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ЛипашеваГП\Documents\Сметы\Для торгов на 2023 г\"/>
    </mc:Choice>
  </mc:AlternateContent>
  <bookViews>
    <workbookView xWindow="0" yWindow="0" windowWidth="24000" windowHeight="9735"/>
  </bookViews>
  <sheets>
    <sheet name="Смета по ФЕР 421пр (12 гр.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по ФЕР 421пр (12 гр.'!$28:$28</definedName>
    <definedName name="_xlnm.Print_Area" localSheetId="0">'Смета по ФЕР 421пр (12 гр.'!$A$1:$L$432</definedName>
  </definedNames>
  <calcPr calcId="152511"/>
</workbook>
</file>

<file path=xl/calcChain.xml><?xml version="1.0" encoding="utf-8"?>
<calcChain xmlns="http://schemas.openxmlformats.org/spreadsheetml/2006/main">
  <c r="B3" i="5" l="1"/>
  <c r="H430" i="5"/>
  <c r="H427" i="5"/>
  <c r="C430" i="5"/>
  <c r="C427" i="5"/>
  <c r="J20" i="5"/>
  <c r="J19" i="5"/>
  <c r="C22" i="5"/>
  <c r="D22" i="5"/>
  <c r="L424" i="5"/>
  <c r="K424" i="5"/>
  <c r="J424" i="5"/>
  <c r="C424" i="5"/>
  <c r="L423" i="5"/>
  <c r="K423" i="5"/>
  <c r="J423" i="5"/>
  <c r="C423" i="5"/>
  <c r="L422" i="5"/>
  <c r="L421" i="5"/>
  <c r="K418" i="5"/>
  <c r="B418" i="5"/>
  <c r="J418" i="5"/>
  <c r="L418" i="5" s="1"/>
  <c r="L415" i="5" s="1"/>
  <c r="L417" i="5"/>
  <c r="K417" i="5"/>
  <c r="B417" i="5"/>
  <c r="J417" i="5"/>
  <c r="J415" i="5" s="1"/>
  <c r="K414" i="5"/>
  <c r="B414" i="5"/>
  <c r="J414" i="5"/>
  <c r="L414" i="5" s="1"/>
  <c r="K410" i="5"/>
  <c r="B410" i="5"/>
  <c r="K409" i="5"/>
  <c r="B409" i="5"/>
  <c r="K408" i="5"/>
  <c r="B408" i="5"/>
  <c r="L402" i="5"/>
  <c r="L401" i="5"/>
  <c r="J399" i="5"/>
  <c r="J398" i="5"/>
  <c r="J397" i="5"/>
  <c r="J392" i="5" s="1"/>
  <c r="J396" i="5"/>
  <c r="J395" i="5"/>
  <c r="J394" i="5"/>
  <c r="J393" i="5"/>
  <c r="J391" i="5"/>
  <c r="J390" i="5"/>
  <c r="AE386" i="5"/>
  <c r="AA386" i="5"/>
  <c r="W386" i="5"/>
  <c r="P386" i="5"/>
  <c r="AF386" i="5"/>
  <c r="AY386" i="5"/>
  <c r="AO386" i="5"/>
  <c r="Y386" i="5"/>
  <c r="R386" i="5"/>
  <c r="V386" i="5"/>
  <c r="BI386" i="5"/>
  <c r="BB386" i="5"/>
  <c r="J384" i="5"/>
  <c r="J385" i="5" s="1"/>
  <c r="H384" i="5"/>
  <c r="H385" i="5" s="1"/>
  <c r="E382" i="5"/>
  <c r="BD382" i="5"/>
  <c r="BC382" i="5"/>
  <c r="AJ382" i="5"/>
  <c r="AT382" i="5" s="1"/>
  <c r="AH382" i="5"/>
  <c r="AS382" i="5" s="1"/>
  <c r="AI382" i="5"/>
  <c r="AG382" i="5"/>
  <c r="G382" i="5"/>
  <c r="D382" i="5"/>
  <c r="C382" i="5"/>
  <c r="B382" i="5"/>
  <c r="AE381" i="5"/>
  <c r="AA381" i="5"/>
  <c r="P381" i="5"/>
  <c r="AF381" i="5"/>
  <c r="AY381" i="5"/>
  <c r="AO381" i="5"/>
  <c r="Y381" i="5"/>
  <c r="BI381" i="5"/>
  <c r="C21" i="5" s="1"/>
  <c r="BB381" i="5"/>
  <c r="G378" i="5"/>
  <c r="E378" i="5"/>
  <c r="J377" i="5"/>
  <c r="AC381" i="5" s="1"/>
  <c r="H377" i="5"/>
  <c r="L376" i="5"/>
  <c r="W381" i="5" s="1"/>
  <c r="L380" i="5" s="1"/>
  <c r="K376" i="5"/>
  <c r="J376" i="5"/>
  <c r="R381" i="5" s="1"/>
  <c r="H376" i="5"/>
  <c r="H379" i="5" s="1"/>
  <c r="E374" i="5"/>
  <c r="BD374" i="5"/>
  <c r="BC374" i="5"/>
  <c r="AJ374" i="5"/>
  <c r="AT374" i="5" s="1"/>
  <c r="AH374" i="5"/>
  <c r="AS374" i="5" s="1"/>
  <c r="AI374" i="5"/>
  <c r="AG374" i="5"/>
  <c r="G374" i="5"/>
  <c r="D374" i="5"/>
  <c r="C374" i="5"/>
  <c r="B374" i="5"/>
  <c r="L371" i="5"/>
  <c r="L370" i="5"/>
  <c r="J368" i="5"/>
  <c r="J367" i="5"/>
  <c r="J366" i="5"/>
  <c r="J365" i="5"/>
  <c r="J364" i="5"/>
  <c r="J362" i="5"/>
  <c r="J361" i="5"/>
  <c r="AD355" i="5"/>
  <c r="Z355" i="5"/>
  <c r="U355" i="5"/>
  <c r="P355" i="5"/>
  <c r="AY355" i="5"/>
  <c r="AZ355" i="5"/>
  <c r="AP355" i="5"/>
  <c r="AB355" i="5"/>
  <c r="X355" i="5"/>
  <c r="R355" i="5"/>
  <c r="BA355" i="5"/>
  <c r="AQ355" i="5"/>
  <c r="Q355" i="5"/>
  <c r="AX355" i="5"/>
  <c r="J353" i="5"/>
  <c r="AN355" i="5" s="1"/>
  <c r="H353" i="5"/>
  <c r="E353" i="5"/>
  <c r="BD353" i="5"/>
  <c r="BC353" i="5"/>
  <c r="AJ353" i="5"/>
  <c r="AT353" i="5" s="1"/>
  <c r="AH353" i="5"/>
  <c r="AS353" i="5" s="1"/>
  <c r="AI353" i="5"/>
  <c r="AG353" i="5"/>
  <c r="G353" i="5"/>
  <c r="D353" i="5"/>
  <c r="C353" i="5"/>
  <c r="B353" i="5"/>
  <c r="AD352" i="5"/>
  <c r="P352" i="5"/>
  <c r="AY352" i="5"/>
  <c r="AZ352" i="5"/>
  <c r="BA352" i="5"/>
  <c r="AX352" i="5"/>
  <c r="G351" i="5"/>
  <c r="E351" i="5"/>
  <c r="G350" i="5"/>
  <c r="E350" i="5"/>
  <c r="G347" i="5"/>
  <c r="F347" i="5"/>
  <c r="E347" i="5"/>
  <c r="G346" i="5"/>
  <c r="F346" i="5"/>
  <c r="E346" i="5"/>
  <c r="J345" i="5"/>
  <c r="AF352" i="5" s="1"/>
  <c r="H345" i="5"/>
  <c r="L344" i="5"/>
  <c r="Z352" i="5" s="1"/>
  <c r="K344" i="5"/>
  <c r="J344" i="5"/>
  <c r="X352" i="5" s="1"/>
  <c r="I344" i="5"/>
  <c r="H344" i="5"/>
  <c r="J343" i="5"/>
  <c r="AP352" i="5" s="1"/>
  <c r="I343" i="5"/>
  <c r="H343" i="5"/>
  <c r="L342" i="5"/>
  <c r="U352" i="5" s="1"/>
  <c r="L349" i="5" s="1"/>
  <c r="K342" i="5"/>
  <c r="J342" i="5"/>
  <c r="Q352" i="5" s="1"/>
  <c r="J349" i="5" s="1"/>
  <c r="I342" i="5"/>
  <c r="H342" i="5"/>
  <c r="C341" i="5"/>
  <c r="C340" i="5"/>
  <c r="B340" i="5"/>
  <c r="E339" i="5"/>
  <c r="BD339" i="5"/>
  <c r="BC339" i="5"/>
  <c r="AJ339" i="5"/>
  <c r="L351" i="5" s="1"/>
  <c r="AH339" i="5"/>
  <c r="L350" i="5" s="1"/>
  <c r="AI339" i="5"/>
  <c r="J351" i="5" s="1"/>
  <c r="AG339" i="5"/>
  <c r="J350" i="5" s="1"/>
  <c r="G339" i="5"/>
  <c r="D339" i="5"/>
  <c r="B339" i="5"/>
  <c r="AD338" i="5"/>
  <c r="Z338" i="5"/>
  <c r="U338" i="5"/>
  <c r="P338" i="5"/>
  <c r="AO338" i="5"/>
  <c r="AZ338" i="5"/>
  <c r="AP338" i="5"/>
  <c r="AB338" i="5"/>
  <c r="X338" i="5"/>
  <c r="R338" i="5"/>
  <c r="BA338" i="5"/>
  <c r="AQ338" i="5"/>
  <c r="Q338" i="5"/>
  <c r="AN338" i="5"/>
  <c r="C337" i="5"/>
  <c r="C336" i="5"/>
  <c r="B336" i="5"/>
  <c r="J335" i="5"/>
  <c r="I338" i="5" s="1"/>
  <c r="H335" i="5"/>
  <c r="E335" i="5"/>
  <c r="AT335" i="5"/>
  <c r="AS335" i="5"/>
  <c r="AJ335" i="5"/>
  <c r="BD335" i="5" s="1"/>
  <c r="AH335" i="5"/>
  <c r="BC335" i="5" s="1"/>
  <c r="AI335" i="5"/>
  <c r="AG335" i="5"/>
  <c r="G335" i="5"/>
  <c r="D335" i="5"/>
  <c r="C335" i="5"/>
  <c r="B335" i="5"/>
  <c r="AD334" i="5"/>
  <c r="Z334" i="5"/>
  <c r="P334" i="5"/>
  <c r="AY334" i="5"/>
  <c r="AZ334" i="5"/>
  <c r="X334" i="5"/>
  <c r="BA334" i="5"/>
  <c r="AX334" i="5"/>
  <c r="G333" i="5"/>
  <c r="E333" i="5"/>
  <c r="G332" i="5"/>
  <c r="E332" i="5"/>
  <c r="G329" i="5"/>
  <c r="F329" i="5"/>
  <c r="E329" i="5"/>
  <c r="J328" i="5"/>
  <c r="AF334" i="5" s="1"/>
  <c r="H328" i="5"/>
  <c r="J327" i="5"/>
  <c r="AP334" i="5" s="1"/>
  <c r="I327" i="5"/>
  <c r="H327" i="5"/>
  <c r="H330" i="5" s="1"/>
  <c r="L326" i="5"/>
  <c r="U334" i="5" s="1"/>
  <c r="K326" i="5"/>
  <c r="J326" i="5"/>
  <c r="Q334" i="5" s="1"/>
  <c r="I326" i="5"/>
  <c r="H326" i="5"/>
  <c r="C325" i="5"/>
  <c r="C324" i="5"/>
  <c r="B324" i="5"/>
  <c r="E323" i="5"/>
  <c r="BD323" i="5"/>
  <c r="BC323" i="5"/>
  <c r="AJ323" i="5"/>
  <c r="L333" i="5" s="1"/>
  <c r="AH323" i="5"/>
  <c r="L332" i="5" s="1"/>
  <c r="AI323" i="5"/>
  <c r="J333" i="5" s="1"/>
  <c r="AG323" i="5"/>
  <c r="J332" i="5" s="1"/>
  <c r="G323" i="5"/>
  <c r="D323" i="5"/>
  <c r="B323" i="5"/>
  <c r="AD322" i="5"/>
  <c r="Z322" i="5"/>
  <c r="U322" i="5"/>
  <c r="P322" i="5"/>
  <c r="AY322" i="5"/>
  <c r="AZ322" i="5"/>
  <c r="AP322" i="5"/>
  <c r="AB322" i="5"/>
  <c r="X322" i="5"/>
  <c r="R322" i="5"/>
  <c r="BA322" i="5"/>
  <c r="AQ322" i="5"/>
  <c r="Q322" i="5"/>
  <c r="AX322" i="5"/>
  <c r="J320" i="5"/>
  <c r="AN322" i="5" s="1"/>
  <c r="H320" i="5"/>
  <c r="E320" i="5"/>
  <c r="BD320" i="5"/>
  <c r="BC320" i="5"/>
  <c r="AJ320" i="5"/>
  <c r="AT320" i="5" s="1"/>
  <c r="AH320" i="5"/>
  <c r="AS320" i="5" s="1"/>
  <c r="AI320" i="5"/>
  <c r="AG320" i="5"/>
  <c r="G320" i="5"/>
  <c r="D320" i="5"/>
  <c r="C320" i="5"/>
  <c r="B320" i="5"/>
  <c r="AD319" i="5"/>
  <c r="Z319" i="5"/>
  <c r="U319" i="5"/>
  <c r="P319" i="5"/>
  <c r="AY319" i="5"/>
  <c r="AZ319" i="5"/>
  <c r="AP319" i="5"/>
  <c r="AB319" i="5"/>
  <c r="X319" i="5"/>
  <c r="R319" i="5"/>
  <c r="BA319" i="5"/>
  <c r="AQ319" i="5"/>
  <c r="Q319" i="5"/>
  <c r="AX319" i="5"/>
  <c r="J317" i="5"/>
  <c r="AN319" i="5" s="1"/>
  <c r="H317" i="5"/>
  <c r="E317" i="5"/>
  <c r="BD317" i="5"/>
  <c r="BC317" i="5"/>
  <c r="AJ317" i="5"/>
  <c r="AT317" i="5" s="1"/>
  <c r="AH317" i="5"/>
  <c r="AS317" i="5" s="1"/>
  <c r="AI317" i="5"/>
  <c r="AG317" i="5"/>
  <c r="G317" i="5"/>
  <c r="D317" i="5"/>
  <c r="C317" i="5"/>
  <c r="B317" i="5"/>
  <c r="AD316" i="5"/>
  <c r="Z316" i="5"/>
  <c r="U316" i="5"/>
  <c r="P316" i="5"/>
  <c r="AY316" i="5"/>
  <c r="AZ316" i="5"/>
  <c r="AP316" i="5"/>
  <c r="AB316" i="5"/>
  <c r="X316" i="5"/>
  <c r="R316" i="5"/>
  <c r="BA316" i="5"/>
  <c r="AQ316" i="5"/>
  <c r="Q316" i="5"/>
  <c r="AX316" i="5"/>
  <c r="C315" i="5"/>
  <c r="C314" i="5"/>
  <c r="B314" i="5"/>
  <c r="J313" i="5"/>
  <c r="AN316" i="5" s="1"/>
  <c r="H313" i="5"/>
  <c r="E313" i="5"/>
  <c r="BD313" i="5"/>
  <c r="BC313" i="5"/>
  <c r="AJ313" i="5"/>
  <c r="AT313" i="5" s="1"/>
  <c r="AH313" i="5"/>
  <c r="AS313" i="5" s="1"/>
  <c r="AI313" i="5"/>
  <c r="AG313" i="5"/>
  <c r="G313" i="5"/>
  <c r="D313" i="5"/>
  <c r="C313" i="5"/>
  <c r="B313" i="5"/>
  <c r="AD312" i="5"/>
  <c r="P312" i="5"/>
  <c r="AY312" i="5"/>
  <c r="AZ312" i="5"/>
  <c r="BA312" i="5"/>
  <c r="AX312" i="5"/>
  <c r="G311" i="5"/>
  <c r="E311" i="5"/>
  <c r="G310" i="5"/>
  <c r="E310" i="5"/>
  <c r="G307" i="5"/>
  <c r="F307" i="5"/>
  <c r="E307" i="5"/>
  <c r="G306" i="5"/>
  <c r="F306" i="5"/>
  <c r="E306" i="5"/>
  <c r="J305" i="5"/>
  <c r="AF312" i="5" s="1"/>
  <c r="H305" i="5"/>
  <c r="L304" i="5"/>
  <c r="Z312" i="5" s="1"/>
  <c r="K304" i="5"/>
  <c r="J304" i="5"/>
  <c r="X312" i="5" s="1"/>
  <c r="I304" i="5"/>
  <c r="H304" i="5"/>
  <c r="J303" i="5"/>
  <c r="AP312" i="5" s="1"/>
  <c r="I303" i="5"/>
  <c r="H303" i="5"/>
  <c r="L302" i="5"/>
  <c r="U312" i="5" s="1"/>
  <c r="L309" i="5" s="1"/>
  <c r="K302" i="5"/>
  <c r="J302" i="5"/>
  <c r="Q312" i="5" s="1"/>
  <c r="J309" i="5" s="1"/>
  <c r="I302" i="5"/>
  <c r="H302" i="5"/>
  <c r="C301" i="5"/>
  <c r="B301" i="5"/>
  <c r="E300" i="5"/>
  <c r="BD300" i="5"/>
  <c r="BC300" i="5"/>
  <c r="AJ300" i="5"/>
  <c r="L311" i="5" s="1"/>
  <c r="AH300" i="5"/>
  <c r="L310" i="5" s="1"/>
  <c r="AI300" i="5"/>
  <c r="J311" i="5" s="1"/>
  <c r="AG300" i="5"/>
  <c r="J310" i="5" s="1"/>
  <c r="G300" i="5"/>
  <c r="D300" i="5"/>
  <c r="B300" i="5"/>
  <c r="AD299" i="5"/>
  <c r="Z299" i="5"/>
  <c r="P299" i="5"/>
  <c r="AF299" i="5"/>
  <c r="AY299" i="5"/>
  <c r="AO299" i="5"/>
  <c r="AZ299" i="5"/>
  <c r="X299" i="5"/>
  <c r="BA299" i="5"/>
  <c r="AX299" i="5"/>
  <c r="G298" i="5"/>
  <c r="E298" i="5"/>
  <c r="G297" i="5"/>
  <c r="E297" i="5"/>
  <c r="G294" i="5"/>
  <c r="E294" i="5"/>
  <c r="J293" i="5"/>
  <c r="AP299" i="5" s="1"/>
  <c r="H293" i="5"/>
  <c r="L292" i="5"/>
  <c r="U299" i="5" s="1"/>
  <c r="L296" i="5" s="1"/>
  <c r="K292" i="5"/>
  <c r="J292" i="5"/>
  <c r="Q299" i="5" s="1"/>
  <c r="J296" i="5" s="1"/>
  <c r="H292" i="5"/>
  <c r="H295" i="5" s="1"/>
  <c r="C291" i="5"/>
  <c r="E289" i="5"/>
  <c r="BD289" i="5"/>
  <c r="BC289" i="5"/>
  <c r="AJ289" i="5"/>
  <c r="L298" i="5" s="1"/>
  <c r="AH289" i="5"/>
  <c r="L297" i="5" s="1"/>
  <c r="AI289" i="5"/>
  <c r="J298" i="5" s="1"/>
  <c r="AG289" i="5"/>
  <c r="J297" i="5" s="1"/>
  <c r="G289" i="5"/>
  <c r="D289" i="5"/>
  <c r="C289" i="5"/>
  <c r="B289" i="5"/>
  <c r="AD288" i="5"/>
  <c r="Z288" i="5"/>
  <c r="U288" i="5"/>
  <c r="P288" i="5"/>
  <c r="AY288" i="5"/>
  <c r="AZ288" i="5"/>
  <c r="AP288" i="5"/>
  <c r="AB288" i="5"/>
  <c r="X288" i="5"/>
  <c r="R288" i="5"/>
  <c r="BA288" i="5"/>
  <c r="AQ288" i="5"/>
  <c r="Q288" i="5"/>
  <c r="AX288" i="5"/>
  <c r="J286" i="5"/>
  <c r="AN288" i="5" s="1"/>
  <c r="H286" i="5"/>
  <c r="E286" i="5"/>
  <c r="BD286" i="5"/>
  <c r="BC286" i="5"/>
  <c r="AJ286" i="5"/>
  <c r="AT286" i="5" s="1"/>
  <c r="AH286" i="5"/>
  <c r="AS286" i="5" s="1"/>
  <c r="AI286" i="5"/>
  <c r="AG286" i="5"/>
  <c r="G286" i="5"/>
  <c r="D286" i="5"/>
  <c r="C286" i="5"/>
  <c r="B286" i="5"/>
  <c r="AD285" i="5"/>
  <c r="P285" i="5"/>
  <c r="AY285" i="5"/>
  <c r="AZ285" i="5"/>
  <c r="BA285" i="5"/>
  <c r="AX285" i="5"/>
  <c r="G284" i="5"/>
  <c r="E284" i="5"/>
  <c r="G283" i="5"/>
  <c r="E283" i="5"/>
  <c r="G280" i="5"/>
  <c r="F280" i="5"/>
  <c r="E280" i="5"/>
  <c r="G279" i="5"/>
  <c r="F279" i="5"/>
  <c r="E279" i="5"/>
  <c r="J278" i="5"/>
  <c r="AF285" i="5" s="1"/>
  <c r="H278" i="5"/>
  <c r="L277" i="5"/>
  <c r="Z285" i="5" s="1"/>
  <c r="K277" i="5"/>
  <c r="J277" i="5"/>
  <c r="X285" i="5" s="1"/>
  <c r="I277" i="5"/>
  <c r="H277" i="5"/>
  <c r="J276" i="5"/>
  <c r="AB285" i="5" s="1"/>
  <c r="I276" i="5"/>
  <c r="H276" i="5"/>
  <c r="L275" i="5"/>
  <c r="U285" i="5" s="1"/>
  <c r="L282" i="5" s="1"/>
  <c r="K275" i="5"/>
  <c r="J275" i="5"/>
  <c r="R285" i="5" s="1"/>
  <c r="I275" i="5"/>
  <c r="H275" i="5"/>
  <c r="C274" i="5"/>
  <c r="B274" i="5"/>
  <c r="E273" i="5"/>
  <c r="BD273" i="5"/>
  <c r="BC273" i="5"/>
  <c r="AJ273" i="5"/>
  <c r="AT273" i="5" s="1"/>
  <c r="AH273" i="5"/>
  <c r="L283" i="5" s="1"/>
  <c r="AI273" i="5"/>
  <c r="J284" i="5" s="1"/>
  <c r="AG273" i="5"/>
  <c r="J283" i="5" s="1"/>
  <c r="G273" i="5"/>
  <c r="D273" i="5"/>
  <c r="B273" i="5"/>
  <c r="AD272" i="5"/>
  <c r="Z272" i="5"/>
  <c r="U272" i="5"/>
  <c r="P272" i="5"/>
  <c r="AY272" i="5"/>
  <c r="AZ272" i="5"/>
  <c r="AP272" i="5"/>
  <c r="AB272" i="5"/>
  <c r="X272" i="5"/>
  <c r="R272" i="5"/>
  <c r="BA272" i="5"/>
  <c r="AQ272" i="5"/>
  <c r="Q272" i="5"/>
  <c r="AX272" i="5"/>
  <c r="J270" i="5"/>
  <c r="AN272" i="5" s="1"/>
  <c r="H270" i="5"/>
  <c r="E270" i="5"/>
  <c r="BD270" i="5"/>
  <c r="BC270" i="5"/>
  <c r="AJ270" i="5"/>
  <c r="AT270" i="5" s="1"/>
  <c r="AH270" i="5"/>
  <c r="AS270" i="5" s="1"/>
  <c r="AI270" i="5"/>
  <c r="AG270" i="5"/>
  <c r="G270" i="5"/>
  <c r="D270" i="5"/>
  <c r="C270" i="5"/>
  <c r="B270" i="5"/>
  <c r="AD269" i="5"/>
  <c r="P269" i="5"/>
  <c r="AY269" i="5"/>
  <c r="AZ269" i="5"/>
  <c r="BA269" i="5"/>
  <c r="AX269" i="5"/>
  <c r="G268" i="5"/>
  <c r="E268" i="5"/>
  <c r="G267" i="5"/>
  <c r="E267" i="5"/>
  <c r="G264" i="5"/>
  <c r="F264" i="5"/>
  <c r="E264" i="5"/>
  <c r="G263" i="5"/>
  <c r="F263" i="5"/>
  <c r="E263" i="5"/>
  <c r="J262" i="5"/>
  <c r="AF269" i="5" s="1"/>
  <c r="H262" i="5"/>
  <c r="L261" i="5"/>
  <c r="Z269" i="5" s="1"/>
  <c r="K261" i="5"/>
  <c r="J261" i="5"/>
  <c r="X269" i="5" s="1"/>
  <c r="I261" i="5"/>
  <c r="H261" i="5"/>
  <c r="J260" i="5"/>
  <c r="AP269" i="5" s="1"/>
  <c r="I260" i="5"/>
  <c r="H260" i="5"/>
  <c r="L259" i="5"/>
  <c r="U269" i="5" s="1"/>
  <c r="L266" i="5" s="1"/>
  <c r="K259" i="5"/>
  <c r="J259" i="5"/>
  <c r="Q269" i="5" s="1"/>
  <c r="J266" i="5" s="1"/>
  <c r="I259" i="5"/>
  <c r="H259" i="5"/>
  <c r="C258" i="5"/>
  <c r="B258" i="5"/>
  <c r="E257" i="5"/>
  <c r="BD257" i="5"/>
  <c r="BC257" i="5"/>
  <c r="AJ257" i="5"/>
  <c r="L268" i="5" s="1"/>
  <c r="AH257" i="5"/>
  <c r="L267" i="5" s="1"/>
  <c r="AI257" i="5"/>
  <c r="J268" i="5" s="1"/>
  <c r="AG257" i="5"/>
  <c r="J267" i="5" s="1"/>
  <c r="G257" i="5"/>
  <c r="D257" i="5"/>
  <c r="B257" i="5"/>
  <c r="AD256" i="5"/>
  <c r="Z256" i="5"/>
  <c r="U256" i="5"/>
  <c r="P256" i="5"/>
  <c r="AY256" i="5"/>
  <c r="AZ256" i="5"/>
  <c r="AP256" i="5"/>
  <c r="AB256" i="5"/>
  <c r="X256" i="5"/>
  <c r="R256" i="5"/>
  <c r="BA256" i="5"/>
  <c r="AQ256" i="5"/>
  <c r="Q256" i="5"/>
  <c r="AX256" i="5"/>
  <c r="J254" i="5"/>
  <c r="AN256" i="5" s="1"/>
  <c r="H254" i="5"/>
  <c r="E254" i="5"/>
  <c r="BD254" i="5"/>
  <c r="BC254" i="5"/>
  <c r="AJ254" i="5"/>
  <c r="AT254" i="5" s="1"/>
  <c r="AH254" i="5"/>
  <c r="AS254" i="5" s="1"/>
  <c r="AI254" i="5"/>
  <c r="AG254" i="5"/>
  <c r="G254" i="5"/>
  <c r="D254" i="5"/>
  <c r="C254" i="5"/>
  <c r="B254" i="5"/>
  <c r="AD253" i="5"/>
  <c r="P253" i="5"/>
  <c r="AY253" i="5"/>
  <c r="AZ253" i="5"/>
  <c r="BA253" i="5"/>
  <c r="AX253" i="5"/>
  <c r="G252" i="5"/>
  <c r="E252" i="5"/>
  <c r="G251" i="5"/>
  <c r="E251" i="5"/>
  <c r="G248" i="5"/>
  <c r="F248" i="5"/>
  <c r="E248" i="5"/>
  <c r="G247" i="5"/>
  <c r="F247" i="5"/>
  <c r="E247" i="5"/>
  <c r="J246" i="5"/>
  <c r="AF253" i="5" s="1"/>
  <c r="H246" i="5"/>
  <c r="L245" i="5"/>
  <c r="Z253" i="5" s="1"/>
  <c r="K245" i="5"/>
  <c r="J245" i="5"/>
  <c r="X253" i="5" s="1"/>
  <c r="I245" i="5"/>
  <c r="H245" i="5"/>
  <c r="J244" i="5"/>
  <c r="AP253" i="5" s="1"/>
  <c r="I244" i="5"/>
  <c r="H244" i="5"/>
  <c r="L243" i="5"/>
  <c r="U253" i="5" s="1"/>
  <c r="L250" i="5" s="1"/>
  <c r="K243" i="5"/>
  <c r="J243" i="5"/>
  <c r="Q253" i="5" s="1"/>
  <c r="J250" i="5" s="1"/>
  <c r="I243" i="5"/>
  <c r="H243" i="5"/>
  <c r="C242" i="5"/>
  <c r="B242" i="5"/>
  <c r="E241" i="5"/>
  <c r="BD241" i="5"/>
  <c r="BC241" i="5"/>
  <c r="AJ241" i="5"/>
  <c r="L252" i="5" s="1"/>
  <c r="AH241" i="5"/>
  <c r="L251" i="5" s="1"/>
  <c r="AI241" i="5"/>
  <c r="J252" i="5" s="1"/>
  <c r="AG241" i="5"/>
  <c r="J251" i="5" s="1"/>
  <c r="G241" i="5"/>
  <c r="D241" i="5"/>
  <c r="B241" i="5"/>
  <c r="AD240" i="5"/>
  <c r="P240" i="5"/>
  <c r="AY240" i="5"/>
  <c r="AZ240" i="5"/>
  <c r="BA240" i="5"/>
  <c r="AX240" i="5"/>
  <c r="G239" i="5"/>
  <c r="E239" i="5"/>
  <c r="G238" i="5"/>
  <c r="E238" i="5"/>
  <c r="G235" i="5"/>
  <c r="F235" i="5"/>
  <c r="E235" i="5"/>
  <c r="G234" i="5"/>
  <c r="F234" i="5"/>
  <c r="E234" i="5"/>
  <c r="J233" i="5"/>
  <c r="AF240" i="5" s="1"/>
  <c r="H233" i="5"/>
  <c r="L232" i="5"/>
  <c r="Z240" i="5" s="1"/>
  <c r="K232" i="5"/>
  <c r="J232" i="5"/>
  <c r="X240" i="5" s="1"/>
  <c r="I232" i="5"/>
  <c r="H232" i="5"/>
  <c r="J231" i="5"/>
  <c r="AP240" i="5" s="1"/>
  <c r="I231" i="5"/>
  <c r="H231" i="5"/>
  <c r="L230" i="5"/>
  <c r="U240" i="5" s="1"/>
  <c r="L237" i="5" s="1"/>
  <c r="K230" i="5"/>
  <c r="J230" i="5"/>
  <c r="Q240" i="5" s="1"/>
  <c r="J237" i="5" s="1"/>
  <c r="I230" i="5"/>
  <c r="H230" i="5"/>
  <c r="H236" i="5" s="1"/>
  <c r="C229" i="5"/>
  <c r="C228" i="5"/>
  <c r="B228" i="5"/>
  <c r="E227" i="5"/>
  <c r="BD227" i="5"/>
  <c r="BC227" i="5"/>
  <c r="AJ227" i="5"/>
  <c r="L239" i="5" s="1"/>
  <c r="AH227" i="5"/>
  <c r="L238" i="5" s="1"/>
  <c r="AI227" i="5"/>
  <c r="J239" i="5" s="1"/>
  <c r="AG227" i="5"/>
  <c r="J238" i="5" s="1"/>
  <c r="G227" i="5"/>
  <c r="D227" i="5"/>
  <c r="B227" i="5"/>
  <c r="AD226" i="5"/>
  <c r="P226" i="5"/>
  <c r="AY226" i="5"/>
  <c r="AZ226" i="5"/>
  <c r="BA226" i="5"/>
  <c r="AX226" i="5"/>
  <c r="G225" i="5"/>
  <c r="E225" i="5"/>
  <c r="G224" i="5"/>
  <c r="E224" i="5"/>
  <c r="G221" i="5"/>
  <c r="F221" i="5"/>
  <c r="E221" i="5"/>
  <c r="G220" i="5"/>
  <c r="F220" i="5"/>
  <c r="E220" i="5"/>
  <c r="J219" i="5"/>
  <c r="AF226" i="5" s="1"/>
  <c r="H219" i="5"/>
  <c r="L218" i="5"/>
  <c r="Z226" i="5" s="1"/>
  <c r="K218" i="5"/>
  <c r="J218" i="5"/>
  <c r="X226" i="5" s="1"/>
  <c r="I218" i="5"/>
  <c r="H218" i="5"/>
  <c r="J217" i="5"/>
  <c r="AB226" i="5" s="1"/>
  <c r="I217" i="5"/>
  <c r="H217" i="5"/>
  <c r="L216" i="5"/>
  <c r="U226" i="5" s="1"/>
  <c r="L223" i="5" s="1"/>
  <c r="K216" i="5"/>
  <c r="J216" i="5"/>
  <c r="R226" i="5" s="1"/>
  <c r="I216" i="5"/>
  <c r="H216" i="5"/>
  <c r="H222" i="5" s="1"/>
  <c r="C215" i="5"/>
  <c r="C214" i="5"/>
  <c r="B214" i="5"/>
  <c r="E213" i="5"/>
  <c r="BD213" i="5"/>
  <c r="BC213" i="5"/>
  <c r="AJ213" i="5"/>
  <c r="L225" i="5" s="1"/>
  <c r="AH213" i="5"/>
  <c r="AS213" i="5" s="1"/>
  <c r="AI213" i="5"/>
  <c r="J225" i="5" s="1"/>
  <c r="AG213" i="5"/>
  <c r="J224" i="5" s="1"/>
  <c r="G213" i="5"/>
  <c r="D213" i="5"/>
  <c r="B213" i="5"/>
  <c r="AD212" i="5"/>
  <c r="Z212" i="5"/>
  <c r="U212" i="5"/>
  <c r="P212" i="5"/>
  <c r="AY212" i="5"/>
  <c r="AZ212" i="5"/>
  <c r="AP212" i="5"/>
  <c r="AB212" i="5"/>
  <c r="X212" i="5"/>
  <c r="R212" i="5"/>
  <c r="BA212" i="5"/>
  <c r="AQ212" i="5"/>
  <c r="Q212" i="5"/>
  <c r="AX212" i="5"/>
  <c r="J210" i="5"/>
  <c r="AN212" i="5" s="1"/>
  <c r="H210" i="5"/>
  <c r="E210" i="5"/>
  <c r="BD210" i="5"/>
  <c r="BC210" i="5"/>
  <c r="AJ210" i="5"/>
  <c r="AT210" i="5" s="1"/>
  <c r="AH210" i="5"/>
  <c r="AS210" i="5" s="1"/>
  <c r="AI210" i="5"/>
  <c r="AG210" i="5"/>
  <c r="G210" i="5"/>
  <c r="D210" i="5"/>
  <c r="C210" i="5"/>
  <c r="B210" i="5"/>
  <c r="AD209" i="5"/>
  <c r="Z209" i="5"/>
  <c r="U209" i="5"/>
  <c r="P209" i="5"/>
  <c r="AY209" i="5"/>
  <c r="AZ209" i="5"/>
  <c r="AP209" i="5"/>
  <c r="AB209" i="5"/>
  <c r="X209" i="5"/>
  <c r="R209" i="5"/>
  <c r="BA209" i="5"/>
  <c r="AQ209" i="5"/>
  <c r="Q209" i="5"/>
  <c r="AX209" i="5"/>
  <c r="C208" i="5"/>
  <c r="J206" i="5"/>
  <c r="AN209" i="5" s="1"/>
  <c r="H206" i="5"/>
  <c r="E206" i="5"/>
  <c r="BD206" i="5"/>
  <c r="BC206" i="5"/>
  <c r="AJ206" i="5"/>
  <c r="AT206" i="5" s="1"/>
  <c r="AH206" i="5"/>
  <c r="AS206" i="5" s="1"/>
  <c r="AI206" i="5"/>
  <c r="AG206" i="5"/>
  <c r="G206" i="5"/>
  <c r="D206" i="5"/>
  <c r="C206" i="5"/>
  <c r="B206" i="5"/>
  <c r="AD205" i="5"/>
  <c r="Z205" i="5"/>
  <c r="U205" i="5"/>
  <c r="P205" i="5"/>
  <c r="AY205" i="5"/>
  <c r="AZ205" i="5"/>
  <c r="AP205" i="5"/>
  <c r="AB205" i="5"/>
  <c r="X205" i="5"/>
  <c r="R205" i="5"/>
  <c r="BA205" i="5"/>
  <c r="AQ205" i="5"/>
  <c r="Q205" i="5"/>
  <c r="AX205" i="5"/>
  <c r="C204" i="5"/>
  <c r="J202" i="5"/>
  <c r="AN205" i="5" s="1"/>
  <c r="H202" i="5"/>
  <c r="E202" i="5"/>
  <c r="BD202" i="5"/>
  <c r="BC202" i="5"/>
  <c r="AJ202" i="5"/>
  <c r="AT202" i="5" s="1"/>
  <c r="AH202" i="5"/>
  <c r="AS202" i="5" s="1"/>
  <c r="AI202" i="5"/>
  <c r="AG202" i="5"/>
  <c r="G202" i="5"/>
  <c r="D202" i="5"/>
  <c r="C202" i="5"/>
  <c r="B202" i="5"/>
  <c r="AD201" i="5"/>
  <c r="Z201" i="5"/>
  <c r="U201" i="5"/>
  <c r="P201" i="5"/>
  <c r="AY201" i="5"/>
  <c r="AZ201" i="5"/>
  <c r="AP201" i="5"/>
  <c r="AB201" i="5"/>
  <c r="X201" i="5"/>
  <c r="R201" i="5"/>
  <c r="BA201" i="5"/>
  <c r="AQ201" i="5"/>
  <c r="Q201" i="5"/>
  <c r="AX201" i="5"/>
  <c r="C200" i="5"/>
  <c r="J198" i="5"/>
  <c r="AN201" i="5" s="1"/>
  <c r="H198" i="5"/>
  <c r="E198" i="5"/>
  <c r="BD198" i="5"/>
  <c r="BC198" i="5"/>
  <c r="AJ198" i="5"/>
  <c r="AT198" i="5" s="1"/>
  <c r="AH198" i="5"/>
  <c r="AS198" i="5" s="1"/>
  <c r="AI198" i="5"/>
  <c r="AG198" i="5"/>
  <c r="G198" i="5"/>
  <c r="D198" i="5"/>
  <c r="C198" i="5"/>
  <c r="B198" i="5"/>
  <c r="AD197" i="5"/>
  <c r="P197" i="5"/>
  <c r="AY197" i="5"/>
  <c r="AZ197" i="5"/>
  <c r="BA197" i="5"/>
  <c r="AX197" i="5"/>
  <c r="G196" i="5"/>
  <c r="E196" i="5"/>
  <c r="G195" i="5"/>
  <c r="E195" i="5"/>
  <c r="G192" i="5"/>
  <c r="E192" i="5"/>
  <c r="G191" i="5"/>
  <c r="E191" i="5"/>
  <c r="J190" i="5"/>
  <c r="AF197" i="5" s="1"/>
  <c r="H190" i="5"/>
  <c r="L189" i="5"/>
  <c r="Z197" i="5" s="1"/>
  <c r="K189" i="5"/>
  <c r="J189" i="5"/>
  <c r="X197" i="5" s="1"/>
  <c r="H189" i="5"/>
  <c r="J188" i="5"/>
  <c r="AB197" i="5" s="1"/>
  <c r="H188" i="5"/>
  <c r="L187" i="5"/>
  <c r="U197" i="5" s="1"/>
  <c r="L194" i="5" s="1"/>
  <c r="K187" i="5"/>
  <c r="J187" i="5"/>
  <c r="R197" i="5" s="1"/>
  <c r="H187" i="5"/>
  <c r="H193" i="5" s="1"/>
  <c r="E185" i="5"/>
  <c r="BD185" i="5"/>
  <c r="BC185" i="5"/>
  <c r="AJ185" i="5"/>
  <c r="L196" i="5" s="1"/>
  <c r="AH185" i="5"/>
  <c r="AS185" i="5" s="1"/>
  <c r="AI185" i="5"/>
  <c r="J196" i="5" s="1"/>
  <c r="AG185" i="5"/>
  <c r="J195" i="5" s="1"/>
  <c r="G185" i="5"/>
  <c r="D185" i="5"/>
  <c r="C185" i="5"/>
  <c r="B185" i="5"/>
  <c r="AD184" i="5"/>
  <c r="Z184" i="5"/>
  <c r="U184" i="5"/>
  <c r="P184" i="5"/>
  <c r="AY184" i="5"/>
  <c r="AZ184" i="5"/>
  <c r="AP184" i="5"/>
  <c r="AB184" i="5"/>
  <c r="X184" i="5"/>
  <c r="R184" i="5"/>
  <c r="BA184" i="5"/>
  <c r="AQ184" i="5"/>
  <c r="Q184" i="5"/>
  <c r="AX184" i="5"/>
  <c r="J182" i="5"/>
  <c r="AN184" i="5" s="1"/>
  <c r="H182" i="5"/>
  <c r="E182" i="5"/>
  <c r="BD182" i="5"/>
  <c r="BC182" i="5"/>
  <c r="AJ182" i="5"/>
  <c r="AT182" i="5" s="1"/>
  <c r="AH182" i="5"/>
  <c r="AS182" i="5" s="1"/>
  <c r="AI182" i="5"/>
  <c r="AG182" i="5"/>
  <c r="G182" i="5"/>
  <c r="D182" i="5"/>
  <c r="C182" i="5"/>
  <c r="B182" i="5"/>
  <c r="AD181" i="5"/>
  <c r="Z181" i="5"/>
  <c r="U181" i="5"/>
  <c r="P181" i="5"/>
  <c r="AY181" i="5"/>
  <c r="AZ181" i="5"/>
  <c r="AP181" i="5"/>
  <c r="AB181" i="5"/>
  <c r="X181" i="5"/>
  <c r="R181" i="5"/>
  <c r="BA181" i="5"/>
  <c r="AQ181" i="5"/>
  <c r="Q181" i="5"/>
  <c r="AX181" i="5"/>
  <c r="C180" i="5"/>
  <c r="C179" i="5"/>
  <c r="B179" i="5"/>
  <c r="J178" i="5"/>
  <c r="AN181" i="5" s="1"/>
  <c r="H178" i="5"/>
  <c r="E178" i="5"/>
  <c r="BD178" i="5"/>
  <c r="BC178" i="5"/>
  <c r="AJ178" i="5"/>
  <c r="AT178" i="5" s="1"/>
  <c r="AH178" i="5"/>
  <c r="AS178" i="5" s="1"/>
  <c r="AI178" i="5"/>
  <c r="AG178" i="5"/>
  <c r="G178" i="5"/>
  <c r="D178" i="5"/>
  <c r="C178" i="5"/>
  <c r="B178" i="5"/>
  <c r="AD177" i="5"/>
  <c r="P177" i="5"/>
  <c r="AY177" i="5"/>
  <c r="AZ177" i="5"/>
  <c r="BA177" i="5"/>
  <c r="AX177" i="5"/>
  <c r="G176" i="5"/>
  <c r="E176" i="5"/>
  <c r="G175" i="5"/>
  <c r="E175" i="5"/>
  <c r="G172" i="5"/>
  <c r="F172" i="5"/>
  <c r="E172" i="5"/>
  <c r="G171" i="5"/>
  <c r="F171" i="5"/>
  <c r="E171" i="5"/>
  <c r="J170" i="5"/>
  <c r="AF177" i="5" s="1"/>
  <c r="H170" i="5"/>
  <c r="L169" i="5"/>
  <c r="Z177" i="5" s="1"/>
  <c r="K169" i="5"/>
  <c r="J169" i="5"/>
  <c r="X177" i="5" s="1"/>
  <c r="I169" i="5"/>
  <c r="H169" i="5"/>
  <c r="J168" i="5"/>
  <c r="AB177" i="5" s="1"/>
  <c r="I168" i="5"/>
  <c r="H168" i="5"/>
  <c r="L167" i="5"/>
  <c r="U177" i="5" s="1"/>
  <c r="L174" i="5" s="1"/>
  <c r="K167" i="5"/>
  <c r="J167" i="5"/>
  <c r="I167" i="5"/>
  <c r="H167" i="5"/>
  <c r="C166" i="5"/>
  <c r="C165" i="5"/>
  <c r="B165" i="5"/>
  <c r="E164" i="5"/>
  <c r="BD164" i="5"/>
  <c r="BC164" i="5"/>
  <c r="AJ164" i="5"/>
  <c r="L176" i="5" s="1"/>
  <c r="AH164" i="5"/>
  <c r="L175" i="5" s="1"/>
  <c r="AI164" i="5"/>
  <c r="J176" i="5" s="1"/>
  <c r="AG164" i="5"/>
  <c r="J175" i="5" s="1"/>
  <c r="G164" i="5"/>
  <c r="D164" i="5"/>
  <c r="B164" i="5"/>
  <c r="AD163" i="5"/>
  <c r="Z163" i="5"/>
  <c r="P163" i="5"/>
  <c r="AY163" i="5"/>
  <c r="AZ163" i="5"/>
  <c r="X163" i="5"/>
  <c r="BA163" i="5"/>
  <c r="AX163" i="5"/>
  <c r="G162" i="5"/>
  <c r="E162" i="5"/>
  <c r="G161" i="5"/>
  <c r="E161" i="5"/>
  <c r="G158" i="5"/>
  <c r="F158" i="5"/>
  <c r="E158" i="5"/>
  <c r="J157" i="5"/>
  <c r="AF163" i="5" s="1"/>
  <c r="H157" i="5"/>
  <c r="J156" i="5"/>
  <c r="AP163" i="5" s="1"/>
  <c r="I156" i="5"/>
  <c r="H156" i="5"/>
  <c r="L155" i="5"/>
  <c r="U163" i="5" s="1"/>
  <c r="L160" i="5" s="1"/>
  <c r="K155" i="5"/>
  <c r="J155" i="5"/>
  <c r="R163" i="5" s="1"/>
  <c r="I155" i="5"/>
  <c r="H155" i="5"/>
  <c r="C154" i="5"/>
  <c r="C153" i="5"/>
  <c r="B153" i="5"/>
  <c r="E152" i="5"/>
  <c r="BD152" i="5"/>
  <c r="BC152" i="5"/>
  <c r="AJ152" i="5"/>
  <c r="L162" i="5" s="1"/>
  <c r="AH152" i="5"/>
  <c r="AS152" i="5" s="1"/>
  <c r="AI152" i="5"/>
  <c r="J162" i="5" s="1"/>
  <c r="AG152" i="5"/>
  <c r="J161" i="5" s="1"/>
  <c r="G152" i="5"/>
  <c r="D152" i="5"/>
  <c r="B152" i="5"/>
  <c r="AD151" i="5"/>
  <c r="Z151" i="5"/>
  <c r="U151" i="5"/>
  <c r="P151" i="5"/>
  <c r="AY151" i="5"/>
  <c r="AZ151" i="5"/>
  <c r="AP151" i="5"/>
  <c r="AB151" i="5"/>
  <c r="X151" i="5"/>
  <c r="R151" i="5"/>
  <c r="BA151" i="5"/>
  <c r="AQ151" i="5"/>
  <c r="Q151" i="5"/>
  <c r="AX151" i="5"/>
  <c r="J149" i="5"/>
  <c r="AN151" i="5" s="1"/>
  <c r="H149" i="5"/>
  <c r="E149" i="5"/>
  <c r="BD149" i="5"/>
  <c r="BC149" i="5"/>
  <c r="AJ149" i="5"/>
  <c r="AT149" i="5" s="1"/>
  <c r="AH149" i="5"/>
  <c r="AS149" i="5" s="1"/>
  <c r="AI149" i="5"/>
  <c r="AG149" i="5"/>
  <c r="G149" i="5"/>
  <c r="D149" i="5"/>
  <c r="C149" i="5"/>
  <c r="B149" i="5"/>
  <c r="AD148" i="5"/>
  <c r="Z148" i="5"/>
  <c r="U148" i="5"/>
  <c r="P148" i="5"/>
  <c r="AY148" i="5"/>
  <c r="AZ148" i="5"/>
  <c r="AP148" i="5"/>
  <c r="AB148" i="5"/>
  <c r="X148" i="5"/>
  <c r="R148" i="5"/>
  <c r="BA148" i="5"/>
  <c r="AQ148" i="5"/>
  <c r="Q148" i="5"/>
  <c r="AX148" i="5"/>
  <c r="J146" i="5"/>
  <c r="I148" i="5" s="1"/>
  <c r="AF148" i="5" s="1"/>
  <c r="H146" i="5"/>
  <c r="E146" i="5"/>
  <c r="BD146" i="5"/>
  <c r="BC146" i="5"/>
  <c r="AJ146" i="5"/>
  <c r="AT146" i="5" s="1"/>
  <c r="AH146" i="5"/>
  <c r="AS146" i="5" s="1"/>
  <c r="AI146" i="5"/>
  <c r="AG146" i="5"/>
  <c r="G146" i="5"/>
  <c r="D146" i="5"/>
  <c r="C146" i="5"/>
  <c r="B146" i="5"/>
  <c r="AD145" i="5"/>
  <c r="Z145" i="5"/>
  <c r="U145" i="5"/>
  <c r="P145" i="5"/>
  <c r="AY145" i="5"/>
  <c r="AZ145" i="5"/>
  <c r="AP145" i="5"/>
  <c r="AB145" i="5"/>
  <c r="X145" i="5"/>
  <c r="R145" i="5"/>
  <c r="BA145" i="5"/>
  <c r="AQ145" i="5"/>
  <c r="Q145" i="5"/>
  <c r="AX145" i="5"/>
  <c r="J143" i="5"/>
  <c r="AN145" i="5" s="1"/>
  <c r="H143" i="5"/>
  <c r="E143" i="5"/>
  <c r="BD143" i="5"/>
  <c r="BC143" i="5"/>
  <c r="AJ143" i="5"/>
  <c r="AT143" i="5" s="1"/>
  <c r="AH143" i="5"/>
  <c r="AS143" i="5" s="1"/>
  <c r="AI143" i="5"/>
  <c r="AG143" i="5"/>
  <c r="G143" i="5"/>
  <c r="D143" i="5"/>
  <c r="C143" i="5"/>
  <c r="B143" i="5"/>
  <c r="AD142" i="5"/>
  <c r="P142" i="5"/>
  <c r="AY142" i="5"/>
  <c r="AZ142" i="5"/>
  <c r="BA142" i="5"/>
  <c r="AX142" i="5"/>
  <c r="G141" i="5"/>
  <c r="E141" i="5"/>
  <c r="G140" i="5"/>
  <c r="E140" i="5"/>
  <c r="G137" i="5"/>
  <c r="F137" i="5"/>
  <c r="E137" i="5"/>
  <c r="G136" i="5"/>
  <c r="F136" i="5"/>
  <c r="E136" i="5"/>
  <c r="J135" i="5"/>
  <c r="AF142" i="5" s="1"/>
  <c r="H135" i="5"/>
  <c r="L134" i="5"/>
  <c r="Z142" i="5" s="1"/>
  <c r="K134" i="5"/>
  <c r="J134" i="5"/>
  <c r="X142" i="5" s="1"/>
  <c r="I134" i="5"/>
  <c r="H134" i="5"/>
  <c r="J133" i="5"/>
  <c r="AP142" i="5" s="1"/>
  <c r="I133" i="5"/>
  <c r="H133" i="5"/>
  <c r="L132" i="5"/>
  <c r="U142" i="5" s="1"/>
  <c r="K132" i="5"/>
  <c r="J132" i="5"/>
  <c r="R142" i="5" s="1"/>
  <c r="I132" i="5"/>
  <c r="H132" i="5"/>
  <c r="C131" i="5"/>
  <c r="C130" i="5"/>
  <c r="B130" i="5"/>
  <c r="E129" i="5"/>
  <c r="BD129" i="5"/>
  <c r="BC129" i="5"/>
  <c r="AJ129" i="5"/>
  <c r="L141" i="5" s="1"/>
  <c r="AH129" i="5"/>
  <c r="L140" i="5" s="1"/>
  <c r="AI129" i="5"/>
  <c r="J141" i="5" s="1"/>
  <c r="AG129" i="5"/>
  <c r="J140" i="5" s="1"/>
  <c r="G129" i="5"/>
  <c r="D129" i="5"/>
  <c r="B129" i="5"/>
  <c r="AD128" i="5"/>
  <c r="Z128" i="5"/>
  <c r="U128" i="5"/>
  <c r="P128" i="5"/>
  <c r="AY128" i="5"/>
  <c r="AZ128" i="5"/>
  <c r="AP128" i="5"/>
  <c r="AB128" i="5"/>
  <c r="X128" i="5"/>
  <c r="R128" i="5"/>
  <c r="BA128" i="5"/>
  <c r="AQ128" i="5"/>
  <c r="Q128" i="5"/>
  <c r="AX128" i="5"/>
  <c r="J126" i="5"/>
  <c r="AN128" i="5" s="1"/>
  <c r="H126" i="5"/>
  <c r="E126" i="5"/>
  <c r="BD126" i="5"/>
  <c r="BC126" i="5"/>
  <c r="AJ126" i="5"/>
  <c r="AT126" i="5" s="1"/>
  <c r="AH126" i="5"/>
  <c r="AS126" i="5" s="1"/>
  <c r="AI126" i="5"/>
  <c r="AG126" i="5"/>
  <c r="G126" i="5"/>
  <c r="D126" i="5"/>
  <c r="C126" i="5"/>
  <c r="B126" i="5"/>
  <c r="AD125" i="5"/>
  <c r="Z125" i="5"/>
  <c r="U125" i="5"/>
  <c r="P125" i="5"/>
  <c r="AY125" i="5"/>
  <c r="AZ125" i="5"/>
  <c r="AP125" i="5"/>
  <c r="AB125" i="5"/>
  <c r="X125" i="5"/>
  <c r="R125" i="5"/>
  <c r="BA125" i="5"/>
  <c r="AQ125" i="5"/>
  <c r="Q125" i="5"/>
  <c r="AX125" i="5"/>
  <c r="C124" i="5"/>
  <c r="C123" i="5"/>
  <c r="B123" i="5"/>
  <c r="J122" i="5"/>
  <c r="AN125" i="5" s="1"/>
  <c r="H122" i="5"/>
  <c r="E122" i="5"/>
  <c r="BD122" i="5"/>
  <c r="BC122" i="5"/>
  <c r="AJ122" i="5"/>
  <c r="AT122" i="5" s="1"/>
  <c r="AH122" i="5"/>
  <c r="AS122" i="5" s="1"/>
  <c r="AI122" i="5"/>
  <c r="AG122" i="5"/>
  <c r="G122" i="5"/>
  <c r="D122" i="5"/>
  <c r="C122" i="5"/>
  <c r="B122" i="5"/>
  <c r="AD121" i="5"/>
  <c r="Z121" i="5"/>
  <c r="U121" i="5"/>
  <c r="P121" i="5"/>
  <c r="AY121" i="5"/>
  <c r="AZ121" i="5"/>
  <c r="AP121" i="5"/>
  <c r="AB121" i="5"/>
  <c r="X121" i="5"/>
  <c r="R121" i="5"/>
  <c r="BA121" i="5"/>
  <c r="AQ121" i="5"/>
  <c r="Q121" i="5"/>
  <c r="AX121" i="5"/>
  <c r="C120" i="5"/>
  <c r="C119" i="5"/>
  <c r="B119" i="5"/>
  <c r="J118" i="5"/>
  <c r="AN121" i="5" s="1"/>
  <c r="H118" i="5"/>
  <c r="E118" i="5"/>
  <c r="BD118" i="5"/>
  <c r="BC118" i="5"/>
  <c r="AJ118" i="5"/>
  <c r="AT118" i="5" s="1"/>
  <c r="AH118" i="5"/>
  <c r="AS118" i="5" s="1"/>
  <c r="AI118" i="5"/>
  <c r="AG118" i="5"/>
  <c r="G118" i="5"/>
  <c r="D118" i="5"/>
  <c r="C118" i="5"/>
  <c r="B118" i="5"/>
  <c r="AD117" i="5"/>
  <c r="P117" i="5"/>
  <c r="AY117" i="5"/>
  <c r="AZ117" i="5"/>
  <c r="BA117" i="5"/>
  <c r="AX117" i="5"/>
  <c r="G116" i="5"/>
  <c r="E116" i="5"/>
  <c r="G115" i="5"/>
  <c r="E115" i="5"/>
  <c r="G112" i="5"/>
  <c r="F112" i="5"/>
  <c r="E112" i="5"/>
  <c r="G111" i="5"/>
  <c r="F111" i="5"/>
  <c r="E111" i="5"/>
  <c r="J110" i="5"/>
  <c r="AF117" i="5" s="1"/>
  <c r="H110" i="5"/>
  <c r="L109" i="5"/>
  <c r="Z117" i="5" s="1"/>
  <c r="K109" i="5"/>
  <c r="J109" i="5"/>
  <c r="X117" i="5" s="1"/>
  <c r="I109" i="5"/>
  <c r="H109" i="5"/>
  <c r="J108" i="5"/>
  <c r="AB117" i="5" s="1"/>
  <c r="I108" i="5"/>
  <c r="H108" i="5"/>
  <c r="L107" i="5"/>
  <c r="U117" i="5" s="1"/>
  <c r="L114" i="5" s="1"/>
  <c r="K107" i="5"/>
  <c r="J107" i="5"/>
  <c r="R117" i="5" s="1"/>
  <c r="I107" i="5"/>
  <c r="H107" i="5"/>
  <c r="H113" i="5" s="1"/>
  <c r="C106" i="5"/>
  <c r="C105" i="5"/>
  <c r="B105" i="5"/>
  <c r="E104" i="5"/>
  <c r="BD104" i="5"/>
  <c r="BC104" i="5"/>
  <c r="AJ104" i="5"/>
  <c r="L116" i="5" s="1"/>
  <c r="AH104" i="5"/>
  <c r="AS104" i="5" s="1"/>
  <c r="AI104" i="5"/>
  <c r="J116" i="5" s="1"/>
  <c r="AG104" i="5"/>
  <c r="J115" i="5" s="1"/>
  <c r="G104" i="5"/>
  <c r="D104" i="5"/>
  <c r="B104" i="5"/>
  <c r="AD103" i="5"/>
  <c r="Z103" i="5"/>
  <c r="U103" i="5"/>
  <c r="P103" i="5"/>
  <c r="AY103" i="5"/>
  <c r="AZ103" i="5"/>
  <c r="AP103" i="5"/>
  <c r="AB103" i="5"/>
  <c r="X103" i="5"/>
  <c r="R103" i="5"/>
  <c r="BA103" i="5"/>
  <c r="AQ103" i="5"/>
  <c r="Q103" i="5"/>
  <c r="AX103" i="5"/>
  <c r="J101" i="5"/>
  <c r="I103" i="5" s="1"/>
  <c r="AF103" i="5" s="1"/>
  <c r="H101" i="5"/>
  <c r="E101" i="5"/>
  <c r="BD101" i="5"/>
  <c r="BC101" i="5"/>
  <c r="AJ101" i="5"/>
  <c r="AT101" i="5" s="1"/>
  <c r="AH101" i="5"/>
  <c r="AS101" i="5" s="1"/>
  <c r="AI101" i="5"/>
  <c r="AG101" i="5"/>
  <c r="G101" i="5"/>
  <c r="D101" i="5"/>
  <c r="C101" i="5"/>
  <c r="B101" i="5"/>
  <c r="AD100" i="5"/>
  <c r="Z100" i="5"/>
  <c r="U100" i="5"/>
  <c r="P100" i="5"/>
  <c r="AY100" i="5"/>
  <c r="AZ100" i="5"/>
  <c r="AP100" i="5"/>
  <c r="AB100" i="5"/>
  <c r="X100" i="5"/>
  <c r="R100" i="5"/>
  <c r="BA100" i="5"/>
  <c r="AQ100" i="5"/>
  <c r="Q100" i="5"/>
  <c r="AX100" i="5"/>
  <c r="C99" i="5"/>
  <c r="C98" i="5"/>
  <c r="B98" i="5"/>
  <c r="J97" i="5"/>
  <c r="AN100" i="5" s="1"/>
  <c r="H97" i="5"/>
  <c r="E97" i="5"/>
  <c r="BD97" i="5"/>
  <c r="BC97" i="5"/>
  <c r="AJ97" i="5"/>
  <c r="AT97" i="5" s="1"/>
  <c r="AH97" i="5"/>
  <c r="AS97" i="5" s="1"/>
  <c r="AI97" i="5"/>
  <c r="AG97" i="5"/>
  <c r="G97" i="5"/>
  <c r="D97" i="5"/>
  <c r="C97" i="5"/>
  <c r="B97" i="5"/>
  <c r="AD96" i="5"/>
  <c r="Z96" i="5"/>
  <c r="U96" i="5"/>
  <c r="P96" i="5"/>
  <c r="AY96" i="5"/>
  <c r="AZ96" i="5"/>
  <c r="AP96" i="5"/>
  <c r="AB96" i="5"/>
  <c r="X96" i="5"/>
  <c r="R96" i="5"/>
  <c r="BA96" i="5"/>
  <c r="AQ96" i="5"/>
  <c r="Q96" i="5"/>
  <c r="AX96" i="5"/>
  <c r="C95" i="5"/>
  <c r="C94" i="5"/>
  <c r="B94" i="5"/>
  <c r="J93" i="5"/>
  <c r="AN96" i="5" s="1"/>
  <c r="H93" i="5"/>
  <c r="E93" i="5"/>
  <c r="BD93" i="5"/>
  <c r="BC93" i="5"/>
  <c r="AJ93" i="5"/>
  <c r="AT93" i="5" s="1"/>
  <c r="AH93" i="5"/>
  <c r="AS93" i="5" s="1"/>
  <c r="AI93" i="5"/>
  <c r="AG93" i="5"/>
  <c r="G93" i="5"/>
  <c r="D93" i="5"/>
  <c r="C93" i="5"/>
  <c r="B93" i="5"/>
  <c r="AD92" i="5"/>
  <c r="P92" i="5"/>
  <c r="AY92" i="5"/>
  <c r="AZ92" i="5"/>
  <c r="BA92" i="5"/>
  <c r="AX92" i="5"/>
  <c r="G91" i="5"/>
  <c r="E91" i="5"/>
  <c r="G90" i="5"/>
  <c r="E90" i="5"/>
  <c r="G87" i="5"/>
  <c r="F87" i="5"/>
  <c r="E87" i="5"/>
  <c r="G86" i="5"/>
  <c r="F86" i="5"/>
  <c r="E86" i="5"/>
  <c r="J85" i="5"/>
  <c r="AF92" i="5" s="1"/>
  <c r="H85" i="5"/>
  <c r="L84" i="5"/>
  <c r="Z92" i="5" s="1"/>
  <c r="K84" i="5"/>
  <c r="J84" i="5"/>
  <c r="X92" i="5" s="1"/>
  <c r="I84" i="5"/>
  <c r="H84" i="5"/>
  <c r="J83" i="5"/>
  <c r="AP92" i="5" s="1"/>
  <c r="I83" i="5"/>
  <c r="H83" i="5"/>
  <c r="L82" i="5"/>
  <c r="U92" i="5" s="1"/>
  <c r="L89" i="5" s="1"/>
  <c r="K82" i="5"/>
  <c r="J82" i="5"/>
  <c r="Q92" i="5" s="1"/>
  <c r="J89" i="5" s="1"/>
  <c r="I82" i="5"/>
  <c r="H82" i="5"/>
  <c r="C81" i="5"/>
  <c r="B81" i="5"/>
  <c r="E80" i="5"/>
  <c r="BD80" i="5"/>
  <c r="BC80" i="5"/>
  <c r="AJ80" i="5"/>
  <c r="L91" i="5" s="1"/>
  <c r="AH80" i="5"/>
  <c r="L90" i="5" s="1"/>
  <c r="AI80" i="5"/>
  <c r="J91" i="5" s="1"/>
  <c r="AG80" i="5"/>
  <c r="J90" i="5" s="1"/>
  <c r="G80" i="5"/>
  <c r="D80" i="5"/>
  <c r="B80" i="5"/>
  <c r="AD79" i="5"/>
  <c r="Z79" i="5"/>
  <c r="U79" i="5"/>
  <c r="P79" i="5"/>
  <c r="AY79" i="5"/>
  <c r="AZ79" i="5"/>
  <c r="AP79" i="5"/>
  <c r="AB79" i="5"/>
  <c r="X79" i="5"/>
  <c r="R79" i="5"/>
  <c r="BA79" i="5"/>
  <c r="AQ79" i="5"/>
  <c r="Q79" i="5"/>
  <c r="AX79" i="5"/>
  <c r="J77" i="5"/>
  <c r="AN79" i="5" s="1"/>
  <c r="H77" i="5"/>
  <c r="E77" i="5"/>
  <c r="BD77" i="5"/>
  <c r="BC77" i="5"/>
  <c r="AJ77" i="5"/>
  <c r="AT77" i="5" s="1"/>
  <c r="AH77" i="5"/>
  <c r="AS77" i="5" s="1"/>
  <c r="AI77" i="5"/>
  <c r="AG77" i="5"/>
  <c r="G77" i="5"/>
  <c r="D77" i="5"/>
  <c r="C77" i="5"/>
  <c r="B77" i="5"/>
  <c r="AD76" i="5"/>
  <c r="Z76" i="5"/>
  <c r="U76" i="5"/>
  <c r="P76" i="5"/>
  <c r="AY76" i="5"/>
  <c r="AZ76" i="5"/>
  <c r="AP76" i="5"/>
  <c r="AB76" i="5"/>
  <c r="X76" i="5"/>
  <c r="R76" i="5"/>
  <c r="BA76" i="5"/>
  <c r="AQ76" i="5"/>
  <c r="Q76" i="5"/>
  <c r="AX76" i="5"/>
  <c r="C75" i="5"/>
  <c r="J73" i="5"/>
  <c r="AN76" i="5" s="1"/>
  <c r="H73" i="5"/>
  <c r="E73" i="5"/>
  <c r="BD73" i="5"/>
  <c r="BC73" i="5"/>
  <c r="AJ73" i="5"/>
  <c r="AT73" i="5" s="1"/>
  <c r="AH73" i="5"/>
  <c r="AS73" i="5" s="1"/>
  <c r="AI73" i="5"/>
  <c r="AG73" i="5"/>
  <c r="G73" i="5"/>
  <c r="D73" i="5"/>
  <c r="C73" i="5"/>
  <c r="B73" i="5"/>
  <c r="AD72" i="5"/>
  <c r="Z72" i="5"/>
  <c r="P72" i="5"/>
  <c r="AY72" i="5"/>
  <c r="AZ72" i="5"/>
  <c r="X72" i="5"/>
  <c r="BA72" i="5"/>
  <c r="AX72" i="5"/>
  <c r="G71" i="5"/>
  <c r="E71" i="5"/>
  <c r="G70" i="5"/>
  <c r="E70" i="5"/>
  <c r="G67" i="5"/>
  <c r="E67" i="5"/>
  <c r="J66" i="5"/>
  <c r="AF72" i="5" s="1"/>
  <c r="H66" i="5"/>
  <c r="J65" i="5"/>
  <c r="AB72" i="5" s="1"/>
  <c r="H65" i="5"/>
  <c r="L64" i="5"/>
  <c r="U72" i="5" s="1"/>
  <c r="K64" i="5"/>
  <c r="J64" i="5"/>
  <c r="R72" i="5" s="1"/>
  <c r="H64" i="5"/>
  <c r="H68" i="5" s="1"/>
  <c r="C63" i="5"/>
  <c r="E61" i="5"/>
  <c r="BD61" i="5"/>
  <c r="BC61" i="5"/>
  <c r="AJ61" i="5"/>
  <c r="AT61" i="5" s="1"/>
  <c r="AH61" i="5"/>
  <c r="L70" i="5" s="1"/>
  <c r="AI61" i="5"/>
  <c r="J71" i="5" s="1"/>
  <c r="AG61" i="5"/>
  <c r="J70" i="5" s="1"/>
  <c r="G61" i="5"/>
  <c r="D61" i="5"/>
  <c r="C61" i="5"/>
  <c r="B61" i="5"/>
  <c r="AD60" i="5"/>
  <c r="Z60" i="5"/>
  <c r="U60" i="5"/>
  <c r="P60" i="5"/>
  <c r="AY60" i="5"/>
  <c r="AZ60" i="5"/>
  <c r="AP60" i="5"/>
  <c r="AB60" i="5"/>
  <c r="X60" i="5"/>
  <c r="R60" i="5"/>
  <c r="BA60" i="5"/>
  <c r="AQ60" i="5"/>
  <c r="Q60" i="5"/>
  <c r="AX60" i="5"/>
  <c r="I60" i="5"/>
  <c r="AF60" i="5" s="1"/>
  <c r="J58" i="5"/>
  <c r="AN60" i="5" s="1"/>
  <c r="H58" i="5"/>
  <c r="E58" i="5"/>
  <c r="BD58" i="5"/>
  <c r="BC58" i="5"/>
  <c r="AJ58" i="5"/>
  <c r="AT58" i="5" s="1"/>
  <c r="AH58" i="5"/>
  <c r="AS58" i="5" s="1"/>
  <c r="AI58" i="5"/>
  <c r="AG58" i="5"/>
  <c r="G58" i="5"/>
  <c r="D58" i="5"/>
  <c r="C58" i="5"/>
  <c r="B58" i="5"/>
  <c r="AD57" i="5"/>
  <c r="Z57" i="5"/>
  <c r="U57" i="5"/>
  <c r="P57" i="5"/>
  <c r="AY57" i="5"/>
  <c r="AZ57" i="5"/>
  <c r="AP57" i="5"/>
  <c r="AB57" i="5"/>
  <c r="X57" i="5"/>
  <c r="R57" i="5"/>
  <c r="BA57" i="5"/>
  <c r="AQ57" i="5"/>
  <c r="Q57" i="5"/>
  <c r="AX57" i="5"/>
  <c r="C56" i="5"/>
  <c r="J54" i="5"/>
  <c r="AN57" i="5" s="1"/>
  <c r="H54" i="5"/>
  <c r="E54" i="5"/>
  <c r="BD54" i="5"/>
  <c r="BC54" i="5"/>
  <c r="AJ54" i="5"/>
  <c r="AT54" i="5" s="1"/>
  <c r="AH54" i="5"/>
  <c r="AS54" i="5" s="1"/>
  <c r="AI54" i="5"/>
  <c r="AG54" i="5"/>
  <c r="G54" i="5"/>
  <c r="D54" i="5"/>
  <c r="C54" i="5"/>
  <c r="B54" i="5"/>
  <c r="AD53" i="5"/>
  <c r="Z53" i="5"/>
  <c r="P53" i="5"/>
  <c r="AY53" i="5"/>
  <c r="AZ53" i="5"/>
  <c r="X53" i="5"/>
  <c r="BA53" i="5"/>
  <c r="AX53" i="5"/>
  <c r="G52" i="5"/>
  <c r="E52" i="5"/>
  <c r="G51" i="5"/>
  <c r="E51" i="5"/>
  <c r="G48" i="5"/>
  <c r="E48" i="5"/>
  <c r="J47" i="5"/>
  <c r="AF53" i="5" s="1"/>
  <c r="H47" i="5"/>
  <c r="J46" i="5"/>
  <c r="AB53" i="5" s="1"/>
  <c r="H46" i="5"/>
  <c r="L45" i="5"/>
  <c r="U53" i="5" s="1"/>
  <c r="L50" i="5" s="1"/>
  <c r="K45" i="5"/>
  <c r="J45" i="5"/>
  <c r="R53" i="5" s="1"/>
  <c r="H45" i="5"/>
  <c r="H49" i="5" s="1"/>
  <c r="C44" i="5"/>
  <c r="E42" i="5"/>
  <c r="BD42" i="5"/>
  <c r="BC42" i="5"/>
  <c r="AJ42" i="5"/>
  <c r="AT42" i="5" s="1"/>
  <c r="AH42" i="5"/>
  <c r="L51" i="5" s="1"/>
  <c r="AI42" i="5"/>
  <c r="J52" i="5" s="1"/>
  <c r="AG42" i="5"/>
  <c r="J51" i="5" s="1"/>
  <c r="G42" i="5"/>
  <c r="D42" i="5"/>
  <c r="C42" i="5"/>
  <c r="B42" i="5"/>
  <c r="AD41" i="5"/>
  <c r="Z41" i="5"/>
  <c r="P41" i="5"/>
  <c r="AF41" i="5"/>
  <c r="AY41" i="5"/>
  <c r="AO41" i="5"/>
  <c r="AZ41" i="5"/>
  <c r="X41" i="5"/>
  <c r="BA41" i="5"/>
  <c r="AX41" i="5"/>
  <c r="G40" i="5"/>
  <c r="E40" i="5"/>
  <c r="G39" i="5"/>
  <c r="E39" i="5"/>
  <c r="G36" i="5"/>
  <c r="E36" i="5"/>
  <c r="J35" i="5"/>
  <c r="AP41" i="5" s="1"/>
  <c r="H35" i="5"/>
  <c r="L34" i="5"/>
  <c r="U41" i="5" s="1"/>
  <c r="L38" i="5" s="1"/>
  <c r="K34" i="5"/>
  <c r="J34" i="5"/>
  <c r="Q41" i="5" s="1"/>
  <c r="J38" i="5" s="1"/>
  <c r="H34" i="5"/>
  <c r="H37" i="5" s="1"/>
  <c r="C33" i="5"/>
  <c r="E31" i="5"/>
  <c r="BD31" i="5"/>
  <c r="BC31" i="5"/>
  <c r="AJ31" i="5"/>
  <c r="L40" i="5" s="1"/>
  <c r="AH31" i="5"/>
  <c r="L39" i="5" s="1"/>
  <c r="AI31" i="5"/>
  <c r="J40" i="5" s="1"/>
  <c r="AG31" i="5"/>
  <c r="J39" i="5" s="1"/>
  <c r="G31" i="5"/>
  <c r="D31" i="5"/>
  <c r="C31" i="5"/>
  <c r="B31" i="5"/>
  <c r="J22" i="5"/>
  <c r="I22" i="5"/>
  <c r="B5" i="5"/>
  <c r="A1" i="5"/>
  <c r="H138" i="5" l="1"/>
  <c r="I151" i="5"/>
  <c r="AF151" i="5" s="1"/>
  <c r="H348" i="5"/>
  <c r="I145" i="5"/>
  <c r="AF145" i="5" s="1"/>
  <c r="H173" i="5"/>
  <c r="AN103" i="5"/>
  <c r="AN148" i="5"/>
  <c r="L412" i="5"/>
  <c r="L413" i="5"/>
  <c r="L69" i="5"/>
  <c r="H88" i="5"/>
  <c r="Q142" i="5"/>
  <c r="J139" i="5" s="1"/>
  <c r="AO142" i="5"/>
  <c r="H159" i="5"/>
  <c r="AB163" i="5"/>
  <c r="AO177" i="5"/>
  <c r="H249" i="5"/>
  <c r="H265" i="5"/>
  <c r="H281" i="5"/>
  <c r="H308" i="5"/>
  <c r="J331" i="5"/>
  <c r="L331" i="5"/>
  <c r="AX338" i="5"/>
  <c r="D20" i="5" s="1"/>
  <c r="J412" i="5"/>
  <c r="J413" i="5"/>
  <c r="D21" i="5"/>
  <c r="L407" i="5"/>
  <c r="L411" i="5"/>
  <c r="I18" i="5"/>
  <c r="J388" i="5"/>
  <c r="J379" i="5"/>
  <c r="V381" i="5"/>
  <c r="J380" i="5" s="1"/>
  <c r="I386" i="5"/>
  <c r="O386" i="5" s="1"/>
  <c r="AR386" i="5"/>
  <c r="AC386" i="5"/>
  <c r="I381" i="5"/>
  <c r="O381" i="5" s="1"/>
  <c r="AR381" i="5"/>
  <c r="L139" i="5"/>
  <c r="AT31" i="5"/>
  <c r="J37" i="5"/>
  <c r="AQ41" i="5"/>
  <c r="R41" i="5"/>
  <c r="AB41" i="5"/>
  <c r="AS42" i="5"/>
  <c r="I53" i="5"/>
  <c r="O53" i="5" s="1"/>
  <c r="AN53" i="5"/>
  <c r="Q53" i="5"/>
  <c r="J50" i="5" s="1"/>
  <c r="AP53" i="5"/>
  <c r="AO53" i="5"/>
  <c r="L52" i="5"/>
  <c r="O60" i="5"/>
  <c r="AS61" i="5"/>
  <c r="I72" i="5"/>
  <c r="O72" i="5" s="1"/>
  <c r="AN72" i="5"/>
  <c r="Q72" i="5"/>
  <c r="J69" i="5" s="1"/>
  <c r="AP72" i="5"/>
  <c r="AO72" i="5"/>
  <c r="L71" i="5"/>
  <c r="AT80" i="5"/>
  <c r="J88" i="5"/>
  <c r="AQ92" i="5"/>
  <c r="R92" i="5"/>
  <c r="AB92" i="5"/>
  <c r="I96" i="5"/>
  <c r="O103" i="5"/>
  <c r="AT104" i="5"/>
  <c r="I117" i="5"/>
  <c r="O117" i="5" s="1"/>
  <c r="AN117" i="5"/>
  <c r="Q117" i="5"/>
  <c r="J114" i="5" s="1"/>
  <c r="AP117" i="5"/>
  <c r="AO117" i="5"/>
  <c r="L115" i="5"/>
  <c r="I125" i="5"/>
  <c r="I128" i="5"/>
  <c r="AS129" i="5"/>
  <c r="J138" i="5"/>
  <c r="AQ142" i="5"/>
  <c r="AB142" i="5"/>
  <c r="O145" i="5"/>
  <c r="O148" i="5"/>
  <c r="O151" i="5"/>
  <c r="AT152" i="5"/>
  <c r="I163" i="5"/>
  <c r="O163" i="5" s="1"/>
  <c r="AN163" i="5"/>
  <c r="Q163" i="5"/>
  <c r="J160" i="5" s="1"/>
  <c r="AO163" i="5"/>
  <c r="L161" i="5"/>
  <c r="AS164" i="5"/>
  <c r="R177" i="5"/>
  <c r="AQ177" i="5"/>
  <c r="J173" i="5"/>
  <c r="AN177" i="5"/>
  <c r="Q177" i="5"/>
  <c r="J174" i="5" s="1"/>
  <c r="AS31" i="5"/>
  <c r="I41" i="5"/>
  <c r="O41" i="5" s="1"/>
  <c r="AN41" i="5"/>
  <c r="J49" i="5"/>
  <c r="AQ53" i="5"/>
  <c r="I57" i="5"/>
  <c r="AO60" i="5"/>
  <c r="J68" i="5"/>
  <c r="AQ72" i="5"/>
  <c r="I76" i="5"/>
  <c r="I79" i="5"/>
  <c r="AS80" i="5"/>
  <c r="I92" i="5"/>
  <c r="O92" i="5" s="1"/>
  <c r="AN92" i="5"/>
  <c r="AO92" i="5"/>
  <c r="I100" i="5"/>
  <c r="AO103" i="5"/>
  <c r="J113" i="5"/>
  <c r="AQ117" i="5"/>
  <c r="I121" i="5"/>
  <c r="AT129" i="5"/>
  <c r="I142" i="5"/>
  <c r="O142" i="5" s="1"/>
  <c r="AN142" i="5"/>
  <c r="AO145" i="5"/>
  <c r="AO148" i="5"/>
  <c r="AO151" i="5"/>
  <c r="J159" i="5"/>
  <c r="AQ163" i="5"/>
  <c r="AT164" i="5"/>
  <c r="I177" i="5"/>
  <c r="O177" i="5" s="1"/>
  <c r="AP177" i="5"/>
  <c r="I181" i="5"/>
  <c r="I184" i="5"/>
  <c r="AT185" i="5"/>
  <c r="I197" i="5"/>
  <c r="O197" i="5" s="1"/>
  <c r="AN197" i="5"/>
  <c r="Q197" i="5"/>
  <c r="J194" i="5" s="1"/>
  <c r="AP197" i="5"/>
  <c r="AO197" i="5"/>
  <c r="L195" i="5"/>
  <c r="I205" i="5"/>
  <c r="AT213" i="5"/>
  <c r="I226" i="5"/>
  <c r="O226" i="5" s="1"/>
  <c r="AN226" i="5"/>
  <c r="Q226" i="5"/>
  <c r="J223" i="5" s="1"/>
  <c r="AP226" i="5"/>
  <c r="AO226" i="5"/>
  <c r="L224" i="5"/>
  <c r="AS227" i="5"/>
  <c r="J236" i="5"/>
  <c r="AQ240" i="5"/>
  <c r="R240" i="5"/>
  <c r="AB240" i="5"/>
  <c r="AT241" i="5"/>
  <c r="J249" i="5"/>
  <c r="AQ253" i="5"/>
  <c r="R253" i="5"/>
  <c r="AB253" i="5"/>
  <c r="AT257" i="5"/>
  <c r="J265" i="5"/>
  <c r="AQ269" i="5"/>
  <c r="R269" i="5"/>
  <c r="AB269" i="5"/>
  <c r="AY338" i="5"/>
  <c r="C20" i="5" s="1"/>
  <c r="O338" i="5"/>
  <c r="AF338" i="5"/>
  <c r="J193" i="5"/>
  <c r="AQ197" i="5"/>
  <c r="I201" i="5"/>
  <c r="I209" i="5"/>
  <c r="I212" i="5"/>
  <c r="J222" i="5"/>
  <c r="AQ226" i="5"/>
  <c r="AT227" i="5"/>
  <c r="I240" i="5"/>
  <c r="O240" i="5" s="1"/>
  <c r="AN240" i="5"/>
  <c r="AO240" i="5"/>
  <c r="AS241" i="5"/>
  <c r="I253" i="5"/>
  <c r="O253" i="5" s="1"/>
  <c r="AN253" i="5"/>
  <c r="AO253" i="5"/>
  <c r="I256" i="5"/>
  <c r="AS257" i="5"/>
  <c r="I269" i="5"/>
  <c r="O269" i="5" s="1"/>
  <c r="AN269" i="5"/>
  <c r="AO269" i="5"/>
  <c r="I272" i="5"/>
  <c r="AS273" i="5"/>
  <c r="I285" i="5"/>
  <c r="O285" i="5" s="1"/>
  <c r="AN285" i="5"/>
  <c r="Q285" i="5"/>
  <c r="J282" i="5" s="1"/>
  <c r="AP285" i="5"/>
  <c r="AO285" i="5"/>
  <c r="L284" i="5"/>
  <c r="I288" i="5"/>
  <c r="AT289" i="5"/>
  <c r="J295" i="5"/>
  <c r="AQ299" i="5"/>
  <c r="R299" i="5"/>
  <c r="AB299" i="5"/>
  <c r="AT300" i="5"/>
  <c r="J308" i="5"/>
  <c r="AQ312" i="5"/>
  <c r="R312" i="5"/>
  <c r="AB312" i="5"/>
  <c r="I316" i="5"/>
  <c r="I319" i="5"/>
  <c r="I322" i="5"/>
  <c r="AS323" i="5"/>
  <c r="J330" i="5"/>
  <c r="AQ334" i="5"/>
  <c r="R334" i="5"/>
  <c r="AB334" i="5"/>
  <c r="AS339" i="5"/>
  <c r="J348" i="5"/>
  <c r="AQ352" i="5"/>
  <c r="R352" i="5"/>
  <c r="AB352" i="5"/>
  <c r="J281" i="5"/>
  <c r="AQ285" i="5"/>
  <c r="AS289" i="5"/>
  <c r="I299" i="5"/>
  <c r="O299" i="5" s="1"/>
  <c r="AN299" i="5"/>
  <c r="AS300" i="5"/>
  <c r="I312" i="5"/>
  <c r="O312" i="5" s="1"/>
  <c r="AN312" i="5"/>
  <c r="AO312" i="5"/>
  <c r="AT323" i="5"/>
  <c r="I334" i="5"/>
  <c r="O334" i="5" s="1"/>
  <c r="AN334" i="5"/>
  <c r="AO334" i="5"/>
  <c r="AT339" i="5"/>
  <c r="I352" i="5"/>
  <c r="O352" i="5" s="1"/>
  <c r="AN352" i="5"/>
  <c r="AO352" i="5"/>
  <c r="I355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535" i="4"/>
  <c r="A536" i="4"/>
  <c r="A537" i="4"/>
  <c r="A538" i="4"/>
  <c r="A539" i="4"/>
  <c r="A540" i="4"/>
  <c r="A541" i="4"/>
  <c r="A542" i="4"/>
  <c r="A543" i="4"/>
  <c r="A544" i="4"/>
  <c r="A545" i="4"/>
  <c r="A546" i="4"/>
  <c r="A547" i="4"/>
  <c r="A548" i="4"/>
  <c r="A549" i="4"/>
  <c r="A550" i="4"/>
  <c r="A551" i="4"/>
  <c r="A552" i="4"/>
  <c r="A553" i="4"/>
  <c r="A554" i="4"/>
  <c r="A555" i="4"/>
  <c r="A556" i="4"/>
  <c r="A557" i="4"/>
  <c r="A558" i="4"/>
  <c r="A559" i="4"/>
  <c r="A560" i="4"/>
  <c r="A561" i="4"/>
  <c r="A562" i="4"/>
  <c r="A563" i="4"/>
  <c r="A564" i="4"/>
  <c r="A565" i="4"/>
  <c r="A566" i="4"/>
  <c r="A567" i="4"/>
  <c r="A568" i="4"/>
  <c r="A569" i="4"/>
  <c r="A570" i="4"/>
  <c r="A571" i="4"/>
  <c r="A572" i="4"/>
  <c r="A573" i="4"/>
  <c r="A574" i="4"/>
  <c r="A575" i="4"/>
  <c r="A576" i="4"/>
  <c r="A577" i="4"/>
  <c r="A578" i="4"/>
  <c r="A579" i="4"/>
  <c r="A580" i="4"/>
  <c r="A581" i="4"/>
  <c r="A582" i="4"/>
  <c r="A583" i="4"/>
  <c r="A584" i="4"/>
  <c r="A585" i="4"/>
  <c r="A586" i="4"/>
  <c r="A587" i="4"/>
  <c r="A588" i="4"/>
  <c r="A589" i="4"/>
  <c r="A590" i="4"/>
  <c r="A591" i="4"/>
  <c r="A592" i="4"/>
  <c r="A593" i="4"/>
  <c r="A594" i="4"/>
  <c r="A595" i="4"/>
  <c r="A596" i="4"/>
  <c r="A597" i="4"/>
  <c r="A598" i="4"/>
  <c r="A599" i="4"/>
  <c r="A600" i="4"/>
  <c r="A601" i="4"/>
  <c r="A602" i="4"/>
  <c r="A603" i="4"/>
  <c r="A604" i="4"/>
  <c r="A605" i="4"/>
  <c r="A606" i="4"/>
  <c r="A607" i="4"/>
  <c r="A608" i="4"/>
  <c r="A609" i="4"/>
  <c r="A610" i="4"/>
  <c r="A611" i="4"/>
  <c r="A612" i="4"/>
  <c r="A613" i="4"/>
  <c r="A614" i="4"/>
  <c r="A615" i="4"/>
  <c r="A616" i="4"/>
  <c r="A617" i="4"/>
  <c r="A618" i="4"/>
  <c r="A619" i="4"/>
  <c r="A620" i="4"/>
  <c r="A621" i="4"/>
  <c r="A622" i="4"/>
  <c r="A623" i="4"/>
  <c r="A624" i="4"/>
  <c r="A625" i="4"/>
  <c r="A626" i="4"/>
  <c r="A627" i="4"/>
  <c r="A628" i="4"/>
  <c r="A629" i="4"/>
  <c r="A630" i="4"/>
  <c r="A631" i="4"/>
  <c r="A632" i="4"/>
  <c r="A633" i="4"/>
  <c r="A634" i="4"/>
  <c r="A635" i="4"/>
  <c r="A636" i="4"/>
  <c r="A637" i="4"/>
  <c r="A638" i="4"/>
  <c r="A639" i="4"/>
  <c r="A640" i="4"/>
  <c r="A641" i="4"/>
  <c r="A642" i="4"/>
  <c r="A643" i="4"/>
  <c r="A644" i="4"/>
  <c r="A645" i="4"/>
  <c r="A646" i="4"/>
  <c r="A647" i="4"/>
  <c r="A648" i="4"/>
  <c r="A649" i="4"/>
  <c r="A650" i="4"/>
  <c r="A651" i="4"/>
  <c r="A652" i="4"/>
  <c r="A653" i="4"/>
  <c r="A654" i="4"/>
  <c r="A655" i="4"/>
  <c r="A656" i="4"/>
  <c r="A657" i="4"/>
  <c r="A658" i="4"/>
  <c r="A659" i="4"/>
  <c r="A660" i="4"/>
  <c r="A661" i="4"/>
  <c r="A662" i="4"/>
  <c r="A663" i="4"/>
  <c r="A664" i="4"/>
  <c r="A665" i="4"/>
  <c r="A666" i="4"/>
  <c r="A667" i="4"/>
  <c r="A668" i="4"/>
  <c r="A669" i="4"/>
  <c r="A670" i="4"/>
  <c r="A671" i="4"/>
  <c r="A672" i="4"/>
  <c r="A673" i="4"/>
  <c r="A674" i="4"/>
  <c r="A675" i="4"/>
  <c r="A676" i="4"/>
  <c r="A677" i="4"/>
  <c r="A678" i="4"/>
  <c r="A679" i="4"/>
  <c r="A680" i="4"/>
  <c r="A681" i="4"/>
  <c r="A682" i="4"/>
  <c r="A683" i="4"/>
  <c r="A684" i="4"/>
  <c r="A685" i="4"/>
  <c r="A686" i="4"/>
  <c r="A687" i="4"/>
  <c r="A688" i="4"/>
  <c r="A689" i="4"/>
  <c r="A690" i="4"/>
  <c r="A691" i="4"/>
  <c r="A692" i="4"/>
  <c r="A693" i="4"/>
  <c r="A694" i="4"/>
  <c r="A695" i="4"/>
  <c r="A696" i="4"/>
  <c r="A697" i="4"/>
  <c r="A698" i="4"/>
  <c r="A699" i="4"/>
  <c r="A700" i="4"/>
  <c r="A701" i="4"/>
  <c r="A702" i="4"/>
  <c r="A703" i="4"/>
  <c r="A704" i="4"/>
  <c r="A705" i="4"/>
  <c r="A706" i="4"/>
  <c r="A707" i="4"/>
  <c r="A708" i="4"/>
  <c r="A709" i="4"/>
  <c r="A710" i="4"/>
  <c r="A711" i="4"/>
  <c r="A712" i="4"/>
  <c r="A713" i="4"/>
  <c r="A714" i="4"/>
  <c r="A715" i="4"/>
  <c r="A716" i="4"/>
  <c r="A717" i="4"/>
  <c r="A718" i="4"/>
  <c r="A719" i="4"/>
  <c r="A720" i="4"/>
  <c r="A721" i="4"/>
  <c r="A722" i="4"/>
  <c r="A723" i="4"/>
  <c r="A724" i="4"/>
  <c r="A725" i="4"/>
  <c r="A726" i="4"/>
  <c r="A727" i="4"/>
  <c r="A728" i="4"/>
  <c r="A729" i="4"/>
  <c r="A730" i="4"/>
  <c r="A731" i="4"/>
  <c r="A732" i="4"/>
  <c r="A733" i="4"/>
  <c r="A734" i="4"/>
  <c r="A735" i="4"/>
  <c r="A736" i="4"/>
  <c r="A737" i="4"/>
  <c r="A738" i="4"/>
  <c r="A739" i="4"/>
  <c r="A740" i="4"/>
  <c r="A741" i="4"/>
  <c r="A742" i="4"/>
  <c r="A743" i="4"/>
  <c r="A744" i="4"/>
  <c r="A745" i="4"/>
  <c r="A746" i="4"/>
  <c r="A747" i="4"/>
  <c r="A748" i="4"/>
  <c r="A749" i="4"/>
  <c r="A750" i="4"/>
  <c r="A751" i="4"/>
  <c r="A752" i="4"/>
  <c r="A753" i="4"/>
  <c r="A754" i="4"/>
  <c r="A755" i="4"/>
  <c r="A756" i="4"/>
  <c r="A757" i="4"/>
  <c r="A758" i="4"/>
  <c r="A759" i="4"/>
  <c r="A760" i="4"/>
  <c r="A761" i="4"/>
  <c r="A762" i="4"/>
  <c r="A763" i="4"/>
  <c r="A764" i="4"/>
  <c r="A765" i="4"/>
  <c r="A766" i="4"/>
  <c r="A767" i="4"/>
  <c r="A768" i="4"/>
  <c r="A769" i="4"/>
  <c r="A770" i="4"/>
  <c r="A771" i="4"/>
  <c r="A772" i="4"/>
  <c r="A773" i="4"/>
  <c r="A774" i="4"/>
  <c r="A775" i="4"/>
  <c r="A776" i="4"/>
  <c r="A777" i="4"/>
  <c r="A778" i="4"/>
  <c r="A779" i="4"/>
  <c r="A780" i="4"/>
  <c r="A781" i="4"/>
  <c r="A782" i="4"/>
  <c r="A783" i="4"/>
  <c r="A784" i="4"/>
  <c r="A785" i="4"/>
  <c r="A786" i="4"/>
  <c r="A787" i="4"/>
  <c r="A788" i="4"/>
  <c r="A789" i="4"/>
  <c r="A790" i="4"/>
  <c r="A791" i="4"/>
  <c r="A792" i="4"/>
  <c r="A793" i="4"/>
  <c r="A794" i="4"/>
  <c r="A795" i="4"/>
  <c r="A796" i="4"/>
  <c r="A797" i="4"/>
  <c r="A798" i="4"/>
  <c r="A799" i="4"/>
  <c r="A800" i="4"/>
  <c r="A801" i="4"/>
  <c r="A802" i="4"/>
  <c r="A803" i="4"/>
  <c r="A804" i="4"/>
  <c r="A805" i="4"/>
  <c r="A806" i="4"/>
  <c r="A807" i="4"/>
  <c r="A808" i="4"/>
  <c r="A809" i="4"/>
  <c r="A810" i="4"/>
  <c r="A811" i="4"/>
  <c r="A812" i="4"/>
  <c r="A813" i="4"/>
  <c r="A814" i="4"/>
  <c r="A815" i="4"/>
  <c r="A816" i="4"/>
  <c r="A817" i="4"/>
  <c r="A818" i="4"/>
  <c r="A819" i="4"/>
  <c r="A820" i="4"/>
  <c r="A821" i="4"/>
  <c r="A822" i="4"/>
  <c r="A823" i="4"/>
  <c r="A824" i="4"/>
  <c r="A825" i="4"/>
  <c r="A826" i="4"/>
  <c r="A827" i="4"/>
  <c r="A828" i="4"/>
  <c r="A829" i="4"/>
  <c r="A830" i="4"/>
  <c r="A831" i="4"/>
  <c r="A832" i="4"/>
  <c r="A833" i="4"/>
  <c r="A834" i="4"/>
  <c r="A835" i="4"/>
  <c r="A836" i="4"/>
  <c r="A837" i="4"/>
  <c r="A838" i="4"/>
  <c r="A839" i="4"/>
  <c r="A840" i="4"/>
  <c r="A841" i="4"/>
  <c r="A842" i="4"/>
  <c r="A843" i="4"/>
  <c r="A844" i="4"/>
  <c r="A845" i="4"/>
  <c r="A846" i="4"/>
  <c r="A847" i="4"/>
  <c r="A848" i="4"/>
  <c r="A849" i="4"/>
  <c r="A850" i="4"/>
  <c r="A851" i="4"/>
  <c r="A852" i="4"/>
  <c r="A853" i="4"/>
  <c r="A854" i="4"/>
  <c r="A855" i="4"/>
  <c r="A856" i="4"/>
  <c r="A857" i="4"/>
  <c r="A858" i="4"/>
  <c r="A859" i="4"/>
  <c r="A860" i="4"/>
  <c r="A861" i="4"/>
  <c r="A862" i="4"/>
  <c r="A863" i="4"/>
  <c r="A864" i="4"/>
  <c r="A865" i="4"/>
  <c r="A866" i="4"/>
  <c r="A867" i="4"/>
  <c r="A868" i="4"/>
  <c r="A869" i="4"/>
  <c r="A870" i="4"/>
  <c r="A871" i="4"/>
  <c r="A872" i="4"/>
  <c r="A873" i="4"/>
  <c r="A874" i="4"/>
  <c r="A875" i="4"/>
  <c r="A876" i="4"/>
  <c r="A877" i="4"/>
  <c r="A878" i="4"/>
  <c r="A879" i="4"/>
  <c r="A880" i="4"/>
  <c r="A881" i="4"/>
  <c r="A882" i="4"/>
  <c r="A883" i="4"/>
  <c r="A884" i="4"/>
  <c r="A885" i="4"/>
  <c r="A886" i="4"/>
  <c r="A887" i="4"/>
  <c r="A888" i="4"/>
  <c r="A889" i="4"/>
  <c r="A890" i="4"/>
  <c r="A891" i="4"/>
  <c r="A892" i="4"/>
  <c r="A893" i="4"/>
  <c r="A894" i="4"/>
  <c r="A895" i="4"/>
  <c r="A896" i="4"/>
  <c r="A897" i="4"/>
  <c r="A898" i="4"/>
  <c r="A899" i="4"/>
  <c r="A900" i="4"/>
  <c r="A901" i="4"/>
  <c r="A902" i="4"/>
  <c r="A903" i="4"/>
  <c r="A904" i="4"/>
  <c r="A905" i="4"/>
  <c r="A906" i="4"/>
  <c r="A907" i="4"/>
  <c r="A908" i="4"/>
  <c r="A909" i="4"/>
  <c r="A910" i="4"/>
  <c r="A911" i="4"/>
  <c r="A912" i="4"/>
  <c r="A913" i="4"/>
  <c r="A914" i="4"/>
  <c r="A915" i="4"/>
  <c r="A916" i="4"/>
  <c r="A917" i="4"/>
  <c r="A918" i="4"/>
  <c r="A919" i="4"/>
  <c r="A920" i="4"/>
  <c r="A921" i="4"/>
  <c r="A922" i="4"/>
  <c r="A923" i="4"/>
  <c r="A924" i="4"/>
  <c r="A925" i="4"/>
  <c r="A926" i="4"/>
  <c r="A927" i="4"/>
  <c r="A928" i="4"/>
  <c r="A929" i="4"/>
  <c r="A930" i="4"/>
  <c r="A931" i="4"/>
  <c r="A932" i="4"/>
  <c r="A933" i="4"/>
  <c r="A934" i="4"/>
  <c r="A935" i="4"/>
  <c r="A936" i="4"/>
  <c r="A937" i="4"/>
  <c r="A938" i="4"/>
  <c r="A939" i="4"/>
  <c r="A940" i="4"/>
  <c r="A941" i="4"/>
  <c r="A942" i="4"/>
  <c r="A943" i="4"/>
  <c r="A944" i="4"/>
  <c r="A945" i="4"/>
  <c r="A946" i="4"/>
  <c r="A947" i="4"/>
  <c r="A948" i="4"/>
  <c r="A949" i="4"/>
  <c r="A950" i="4"/>
  <c r="A951" i="4"/>
  <c r="A952" i="4"/>
  <c r="A953" i="4"/>
  <c r="A954" i="4"/>
  <c r="A955" i="4"/>
  <c r="A956" i="4"/>
  <c r="A957" i="4"/>
  <c r="A958" i="4"/>
  <c r="A959" i="4"/>
  <c r="A960" i="4"/>
  <c r="A961" i="4"/>
  <c r="A962" i="4"/>
  <c r="A963" i="4"/>
  <c r="A964" i="4"/>
  <c r="A965" i="4"/>
  <c r="A966" i="4"/>
  <c r="A967" i="4"/>
  <c r="A968" i="4"/>
  <c r="A969" i="4"/>
  <c r="A970" i="4"/>
  <c r="A971" i="4"/>
  <c r="A972" i="4"/>
  <c r="A973" i="4"/>
  <c r="A974" i="4"/>
  <c r="A975" i="4"/>
  <c r="A976" i="4"/>
  <c r="A977" i="4"/>
  <c r="A978" i="4"/>
  <c r="A979" i="4"/>
  <c r="A980" i="4"/>
  <c r="A981" i="4"/>
  <c r="A982" i="4"/>
  <c r="A983" i="4"/>
  <c r="A984" i="4"/>
  <c r="A985" i="4"/>
  <c r="A986" i="4"/>
  <c r="A987" i="4"/>
  <c r="A988" i="4"/>
  <c r="A989" i="4"/>
  <c r="A990" i="4"/>
  <c r="A991" i="4"/>
  <c r="A992" i="4"/>
  <c r="A993" i="4"/>
  <c r="A994" i="4"/>
  <c r="A995" i="4"/>
  <c r="A996" i="4"/>
  <c r="A997" i="4"/>
  <c r="A998" i="4"/>
  <c r="A999" i="4"/>
  <c r="A1000" i="4"/>
  <c r="A1001" i="4"/>
  <c r="A1002" i="4"/>
  <c r="A1003" i="4"/>
  <c r="A1004" i="4"/>
  <c r="A1005" i="4"/>
  <c r="A1006" i="4"/>
  <c r="A1007" i="4"/>
  <c r="A1008" i="4"/>
  <c r="A1009" i="4"/>
  <c r="A1010" i="4"/>
  <c r="A1011" i="4"/>
  <c r="A1012" i="4"/>
  <c r="A1013" i="4"/>
  <c r="A1014" i="4"/>
  <c r="A1015" i="4"/>
  <c r="A1016" i="4"/>
  <c r="A1017" i="4"/>
  <c r="A1018" i="4"/>
  <c r="A1019" i="4"/>
  <c r="A1020" i="4"/>
  <c r="A1021" i="4"/>
  <c r="A1022" i="4"/>
  <c r="A1023" i="4"/>
  <c r="A1024" i="4"/>
  <c r="A1025" i="4"/>
  <c r="A1026" i="4"/>
  <c r="A1027" i="4"/>
  <c r="A1028" i="4"/>
  <c r="A1029" i="4"/>
  <c r="A1030" i="4"/>
  <c r="A1031" i="4"/>
  <c r="A1032" i="4"/>
  <c r="A1033" i="4"/>
  <c r="A1034" i="4"/>
  <c r="A1035" i="4"/>
  <c r="A1036" i="4"/>
  <c r="A1037" i="4"/>
  <c r="A1038" i="4"/>
  <c r="A1039" i="4"/>
  <c r="A1040" i="4"/>
  <c r="A1041" i="4"/>
  <c r="A1042" i="4"/>
  <c r="A1043" i="4"/>
  <c r="A1044" i="4"/>
  <c r="A1045" i="4"/>
  <c r="A1046" i="4"/>
  <c r="A1047" i="4"/>
  <c r="A1048" i="4"/>
  <c r="A1049" i="4"/>
  <c r="A1050" i="4"/>
  <c r="A1051" i="4"/>
  <c r="A1052" i="4"/>
  <c r="A1053" i="4"/>
  <c r="A1054" i="4"/>
  <c r="A1055" i="4"/>
  <c r="A1056" i="4"/>
  <c r="A1057" i="4"/>
  <c r="A1058" i="4"/>
  <c r="A1059" i="4"/>
  <c r="A1060" i="4"/>
  <c r="A1061" i="4"/>
  <c r="A1062" i="4"/>
  <c r="A1063" i="4"/>
  <c r="A1064" i="4"/>
  <c r="A1065" i="4"/>
  <c r="A1066" i="4"/>
  <c r="A1067" i="4"/>
  <c r="A1068" i="4"/>
  <c r="A1069" i="4"/>
  <c r="A1070" i="4"/>
  <c r="A1071" i="4"/>
  <c r="A1072" i="4"/>
  <c r="A1073" i="4"/>
  <c r="A1074" i="4"/>
  <c r="A1075" i="4"/>
  <c r="A1076" i="4"/>
  <c r="A1077" i="4"/>
  <c r="A1078" i="4"/>
  <c r="A1079" i="4"/>
  <c r="A1080" i="4"/>
  <c r="A1081" i="4"/>
  <c r="A1082" i="4"/>
  <c r="A1083" i="4"/>
  <c r="A1084" i="4"/>
  <c r="A1085" i="4"/>
  <c r="A1086" i="4"/>
  <c r="A1087" i="4"/>
  <c r="A1088" i="4"/>
  <c r="A1089" i="4"/>
  <c r="A1090" i="4"/>
  <c r="A1091" i="4"/>
  <c r="A1092" i="4"/>
  <c r="A1093" i="4"/>
  <c r="A1094" i="4"/>
  <c r="A1095" i="4"/>
  <c r="A1096" i="4"/>
  <c r="A1097" i="4"/>
  <c r="A1098" i="4"/>
  <c r="A1099" i="4"/>
  <c r="A1100" i="4"/>
  <c r="A1101" i="4"/>
  <c r="A1102" i="4"/>
  <c r="A1103" i="4"/>
  <c r="A1104" i="4"/>
  <c r="A1105" i="4"/>
  <c r="A1106" i="4"/>
  <c r="A1107" i="4"/>
  <c r="A1108" i="4"/>
  <c r="A1109" i="4"/>
  <c r="A1110" i="4"/>
  <c r="A1111" i="4"/>
  <c r="A1112" i="4"/>
  <c r="A1113" i="4"/>
  <c r="A1114" i="4"/>
  <c r="A1115" i="4"/>
  <c r="A1116" i="4"/>
  <c r="A1117" i="4"/>
  <c r="A1118" i="4"/>
  <c r="A1119" i="4"/>
  <c r="A1120" i="4"/>
  <c r="A1121" i="4"/>
  <c r="A1122" i="4"/>
  <c r="A1123" i="4"/>
  <c r="A1124" i="4"/>
  <c r="A1125" i="4"/>
  <c r="A1126" i="4"/>
  <c r="A1127" i="4"/>
  <c r="A1128" i="4"/>
  <c r="A1129" i="4"/>
  <c r="A1130" i="4"/>
  <c r="A1131" i="4"/>
  <c r="A1132" i="4"/>
  <c r="A1133" i="4"/>
  <c r="A1134" i="4"/>
  <c r="A1135" i="4"/>
  <c r="A1136" i="4"/>
  <c r="A1137" i="4"/>
  <c r="A1138" i="4"/>
  <c r="A1139" i="4"/>
  <c r="A1140" i="4"/>
  <c r="A1141" i="4"/>
  <c r="A1142" i="4"/>
  <c r="A1" i="3"/>
  <c r="CY1" i="3"/>
  <c r="CZ1" i="3"/>
  <c r="DA1" i="3"/>
  <c r="DB1" i="3"/>
  <c r="DC1" i="3"/>
  <c r="A2" i="3"/>
  <c r="CY2" i="3"/>
  <c r="CZ2" i="3"/>
  <c r="DA2" i="3"/>
  <c r="DB2" i="3"/>
  <c r="DC2" i="3"/>
  <c r="A3" i="3"/>
  <c r="CY3" i="3"/>
  <c r="CZ3" i="3"/>
  <c r="DA3" i="3"/>
  <c r="DB3" i="3"/>
  <c r="DC3" i="3"/>
  <c r="A4" i="3"/>
  <c r="CY4" i="3"/>
  <c r="CZ4" i="3"/>
  <c r="DA4" i="3"/>
  <c r="DB4" i="3"/>
  <c r="DC4" i="3"/>
  <c r="A5" i="3"/>
  <c r="CY5" i="3"/>
  <c r="CZ5" i="3"/>
  <c r="DA5" i="3"/>
  <c r="DB5" i="3"/>
  <c r="DC5" i="3"/>
  <c r="A6" i="3"/>
  <c r="CY6" i="3"/>
  <c r="CZ6" i="3"/>
  <c r="DA6" i="3"/>
  <c r="DB6" i="3"/>
  <c r="DC6" i="3"/>
  <c r="A7" i="3"/>
  <c r="CY7" i="3"/>
  <c r="CZ7" i="3"/>
  <c r="DA7" i="3"/>
  <c r="DB7" i="3"/>
  <c r="DC7" i="3"/>
  <c r="A8" i="3"/>
  <c r="CY8" i="3"/>
  <c r="CZ8" i="3"/>
  <c r="DA8" i="3"/>
  <c r="DB8" i="3"/>
  <c r="DC8" i="3"/>
  <c r="A9" i="3"/>
  <c r="CY9" i="3"/>
  <c r="CZ9" i="3"/>
  <c r="DA9" i="3"/>
  <c r="DB9" i="3"/>
  <c r="DC9" i="3"/>
  <c r="A10" i="3"/>
  <c r="CY10" i="3"/>
  <c r="CZ10" i="3"/>
  <c r="DA10" i="3"/>
  <c r="DB10" i="3"/>
  <c r="DC10" i="3"/>
  <c r="A11" i="3"/>
  <c r="CY11" i="3"/>
  <c r="CZ11" i="3"/>
  <c r="DA11" i="3"/>
  <c r="DB11" i="3"/>
  <c r="DC11" i="3"/>
  <c r="A12" i="3"/>
  <c r="CY12" i="3"/>
  <c r="CZ12" i="3"/>
  <c r="DA12" i="3"/>
  <c r="DB12" i="3"/>
  <c r="DC12" i="3"/>
  <c r="A13" i="3"/>
  <c r="CX13" i="3"/>
  <c r="CY13" i="3"/>
  <c r="CZ13" i="3"/>
  <c r="DA13" i="3"/>
  <c r="DB13" i="3"/>
  <c r="DC13" i="3"/>
  <c r="A14" i="3"/>
  <c r="CX14" i="3"/>
  <c r="CY14" i="3"/>
  <c r="CZ14" i="3"/>
  <c r="DA14" i="3"/>
  <c r="DB14" i="3"/>
  <c r="DC14" i="3"/>
  <c r="A15" i="3"/>
  <c r="CX15" i="3"/>
  <c r="CY15" i="3"/>
  <c r="CZ15" i="3"/>
  <c r="DA15" i="3"/>
  <c r="DB15" i="3"/>
  <c r="DC15" i="3"/>
  <c r="A16" i="3"/>
  <c r="CX16" i="3"/>
  <c r="CY16" i="3"/>
  <c r="CZ16" i="3"/>
  <c r="DA16" i="3"/>
  <c r="DB16" i="3"/>
  <c r="DC16" i="3"/>
  <c r="A17" i="3"/>
  <c r="CX17" i="3"/>
  <c r="CY17" i="3"/>
  <c r="CZ17" i="3"/>
  <c r="DA17" i="3"/>
  <c r="DB17" i="3"/>
  <c r="DC17" i="3"/>
  <c r="A18" i="3"/>
  <c r="CX18" i="3"/>
  <c r="CY18" i="3"/>
  <c r="CZ18" i="3"/>
  <c r="DA18" i="3"/>
  <c r="DB18" i="3"/>
  <c r="DC18" i="3"/>
  <c r="A19" i="3"/>
  <c r="CX19" i="3"/>
  <c r="CY19" i="3"/>
  <c r="CZ19" i="3"/>
  <c r="DA19" i="3"/>
  <c r="DB19" i="3"/>
  <c r="DC19" i="3"/>
  <c r="A20" i="3"/>
  <c r="CX20" i="3"/>
  <c r="CY20" i="3"/>
  <c r="CZ20" i="3"/>
  <c r="DA20" i="3"/>
  <c r="DB20" i="3"/>
  <c r="DC20" i="3"/>
  <c r="A21" i="3"/>
  <c r="CY21" i="3"/>
  <c r="CZ21" i="3"/>
  <c r="DA21" i="3"/>
  <c r="DB21" i="3"/>
  <c r="DC21" i="3"/>
  <c r="A22" i="3"/>
  <c r="CY22" i="3"/>
  <c r="CZ22" i="3"/>
  <c r="DA22" i="3"/>
  <c r="DB22" i="3"/>
  <c r="DC22" i="3"/>
  <c r="A23" i="3"/>
  <c r="CY23" i="3"/>
  <c r="CZ23" i="3"/>
  <c r="DA23" i="3"/>
  <c r="DB23" i="3"/>
  <c r="DC23" i="3"/>
  <c r="A24" i="3"/>
  <c r="CY24" i="3"/>
  <c r="CZ24" i="3"/>
  <c r="DA24" i="3"/>
  <c r="DB24" i="3"/>
  <c r="DC24" i="3"/>
  <c r="A25" i="3"/>
  <c r="CY25" i="3"/>
  <c r="CZ25" i="3"/>
  <c r="DA25" i="3"/>
  <c r="DB25" i="3"/>
  <c r="DC25" i="3"/>
  <c r="A26" i="3"/>
  <c r="CY26" i="3"/>
  <c r="CZ26" i="3"/>
  <c r="DA26" i="3"/>
  <c r="DB26" i="3"/>
  <c r="DC26" i="3"/>
  <c r="A27" i="3"/>
  <c r="CY27" i="3"/>
  <c r="CZ27" i="3"/>
  <c r="DA27" i="3"/>
  <c r="DB27" i="3"/>
  <c r="DC27" i="3"/>
  <c r="A28" i="3"/>
  <c r="CY28" i="3"/>
  <c r="CZ28" i="3"/>
  <c r="DA28" i="3"/>
  <c r="DB28" i="3"/>
  <c r="DC28" i="3"/>
  <c r="A29" i="3"/>
  <c r="CY29" i="3"/>
  <c r="CZ29" i="3"/>
  <c r="DA29" i="3"/>
  <c r="DB29" i="3"/>
  <c r="DC29" i="3"/>
  <c r="A30" i="3"/>
  <c r="CY30" i="3"/>
  <c r="CZ30" i="3"/>
  <c r="DA30" i="3"/>
  <c r="DB30" i="3"/>
  <c r="DC30" i="3"/>
  <c r="A31" i="3"/>
  <c r="CY31" i="3"/>
  <c r="CZ31" i="3"/>
  <c r="DA31" i="3"/>
  <c r="DB31" i="3"/>
  <c r="DC31" i="3"/>
  <c r="A32" i="3"/>
  <c r="CY32" i="3"/>
  <c r="CZ32" i="3"/>
  <c r="DA32" i="3"/>
  <c r="DB32" i="3"/>
  <c r="DC32" i="3"/>
  <c r="A33" i="3"/>
  <c r="CY33" i="3"/>
  <c r="CZ33" i="3"/>
  <c r="DA33" i="3"/>
  <c r="DB33" i="3"/>
  <c r="DC33" i="3"/>
  <c r="A34" i="3"/>
  <c r="CY34" i="3"/>
  <c r="CZ34" i="3"/>
  <c r="DA34" i="3"/>
  <c r="DB34" i="3"/>
  <c r="DC34" i="3"/>
  <c r="A35" i="3"/>
  <c r="CY35" i="3"/>
  <c r="CZ35" i="3"/>
  <c r="DA35" i="3"/>
  <c r="DB35" i="3"/>
  <c r="DC35" i="3"/>
  <c r="A36" i="3"/>
  <c r="CY36" i="3"/>
  <c r="CZ36" i="3"/>
  <c r="DA36" i="3"/>
  <c r="DB36" i="3"/>
  <c r="DC36" i="3"/>
  <c r="A37" i="3"/>
  <c r="CY37" i="3"/>
  <c r="CZ37" i="3"/>
  <c r="DA37" i="3"/>
  <c r="DB37" i="3"/>
  <c r="DC37" i="3"/>
  <c r="A38" i="3"/>
  <c r="CY38" i="3"/>
  <c r="CZ38" i="3"/>
  <c r="DA38" i="3"/>
  <c r="DB38" i="3"/>
  <c r="DC38" i="3"/>
  <c r="A39" i="3"/>
  <c r="CY39" i="3"/>
  <c r="CZ39" i="3"/>
  <c r="DA39" i="3"/>
  <c r="DB39" i="3"/>
  <c r="DC39" i="3"/>
  <c r="A40" i="3"/>
  <c r="CY40" i="3"/>
  <c r="CZ40" i="3"/>
  <c r="DA40" i="3"/>
  <c r="DB40" i="3"/>
  <c r="DC40" i="3"/>
  <c r="A41" i="3"/>
  <c r="CY41" i="3"/>
  <c r="CZ41" i="3"/>
  <c r="DA41" i="3"/>
  <c r="DB41" i="3"/>
  <c r="DC41" i="3"/>
  <c r="A42" i="3"/>
  <c r="CY42" i="3"/>
  <c r="CZ42" i="3"/>
  <c r="DA42" i="3"/>
  <c r="DB42" i="3"/>
  <c r="DC42" i="3"/>
  <c r="A43" i="3"/>
  <c r="CY43" i="3"/>
  <c r="CZ43" i="3"/>
  <c r="DA43" i="3"/>
  <c r="DB43" i="3"/>
  <c r="DC43" i="3"/>
  <c r="A44" i="3"/>
  <c r="CY44" i="3"/>
  <c r="CZ44" i="3"/>
  <c r="DA44" i="3"/>
  <c r="DB44" i="3"/>
  <c r="DC44" i="3"/>
  <c r="A45" i="3"/>
  <c r="CY45" i="3"/>
  <c r="CZ45" i="3"/>
  <c r="DA45" i="3"/>
  <c r="DB45" i="3"/>
  <c r="DC45" i="3"/>
  <c r="A46" i="3"/>
  <c r="CY46" i="3"/>
  <c r="CZ46" i="3"/>
  <c r="DA46" i="3"/>
  <c r="DB46" i="3"/>
  <c r="DC46" i="3"/>
  <c r="A47" i="3"/>
  <c r="CY47" i="3"/>
  <c r="CZ47" i="3"/>
  <c r="DA47" i="3"/>
  <c r="DB47" i="3"/>
  <c r="DC47" i="3"/>
  <c r="A48" i="3"/>
  <c r="CY48" i="3"/>
  <c r="CZ48" i="3"/>
  <c r="DA48" i="3"/>
  <c r="DB48" i="3"/>
  <c r="DC48" i="3"/>
  <c r="A49" i="3"/>
  <c r="CY49" i="3"/>
  <c r="CZ49" i="3"/>
  <c r="DA49" i="3"/>
  <c r="DB49" i="3"/>
  <c r="DC49" i="3"/>
  <c r="A50" i="3"/>
  <c r="CY50" i="3"/>
  <c r="CZ50" i="3"/>
  <c r="DA50" i="3"/>
  <c r="DB50" i="3"/>
  <c r="DC50" i="3"/>
  <c r="A51" i="3"/>
  <c r="CY51" i="3"/>
  <c r="CZ51" i="3"/>
  <c r="DA51" i="3"/>
  <c r="DB51" i="3"/>
  <c r="DC51" i="3"/>
  <c r="A52" i="3"/>
  <c r="CY52" i="3"/>
  <c r="CZ52" i="3"/>
  <c r="DA52" i="3"/>
  <c r="DB52" i="3"/>
  <c r="DC52" i="3"/>
  <c r="A53" i="3"/>
  <c r="CY53" i="3"/>
  <c r="CZ53" i="3"/>
  <c r="DA53" i="3"/>
  <c r="DB53" i="3"/>
  <c r="DC53" i="3"/>
  <c r="A54" i="3"/>
  <c r="CY54" i="3"/>
  <c r="CZ54" i="3"/>
  <c r="DA54" i="3"/>
  <c r="DB54" i="3"/>
  <c r="DC54" i="3"/>
  <c r="A55" i="3"/>
  <c r="CY55" i="3"/>
  <c r="CZ55" i="3"/>
  <c r="DA55" i="3"/>
  <c r="DB55" i="3"/>
  <c r="DC55" i="3"/>
  <c r="A56" i="3"/>
  <c r="CX56" i="3"/>
  <c r="CY56" i="3"/>
  <c r="CZ56" i="3"/>
  <c r="DA56" i="3"/>
  <c r="DB56" i="3"/>
  <c r="DC56" i="3"/>
  <c r="A57" i="3"/>
  <c r="CX57" i="3"/>
  <c r="CY57" i="3"/>
  <c r="CZ57" i="3"/>
  <c r="DA57" i="3"/>
  <c r="DB57" i="3"/>
  <c r="DC57" i="3"/>
  <c r="A58" i="3"/>
  <c r="CX58" i="3"/>
  <c r="CY58" i="3"/>
  <c r="CZ58" i="3"/>
  <c r="DA58" i="3"/>
  <c r="DB58" i="3"/>
  <c r="DC58" i="3"/>
  <c r="A59" i="3"/>
  <c r="CX59" i="3"/>
  <c r="CY59" i="3"/>
  <c r="CZ59" i="3"/>
  <c r="DA59" i="3"/>
  <c r="DB59" i="3"/>
  <c r="DC59" i="3"/>
  <c r="A60" i="3"/>
  <c r="CX60" i="3"/>
  <c r="CY60" i="3"/>
  <c r="CZ60" i="3"/>
  <c r="DA60" i="3"/>
  <c r="DB60" i="3"/>
  <c r="DC60" i="3"/>
  <c r="A61" i="3"/>
  <c r="CX61" i="3"/>
  <c r="CY61" i="3"/>
  <c r="CZ61" i="3"/>
  <c r="DA61" i="3"/>
  <c r="DB61" i="3"/>
  <c r="DC61" i="3"/>
  <c r="A62" i="3"/>
  <c r="CX62" i="3"/>
  <c r="CY62" i="3"/>
  <c r="CZ62" i="3"/>
  <c r="DA62" i="3"/>
  <c r="DB62" i="3"/>
  <c r="DC62" i="3"/>
  <c r="A63" i="3"/>
  <c r="CX63" i="3"/>
  <c r="CY63" i="3"/>
  <c r="CZ63" i="3"/>
  <c r="DA63" i="3"/>
  <c r="DB63" i="3"/>
  <c r="DC63" i="3"/>
  <c r="A64" i="3"/>
  <c r="CX64" i="3"/>
  <c r="CY64" i="3"/>
  <c r="CZ64" i="3"/>
  <c r="DA64" i="3"/>
  <c r="DB64" i="3"/>
  <c r="DC64" i="3"/>
  <c r="A65" i="3"/>
  <c r="CX65" i="3"/>
  <c r="CY65" i="3"/>
  <c r="CZ65" i="3"/>
  <c r="DA65" i="3"/>
  <c r="DB65" i="3"/>
  <c r="DC65" i="3"/>
  <c r="A66" i="3"/>
  <c r="CY66" i="3"/>
  <c r="CZ66" i="3"/>
  <c r="DA66" i="3"/>
  <c r="DB66" i="3"/>
  <c r="DC66" i="3"/>
  <c r="A67" i="3"/>
  <c r="CY67" i="3"/>
  <c r="CZ67" i="3"/>
  <c r="DA67" i="3"/>
  <c r="DB67" i="3"/>
  <c r="DC67" i="3"/>
  <c r="A68" i="3"/>
  <c r="CY68" i="3"/>
  <c r="CZ68" i="3"/>
  <c r="DA68" i="3"/>
  <c r="DB68" i="3"/>
  <c r="DC68" i="3"/>
  <c r="A69" i="3"/>
  <c r="CY69" i="3"/>
  <c r="CZ69" i="3"/>
  <c r="DA69" i="3"/>
  <c r="DB69" i="3"/>
  <c r="DC69" i="3"/>
  <c r="A70" i="3"/>
  <c r="CX70" i="3"/>
  <c r="CY70" i="3"/>
  <c r="CZ70" i="3"/>
  <c r="DA70" i="3"/>
  <c r="DB70" i="3"/>
  <c r="DC70" i="3"/>
  <c r="A71" i="3"/>
  <c r="CX71" i="3"/>
  <c r="CY71" i="3"/>
  <c r="CZ71" i="3"/>
  <c r="DA71" i="3"/>
  <c r="DB71" i="3"/>
  <c r="DC71" i="3"/>
  <c r="A72" i="3"/>
  <c r="CX72" i="3"/>
  <c r="CY72" i="3"/>
  <c r="CZ72" i="3"/>
  <c r="DA72" i="3"/>
  <c r="DB72" i="3"/>
  <c r="DC72" i="3"/>
  <c r="A73" i="3"/>
  <c r="CX73" i="3"/>
  <c r="CY73" i="3"/>
  <c r="CZ73" i="3"/>
  <c r="DA73" i="3"/>
  <c r="DB73" i="3"/>
  <c r="DC73" i="3"/>
  <c r="A74" i="3"/>
  <c r="CX74" i="3"/>
  <c r="CY74" i="3"/>
  <c r="CZ74" i="3"/>
  <c r="DA74" i="3"/>
  <c r="DB74" i="3"/>
  <c r="DC74" i="3"/>
  <c r="A75" i="3"/>
  <c r="CX75" i="3"/>
  <c r="CY75" i="3"/>
  <c r="CZ75" i="3"/>
  <c r="DA75" i="3"/>
  <c r="DB75" i="3"/>
  <c r="DC75" i="3"/>
  <c r="A76" i="3"/>
  <c r="CY76" i="3"/>
  <c r="CZ76" i="3"/>
  <c r="DA76" i="3"/>
  <c r="DB76" i="3"/>
  <c r="DC76" i="3"/>
  <c r="A77" i="3"/>
  <c r="CY77" i="3"/>
  <c r="CZ77" i="3"/>
  <c r="DA77" i="3"/>
  <c r="DB77" i="3"/>
  <c r="DC77" i="3"/>
  <c r="A78" i="3"/>
  <c r="CY78" i="3"/>
  <c r="CZ78" i="3"/>
  <c r="DA78" i="3"/>
  <c r="DB78" i="3"/>
  <c r="DC78" i="3"/>
  <c r="A79" i="3"/>
  <c r="CY79" i="3"/>
  <c r="CZ79" i="3"/>
  <c r="DA79" i="3"/>
  <c r="DB79" i="3"/>
  <c r="DC79" i="3"/>
  <c r="A80" i="3"/>
  <c r="CY80" i="3"/>
  <c r="CZ80" i="3"/>
  <c r="DA80" i="3"/>
  <c r="DB80" i="3"/>
  <c r="DC80" i="3"/>
  <c r="A81" i="3"/>
  <c r="CY81" i="3"/>
  <c r="CZ81" i="3"/>
  <c r="DA81" i="3"/>
  <c r="DB81" i="3"/>
  <c r="DC81" i="3"/>
  <c r="A82" i="3"/>
  <c r="CY82" i="3"/>
  <c r="CZ82" i="3"/>
  <c r="DA82" i="3"/>
  <c r="DB82" i="3"/>
  <c r="DC82" i="3"/>
  <c r="A83" i="3"/>
  <c r="CY83" i="3"/>
  <c r="CZ83" i="3"/>
  <c r="DA83" i="3"/>
  <c r="DB83" i="3"/>
  <c r="DC83" i="3"/>
  <c r="A84" i="3"/>
  <c r="CY84" i="3"/>
  <c r="CZ84" i="3"/>
  <c r="DA84" i="3"/>
  <c r="DB84" i="3"/>
  <c r="DC84" i="3"/>
  <c r="A85" i="3"/>
  <c r="CY85" i="3"/>
  <c r="CZ85" i="3"/>
  <c r="DA85" i="3"/>
  <c r="DB85" i="3"/>
  <c r="DC85" i="3"/>
  <c r="A86" i="3"/>
  <c r="CY86" i="3"/>
  <c r="CZ86" i="3"/>
  <c r="DA86" i="3"/>
  <c r="DB86" i="3"/>
  <c r="DC86" i="3"/>
  <c r="A87" i="3"/>
  <c r="CY87" i="3"/>
  <c r="CZ87" i="3"/>
  <c r="DA87" i="3"/>
  <c r="DB87" i="3"/>
  <c r="DC87" i="3"/>
  <c r="A88" i="3"/>
  <c r="CY88" i="3"/>
  <c r="CZ88" i="3"/>
  <c r="DA88" i="3"/>
  <c r="DB88" i="3"/>
  <c r="DC88" i="3"/>
  <c r="A89" i="3"/>
  <c r="CY89" i="3"/>
  <c r="CZ89" i="3"/>
  <c r="DA89" i="3"/>
  <c r="DB89" i="3"/>
  <c r="DC89" i="3"/>
  <c r="A90" i="3"/>
  <c r="CY90" i="3"/>
  <c r="CZ90" i="3"/>
  <c r="DA90" i="3"/>
  <c r="DB90" i="3"/>
  <c r="DC90" i="3"/>
  <c r="A91" i="3"/>
  <c r="CY91" i="3"/>
  <c r="CZ91" i="3"/>
  <c r="DA91" i="3"/>
  <c r="DB91" i="3"/>
  <c r="DC91" i="3"/>
  <c r="A92" i="3"/>
  <c r="CY92" i="3"/>
  <c r="CZ92" i="3"/>
  <c r="DA92" i="3"/>
  <c r="DB92" i="3"/>
  <c r="DC92" i="3"/>
  <c r="A93" i="3"/>
  <c r="CY93" i="3"/>
  <c r="CZ93" i="3"/>
  <c r="DA93" i="3"/>
  <c r="DB93" i="3"/>
  <c r="DC93" i="3"/>
  <c r="A94" i="3"/>
  <c r="CY94" i="3"/>
  <c r="CZ94" i="3"/>
  <c r="DA94" i="3"/>
  <c r="DB94" i="3"/>
  <c r="DC94" i="3"/>
  <c r="A95" i="3"/>
  <c r="CY95" i="3"/>
  <c r="CZ95" i="3"/>
  <c r="DA95" i="3"/>
  <c r="DB95" i="3"/>
  <c r="DC95" i="3"/>
  <c r="A96" i="3"/>
  <c r="CY96" i="3"/>
  <c r="CZ96" i="3"/>
  <c r="DA96" i="3"/>
  <c r="DB96" i="3"/>
  <c r="DC96" i="3"/>
  <c r="A97" i="3"/>
  <c r="CY97" i="3"/>
  <c r="CZ97" i="3"/>
  <c r="DA97" i="3"/>
  <c r="DB97" i="3"/>
  <c r="DC97" i="3"/>
  <c r="A98" i="3"/>
  <c r="CY98" i="3"/>
  <c r="CZ98" i="3"/>
  <c r="DA98" i="3"/>
  <c r="DB98" i="3"/>
  <c r="DC98" i="3"/>
  <c r="A99" i="3"/>
  <c r="CY99" i="3"/>
  <c r="CZ99" i="3"/>
  <c r="DA99" i="3"/>
  <c r="DB99" i="3"/>
  <c r="DC99" i="3"/>
  <c r="A100" i="3"/>
  <c r="CY100" i="3"/>
  <c r="CZ100" i="3"/>
  <c r="DA100" i="3"/>
  <c r="DB100" i="3"/>
  <c r="DC100" i="3"/>
  <c r="A101" i="3"/>
  <c r="CY101" i="3"/>
  <c r="CZ101" i="3"/>
  <c r="DA101" i="3"/>
  <c r="DB101" i="3"/>
  <c r="DC101" i="3"/>
  <c r="A102" i="3"/>
  <c r="CY102" i="3"/>
  <c r="CZ102" i="3"/>
  <c r="DA102" i="3"/>
  <c r="DB102" i="3"/>
  <c r="DC102" i="3"/>
  <c r="A103" i="3"/>
  <c r="CY103" i="3"/>
  <c r="CZ103" i="3"/>
  <c r="DA103" i="3"/>
  <c r="DB103" i="3"/>
  <c r="DC103" i="3"/>
  <c r="A104" i="3"/>
  <c r="CY104" i="3"/>
  <c r="CZ104" i="3"/>
  <c r="DA104" i="3"/>
  <c r="DB104" i="3"/>
  <c r="DC104" i="3"/>
  <c r="A105" i="3"/>
  <c r="CY105" i="3"/>
  <c r="CZ105" i="3"/>
  <c r="DA105" i="3"/>
  <c r="DB105" i="3"/>
  <c r="DC105" i="3"/>
  <c r="A106" i="3"/>
  <c r="CX106" i="3"/>
  <c r="CY106" i="3"/>
  <c r="CZ106" i="3"/>
  <c r="DA106" i="3"/>
  <c r="DB106" i="3"/>
  <c r="DC106" i="3"/>
  <c r="A107" i="3"/>
  <c r="CX107" i="3"/>
  <c r="CY107" i="3"/>
  <c r="CZ107" i="3"/>
  <c r="DA107" i="3"/>
  <c r="DB107" i="3"/>
  <c r="DC107" i="3"/>
  <c r="A108" i="3"/>
  <c r="CX108" i="3"/>
  <c r="CY108" i="3"/>
  <c r="CZ108" i="3"/>
  <c r="DA108" i="3"/>
  <c r="DB108" i="3"/>
  <c r="DC108" i="3"/>
  <c r="A109" i="3"/>
  <c r="CX109" i="3"/>
  <c r="CY109" i="3"/>
  <c r="CZ109" i="3"/>
  <c r="DA109" i="3"/>
  <c r="DB109" i="3"/>
  <c r="DC109" i="3"/>
  <c r="A110" i="3"/>
  <c r="CX110" i="3"/>
  <c r="CY110" i="3"/>
  <c r="CZ110" i="3"/>
  <c r="DA110" i="3"/>
  <c r="DB110" i="3"/>
  <c r="DC110" i="3"/>
  <c r="A111" i="3"/>
  <c r="CX111" i="3"/>
  <c r="CY111" i="3"/>
  <c r="CZ111" i="3"/>
  <c r="DA111" i="3"/>
  <c r="DB111" i="3"/>
  <c r="DC111" i="3"/>
  <c r="A112" i="3"/>
  <c r="CX112" i="3"/>
  <c r="CY112" i="3"/>
  <c r="CZ112" i="3"/>
  <c r="DA112" i="3"/>
  <c r="DB112" i="3"/>
  <c r="DC112" i="3"/>
  <c r="A113" i="3"/>
  <c r="CX113" i="3"/>
  <c r="CY113" i="3"/>
  <c r="CZ113" i="3"/>
  <c r="DA113" i="3"/>
  <c r="DB113" i="3"/>
  <c r="DC113" i="3"/>
  <c r="A114" i="3"/>
  <c r="CX114" i="3"/>
  <c r="CY114" i="3"/>
  <c r="CZ114" i="3"/>
  <c r="DA114" i="3"/>
  <c r="DB114" i="3"/>
  <c r="DC114" i="3"/>
  <c r="A115" i="3"/>
  <c r="CX115" i="3"/>
  <c r="CY115" i="3"/>
  <c r="CZ115" i="3"/>
  <c r="DA115" i="3"/>
  <c r="DB115" i="3"/>
  <c r="DC115" i="3"/>
  <c r="A116" i="3"/>
  <c r="CX116" i="3"/>
  <c r="CY116" i="3"/>
  <c r="CZ116" i="3"/>
  <c r="DA116" i="3"/>
  <c r="DB116" i="3"/>
  <c r="DC116" i="3"/>
  <c r="A117" i="3"/>
  <c r="CX117" i="3"/>
  <c r="CY117" i="3"/>
  <c r="CZ117" i="3"/>
  <c r="DA117" i="3"/>
  <c r="DB117" i="3"/>
  <c r="DC117" i="3"/>
  <c r="A118" i="3"/>
  <c r="CX118" i="3"/>
  <c r="CY118" i="3"/>
  <c r="CZ118" i="3"/>
  <c r="DA118" i="3"/>
  <c r="DB118" i="3"/>
  <c r="DC118" i="3"/>
  <c r="A119" i="3"/>
  <c r="CX119" i="3"/>
  <c r="CY119" i="3"/>
  <c r="CZ119" i="3"/>
  <c r="DA119" i="3"/>
  <c r="DB119" i="3"/>
  <c r="DC119" i="3"/>
  <c r="A120" i="3"/>
  <c r="CX120" i="3"/>
  <c r="CY120" i="3"/>
  <c r="CZ120" i="3"/>
  <c r="DA120" i="3"/>
  <c r="DB120" i="3"/>
  <c r="DC120" i="3"/>
  <c r="A121" i="3"/>
  <c r="CX121" i="3"/>
  <c r="CY121" i="3"/>
  <c r="CZ121" i="3"/>
  <c r="DA121" i="3"/>
  <c r="DB121" i="3"/>
  <c r="DC121" i="3"/>
  <c r="A122" i="3"/>
  <c r="CX122" i="3"/>
  <c r="CY122" i="3"/>
  <c r="CZ122" i="3"/>
  <c r="DA122" i="3"/>
  <c r="DB122" i="3"/>
  <c r="DC122" i="3"/>
  <c r="A123" i="3"/>
  <c r="CX123" i="3"/>
  <c r="CY123" i="3"/>
  <c r="CZ123" i="3"/>
  <c r="DA123" i="3"/>
  <c r="DB123" i="3"/>
  <c r="DC123" i="3"/>
  <c r="A124" i="3"/>
  <c r="CX124" i="3"/>
  <c r="CY124" i="3"/>
  <c r="CZ124" i="3"/>
  <c r="DA124" i="3"/>
  <c r="DB124" i="3"/>
  <c r="DC124" i="3"/>
  <c r="A125" i="3"/>
  <c r="CX125" i="3"/>
  <c r="CY125" i="3"/>
  <c r="CZ125" i="3"/>
  <c r="DA125" i="3"/>
  <c r="DB125" i="3"/>
  <c r="DC125" i="3"/>
  <c r="A126" i="3"/>
  <c r="CX126" i="3"/>
  <c r="CY126" i="3"/>
  <c r="CZ126" i="3"/>
  <c r="DA126" i="3"/>
  <c r="DB126" i="3"/>
  <c r="DC126" i="3"/>
  <c r="A127" i="3"/>
  <c r="CX127" i="3"/>
  <c r="CY127" i="3"/>
  <c r="CZ127" i="3"/>
  <c r="DA127" i="3"/>
  <c r="DB127" i="3"/>
  <c r="DC127" i="3"/>
  <c r="A128" i="3"/>
  <c r="CX128" i="3"/>
  <c r="CY128" i="3"/>
  <c r="CZ128" i="3"/>
  <c r="DA128" i="3"/>
  <c r="DB128" i="3"/>
  <c r="DC128" i="3"/>
  <c r="A129" i="3"/>
  <c r="CX129" i="3"/>
  <c r="CY129" i="3"/>
  <c r="CZ129" i="3"/>
  <c r="DA129" i="3"/>
  <c r="DB129" i="3"/>
  <c r="DC129" i="3"/>
  <c r="A130" i="3"/>
  <c r="CY130" i="3"/>
  <c r="CZ130" i="3"/>
  <c r="DA130" i="3"/>
  <c r="DB130" i="3"/>
  <c r="DC130" i="3"/>
  <c r="A131" i="3"/>
  <c r="CY131" i="3"/>
  <c r="CZ131" i="3"/>
  <c r="DA131" i="3"/>
  <c r="DB131" i="3"/>
  <c r="DC131" i="3"/>
  <c r="A132" i="3"/>
  <c r="CY132" i="3"/>
  <c r="CZ132" i="3"/>
  <c r="DA132" i="3"/>
  <c r="DB132" i="3"/>
  <c r="DC132" i="3"/>
  <c r="A133" i="3"/>
  <c r="CY133" i="3"/>
  <c r="CZ133" i="3"/>
  <c r="DA133" i="3"/>
  <c r="DB133" i="3"/>
  <c r="DC133" i="3"/>
  <c r="A134" i="3"/>
  <c r="CY134" i="3"/>
  <c r="CZ134" i="3"/>
  <c r="DA134" i="3"/>
  <c r="DB134" i="3"/>
  <c r="DC134" i="3"/>
  <c r="A135" i="3"/>
  <c r="CY135" i="3"/>
  <c r="CZ135" i="3"/>
  <c r="DA135" i="3"/>
  <c r="DB135" i="3"/>
  <c r="DC135" i="3"/>
  <c r="A136" i="3"/>
  <c r="CY136" i="3"/>
  <c r="CZ136" i="3"/>
  <c r="DA136" i="3"/>
  <c r="DB136" i="3"/>
  <c r="DC136" i="3"/>
  <c r="A137" i="3"/>
  <c r="CY137" i="3"/>
  <c r="CZ137" i="3"/>
  <c r="DA137" i="3"/>
  <c r="DB137" i="3"/>
  <c r="DC137" i="3"/>
  <c r="A138" i="3"/>
  <c r="CX138" i="3"/>
  <c r="CY138" i="3"/>
  <c r="CZ138" i="3"/>
  <c r="DA138" i="3"/>
  <c r="DB138" i="3"/>
  <c r="DC138" i="3"/>
  <c r="A139" i="3"/>
  <c r="CX139" i="3"/>
  <c r="CY139" i="3"/>
  <c r="CZ139" i="3"/>
  <c r="DA139" i="3"/>
  <c r="DB139" i="3"/>
  <c r="DC139" i="3"/>
  <c r="A140" i="3"/>
  <c r="CX140" i="3"/>
  <c r="CY140" i="3"/>
  <c r="CZ140" i="3"/>
  <c r="DA140" i="3"/>
  <c r="DB140" i="3"/>
  <c r="DC140" i="3"/>
  <c r="A141" i="3"/>
  <c r="CY141" i="3"/>
  <c r="CZ141" i="3"/>
  <c r="DA141" i="3"/>
  <c r="DB141" i="3"/>
  <c r="DC141" i="3"/>
  <c r="A142" i="3"/>
  <c r="CY142" i="3"/>
  <c r="CZ142" i="3"/>
  <c r="DA142" i="3"/>
  <c r="DB142" i="3"/>
  <c r="DC142" i="3"/>
  <c r="A143" i="3"/>
  <c r="CY143" i="3"/>
  <c r="CZ143" i="3"/>
  <c r="DA143" i="3"/>
  <c r="DB143" i="3"/>
  <c r="DC143" i="3"/>
  <c r="A144" i="3"/>
  <c r="CY144" i="3"/>
  <c r="CZ144" i="3"/>
  <c r="DA144" i="3"/>
  <c r="DB144" i="3"/>
  <c r="DC144" i="3"/>
  <c r="A145" i="3"/>
  <c r="CY145" i="3"/>
  <c r="CZ145" i="3"/>
  <c r="DA145" i="3"/>
  <c r="DB145" i="3"/>
  <c r="DC145" i="3"/>
  <c r="A146" i="3"/>
  <c r="CY146" i="3"/>
  <c r="CZ146" i="3"/>
  <c r="DA146" i="3"/>
  <c r="DB146" i="3"/>
  <c r="DC146" i="3"/>
  <c r="A147" i="3"/>
  <c r="CY147" i="3"/>
  <c r="CZ147" i="3"/>
  <c r="DA147" i="3"/>
  <c r="DB147" i="3"/>
  <c r="DC147" i="3"/>
  <c r="A148" i="3"/>
  <c r="CY148" i="3"/>
  <c r="CZ148" i="3"/>
  <c r="DA148" i="3"/>
  <c r="DB148" i="3"/>
  <c r="DC148" i="3"/>
  <c r="A149" i="3"/>
  <c r="CY149" i="3"/>
  <c r="CZ149" i="3"/>
  <c r="DA149" i="3"/>
  <c r="DB149" i="3"/>
  <c r="DC149" i="3"/>
  <c r="A150" i="3"/>
  <c r="CY150" i="3"/>
  <c r="CZ150" i="3"/>
  <c r="DA150" i="3"/>
  <c r="DB150" i="3"/>
  <c r="DC150" i="3"/>
  <c r="A151" i="3"/>
  <c r="CY151" i="3"/>
  <c r="CZ151" i="3"/>
  <c r="DA151" i="3"/>
  <c r="DB151" i="3"/>
  <c r="DC151" i="3"/>
  <c r="A152" i="3"/>
  <c r="CY152" i="3"/>
  <c r="CZ152" i="3"/>
  <c r="DA152" i="3"/>
  <c r="DB152" i="3"/>
  <c r="DC152" i="3"/>
  <c r="A153" i="3"/>
  <c r="CX153" i="3"/>
  <c r="CY153" i="3"/>
  <c r="CZ153" i="3"/>
  <c r="DA153" i="3"/>
  <c r="DB153" i="3"/>
  <c r="DC153" i="3"/>
  <c r="A154" i="3"/>
  <c r="CX154" i="3"/>
  <c r="CY154" i="3"/>
  <c r="CZ154" i="3"/>
  <c r="DA154" i="3"/>
  <c r="DB154" i="3"/>
  <c r="DC154" i="3"/>
  <c r="A155" i="3"/>
  <c r="CX155" i="3"/>
  <c r="CY155" i="3"/>
  <c r="CZ155" i="3"/>
  <c r="DA155" i="3"/>
  <c r="DB155" i="3"/>
  <c r="DC155" i="3"/>
  <c r="A156" i="3"/>
  <c r="CX156" i="3"/>
  <c r="CY156" i="3"/>
  <c r="CZ156" i="3"/>
  <c r="DA156" i="3"/>
  <c r="DB156" i="3"/>
  <c r="DC156" i="3"/>
  <c r="A157" i="3"/>
  <c r="CX157" i="3"/>
  <c r="CY157" i="3"/>
  <c r="CZ157" i="3"/>
  <c r="DA157" i="3"/>
  <c r="DB157" i="3"/>
  <c r="DC157" i="3"/>
  <c r="A158" i="3"/>
  <c r="CX158" i="3"/>
  <c r="CY158" i="3"/>
  <c r="CZ158" i="3"/>
  <c r="DA158" i="3"/>
  <c r="DB158" i="3"/>
  <c r="DC158" i="3"/>
  <c r="A159" i="3"/>
  <c r="CX159" i="3"/>
  <c r="CY159" i="3"/>
  <c r="CZ159" i="3"/>
  <c r="DA159" i="3"/>
  <c r="DB159" i="3"/>
  <c r="DC159" i="3"/>
  <c r="A160" i="3"/>
  <c r="CX160" i="3"/>
  <c r="CY160" i="3"/>
  <c r="CZ160" i="3"/>
  <c r="DA160" i="3"/>
  <c r="DB160" i="3"/>
  <c r="DC160" i="3"/>
  <c r="A161" i="3"/>
  <c r="CY161" i="3"/>
  <c r="CZ161" i="3"/>
  <c r="DA161" i="3"/>
  <c r="DB161" i="3"/>
  <c r="DC161" i="3"/>
  <c r="A162" i="3"/>
  <c r="CY162" i="3"/>
  <c r="CZ162" i="3"/>
  <c r="DA162" i="3"/>
  <c r="DB162" i="3"/>
  <c r="DC162" i="3"/>
  <c r="A163" i="3"/>
  <c r="CY163" i="3"/>
  <c r="CZ163" i="3"/>
  <c r="DA163" i="3"/>
  <c r="DB163" i="3"/>
  <c r="DC163" i="3"/>
  <c r="A164" i="3"/>
  <c r="CY164" i="3"/>
  <c r="CZ164" i="3"/>
  <c r="DA164" i="3"/>
  <c r="DB164" i="3"/>
  <c r="DC164" i="3"/>
  <c r="A165" i="3"/>
  <c r="CY165" i="3"/>
  <c r="CZ165" i="3"/>
  <c r="DA165" i="3"/>
  <c r="DB165" i="3"/>
  <c r="DC165" i="3"/>
  <c r="A166" i="3"/>
  <c r="CY166" i="3"/>
  <c r="CZ166" i="3"/>
  <c r="DA166" i="3"/>
  <c r="DB166" i="3"/>
  <c r="DC166" i="3"/>
  <c r="A167" i="3"/>
  <c r="CY167" i="3"/>
  <c r="CZ167" i="3"/>
  <c r="DA167" i="3"/>
  <c r="DB167" i="3"/>
  <c r="DC167" i="3"/>
  <c r="A168" i="3"/>
  <c r="CY168" i="3"/>
  <c r="CZ168" i="3"/>
  <c r="DA168" i="3"/>
  <c r="DB168" i="3"/>
  <c r="DC168" i="3"/>
  <c r="A169" i="3"/>
  <c r="CY169" i="3"/>
  <c r="CZ169" i="3"/>
  <c r="DA169" i="3"/>
  <c r="DB169" i="3"/>
  <c r="DC169" i="3"/>
  <c r="A170" i="3"/>
  <c r="CY170" i="3"/>
  <c r="CZ170" i="3"/>
  <c r="DA170" i="3"/>
  <c r="DB170" i="3"/>
  <c r="DC170" i="3"/>
  <c r="A171" i="3"/>
  <c r="CY171" i="3"/>
  <c r="CZ171" i="3"/>
  <c r="DA171" i="3"/>
  <c r="DB171" i="3"/>
  <c r="DC171" i="3"/>
  <c r="A172" i="3"/>
  <c r="CY172" i="3"/>
  <c r="CZ172" i="3"/>
  <c r="DA172" i="3"/>
  <c r="DB172" i="3"/>
  <c r="DC172" i="3"/>
  <c r="A173" i="3"/>
  <c r="CY173" i="3"/>
  <c r="CZ173" i="3"/>
  <c r="DA173" i="3"/>
  <c r="DB173" i="3"/>
  <c r="DC173" i="3"/>
  <c r="A174" i="3"/>
  <c r="CY174" i="3"/>
  <c r="CZ174" i="3"/>
  <c r="DA174" i="3"/>
  <c r="DB174" i="3"/>
  <c r="DC174" i="3"/>
  <c r="A175" i="3"/>
  <c r="CY175" i="3"/>
  <c r="CZ175" i="3"/>
  <c r="DA175" i="3"/>
  <c r="DB175" i="3"/>
  <c r="DC175" i="3"/>
  <c r="A176" i="3"/>
  <c r="CY176" i="3"/>
  <c r="CZ176" i="3"/>
  <c r="DA176" i="3"/>
  <c r="DB176" i="3"/>
  <c r="DC176" i="3"/>
  <c r="A177" i="3"/>
  <c r="CY177" i="3"/>
  <c r="CZ177" i="3"/>
  <c r="DA177" i="3"/>
  <c r="DB177" i="3"/>
  <c r="DC177" i="3"/>
  <c r="A178" i="3"/>
  <c r="CY178" i="3"/>
  <c r="CZ178" i="3"/>
  <c r="DA178" i="3"/>
  <c r="DB178" i="3"/>
  <c r="DC178" i="3"/>
  <c r="A179" i="3"/>
  <c r="CY179" i="3"/>
  <c r="CZ179" i="3"/>
  <c r="DA179" i="3"/>
  <c r="DB179" i="3"/>
  <c r="DC179" i="3"/>
  <c r="A180" i="3"/>
  <c r="CY180" i="3"/>
  <c r="CZ180" i="3"/>
  <c r="DA180" i="3"/>
  <c r="DB180" i="3"/>
  <c r="DC180" i="3"/>
  <c r="A181" i="3"/>
  <c r="CY181" i="3"/>
  <c r="CZ181" i="3"/>
  <c r="DA181" i="3"/>
  <c r="DB181" i="3"/>
  <c r="DC181" i="3"/>
  <c r="A182" i="3"/>
  <c r="CY182" i="3"/>
  <c r="CZ182" i="3"/>
  <c r="DA182" i="3"/>
  <c r="DB182" i="3"/>
  <c r="DC182" i="3"/>
  <c r="A183" i="3"/>
  <c r="CY183" i="3"/>
  <c r="CZ183" i="3"/>
  <c r="DA183" i="3"/>
  <c r="DB183" i="3"/>
  <c r="DC183" i="3"/>
  <c r="A184" i="3"/>
  <c r="CY184" i="3"/>
  <c r="CZ184" i="3"/>
  <c r="DA184" i="3"/>
  <c r="DB184" i="3"/>
  <c r="DC184" i="3"/>
  <c r="A185" i="3"/>
  <c r="CY185" i="3"/>
  <c r="CZ185" i="3"/>
  <c r="DA185" i="3"/>
  <c r="DB185" i="3"/>
  <c r="DC185" i="3"/>
  <c r="A186" i="3"/>
  <c r="CY186" i="3"/>
  <c r="CZ186" i="3"/>
  <c r="DA186" i="3"/>
  <c r="DB186" i="3"/>
  <c r="DC186" i="3"/>
  <c r="A187" i="3"/>
  <c r="CY187" i="3"/>
  <c r="CZ187" i="3"/>
  <c r="DA187" i="3"/>
  <c r="DB187" i="3"/>
  <c r="DC187" i="3"/>
  <c r="A188" i="3"/>
  <c r="CY188" i="3"/>
  <c r="CZ188" i="3"/>
  <c r="DA188" i="3"/>
  <c r="DB188" i="3"/>
  <c r="DC188" i="3"/>
  <c r="A189" i="3"/>
  <c r="CY189" i="3"/>
  <c r="CZ189" i="3"/>
  <c r="DA189" i="3"/>
  <c r="DB189" i="3"/>
  <c r="DC189" i="3"/>
  <c r="A190" i="3"/>
  <c r="CY190" i="3"/>
  <c r="CZ190" i="3"/>
  <c r="DA190" i="3"/>
  <c r="DB190" i="3"/>
  <c r="DC190" i="3"/>
  <c r="A191" i="3"/>
  <c r="CY191" i="3"/>
  <c r="CZ191" i="3"/>
  <c r="DA191" i="3"/>
  <c r="DB191" i="3"/>
  <c r="DC191" i="3"/>
  <c r="A192" i="3"/>
  <c r="CX192" i="3"/>
  <c r="CY192" i="3"/>
  <c r="CZ192" i="3"/>
  <c r="DA192" i="3"/>
  <c r="DB192" i="3"/>
  <c r="DC192" i="3"/>
  <c r="A193" i="3"/>
  <c r="CX193" i="3"/>
  <c r="CY193" i="3"/>
  <c r="CZ193" i="3"/>
  <c r="DA193" i="3"/>
  <c r="DB193" i="3"/>
  <c r="DC193" i="3"/>
  <c r="A194" i="3"/>
  <c r="CX194" i="3"/>
  <c r="CY194" i="3"/>
  <c r="CZ194" i="3"/>
  <c r="DA194" i="3"/>
  <c r="DB194" i="3"/>
  <c r="DC194" i="3"/>
  <c r="A195" i="3"/>
  <c r="CX195" i="3"/>
  <c r="CY195" i="3"/>
  <c r="CZ195" i="3"/>
  <c r="DA195" i="3"/>
  <c r="DB195" i="3"/>
  <c r="DC195" i="3"/>
  <c r="A196" i="3"/>
  <c r="CX196" i="3"/>
  <c r="CY196" i="3"/>
  <c r="CZ196" i="3"/>
  <c r="DA196" i="3"/>
  <c r="DB196" i="3"/>
  <c r="DC196" i="3"/>
  <c r="A197" i="3"/>
  <c r="CY197" i="3"/>
  <c r="CZ197" i="3"/>
  <c r="DA197" i="3"/>
  <c r="DB197" i="3"/>
  <c r="DC197" i="3"/>
  <c r="A198" i="3"/>
  <c r="CY198" i="3"/>
  <c r="CZ198" i="3"/>
  <c r="DA198" i="3"/>
  <c r="DB198" i="3"/>
  <c r="DC198" i="3"/>
  <c r="A199" i="3"/>
  <c r="CY199" i="3"/>
  <c r="CZ199" i="3"/>
  <c r="DA199" i="3"/>
  <c r="DB199" i="3"/>
  <c r="DC199" i="3"/>
  <c r="A200" i="3"/>
  <c r="CY200" i="3"/>
  <c r="CZ200" i="3"/>
  <c r="DA200" i="3"/>
  <c r="DB200" i="3"/>
  <c r="DC200" i="3"/>
  <c r="A201" i="3"/>
  <c r="CY201" i="3"/>
  <c r="CZ201" i="3"/>
  <c r="DA201" i="3"/>
  <c r="DB201" i="3"/>
  <c r="DC201" i="3"/>
  <c r="A202" i="3"/>
  <c r="CY202" i="3"/>
  <c r="CZ202" i="3"/>
  <c r="DA202" i="3"/>
  <c r="DB202" i="3"/>
  <c r="DC202" i="3"/>
  <c r="A203" i="3"/>
  <c r="CY203" i="3"/>
  <c r="CZ203" i="3"/>
  <c r="DA203" i="3"/>
  <c r="DB203" i="3"/>
  <c r="DC203" i="3"/>
  <c r="A204" i="3"/>
  <c r="CY204" i="3"/>
  <c r="CZ204" i="3"/>
  <c r="DA204" i="3"/>
  <c r="DB204" i="3"/>
  <c r="DC204" i="3"/>
  <c r="A205" i="3"/>
  <c r="CY205" i="3"/>
  <c r="CZ205" i="3"/>
  <c r="DA205" i="3"/>
  <c r="DB205" i="3"/>
  <c r="DC205" i="3"/>
  <c r="A206" i="3"/>
  <c r="CY206" i="3"/>
  <c r="CZ206" i="3"/>
  <c r="DA206" i="3"/>
  <c r="DB206" i="3"/>
  <c r="DC206" i="3"/>
  <c r="A207" i="3"/>
  <c r="CY207" i="3"/>
  <c r="CZ207" i="3"/>
  <c r="DA207" i="3"/>
  <c r="DB207" i="3"/>
  <c r="DC207" i="3"/>
  <c r="A208" i="3"/>
  <c r="CY208" i="3"/>
  <c r="CZ208" i="3"/>
  <c r="DA208" i="3"/>
  <c r="DB208" i="3"/>
  <c r="DC208" i="3"/>
  <c r="A209" i="3"/>
  <c r="CY209" i="3"/>
  <c r="CZ209" i="3"/>
  <c r="DA209" i="3"/>
  <c r="DB209" i="3"/>
  <c r="DC209" i="3"/>
  <c r="A210" i="3"/>
  <c r="CY210" i="3"/>
  <c r="CZ210" i="3"/>
  <c r="DA210" i="3"/>
  <c r="DB210" i="3"/>
  <c r="DC210" i="3"/>
  <c r="A211" i="3"/>
  <c r="CY211" i="3"/>
  <c r="CZ211" i="3"/>
  <c r="DA211" i="3"/>
  <c r="DB211" i="3"/>
  <c r="DC211" i="3"/>
  <c r="A212" i="3"/>
  <c r="CY212" i="3"/>
  <c r="CZ212" i="3"/>
  <c r="DA212" i="3"/>
  <c r="DB212" i="3"/>
  <c r="DC212" i="3"/>
  <c r="A213" i="3"/>
  <c r="CY213" i="3"/>
  <c r="CZ213" i="3"/>
  <c r="DA213" i="3"/>
  <c r="DB213" i="3"/>
  <c r="DC213" i="3"/>
  <c r="A214" i="3"/>
  <c r="CY214" i="3"/>
  <c r="CZ214" i="3"/>
  <c r="DA214" i="3"/>
  <c r="DB214" i="3"/>
  <c r="DC214" i="3"/>
  <c r="A215" i="3"/>
  <c r="CY215" i="3"/>
  <c r="CZ215" i="3"/>
  <c r="DA215" i="3"/>
  <c r="DB215" i="3"/>
  <c r="DC215" i="3"/>
  <c r="A216" i="3"/>
  <c r="CX216" i="3"/>
  <c r="CY216" i="3"/>
  <c r="CZ216" i="3"/>
  <c r="DA216" i="3"/>
  <c r="DB216" i="3"/>
  <c r="DC216" i="3"/>
  <c r="A217" i="3"/>
  <c r="CX217" i="3"/>
  <c r="CY217" i="3"/>
  <c r="CZ217" i="3"/>
  <c r="DA217" i="3"/>
  <c r="DB217" i="3"/>
  <c r="DC217" i="3"/>
  <c r="A218" i="3"/>
  <c r="CX218" i="3"/>
  <c r="CY218" i="3"/>
  <c r="CZ218" i="3"/>
  <c r="DA218" i="3"/>
  <c r="DB218" i="3"/>
  <c r="DC218" i="3"/>
  <c r="A219" i="3"/>
  <c r="CX219" i="3"/>
  <c r="CY219" i="3"/>
  <c r="CZ219" i="3"/>
  <c r="DA219" i="3"/>
  <c r="DB219" i="3"/>
  <c r="DC219" i="3"/>
  <c r="A220" i="3"/>
  <c r="CX220" i="3"/>
  <c r="CY220" i="3"/>
  <c r="CZ220" i="3"/>
  <c r="DA220" i="3"/>
  <c r="DB220" i="3"/>
  <c r="DC220" i="3"/>
  <c r="A221" i="3"/>
  <c r="CX221" i="3"/>
  <c r="CY221" i="3"/>
  <c r="CZ221" i="3"/>
  <c r="DA221" i="3"/>
  <c r="DB221" i="3"/>
  <c r="DC221" i="3"/>
  <c r="A222" i="3"/>
  <c r="CX222" i="3"/>
  <c r="CY222" i="3"/>
  <c r="CZ222" i="3"/>
  <c r="DA222" i="3"/>
  <c r="DB222" i="3"/>
  <c r="DC222" i="3"/>
  <c r="A223" i="3"/>
  <c r="CX223" i="3"/>
  <c r="CY223" i="3"/>
  <c r="CZ223" i="3"/>
  <c r="DA223" i="3"/>
  <c r="DB223" i="3"/>
  <c r="DC223" i="3"/>
  <c r="A224" i="3"/>
  <c r="CX224" i="3"/>
  <c r="CY224" i="3"/>
  <c r="CZ224" i="3"/>
  <c r="DA224" i="3"/>
  <c r="DB224" i="3"/>
  <c r="DC224" i="3"/>
  <c r="A225" i="3"/>
  <c r="CX225" i="3"/>
  <c r="CY225" i="3"/>
  <c r="CZ225" i="3"/>
  <c r="DA225" i="3"/>
  <c r="DB225" i="3"/>
  <c r="DC225" i="3"/>
  <c r="A226" i="3"/>
  <c r="CY226" i="3"/>
  <c r="CZ226" i="3"/>
  <c r="DA226" i="3"/>
  <c r="DB226" i="3"/>
  <c r="DC226" i="3"/>
  <c r="A227" i="3"/>
  <c r="CY227" i="3"/>
  <c r="CZ227" i="3"/>
  <c r="DA227" i="3"/>
  <c r="DB227" i="3"/>
  <c r="DC227" i="3"/>
  <c r="A228" i="3"/>
  <c r="CY228" i="3"/>
  <c r="CZ228" i="3"/>
  <c r="DA228" i="3"/>
  <c r="DB228" i="3"/>
  <c r="DC228" i="3"/>
  <c r="A229" i="3"/>
  <c r="CY229" i="3"/>
  <c r="CZ229" i="3"/>
  <c r="DA229" i="3"/>
  <c r="DB229" i="3"/>
  <c r="DC229" i="3"/>
  <c r="A230" i="3"/>
  <c r="CX230" i="3"/>
  <c r="CY230" i="3"/>
  <c r="CZ230" i="3"/>
  <c r="DA230" i="3"/>
  <c r="DB230" i="3"/>
  <c r="DC230" i="3"/>
  <c r="A231" i="3"/>
  <c r="CX231" i="3"/>
  <c r="CY231" i="3"/>
  <c r="CZ231" i="3"/>
  <c r="DA231" i="3"/>
  <c r="DB231" i="3"/>
  <c r="DC231" i="3"/>
  <c r="A232" i="3"/>
  <c r="CX232" i="3"/>
  <c r="CY232" i="3"/>
  <c r="CZ232" i="3"/>
  <c r="DA232" i="3"/>
  <c r="DB232" i="3"/>
  <c r="DC232" i="3"/>
  <c r="A233" i="3"/>
  <c r="CX233" i="3"/>
  <c r="CY233" i="3"/>
  <c r="CZ233" i="3"/>
  <c r="DA233" i="3"/>
  <c r="DB233" i="3"/>
  <c r="DC233" i="3"/>
  <c r="A234" i="3"/>
  <c r="CX234" i="3"/>
  <c r="CY234" i="3"/>
  <c r="CZ234" i="3"/>
  <c r="DA234" i="3"/>
  <c r="DB234" i="3"/>
  <c r="DC234" i="3"/>
  <c r="A235" i="3"/>
  <c r="CX235" i="3"/>
  <c r="CY235" i="3"/>
  <c r="CZ235" i="3"/>
  <c r="DA235" i="3"/>
  <c r="DB235" i="3"/>
  <c r="DC235" i="3"/>
  <c r="A236" i="3"/>
  <c r="CX236" i="3"/>
  <c r="CY236" i="3"/>
  <c r="CZ236" i="3"/>
  <c r="DA236" i="3"/>
  <c r="DB236" i="3"/>
  <c r="DC236" i="3"/>
  <c r="A237" i="3"/>
  <c r="CX237" i="3"/>
  <c r="CY237" i="3"/>
  <c r="CZ237" i="3"/>
  <c r="DA237" i="3"/>
  <c r="DB237" i="3"/>
  <c r="DC237" i="3"/>
  <c r="A238" i="3"/>
  <c r="CX238" i="3"/>
  <c r="CY238" i="3"/>
  <c r="CZ238" i="3"/>
  <c r="DA238" i="3"/>
  <c r="DB238" i="3"/>
  <c r="DC238" i="3"/>
  <c r="A239" i="3"/>
  <c r="CX239" i="3"/>
  <c r="CY239" i="3"/>
  <c r="CZ239" i="3"/>
  <c r="DA239" i="3"/>
  <c r="DB239" i="3"/>
  <c r="DC239" i="3"/>
  <c r="A240" i="3"/>
  <c r="CX240" i="3"/>
  <c r="CY240" i="3"/>
  <c r="CZ240" i="3"/>
  <c r="DA240" i="3"/>
  <c r="DB240" i="3"/>
  <c r="DC240" i="3"/>
  <c r="A241" i="3"/>
  <c r="CX241" i="3"/>
  <c r="CY241" i="3"/>
  <c r="CZ241" i="3"/>
  <c r="DA241" i="3"/>
  <c r="DB241" i="3"/>
  <c r="DC241" i="3"/>
  <c r="A242" i="3"/>
  <c r="CX242" i="3"/>
  <c r="CY242" i="3"/>
  <c r="CZ242" i="3"/>
  <c r="DA242" i="3"/>
  <c r="DB242" i="3"/>
  <c r="DC242" i="3"/>
  <c r="A243" i="3"/>
  <c r="CX243" i="3"/>
  <c r="CY243" i="3"/>
  <c r="CZ243" i="3"/>
  <c r="DA243" i="3"/>
  <c r="DB243" i="3"/>
  <c r="DC243" i="3"/>
  <c r="A244" i="3"/>
  <c r="CX244" i="3"/>
  <c r="CY244" i="3"/>
  <c r="CZ244" i="3"/>
  <c r="DA244" i="3"/>
  <c r="DB244" i="3"/>
  <c r="DC244" i="3"/>
  <c r="A245" i="3"/>
  <c r="CX245" i="3"/>
  <c r="CY245" i="3"/>
  <c r="CZ245" i="3"/>
  <c r="DA245" i="3"/>
  <c r="DB245" i="3"/>
  <c r="DC245" i="3"/>
  <c r="A246" i="3"/>
  <c r="CX246" i="3"/>
  <c r="CY246" i="3"/>
  <c r="CZ246" i="3"/>
  <c r="DA246" i="3"/>
  <c r="DB246" i="3"/>
  <c r="DC246" i="3"/>
  <c r="A247" i="3"/>
  <c r="CX247" i="3"/>
  <c r="CY247" i="3"/>
  <c r="CZ247" i="3"/>
  <c r="DA247" i="3"/>
  <c r="DB247" i="3"/>
  <c r="DC247" i="3"/>
  <c r="A248" i="3"/>
  <c r="CX248" i="3"/>
  <c r="CY248" i="3"/>
  <c r="CZ248" i="3"/>
  <c r="DA248" i="3"/>
  <c r="DB248" i="3"/>
  <c r="DC248" i="3"/>
  <c r="A249" i="3"/>
  <c r="CY249" i="3"/>
  <c r="CZ249" i="3"/>
  <c r="DA249" i="3"/>
  <c r="DB249" i="3"/>
  <c r="DC249" i="3"/>
  <c r="A250" i="3"/>
  <c r="CY250" i="3"/>
  <c r="CZ250" i="3"/>
  <c r="DA250" i="3"/>
  <c r="DB250" i="3"/>
  <c r="DC250" i="3"/>
  <c r="A251" i="3"/>
  <c r="CY251" i="3"/>
  <c r="CZ251" i="3"/>
  <c r="DA251" i="3"/>
  <c r="DB251" i="3"/>
  <c r="DC251" i="3"/>
  <c r="A252" i="3"/>
  <c r="CY252" i="3"/>
  <c r="CZ252" i="3"/>
  <c r="DA252" i="3"/>
  <c r="DB252" i="3"/>
  <c r="DC252" i="3"/>
  <c r="A253" i="3"/>
  <c r="CY253" i="3"/>
  <c r="CZ253" i="3"/>
  <c r="DA253" i="3"/>
  <c r="DB253" i="3"/>
  <c r="DC253" i="3"/>
  <c r="A254" i="3"/>
  <c r="CY254" i="3"/>
  <c r="CZ254" i="3"/>
  <c r="DA254" i="3"/>
  <c r="DB254" i="3"/>
  <c r="DC254" i="3"/>
  <c r="A255" i="3"/>
  <c r="CY255" i="3"/>
  <c r="CZ255" i="3"/>
  <c r="DA255" i="3"/>
  <c r="DB255" i="3"/>
  <c r="DC255" i="3"/>
  <c r="A256" i="3"/>
  <c r="CY256" i="3"/>
  <c r="CZ256" i="3"/>
  <c r="DA256" i="3"/>
  <c r="DB256" i="3"/>
  <c r="DC256" i="3"/>
  <c r="A257" i="3"/>
  <c r="CY257" i="3"/>
  <c r="CZ257" i="3"/>
  <c r="DA257" i="3"/>
  <c r="DB257" i="3"/>
  <c r="DC257" i="3"/>
  <c r="A258" i="3"/>
  <c r="CY258" i="3"/>
  <c r="CZ258" i="3"/>
  <c r="DA258" i="3"/>
  <c r="DB258" i="3"/>
  <c r="DC258" i="3"/>
  <c r="A259" i="3"/>
  <c r="CY259" i="3"/>
  <c r="CZ259" i="3"/>
  <c r="DA259" i="3"/>
  <c r="DB259" i="3"/>
  <c r="DC259" i="3"/>
  <c r="A260" i="3"/>
  <c r="CY260" i="3"/>
  <c r="CZ260" i="3"/>
  <c r="DA260" i="3"/>
  <c r="DB260" i="3"/>
  <c r="DC260" i="3"/>
  <c r="A261" i="3"/>
  <c r="CX261" i="3"/>
  <c r="CY261" i="3"/>
  <c r="CZ261" i="3"/>
  <c r="DA261" i="3"/>
  <c r="DB261" i="3"/>
  <c r="DC261" i="3"/>
  <c r="A262" i="3"/>
  <c r="CX262" i="3"/>
  <c r="CY262" i="3"/>
  <c r="CZ262" i="3"/>
  <c r="DA262" i="3"/>
  <c r="DB262" i="3"/>
  <c r="DC262" i="3"/>
  <c r="A263" i="3"/>
  <c r="CX263" i="3"/>
  <c r="CY263" i="3"/>
  <c r="CZ263" i="3"/>
  <c r="DA263" i="3"/>
  <c r="DB263" i="3"/>
  <c r="DC263" i="3"/>
  <c r="A264" i="3"/>
  <c r="CX264" i="3"/>
  <c r="CY264" i="3"/>
  <c r="CZ264" i="3"/>
  <c r="DA264" i="3"/>
  <c r="DB264" i="3"/>
  <c r="DC264" i="3"/>
  <c r="A265" i="3"/>
  <c r="CX265" i="3"/>
  <c r="CY265" i="3"/>
  <c r="CZ265" i="3"/>
  <c r="DA265" i="3"/>
  <c r="DB265" i="3"/>
  <c r="DC265" i="3"/>
  <c r="A266" i="3"/>
  <c r="CX266" i="3"/>
  <c r="CY266" i="3"/>
  <c r="CZ266" i="3"/>
  <c r="DA266" i="3"/>
  <c r="DB266" i="3"/>
  <c r="DC266" i="3"/>
  <c r="A267" i="3"/>
  <c r="CX267" i="3"/>
  <c r="CY267" i="3"/>
  <c r="CZ267" i="3"/>
  <c r="DA267" i="3"/>
  <c r="DB267" i="3"/>
  <c r="DC267" i="3"/>
  <c r="A268" i="3"/>
  <c r="CX268" i="3"/>
  <c r="CY268" i="3"/>
  <c r="CZ268" i="3"/>
  <c r="DA268" i="3"/>
  <c r="DB268" i="3"/>
  <c r="DC268" i="3"/>
  <c r="A269" i="3"/>
  <c r="CX269" i="3"/>
  <c r="CY269" i="3"/>
  <c r="CZ269" i="3"/>
  <c r="DA269" i="3"/>
  <c r="DB269" i="3"/>
  <c r="DC269" i="3"/>
  <c r="A270" i="3"/>
  <c r="CY270" i="3"/>
  <c r="CZ270" i="3"/>
  <c r="DA270" i="3"/>
  <c r="DB270" i="3"/>
  <c r="DC270" i="3"/>
  <c r="A271" i="3"/>
  <c r="CY271" i="3"/>
  <c r="CZ271" i="3"/>
  <c r="DA271" i="3"/>
  <c r="DB271" i="3"/>
  <c r="DC271" i="3"/>
  <c r="A272" i="3"/>
  <c r="CY272" i="3"/>
  <c r="CZ272" i="3"/>
  <c r="DA272" i="3"/>
  <c r="DB272" i="3"/>
  <c r="DC272" i="3"/>
  <c r="A273" i="3"/>
  <c r="CY273" i="3"/>
  <c r="CZ273" i="3"/>
  <c r="DA273" i="3"/>
  <c r="DB273" i="3"/>
  <c r="DC273" i="3"/>
  <c r="A274" i="3"/>
  <c r="CY274" i="3"/>
  <c r="CZ274" i="3"/>
  <c r="DA274" i="3"/>
  <c r="DB274" i="3"/>
  <c r="DC274" i="3"/>
  <c r="A275" i="3"/>
  <c r="CY275" i="3"/>
  <c r="CZ275" i="3"/>
  <c r="DA275" i="3"/>
  <c r="DB275" i="3"/>
  <c r="DC275" i="3"/>
  <c r="A276" i="3"/>
  <c r="CY276" i="3"/>
  <c r="CZ276" i="3"/>
  <c r="DA276" i="3"/>
  <c r="DB276" i="3"/>
  <c r="DC276" i="3"/>
  <c r="A277" i="3"/>
  <c r="CY277" i="3"/>
  <c r="CZ277" i="3"/>
  <c r="DA277" i="3"/>
  <c r="DB277" i="3"/>
  <c r="DC277" i="3"/>
  <c r="A278" i="3"/>
  <c r="CY278" i="3"/>
  <c r="CZ278" i="3"/>
  <c r="DA278" i="3"/>
  <c r="DB278" i="3"/>
  <c r="DC278" i="3"/>
  <c r="A279" i="3"/>
  <c r="CY279" i="3"/>
  <c r="CZ279" i="3"/>
  <c r="DA279" i="3"/>
  <c r="DB279" i="3"/>
  <c r="DC279" i="3"/>
  <c r="A280" i="3"/>
  <c r="CY280" i="3"/>
  <c r="CZ280" i="3"/>
  <c r="DA280" i="3"/>
  <c r="DB280" i="3"/>
  <c r="DC280" i="3"/>
  <c r="A281" i="3"/>
  <c r="CY281" i="3"/>
  <c r="CZ281" i="3"/>
  <c r="DA281" i="3"/>
  <c r="DB281" i="3"/>
  <c r="DC281" i="3"/>
  <c r="A282" i="3"/>
  <c r="CY282" i="3"/>
  <c r="CZ282" i="3"/>
  <c r="DA282" i="3"/>
  <c r="DB282" i="3"/>
  <c r="DC282" i="3"/>
  <c r="A283" i="3"/>
  <c r="CY283" i="3"/>
  <c r="CZ283" i="3"/>
  <c r="DA283" i="3"/>
  <c r="DB283" i="3"/>
  <c r="DC283" i="3"/>
  <c r="A284" i="3"/>
  <c r="CY284" i="3"/>
  <c r="CZ284" i="3"/>
  <c r="DA284" i="3"/>
  <c r="DB284" i="3"/>
  <c r="DC284" i="3"/>
  <c r="A285" i="3"/>
  <c r="CY285" i="3"/>
  <c r="CZ285" i="3"/>
  <c r="DA285" i="3"/>
  <c r="DB285" i="3"/>
  <c r="DC285" i="3"/>
  <c r="A286" i="3"/>
  <c r="CY286" i="3"/>
  <c r="CZ286" i="3"/>
  <c r="DA286" i="3"/>
  <c r="DB286" i="3"/>
  <c r="DC286" i="3"/>
  <c r="A287" i="3"/>
  <c r="CY287" i="3"/>
  <c r="CZ287" i="3"/>
  <c r="DA287" i="3"/>
  <c r="DB287" i="3"/>
  <c r="DC287" i="3"/>
  <c r="A288" i="3"/>
  <c r="CY288" i="3"/>
  <c r="CZ288" i="3"/>
  <c r="DA288" i="3"/>
  <c r="DB288" i="3"/>
  <c r="DC288" i="3"/>
  <c r="A289" i="3"/>
  <c r="CY289" i="3"/>
  <c r="CZ289" i="3"/>
  <c r="DA289" i="3"/>
  <c r="DB289" i="3"/>
  <c r="DC289" i="3"/>
  <c r="A290" i="3"/>
  <c r="CY290" i="3"/>
  <c r="CZ290" i="3"/>
  <c r="DA290" i="3"/>
  <c r="DB290" i="3"/>
  <c r="DC290" i="3"/>
  <c r="A291" i="3"/>
  <c r="CY291" i="3"/>
  <c r="CZ291" i="3"/>
  <c r="DA291" i="3"/>
  <c r="DB291" i="3"/>
  <c r="DC291" i="3"/>
  <c r="A292" i="3"/>
  <c r="CY292" i="3"/>
  <c r="CZ292" i="3"/>
  <c r="DA292" i="3"/>
  <c r="DB292" i="3"/>
  <c r="DC292" i="3"/>
  <c r="A293" i="3"/>
  <c r="CY293" i="3"/>
  <c r="CZ293" i="3"/>
  <c r="DA293" i="3"/>
  <c r="DB293" i="3"/>
  <c r="DC293" i="3"/>
  <c r="A294" i="3"/>
  <c r="CY294" i="3"/>
  <c r="CZ294" i="3"/>
  <c r="DA294" i="3"/>
  <c r="DB294" i="3"/>
  <c r="DC294" i="3"/>
  <c r="A295" i="3"/>
  <c r="CY295" i="3"/>
  <c r="CZ295" i="3"/>
  <c r="DA295" i="3"/>
  <c r="DB295" i="3"/>
  <c r="DC295" i="3"/>
  <c r="A296" i="3"/>
  <c r="CY296" i="3"/>
  <c r="CZ296" i="3"/>
  <c r="DA296" i="3"/>
  <c r="DB296" i="3"/>
  <c r="DC296" i="3"/>
  <c r="A297" i="3"/>
  <c r="CY297" i="3"/>
  <c r="CZ297" i="3"/>
  <c r="DA297" i="3"/>
  <c r="DB297" i="3"/>
  <c r="DC297" i="3"/>
  <c r="A298" i="3"/>
  <c r="CY298" i="3"/>
  <c r="CZ298" i="3"/>
  <c r="DA298" i="3"/>
  <c r="DB298" i="3"/>
  <c r="DC298" i="3"/>
  <c r="A299" i="3"/>
  <c r="CY299" i="3"/>
  <c r="CZ299" i="3"/>
  <c r="DA299" i="3"/>
  <c r="DB299" i="3"/>
  <c r="DC299" i="3"/>
  <c r="A300" i="3"/>
  <c r="CY300" i="3"/>
  <c r="CZ300" i="3"/>
  <c r="DA300" i="3"/>
  <c r="DB300" i="3"/>
  <c r="DC300" i="3"/>
  <c r="A301" i="3"/>
  <c r="CY301" i="3"/>
  <c r="CZ301" i="3"/>
  <c r="DA301" i="3"/>
  <c r="DB301" i="3"/>
  <c r="DC301" i="3"/>
  <c r="A302" i="3"/>
  <c r="CY302" i="3"/>
  <c r="CZ302" i="3"/>
  <c r="DA302" i="3"/>
  <c r="DB302" i="3"/>
  <c r="DC302" i="3"/>
  <c r="A303" i="3"/>
  <c r="CY303" i="3"/>
  <c r="CZ303" i="3"/>
  <c r="DA303" i="3"/>
  <c r="DB303" i="3"/>
  <c r="DC303" i="3"/>
  <c r="A304" i="3"/>
  <c r="CY304" i="3"/>
  <c r="CZ304" i="3"/>
  <c r="DA304" i="3"/>
  <c r="DB304" i="3"/>
  <c r="DC304" i="3"/>
  <c r="A305" i="3"/>
  <c r="CY305" i="3"/>
  <c r="CZ305" i="3"/>
  <c r="DA305" i="3"/>
  <c r="DB305" i="3"/>
  <c r="DC305" i="3"/>
  <c r="A306" i="3"/>
  <c r="CY306" i="3"/>
  <c r="CZ306" i="3"/>
  <c r="DA306" i="3"/>
  <c r="DB306" i="3"/>
  <c r="DC306" i="3"/>
  <c r="A307" i="3"/>
  <c r="CY307" i="3"/>
  <c r="CZ307" i="3"/>
  <c r="DA307" i="3"/>
  <c r="DB307" i="3"/>
  <c r="DC307" i="3"/>
  <c r="A308" i="3"/>
  <c r="CY308" i="3"/>
  <c r="CZ308" i="3"/>
  <c r="DA308" i="3"/>
  <c r="DB308" i="3"/>
  <c r="DC308" i="3"/>
  <c r="A309" i="3"/>
  <c r="CY309" i="3"/>
  <c r="CZ309" i="3"/>
  <c r="DA309" i="3"/>
  <c r="DB309" i="3"/>
  <c r="DC309" i="3"/>
  <c r="A310" i="3"/>
  <c r="CY310" i="3"/>
  <c r="CZ310" i="3"/>
  <c r="DA310" i="3"/>
  <c r="DB310" i="3"/>
  <c r="DC310" i="3"/>
  <c r="A311" i="3"/>
  <c r="CY311" i="3"/>
  <c r="CZ311" i="3"/>
  <c r="DA311" i="3"/>
  <c r="DB311" i="3"/>
  <c r="DC311" i="3"/>
  <c r="A312" i="3"/>
  <c r="CY312" i="3"/>
  <c r="CZ312" i="3"/>
  <c r="DA312" i="3"/>
  <c r="DB312" i="3"/>
  <c r="DC312" i="3"/>
  <c r="A313" i="3"/>
  <c r="CY313" i="3"/>
  <c r="CZ313" i="3"/>
  <c r="DA313" i="3"/>
  <c r="DB313" i="3"/>
  <c r="DC313" i="3"/>
  <c r="A314" i="3"/>
  <c r="CY314" i="3"/>
  <c r="CZ314" i="3"/>
  <c r="DA314" i="3"/>
  <c r="DB314" i="3"/>
  <c r="DC314" i="3"/>
  <c r="A315" i="3"/>
  <c r="CY315" i="3"/>
  <c r="CZ315" i="3"/>
  <c r="DA315" i="3"/>
  <c r="DB315" i="3"/>
  <c r="DC315" i="3"/>
  <c r="A316" i="3"/>
  <c r="CY316" i="3"/>
  <c r="CZ316" i="3"/>
  <c r="DA316" i="3"/>
  <c r="DB316" i="3"/>
  <c r="DC316" i="3"/>
  <c r="A317" i="3"/>
  <c r="CY317" i="3"/>
  <c r="CZ317" i="3"/>
  <c r="DA317" i="3"/>
  <c r="DB317" i="3"/>
  <c r="DC317" i="3"/>
  <c r="A318" i="3"/>
  <c r="CX318" i="3"/>
  <c r="CY318" i="3"/>
  <c r="CZ318" i="3"/>
  <c r="DA318" i="3"/>
  <c r="DB318" i="3"/>
  <c r="DC318" i="3"/>
  <c r="A319" i="3"/>
  <c r="CX319" i="3"/>
  <c r="CY319" i="3"/>
  <c r="CZ319" i="3"/>
  <c r="DA319" i="3"/>
  <c r="DB319" i="3"/>
  <c r="DC319" i="3"/>
  <c r="A320" i="3"/>
  <c r="CX320" i="3"/>
  <c r="CY320" i="3"/>
  <c r="CZ320" i="3"/>
  <c r="DA320" i="3"/>
  <c r="DB320" i="3"/>
  <c r="DC320" i="3"/>
  <c r="A321" i="3"/>
  <c r="CY321" i="3"/>
  <c r="CZ321" i="3"/>
  <c r="DA321" i="3"/>
  <c r="DB321" i="3"/>
  <c r="DC321" i="3"/>
  <c r="A322" i="3"/>
  <c r="CY322" i="3"/>
  <c r="CZ322" i="3"/>
  <c r="DA322" i="3"/>
  <c r="DB322" i="3"/>
  <c r="DC322" i="3"/>
  <c r="A323" i="3"/>
  <c r="CY323" i="3"/>
  <c r="CZ323" i="3"/>
  <c r="DA323" i="3"/>
  <c r="DB323" i="3"/>
  <c r="DC323" i="3"/>
  <c r="A324" i="3"/>
  <c r="CY324" i="3"/>
  <c r="CZ324" i="3"/>
  <c r="DA324" i="3"/>
  <c r="DB324" i="3"/>
  <c r="DC324" i="3"/>
  <c r="A325" i="3"/>
  <c r="CY325" i="3"/>
  <c r="CZ325" i="3"/>
  <c r="DA325" i="3"/>
  <c r="DB325" i="3"/>
  <c r="DC325" i="3"/>
  <c r="A326" i="3"/>
  <c r="CY326" i="3"/>
  <c r="CZ326" i="3"/>
  <c r="DA326" i="3"/>
  <c r="DB326" i="3"/>
  <c r="DC326" i="3"/>
  <c r="A327" i="3"/>
  <c r="CY327" i="3"/>
  <c r="CZ327" i="3"/>
  <c r="DA327" i="3"/>
  <c r="DB327" i="3"/>
  <c r="DC327" i="3"/>
  <c r="A328" i="3"/>
  <c r="CY328" i="3"/>
  <c r="CZ328" i="3"/>
  <c r="DA328" i="3"/>
  <c r="DB328" i="3"/>
  <c r="DC328" i="3"/>
  <c r="A329" i="3"/>
  <c r="CY329" i="3"/>
  <c r="CZ329" i="3"/>
  <c r="DA329" i="3"/>
  <c r="DB329" i="3"/>
  <c r="DC329" i="3"/>
  <c r="A330" i="3"/>
  <c r="CY330" i="3"/>
  <c r="CZ330" i="3"/>
  <c r="DA330" i="3"/>
  <c r="DB330" i="3"/>
  <c r="DC330" i="3"/>
  <c r="A331" i="3"/>
  <c r="CY331" i="3"/>
  <c r="CZ331" i="3"/>
  <c r="DA331" i="3"/>
  <c r="DB331" i="3"/>
  <c r="DC331" i="3"/>
  <c r="A332" i="3"/>
  <c r="CY332" i="3"/>
  <c r="CZ332" i="3"/>
  <c r="DA332" i="3"/>
  <c r="DB332" i="3"/>
  <c r="DC332" i="3"/>
  <c r="A333" i="3"/>
  <c r="CY333" i="3"/>
  <c r="CZ333" i="3"/>
  <c r="DA333" i="3"/>
  <c r="DB333" i="3"/>
  <c r="DC333" i="3"/>
  <c r="A334" i="3"/>
  <c r="CY334" i="3"/>
  <c r="CZ334" i="3"/>
  <c r="DA334" i="3"/>
  <c r="DB334" i="3"/>
  <c r="DC334" i="3"/>
  <c r="A335" i="3"/>
  <c r="CY335" i="3"/>
  <c r="CZ335" i="3"/>
  <c r="DA335" i="3"/>
  <c r="DB335" i="3"/>
  <c r="DC335" i="3"/>
  <c r="A336" i="3"/>
  <c r="CY336" i="3"/>
  <c r="CZ336" i="3"/>
  <c r="DA336" i="3"/>
  <c r="DB336" i="3"/>
  <c r="DC336" i="3"/>
  <c r="A337" i="3"/>
  <c r="CY337" i="3"/>
  <c r="CZ337" i="3"/>
  <c r="DA337" i="3"/>
  <c r="DB337" i="3"/>
  <c r="DC337" i="3"/>
  <c r="A338" i="3"/>
  <c r="CY338" i="3"/>
  <c r="CZ338" i="3"/>
  <c r="DA338" i="3"/>
  <c r="DB338" i="3"/>
  <c r="DC338" i="3"/>
  <c r="A339" i="3"/>
  <c r="CY339" i="3"/>
  <c r="CZ339" i="3"/>
  <c r="DA339" i="3"/>
  <c r="DB339" i="3"/>
  <c r="DC339" i="3"/>
  <c r="A340" i="3"/>
  <c r="CY340" i="3"/>
  <c r="CZ340" i="3"/>
  <c r="DA340" i="3"/>
  <c r="DB340" i="3"/>
  <c r="DC340" i="3"/>
  <c r="A341" i="3"/>
  <c r="CY341" i="3"/>
  <c r="CZ341" i="3"/>
  <c r="DA341" i="3"/>
  <c r="DB341" i="3"/>
  <c r="DC341" i="3"/>
  <c r="A342" i="3"/>
  <c r="CY342" i="3"/>
  <c r="CZ342" i="3"/>
  <c r="DA342" i="3"/>
  <c r="DB342" i="3"/>
  <c r="DC342" i="3"/>
  <c r="A343" i="3"/>
  <c r="CY343" i="3"/>
  <c r="CZ343" i="3"/>
  <c r="DA343" i="3"/>
  <c r="DB343" i="3"/>
  <c r="DC343" i="3"/>
  <c r="A344" i="3"/>
  <c r="CY344" i="3"/>
  <c r="CZ344" i="3"/>
  <c r="DA344" i="3"/>
  <c r="DB344" i="3"/>
  <c r="DC344" i="3"/>
  <c r="A345" i="3"/>
  <c r="CY345" i="3"/>
  <c r="CZ345" i="3"/>
  <c r="DA345" i="3"/>
  <c r="DB345" i="3"/>
  <c r="DC345" i="3"/>
  <c r="A346" i="3"/>
  <c r="CY346" i="3"/>
  <c r="CZ346" i="3"/>
  <c r="DA346" i="3"/>
  <c r="DB346" i="3"/>
  <c r="DC346" i="3"/>
  <c r="A347" i="3"/>
  <c r="CY347" i="3"/>
  <c r="CZ347" i="3"/>
  <c r="DA347" i="3"/>
  <c r="DB347" i="3"/>
  <c r="DC347" i="3"/>
  <c r="A348" i="3"/>
  <c r="CY348" i="3"/>
  <c r="CZ348" i="3"/>
  <c r="DA348" i="3"/>
  <c r="DB348" i="3"/>
  <c r="DC348" i="3"/>
  <c r="A349" i="3"/>
  <c r="CY349" i="3"/>
  <c r="CZ349" i="3"/>
  <c r="DA349" i="3"/>
  <c r="DB349" i="3"/>
  <c r="DC349" i="3"/>
  <c r="A350" i="3"/>
  <c r="CY350" i="3"/>
  <c r="CZ350" i="3"/>
  <c r="DA350" i="3"/>
  <c r="DB350" i="3"/>
  <c r="DC350" i="3"/>
  <c r="A351" i="3"/>
  <c r="CY351" i="3"/>
  <c r="CZ351" i="3"/>
  <c r="DA351" i="3"/>
  <c r="DB351" i="3"/>
  <c r="DC351" i="3"/>
  <c r="A352" i="3"/>
  <c r="CY352" i="3"/>
  <c r="CZ352" i="3"/>
  <c r="DA352" i="3"/>
  <c r="DB352" i="3"/>
  <c r="DC352" i="3"/>
  <c r="A353" i="3"/>
  <c r="CY353" i="3"/>
  <c r="CZ353" i="3"/>
  <c r="DA353" i="3"/>
  <c r="DB353" i="3"/>
  <c r="DC353" i="3"/>
  <c r="A354" i="3"/>
  <c r="CY354" i="3"/>
  <c r="CZ354" i="3"/>
  <c r="DA354" i="3"/>
  <c r="DB354" i="3"/>
  <c r="DC354" i="3"/>
  <c r="A355" i="3"/>
  <c r="CY355" i="3"/>
  <c r="CZ355" i="3"/>
  <c r="DA355" i="3"/>
  <c r="DB355" i="3"/>
  <c r="DC355" i="3"/>
  <c r="A356" i="3"/>
  <c r="CY356" i="3"/>
  <c r="CZ356" i="3"/>
  <c r="DA356" i="3"/>
  <c r="DB356" i="3"/>
  <c r="DC356" i="3"/>
  <c r="A357" i="3"/>
  <c r="CY357" i="3"/>
  <c r="CZ357" i="3"/>
  <c r="DA357" i="3"/>
  <c r="DB357" i="3"/>
  <c r="DC357" i="3"/>
  <c r="A358" i="3"/>
  <c r="CY358" i="3"/>
  <c r="CZ358" i="3"/>
  <c r="DA358" i="3"/>
  <c r="DB358" i="3"/>
  <c r="DC358" i="3"/>
  <c r="A359" i="3"/>
  <c r="CY359" i="3"/>
  <c r="CZ359" i="3"/>
  <c r="DA359" i="3"/>
  <c r="DB359" i="3"/>
  <c r="DC359" i="3"/>
  <c r="A360" i="3"/>
  <c r="CY360" i="3"/>
  <c r="CZ360" i="3"/>
  <c r="DA360" i="3"/>
  <c r="DB360" i="3"/>
  <c r="DC360" i="3"/>
  <c r="A361" i="3"/>
  <c r="CY361" i="3"/>
  <c r="CZ361" i="3"/>
  <c r="DA361" i="3"/>
  <c r="DB361" i="3"/>
  <c r="DC361" i="3"/>
  <c r="A362" i="3"/>
  <c r="CY362" i="3"/>
  <c r="CZ362" i="3"/>
  <c r="DA362" i="3"/>
  <c r="DB362" i="3"/>
  <c r="DC362" i="3"/>
  <c r="A363" i="3"/>
  <c r="CY363" i="3"/>
  <c r="CZ363" i="3"/>
  <c r="DA363" i="3"/>
  <c r="DB363" i="3"/>
  <c r="DC363" i="3"/>
  <c r="A364" i="3"/>
  <c r="CY364" i="3"/>
  <c r="CZ364" i="3"/>
  <c r="DA364" i="3"/>
  <c r="DB364" i="3"/>
  <c r="DC364" i="3"/>
  <c r="A365" i="3"/>
  <c r="CY365" i="3"/>
  <c r="CZ365" i="3"/>
  <c r="DA365" i="3"/>
  <c r="DB365" i="3"/>
  <c r="DC365" i="3"/>
  <c r="A366" i="3"/>
  <c r="CY366" i="3"/>
  <c r="CZ366" i="3"/>
  <c r="DA366" i="3"/>
  <c r="DB366" i="3"/>
  <c r="DC366" i="3"/>
  <c r="A367" i="3"/>
  <c r="CY367" i="3"/>
  <c r="CZ367" i="3"/>
  <c r="DA367" i="3"/>
  <c r="DB367" i="3"/>
  <c r="DC367" i="3"/>
  <c r="A368" i="3"/>
  <c r="CY368" i="3"/>
  <c r="CZ368" i="3"/>
  <c r="DA368" i="3"/>
  <c r="DB368" i="3"/>
  <c r="DC368" i="3"/>
  <c r="A369" i="3"/>
  <c r="CY369" i="3"/>
  <c r="CZ369" i="3"/>
  <c r="DA369" i="3"/>
  <c r="DB369" i="3"/>
  <c r="DC369" i="3"/>
  <c r="A370" i="3"/>
  <c r="CY370" i="3"/>
  <c r="CZ370" i="3"/>
  <c r="DA370" i="3"/>
  <c r="DB370" i="3"/>
  <c r="DC370" i="3"/>
  <c r="A371" i="3"/>
  <c r="CY371" i="3"/>
  <c r="CZ371" i="3"/>
  <c r="DA371" i="3"/>
  <c r="DB371" i="3"/>
  <c r="DC371" i="3"/>
  <c r="A372" i="3"/>
  <c r="CX372" i="3"/>
  <c r="CY372" i="3"/>
  <c r="CZ372" i="3"/>
  <c r="DA372" i="3"/>
  <c r="DB372" i="3"/>
  <c r="DC372" i="3"/>
  <c r="A373" i="3"/>
  <c r="CX373" i="3"/>
  <c r="CY373" i="3"/>
  <c r="CZ373" i="3"/>
  <c r="DA373" i="3"/>
  <c r="DB373" i="3"/>
  <c r="DC373" i="3"/>
  <c r="A374" i="3"/>
  <c r="CX374" i="3"/>
  <c r="CY374" i="3"/>
  <c r="CZ374" i="3"/>
  <c r="DA374" i="3"/>
  <c r="DB374" i="3"/>
  <c r="DC374" i="3"/>
  <c r="A375" i="3"/>
  <c r="CX375" i="3"/>
  <c r="CY375" i="3"/>
  <c r="CZ375" i="3"/>
  <c r="DA375" i="3"/>
  <c r="DB375" i="3"/>
  <c r="DC375" i="3"/>
  <c r="A376" i="3"/>
  <c r="CX376" i="3"/>
  <c r="CY376" i="3"/>
  <c r="CZ376" i="3"/>
  <c r="DA376" i="3"/>
  <c r="DB376" i="3"/>
  <c r="DC376" i="3"/>
  <c r="A377" i="3"/>
  <c r="CY377" i="3"/>
  <c r="CZ377" i="3"/>
  <c r="DA377" i="3"/>
  <c r="DB377" i="3"/>
  <c r="DC377" i="3"/>
  <c r="A378" i="3"/>
  <c r="CY378" i="3"/>
  <c r="CZ378" i="3"/>
  <c r="DA378" i="3"/>
  <c r="DB378" i="3"/>
  <c r="DC378" i="3"/>
  <c r="A379" i="3"/>
  <c r="CY379" i="3"/>
  <c r="CZ379" i="3"/>
  <c r="DA379" i="3"/>
  <c r="DB379" i="3"/>
  <c r="DC379" i="3"/>
  <c r="A380" i="3"/>
  <c r="CY380" i="3"/>
  <c r="CZ380" i="3"/>
  <c r="DA380" i="3"/>
  <c r="DB380" i="3"/>
  <c r="DC380" i="3"/>
  <c r="A381" i="3"/>
  <c r="CY381" i="3"/>
  <c r="CZ381" i="3"/>
  <c r="DA381" i="3"/>
  <c r="DB381" i="3"/>
  <c r="DC381" i="3"/>
  <c r="A382" i="3"/>
  <c r="CY382" i="3"/>
  <c r="CZ382" i="3"/>
  <c r="DA382" i="3"/>
  <c r="DB382" i="3"/>
  <c r="DC382" i="3"/>
  <c r="A383" i="3"/>
  <c r="CY383" i="3"/>
  <c r="CZ383" i="3"/>
  <c r="DA383" i="3"/>
  <c r="DB383" i="3"/>
  <c r="DC383" i="3"/>
  <c r="A384" i="3"/>
  <c r="CY384" i="3"/>
  <c r="CZ384" i="3"/>
  <c r="DA384" i="3"/>
  <c r="DB384" i="3"/>
  <c r="DC384" i="3"/>
  <c r="A385" i="3"/>
  <c r="CY385" i="3"/>
  <c r="CZ385" i="3"/>
  <c r="DA385" i="3"/>
  <c r="DB385" i="3"/>
  <c r="DC385" i="3"/>
  <c r="A386" i="3"/>
  <c r="CY386" i="3"/>
  <c r="CZ386" i="3"/>
  <c r="DA386" i="3"/>
  <c r="DB386" i="3"/>
  <c r="DC386" i="3"/>
  <c r="A387" i="3"/>
  <c r="CY387" i="3"/>
  <c r="CZ387" i="3"/>
  <c r="DA387" i="3"/>
  <c r="DB387" i="3"/>
  <c r="DC387" i="3"/>
  <c r="A388" i="3"/>
  <c r="CY388" i="3"/>
  <c r="CZ388" i="3"/>
  <c r="DA388" i="3"/>
  <c r="DB388" i="3"/>
  <c r="DC388" i="3"/>
  <c r="A389" i="3"/>
  <c r="CY389" i="3"/>
  <c r="CZ389" i="3"/>
  <c r="DA389" i="3"/>
  <c r="DB389" i="3"/>
  <c r="DC389" i="3"/>
  <c r="A390" i="3"/>
  <c r="CY390" i="3"/>
  <c r="CZ390" i="3"/>
  <c r="DA390" i="3"/>
  <c r="DB390" i="3"/>
  <c r="DC390" i="3"/>
  <c r="A391" i="3"/>
  <c r="CY391" i="3"/>
  <c r="CZ391" i="3"/>
  <c r="DA391" i="3"/>
  <c r="DB391" i="3"/>
  <c r="DC391" i="3"/>
  <c r="A392" i="3"/>
  <c r="CY392" i="3"/>
  <c r="CZ392" i="3"/>
  <c r="DA392" i="3"/>
  <c r="DB392" i="3"/>
  <c r="DC392" i="3"/>
  <c r="A393" i="3"/>
  <c r="CX393" i="3"/>
  <c r="CY393" i="3"/>
  <c r="CZ393" i="3"/>
  <c r="DA393" i="3"/>
  <c r="DB393" i="3"/>
  <c r="DC393" i="3"/>
  <c r="A394" i="3"/>
  <c r="CX394" i="3"/>
  <c r="CY394" i="3"/>
  <c r="CZ394" i="3"/>
  <c r="DA394" i="3"/>
  <c r="DB394" i="3"/>
  <c r="DC394" i="3"/>
  <c r="A395" i="3"/>
  <c r="CX395" i="3"/>
  <c r="CY395" i="3"/>
  <c r="CZ395" i="3"/>
  <c r="DA395" i="3"/>
  <c r="DB395" i="3"/>
  <c r="DC395" i="3"/>
  <c r="A396" i="3"/>
  <c r="CX396" i="3"/>
  <c r="CY396" i="3"/>
  <c r="CZ396" i="3"/>
  <c r="DA396" i="3"/>
  <c r="DB396" i="3"/>
  <c r="DC396" i="3"/>
  <c r="A397" i="3"/>
  <c r="CX397" i="3"/>
  <c r="CY397" i="3"/>
  <c r="CZ397" i="3"/>
  <c r="DA397" i="3"/>
  <c r="DB397" i="3"/>
  <c r="DC397" i="3"/>
  <c r="A398" i="3"/>
  <c r="CX398" i="3"/>
  <c r="CY398" i="3"/>
  <c r="CZ398" i="3"/>
  <c r="DA398" i="3"/>
  <c r="DB398" i="3"/>
  <c r="DC398" i="3"/>
  <c r="A399" i="3"/>
  <c r="CX399" i="3"/>
  <c r="CY399" i="3"/>
  <c r="CZ399" i="3"/>
  <c r="DA399" i="3"/>
  <c r="DB399" i="3"/>
  <c r="DC399" i="3"/>
  <c r="A400" i="3"/>
  <c r="CX400" i="3"/>
  <c r="CY400" i="3"/>
  <c r="CZ400" i="3"/>
  <c r="DA400" i="3"/>
  <c r="DB400" i="3"/>
  <c r="DC400" i="3"/>
  <c r="A401" i="3"/>
  <c r="CY401" i="3"/>
  <c r="CZ401" i="3"/>
  <c r="DA401" i="3"/>
  <c r="DB401" i="3"/>
  <c r="DC401" i="3"/>
  <c r="A402" i="3"/>
  <c r="CY402" i="3"/>
  <c r="CZ402" i="3"/>
  <c r="DA402" i="3"/>
  <c r="DB402" i="3"/>
  <c r="DC402" i="3"/>
  <c r="A403" i="3"/>
  <c r="CY403" i="3"/>
  <c r="CZ403" i="3"/>
  <c r="DA403" i="3"/>
  <c r="DB403" i="3"/>
  <c r="DC403" i="3"/>
  <c r="A404" i="3"/>
  <c r="CY404" i="3"/>
  <c r="CZ404" i="3"/>
  <c r="DA404" i="3"/>
  <c r="DB404" i="3"/>
  <c r="DC404" i="3"/>
  <c r="A405" i="3"/>
  <c r="CY405" i="3"/>
  <c r="CZ405" i="3"/>
  <c r="DA405" i="3"/>
  <c r="DB405" i="3"/>
  <c r="DC405" i="3"/>
  <c r="A406" i="3"/>
  <c r="CY406" i="3"/>
  <c r="CZ406" i="3"/>
  <c r="DA406" i="3"/>
  <c r="DB406" i="3"/>
  <c r="DC406" i="3"/>
  <c r="A407" i="3"/>
  <c r="CY407" i="3"/>
  <c r="CZ407" i="3"/>
  <c r="DA407" i="3"/>
  <c r="DB407" i="3"/>
  <c r="DC407" i="3"/>
  <c r="A408" i="3"/>
  <c r="CY408" i="3"/>
  <c r="CZ408" i="3"/>
  <c r="DA408" i="3"/>
  <c r="DB408" i="3"/>
  <c r="DC408" i="3"/>
  <c r="A409" i="3"/>
  <c r="CY409" i="3"/>
  <c r="CZ409" i="3"/>
  <c r="DA409" i="3"/>
  <c r="DB409" i="3"/>
  <c r="DC409" i="3"/>
  <c r="A410" i="3"/>
  <c r="CY410" i="3"/>
  <c r="CZ410" i="3"/>
  <c r="DA410" i="3"/>
  <c r="DB410" i="3"/>
  <c r="DC410" i="3"/>
  <c r="A411" i="3"/>
  <c r="CY411" i="3"/>
  <c r="CZ411" i="3"/>
  <c r="DA411" i="3"/>
  <c r="DB411" i="3"/>
  <c r="DC411" i="3"/>
  <c r="A412" i="3"/>
  <c r="CY412" i="3"/>
  <c r="CZ412" i="3"/>
  <c r="DA412" i="3"/>
  <c r="DB412" i="3"/>
  <c r="DC412" i="3"/>
  <c r="A413" i="3"/>
  <c r="CY413" i="3"/>
  <c r="CZ413" i="3"/>
  <c r="DA413" i="3"/>
  <c r="DB413" i="3"/>
  <c r="DC413" i="3"/>
  <c r="A414" i="3"/>
  <c r="CY414" i="3"/>
  <c r="CZ414" i="3"/>
  <c r="DA414" i="3"/>
  <c r="DB414" i="3"/>
  <c r="DC414" i="3"/>
  <c r="A415" i="3"/>
  <c r="CY415" i="3"/>
  <c r="CZ415" i="3"/>
  <c r="DA415" i="3"/>
  <c r="DB415" i="3"/>
  <c r="DC415" i="3"/>
  <c r="A416" i="3"/>
  <c r="CY416" i="3"/>
  <c r="CZ416" i="3"/>
  <c r="DA416" i="3"/>
  <c r="DB416" i="3"/>
  <c r="DC416" i="3"/>
  <c r="A417" i="3"/>
  <c r="CY417" i="3"/>
  <c r="CZ417" i="3"/>
  <c r="DA417" i="3"/>
  <c r="DB417" i="3"/>
  <c r="DC417" i="3"/>
  <c r="A418" i="3"/>
  <c r="CY418" i="3"/>
  <c r="CZ418" i="3"/>
  <c r="DA418" i="3"/>
  <c r="DB418" i="3"/>
  <c r="DC418" i="3"/>
  <c r="A419" i="3"/>
  <c r="CY419" i="3"/>
  <c r="CZ419" i="3"/>
  <c r="DA419" i="3"/>
  <c r="DB419" i="3"/>
  <c r="DC419" i="3"/>
  <c r="A420" i="3"/>
  <c r="CY420" i="3"/>
  <c r="CZ420" i="3"/>
  <c r="DA420" i="3"/>
  <c r="DB420" i="3"/>
  <c r="DC420" i="3"/>
  <c r="A421" i="3"/>
  <c r="CY421" i="3"/>
  <c r="CZ421" i="3"/>
  <c r="DA421" i="3"/>
  <c r="DB421" i="3"/>
  <c r="DC421" i="3"/>
  <c r="A422" i="3"/>
  <c r="CY422" i="3"/>
  <c r="CZ422" i="3"/>
  <c r="DA422" i="3"/>
  <c r="DB422" i="3"/>
  <c r="DC422" i="3"/>
  <c r="A423" i="3"/>
  <c r="CY423" i="3"/>
  <c r="CZ423" i="3"/>
  <c r="DA423" i="3"/>
  <c r="DB423" i="3"/>
  <c r="DC423" i="3"/>
  <c r="A424" i="3"/>
  <c r="CY424" i="3"/>
  <c r="CZ424" i="3"/>
  <c r="DA424" i="3"/>
  <c r="DB424" i="3"/>
  <c r="DC424" i="3"/>
  <c r="A425" i="3"/>
  <c r="CY425" i="3"/>
  <c r="CZ425" i="3"/>
  <c r="DA425" i="3"/>
  <c r="DB425" i="3"/>
  <c r="DC425" i="3"/>
  <c r="A426" i="3"/>
  <c r="CY426" i="3"/>
  <c r="CZ426" i="3"/>
  <c r="DA426" i="3"/>
  <c r="DB426" i="3"/>
  <c r="DC426" i="3"/>
  <c r="A427" i="3"/>
  <c r="CY427" i="3"/>
  <c r="CZ427" i="3"/>
  <c r="DA427" i="3"/>
  <c r="DB427" i="3"/>
  <c r="DC427" i="3"/>
  <c r="A428" i="3"/>
  <c r="CY428" i="3"/>
  <c r="CZ428" i="3"/>
  <c r="DA428" i="3"/>
  <c r="DB428" i="3"/>
  <c r="DC428" i="3"/>
  <c r="A429" i="3"/>
  <c r="CY429" i="3"/>
  <c r="CZ429" i="3"/>
  <c r="DA429" i="3"/>
  <c r="DB429" i="3"/>
  <c r="DC429" i="3"/>
  <c r="A430" i="3"/>
  <c r="CY430" i="3"/>
  <c r="CZ430" i="3"/>
  <c r="DA430" i="3"/>
  <c r="DB430" i="3"/>
  <c r="DC430" i="3"/>
  <c r="A431" i="3"/>
  <c r="CY431" i="3"/>
  <c r="CZ431" i="3"/>
  <c r="DA431" i="3"/>
  <c r="DB431" i="3"/>
  <c r="DC431" i="3"/>
  <c r="A432" i="3"/>
  <c r="CY432" i="3"/>
  <c r="CZ432" i="3"/>
  <c r="DA432" i="3"/>
  <c r="DB432" i="3"/>
  <c r="DC432" i="3"/>
  <c r="A433" i="3"/>
  <c r="CY433" i="3"/>
  <c r="CZ433" i="3"/>
  <c r="DA433" i="3"/>
  <c r="DB433" i="3"/>
  <c r="DC433" i="3"/>
  <c r="A434" i="3"/>
  <c r="CX434" i="3"/>
  <c r="CY434" i="3"/>
  <c r="CZ434" i="3"/>
  <c r="DA434" i="3"/>
  <c r="DB434" i="3"/>
  <c r="DC434" i="3"/>
  <c r="A435" i="3"/>
  <c r="CX435" i="3"/>
  <c r="CY435" i="3"/>
  <c r="CZ435" i="3"/>
  <c r="DA435" i="3"/>
  <c r="DB435" i="3"/>
  <c r="DC435" i="3"/>
  <c r="A436" i="3"/>
  <c r="CX436" i="3"/>
  <c r="CY436" i="3"/>
  <c r="CZ436" i="3"/>
  <c r="DA436" i="3"/>
  <c r="DB436" i="3"/>
  <c r="DC436" i="3"/>
  <c r="A437" i="3"/>
  <c r="CY437" i="3"/>
  <c r="CZ437" i="3"/>
  <c r="DA437" i="3"/>
  <c r="DB437" i="3"/>
  <c r="DC437" i="3"/>
  <c r="A438" i="3"/>
  <c r="CY438" i="3"/>
  <c r="CZ438" i="3"/>
  <c r="DA438" i="3"/>
  <c r="DB438" i="3"/>
  <c r="DC438" i="3"/>
  <c r="A439" i="3"/>
  <c r="CY439" i="3"/>
  <c r="CZ439" i="3"/>
  <c r="DA439" i="3"/>
  <c r="DB439" i="3"/>
  <c r="DC439" i="3"/>
  <c r="A440" i="3"/>
  <c r="CY440" i="3"/>
  <c r="CZ440" i="3"/>
  <c r="DA440" i="3"/>
  <c r="DB440" i="3"/>
  <c r="DC440" i="3"/>
  <c r="A441" i="3"/>
  <c r="CY441" i="3"/>
  <c r="CZ441" i="3"/>
  <c r="DA441" i="3"/>
  <c r="DB441" i="3"/>
  <c r="DC441" i="3"/>
  <c r="A442" i="3"/>
  <c r="CY442" i="3"/>
  <c r="CZ442" i="3"/>
  <c r="DA442" i="3"/>
  <c r="DB442" i="3"/>
  <c r="DC442" i="3"/>
  <c r="A443" i="3"/>
  <c r="CY443" i="3"/>
  <c r="CZ443" i="3"/>
  <c r="DA443" i="3"/>
  <c r="DB443" i="3"/>
  <c r="DC443" i="3"/>
  <c r="A444" i="3"/>
  <c r="CY444" i="3"/>
  <c r="CZ444" i="3"/>
  <c r="DA444" i="3"/>
  <c r="DB444" i="3"/>
  <c r="DC444" i="3"/>
  <c r="A445" i="3"/>
  <c r="CY445" i="3"/>
  <c r="CZ445" i="3"/>
  <c r="DA445" i="3"/>
  <c r="DB445" i="3"/>
  <c r="DC445" i="3"/>
  <c r="A446" i="3"/>
  <c r="CY446" i="3"/>
  <c r="CZ446" i="3"/>
  <c r="DA446" i="3"/>
  <c r="DB446" i="3"/>
  <c r="DC446" i="3"/>
  <c r="A447" i="3"/>
  <c r="CY447" i="3"/>
  <c r="CZ447" i="3"/>
  <c r="DA447" i="3"/>
  <c r="DB447" i="3"/>
  <c r="DC447" i="3"/>
  <c r="A448" i="3"/>
  <c r="CY448" i="3"/>
  <c r="CZ448" i="3"/>
  <c r="DA448" i="3"/>
  <c r="DB448" i="3"/>
  <c r="DC448" i="3"/>
  <c r="A449" i="3"/>
  <c r="CX449" i="3"/>
  <c r="CY449" i="3"/>
  <c r="CZ449" i="3"/>
  <c r="DA449" i="3"/>
  <c r="DB449" i="3"/>
  <c r="DC449" i="3"/>
  <c r="A450" i="3"/>
  <c r="CX450" i="3"/>
  <c r="CY450" i="3"/>
  <c r="CZ450" i="3"/>
  <c r="DA450" i="3"/>
  <c r="DB450" i="3"/>
  <c r="DC450" i="3"/>
  <c r="A451" i="3"/>
  <c r="CX451" i="3"/>
  <c r="CY451" i="3"/>
  <c r="CZ451" i="3"/>
  <c r="DA451" i="3"/>
  <c r="DB451" i="3"/>
  <c r="DC451" i="3"/>
  <c r="A452" i="3"/>
  <c r="CX452" i="3"/>
  <c r="CY452" i="3"/>
  <c r="CZ452" i="3"/>
  <c r="DA452" i="3"/>
  <c r="DB452" i="3"/>
  <c r="DC452" i="3"/>
  <c r="A453" i="3"/>
  <c r="CX453" i="3"/>
  <c r="CY453" i="3"/>
  <c r="CZ453" i="3"/>
  <c r="DA453" i="3"/>
  <c r="DB453" i="3"/>
  <c r="DC453" i="3"/>
  <c r="A454" i="3"/>
  <c r="CX454" i="3"/>
  <c r="CY454" i="3"/>
  <c r="CZ454" i="3"/>
  <c r="DA454" i="3"/>
  <c r="DB454" i="3"/>
  <c r="DC454" i="3"/>
  <c r="A455" i="3"/>
  <c r="CX455" i="3"/>
  <c r="CY455" i="3"/>
  <c r="CZ455" i="3"/>
  <c r="DA455" i="3"/>
  <c r="DB455" i="3"/>
  <c r="DC455" i="3"/>
  <c r="A456" i="3"/>
  <c r="CX456" i="3"/>
  <c r="CY456" i="3"/>
  <c r="CZ456" i="3"/>
  <c r="DA456" i="3"/>
  <c r="DB456" i="3"/>
  <c r="DC456" i="3"/>
  <c r="A457" i="3"/>
  <c r="CX457" i="3"/>
  <c r="CY457" i="3"/>
  <c r="CZ457" i="3"/>
  <c r="DA457" i="3"/>
  <c r="DB457" i="3"/>
  <c r="DC457" i="3"/>
  <c r="A458" i="3"/>
  <c r="CY458" i="3"/>
  <c r="CZ458" i="3"/>
  <c r="DA458" i="3"/>
  <c r="DB458" i="3"/>
  <c r="DC458" i="3"/>
  <c r="A459" i="3"/>
  <c r="CY459" i="3"/>
  <c r="CZ459" i="3"/>
  <c r="DA459" i="3"/>
  <c r="DB459" i="3"/>
  <c r="DC459" i="3"/>
  <c r="A460" i="3"/>
  <c r="CY460" i="3"/>
  <c r="CZ460" i="3"/>
  <c r="DA460" i="3"/>
  <c r="DB460" i="3"/>
  <c r="DC460" i="3"/>
  <c r="A461" i="3"/>
  <c r="CY461" i="3"/>
  <c r="CZ461" i="3"/>
  <c r="DA461" i="3"/>
  <c r="DB461" i="3"/>
  <c r="DC461" i="3"/>
  <c r="A462" i="3"/>
  <c r="CY462" i="3"/>
  <c r="CZ462" i="3"/>
  <c r="DA462" i="3"/>
  <c r="DB462" i="3"/>
  <c r="DC462" i="3"/>
  <c r="A463" i="3"/>
  <c r="CY463" i="3"/>
  <c r="CZ463" i="3"/>
  <c r="DA463" i="3"/>
  <c r="DB463" i="3"/>
  <c r="DC463" i="3"/>
  <c r="A464" i="3"/>
  <c r="CY464" i="3"/>
  <c r="CZ464" i="3"/>
  <c r="DA464" i="3"/>
  <c r="DB464" i="3"/>
  <c r="DC464" i="3"/>
  <c r="A465" i="3"/>
  <c r="CY465" i="3"/>
  <c r="CZ465" i="3"/>
  <c r="DA465" i="3"/>
  <c r="DB465" i="3"/>
  <c r="DC465" i="3"/>
  <c r="A466" i="3"/>
  <c r="CY466" i="3"/>
  <c r="CZ466" i="3"/>
  <c r="DA466" i="3"/>
  <c r="DB466" i="3"/>
  <c r="DC466" i="3"/>
  <c r="A467" i="3"/>
  <c r="CY467" i="3"/>
  <c r="CZ467" i="3"/>
  <c r="DA467" i="3"/>
  <c r="DB467" i="3"/>
  <c r="DC467" i="3"/>
  <c r="A468" i="3"/>
  <c r="CY468" i="3"/>
  <c r="CZ468" i="3"/>
  <c r="DA468" i="3"/>
  <c r="DB468" i="3"/>
  <c r="DC468" i="3"/>
  <c r="A469" i="3"/>
  <c r="CY469" i="3"/>
  <c r="CZ469" i="3"/>
  <c r="DA469" i="3"/>
  <c r="DB469" i="3"/>
  <c r="DC469" i="3"/>
  <c r="A470" i="3"/>
  <c r="CY470" i="3"/>
  <c r="CZ470" i="3"/>
  <c r="DA470" i="3"/>
  <c r="DB470" i="3"/>
  <c r="DC470" i="3"/>
  <c r="A471" i="3"/>
  <c r="CY471" i="3"/>
  <c r="CZ471" i="3"/>
  <c r="DA471" i="3"/>
  <c r="DB471" i="3"/>
  <c r="DC471" i="3"/>
  <c r="A472" i="3"/>
  <c r="CY472" i="3"/>
  <c r="CZ472" i="3"/>
  <c r="DA472" i="3"/>
  <c r="DB472" i="3"/>
  <c r="DC472" i="3"/>
  <c r="A473" i="3"/>
  <c r="CY473" i="3"/>
  <c r="CZ473" i="3"/>
  <c r="DA473" i="3"/>
  <c r="DB473" i="3"/>
  <c r="DC473" i="3"/>
  <c r="A474" i="3"/>
  <c r="CY474" i="3"/>
  <c r="CZ474" i="3"/>
  <c r="DA474" i="3"/>
  <c r="DB474" i="3"/>
  <c r="DC474" i="3"/>
  <c r="A475" i="3"/>
  <c r="CY475" i="3"/>
  <c r="CZ475" i="3"/>
  <c r="DA475" i="3"/>
  <c r="DB475" i="3"/>
  <c r="DC475" i="3"/>
  <c r="A476" i="3"/>
  <c r="CY476" i="3"/>
  <c r="CZ476" i="3"/>
  <c r="DA476" i="3"/>
  <c r="DB476" i="3"/>
  <c r="DC476" i="3"/>
  <c r="A477" i="3"/>
  <c r="CY477" i="3"/>
  <c r="CZ477" i="3"/>
  <c r="DA477" i="3"/>
  <c r="DB477" i="3"/>
  <c r="DC477" i="3"/>
  <c r="A478" i="3"/>
  <c r="CY478" i="3"/>
  <c r="CZ478" i="3"/>
  <c r="DA478" i="3"/>
  <c r="DB478" i="3"/>
  <c r="DC478" i="3"/>
  <c r="A479" i="3"/>
  <c r="CY479" i="3"/>
  <c r="CZ479" i="3"/>
  <c r="DA479" i="3"/>
  <c r="DB479" i="3"/>
  <c r="DC479" i="3"/>
  <c r="A480" i="3"/>
  <c r="CY480" i="3"/>
  <c r="CZ480" i="3"/>
  <c r="DA480" i="3"/>
  <c r="DB480" i="3"/>
  <c r="DC480" i="3"/>
  <c r="A481" i="3"/>
  <c r="CY481" i="3"/>
  <c r="CZ481" i="3"/>
  <c r="DA481" i="3"/>
  <c r="DB481" i="3"/>
  <c r="DC481" i="3"/>
  <c r="A482" i="3"/>
  <c r="CY482" i="3"/>
  <c r="CZ482" i="3"/>
  <c r="DA482" i="3"/>
  <c r="DB482" i="3"/>
  <c r="DC482" i="3"/>
  <c r="A483" i="3"/>
  <c r="CY483" i="3"/>
  <c r="CZ483" i="3"/>
  <c r="DA483" i="3"/>
  <c r="DB483" i="3"/>
  <c r="DC483" i="3"/>
  <c r="A484" i="3"/>
  <c r="CY484" i="3"/>
  <c r="CZ484" i="3"/>
  <c r="DA484" i="3"/>
  <c r="DB484" i="3"/>
  <c r="DC484" i="3"/>
  <c r="A485" i="3"/>
  <c r="CY485" i="3"/>
  <c r="CZ485" i="3"/>
  <c r="DA485" i="3"/>
  <c r="DB485" i="3"/>
  <c r="DC485" i="3"/>
  <c r="A486" i="3"/>
  <c r="CY486" i="3"/>
  <c r="CZ486" i="3"/>
  <c r="DA486" i="3"/>
  <c r="DB486" i="3"/>
  <c r="DC486" i="3"/>
  <c r="A487" i="3"/>
  <c r="CY487" i="3"/>
  <c r="CZ487" i="3"/>
  <c r="DA487" i="3"/>
  <c r="DB487" i="3"/>
  <c r="DC487" i="3"/>
  <c r="A488" i="3"/>
  <c r="CY488" i="3"/>
  <c r="CZ488" i="3"/>
  <c r="DA488" i="3"/>
  <c r="DB488" i="3"/>
  <c r="DC488" i="3"/>
  <c r="A489" i="3"/>
  <c r="CY489" i="3"/>
  <c r="CZ489" i="3"/>
  <c r="DA489" i="3"/>
  <c r="DB489" i="3"/>
  <c r="DC489" i="3"/>
  <c r="A490" i="3"/>
  <c r="CY490" i="3"/>
  <c r="CZ490" i="3"/>
  <c r="DA490" i="3"/>
  <c r="DB490" i="3"/>
  <c r="DC490" i="3"/>
  <c r="A491" i="3"/>
  <c r="CY491" i="3"/>
  <c r="CZ491" i="3"/>
  <c r="DA491" i="3"/>
  <c r="DB491" i="3"/>
  <c r="DC491" i="3"/>
  <c r="A492" i="3"/>
  <c r="CY492" i="3"/>
  <c r="CZ492" i="3"/>
  <c r="DA492" i="3"/>
  <c r="DB492" i="3"/>
  <c r="DC492" i="3"/>
  <c r="A493" i="3"/>
  <c r="CY493" i="3"/>
  <c r="CZ493" i="3"/>
  <c r="DA493" i="3"/>
  <c r="DB493" i="3"/>
  <c r="DC493" i="3"/>
  <c r="A494" i="3"/>
  <c r="CY494" i="3"/>
  <c r="CZ494" i="3"/>
  <c r="DA494" i="3"/>
  <c r="DB494" i="3"/>
  <c r="DC494" i="3"/>
  <c r="A495" i="3"/>
  <c r="CY495" i="3"/>
  <c r="CZ495" i="3"/>
  <c r="DA495" i="3"/>
  <c r="DB495" i="3"/>
  <c r="DC495" i="3"/>
  <c r="A496" i="3"/>
  <c r="CY496" i="3"/>
  <c r="CZ496" i="3"/>
  <c r="DA496" i="3"/>
  <c r="DB496" i="3"/>
  <c r="DC496" i="3"/>
  <c r="A497" i="3"/>
  <c r="CY497" i="3"/>
  <c r="CZ497" i="3"/>
  <c r="DA497" i="3"/>
  <c r="DB497" i="3"/>
  <c r="DC497" i="3"/>
  <c r="A498" i="3"/>
  <c r="CY498" i="3"/>
  <c r="CZ498" i="3"/>
  <c r="DA498" i="3"/>
  <c r="DB498" i="3"/>
  <c r="DC498" i="3"/>
  <c r="A499" i="3"/>
  <c r="CY499" i="3"/>
  <c r="CZ499" i="3"/>
  <c r="DA499" i="3"/>
  <c r="DB499" i="3"/>
  <c r="DC499" i="3"/>
  <c r="A500" i="3"/>
  <c r="CY500" i="3"/>
  <c r="CZ500" i="3"/>
  <c r="DA500" i="3"/>
  <c r="DB500" i="3"/>
  <c r="DC500" i="3"/>
  <c r="A501" i="3"/>
  <c r="CY501" i="3"/>
  <c r="CZ501" i="3"/>
  <c r="DA501" i="3"/>
  <c r="DB501" i="3"/>
  <c r="DC501" i="3"/>
  <c r="A502" i="3"/>
  <c r="CY502" i="3"/>
  <c r="CZ502" i="3"/>
  <c r="DA502" i="3"/>
  <c r="DB502" i="3"/>
  <c r="DC502" i="3"/>
  <c r="A503" i="3"/>
  <c r="CY503" i="3"/>
  <c r="CZ503" i="3"/>
  <c r="DA503" i="3"/>
  <c r="DB503" i="3"/>
  <c r="DC503" i="3"/>
  <c r="A504" i="3"/>
  <c r="CY504" i="3"/>
  <c r="CZ504" i="3"/>
  <c r="DA504" i="3"/>
  <c r="DB504" i="3"/>
  <c r="DC504" i="3"/>
  <c r="A505" i="3"/>
  <c r="CY505" i="3"/>
  <c r="CZ505" i="3"/>
  <c r="DA505" i="3"/>
  <c r="DB505" i="3"/>
  <c r="DC505" i="3"/>
  <c r="A506" i="3"/>
  <c r="CX506" i="3"/>
  <c r="CY506" i="3"/>
  <c r="CZ506" i="3"/>
  <c r="DA506" i="3"/>
  <c r="DB506" i="3"/>
  <c r="DC506" i="3"/>
  <c r="A507" i="3"/>
  <c r="CX507" i="3"/>
  <c r="CY507" i="3"/>
  <c r="CZ507" i="3"/>
  <c r="DA507" i="3"/>
  <c r="DB507" i="3"/>
  <c r="DC507" i="3"/>
  <c r="A508" i="3"/>
  <c r="CX508" i="3"/>
  <c r="CY508" i="3"/>
  <c r="CZ508" i="3"/>
  <c r="DA508" i="3"/>
  <c r="DB508" i="3"/>
  <c r="DC508" i="3"/>
  <c r="A509" i="3"/>
  <c r="CY509" i="3"/>
  <c r="CZ509" i="3"/>
  <c r="DA509" i="3"/>
  <c r="DB509" i="3"/>
  <c r="DC509" i="3"/>
  <c r="A510" i="3"/>
  <c r="CY510" i="3"/>
  <c r="CZ510" i="3"/>
  <c r="DA510" i="3"/>
  <c r="DB510" i="3"/>
  <c r="DC510" i="3"/>
  <c r="A511" i="3"/>
  <c r="CY511" i="3"/>
  <c r="CZ511" i="3"/>
  <c r="DA511" i="3"/>
  <c r="DB511" i="3"/>
  <c r="DC511" i="3"/>
  <c r="A512" i="3"/>
  <c r="CY512" i="3"/>
  <c r="CZ512" i="3"/>
  <c r="DA512" i="3"/>
  <c r="DB512" i="3"/>
  <c r="DC512" i="3"/>
  <c r="A513" i="3"/>
  <c r="CY513" i="3"/>
  <c r="CZ513" i="3"/>
  <c r="DA513" i="3"/>
  <c r="DB513" i="3"/>
  <c r="DC513" i="3"/>
  <c r="A514" i="3"/>
  <c r="CY514" i="3"/>
  <c r="CZ514" i="3"/>
  <c r="DA514" i="3"/>
  <c r="DB514" i="3"/>
  <c r="DC514" i="3"/>
  <c r="A515" i="3"/>
  <c r="CY515" i="3"/>
  <c r="CZ515" i="3"/>
  <c r="DA515" i="3"/>
  <c r="DB515" i="3"/>
  <c r="DC515" i="3"/>
  <c r="A516" i="3"/>
  <c r="CY516" i="3"/>
  <c r="CZ516" i="3"/>
  <c r="DA516" i="3"/>
  <c r="DB516" i="3"/>
  <c r="DC516" i="3"/>
  <c r="A517" i="3"/>
  <c r="CY517" i="3"/>
  <c r="CZ517" i="3"/>
  <c r="DA517" i="3"/>
  <c r="DB517" i="3"/>
  <c r="DC517" i="3"/>
  <c r="A518" i="3"/>
  <c r="CY518" i="3"/>
  <c r="CZ518" i="3"/>
  <c r="DA518" i="3"/>
  <c r="DB518" i="3"/>
  <c r="DC518" i="3"/>
  <c r="A519" i="3"/>
  <c r="CY519" i="3"/>
  <c r="CZ519" i="3"/>
  <c r="DA519" i="3"/>
  <c r="DB519" i="3"/>
  <c r="DC519" i="3"/>
  <c r="A520" i="3"/>
  <c r="CY520" i="3"/>
  <c r="CZ520" i="3"/>
  <c r="DA520" i="3"/>
  <c r="DB520" i="3"/>
  <c r="DC520" i="3"/>
  <c r="A521" i="3"/>
  <c r="CY521" i="3"/>
  <c r="CZ521" i="3"/>
  <c r="DA521" i="3"/>
  <c r="DB521" i="3"/>
  <c r="DC521" i="3"/>
  <c r="A522" i="3"/>
  <c r="CY522" i="3"/>
  <c r="CZ522" i="3"/>
  <c r="DA522" i="3"/>
  <c r="DB522" i="3"/>
  <c r="DC522" i="3"/>
  <c r="A523" i="3"/>
  <c r="CY523" i="3"/>
  <c r="CZ523" i="3"/>
  <c r="DA523" i="3"/>
  <c r="DB523" i="3"/>
  <c r="DC523" i="3"/>
  <c r="A524" i="3"/>
  <c r="CY524" i="3"/>
  <c r="CZ524" i="3"/>
  <c r="DA524" i="3"/>
  <c r="DB524" i="3"/>
  <c r="DC524" i="3"/>
  <c r="A525" i="3"/>
  <c r="CY525" i="3"/>
  <c r="CZ525" i="3"/>
  <c r="DA525" i="3"/>
  <c r="DB525" i="3"/>
  <c r="DC525" i="3"/>
  <c r="A526" i="3"/>
  <c r="CY526" i="3"/>
  <c r="CZ526" i="3"/>
  <c r="DA526" i="3"/>
  <c r="DB526" i="3"/>
  <c r="DC526" i="3"/>
  <c r="A527" i="3"/>
  <c r="CY527" i="3"/>
  <c r="CZ527" i="3"/>
  <c r="DA527" i="3"/>
  <c r="DB527" i="3"/>
  <c r="DC527" i="3"/>
  <c r="A528" i="3"/>
  <c r="CY528" i="3"/>
  <c r="CZ528" i="3"/>
  <c r="DA528" i="3"/>
  <c r="DB528" i="3"/>
  <c r="DC528" i="3"/>
  <c r="A529" i="3"/>
  <c r="CY529" i="3"/>
  <c r="CZ529" i="3"/>
  <c r="DA529" i="3"/>
  <c r="DB529" i="3"/>
  <c r="DC529" i="3"/>
  <c r="A530" i="3"/>
  <c r="CY530" i="3"/>
  <c r="CZ530" i="3"/>
  <c r="DA530" i="3"/>
  <c r="DB530" i="3"/>
  <c r="DC530" i="3"/>
  <c r="A531" i="3"/>
  <c r="CY531" i="3"/>
  <c r="CZ531" i="3"/>
  <c r="DA531" i="3"/>
  <c r="DB531" i="3"/>
  <c r="DC531" i="3"/>
  <c r="A532" i="3"/>
  <c r="CY532" i="3"/>
  <c r="CZ532" i="3"/>
  <c r="DA532" i="3"/>
  <c r="DB532" i="3"/>
  <c r="DC532" i="3"/>
  <c r="A533" i="3"/>
  <c r="CY533" i="3"/>
  <c r="CZ533" i="3"/>
  <c r="DA533" i="3"/>
  <c r="DB533" i="3"/>
  <c r="DC533" i="3"/>
  <c r="A534" i="3"/>
  <c r="CY534" i="3"/>
  <c r="CZ534" i="3"/>
  <c r="DA534" i="3"/>
  <c r="DB534" i="3"/>
  <c r="DC534" i="3"/>
  <c r="A535" i="3"/>
  <c r="CY535" i="3"/>
  <c r="CZ535" i="3"/>
  <c r="DA535" i="3"/>
  <c r="DB535" i="3"/>
  <c r="DC535" i="3"/>
  <c r="A536" i="3"/>
  <c r="CY536" i="3"/>
  <c r="CZ536" i="3"/>
  <c r="DA536" i="3"/>
  <c r="DB536" i="3"/>
  <c r="DC536" i="3"/>
  <c r="A537" i="3"/>
  <c r="CY537" i="3"/>
  <c r="CZ537" i="3"/>
  <c r="DA537" i="3"/>
  <c r="DB537" i="3"/>
  <c r="DC537" i="3"/>
  <c r="A538" i="3"/>
  <c r="CY538" i="3"/>
  <c r="CZ538" i="3"/>
  <c r="DA538" i="3"/>
  <c r="DB538" i="3"/>
  <c r="DC538" i="3"/>
  <c r="A539" i="3"/>
  <c r="CY539" i="3"/>
  <c r="CZ539" i="3"/>
  <c r="DA539" i="3"/>
  <c r="DB539" i="3"/>
  <c r="DC539" i="3"/>
  <c r="A540" i="3"/>
  <c r="CY540" i="3"/>
  <c r="CZ540" i="3"/>
  <c r="DA540" i="3"/>
  <c r="DB540" i="3"/>
  <c r="DC540" i="3"/>
  <c r="A541" i="3"/>
  <c r="CY541" i="3"/>
  <c r="CZ541" i="3"/>
  <c r="DA541" i="3"/>
  <c r="DB541" i="3"/>
  <c r="DC541" i="3"/>
  <c r="A542" i="3"/>
  <c r="CY542" i="3"/>
  <c r="CZ542" i="3"/>
  <c r="DA542" i="3"/>
  <c r="DB542" i="3"/>
  <c r="DC542" i="3"/>
  <c r="A543" i="3"/>
  <c r="CY543" i="3"/>
  <c r="CZ543" i="3"/>
  <c r="DA543" i="3"/>
  <c r="DB543" i="3"/>
  <c r="DC543" i="3"/>
  <c r="A544" i="3"/>
  <c r="CY544" i="3"/>
  <c r="CZ544" i="3"/>
  <c r="DA544" i="3"/>
  <c r="DB544" i="3"/>
  <c r="DC544" i="3"/>
  <c r="A545" i="3"/>
  <c r="CY545" i="3"/>
  <c r="CZ545" i="3"/>
  <c r="DA545" i="3"/>
  <c r="DB545" i="3"/>
  <c r="DC545" i="3"/>
  <c r="A546" i="3"/>
  <c r="CY546" i="3"/>
  <c r="CZ546" i="3"/>
  <c r="DA546" i="3"/>
  <c r="DB546" i="3"/>
  <c r="DC546" i="3"/>
  <c r="A547" i="3"/>
  <c r="CY547" i="3"/>
  <c r="CZ547" i="3"/>
  <c r="DA547" i="3"/>
  <c r="DB547" i="3"/>
  <c r="DC547" i="3"/>
  <c r="A548" i="3"/>
  <c r="CY548" i="3"/>
  <c r="CZ548" i="3"/>
  <c r="DA548" i="3"/>
  <c r="DB548" i="3"/>
  <c r="DC548" i="3"/>
  <c r="A549" i="3"/>
  <c r="CY549" i="3"/>
  <c r="CZ549" i="3"/>
  <c r="DA549" i="3"/>
  <c r="DB549" i="3"/>
  <c r="DC549" i="3"/>
  <c r="A550" i="3"/>
  <c r="CY550" i="3"/>
  <c r="CZ550" i="3"/>
  <c r="DA550" i="3"/>
  <c r="DB550" i="3"/>
  <c r="DC550" i="3"/>
  <c r="A551" i="3"/>
  <c r="CY551" i="3"/>
  <c r="CZ551" i="3"/>
  <c r="DA551" i="3"/>
  <c r="DB551" i="3"/>
  <c r="DC551" i="3"/>
  <c r="A552" i="3"/>
  <c r="CY552" i="3"/>
  <c r="CZ552" i="3"/>
  <c r="DA552" i="3"/>
  <c r="DB552" i="3"/>
  <c r="DC552" i="3"/>
  <c r="A553" i="3"/>
  <c r="CY553" i="3"/>
  <c r="CZ553" i="3"/>
  <c r="DA553" i="3"/>
  <c r="DB553" i="3"/>
  <c r="DC553" i="3"/>
  <c r="A554" i="3"/>
  <c r="CY554" i="3"/>
  <c r="CZ554" i="3"/>
  <c r="DA554" i="3"/>
  <c r="DB554" i="3"/>
  <c r="DC554" i="3"/>
  <c r="A555" i="3"/>
  <c r="CY555" i="3"/>
  <c r="CZ555" i="3"/>
  <c r="DA555" i="3"/>
  <c r="DB555" i="3"/>
  <c r="DC555" i="3"/>
  <c r="A556" i="3"/>
  <c r="CY556" i="3"/>
  <c r="CZ556" i="3"/>
  <c r="DA556" i="3"/>
  <c r="DB556" i="3"/>
  <c r="DC556" i="3"/>
  <c r="A557" i="3"/>
  <c r="CY557" i="3"/>
  <c r="CZ557" i="3"/>
  <c r="DA557" i="3"/>
  <c r="DB557" i="3"/>
  <c r="DC557" i="3"/>
  <c r="A558" i="3"/>
  <c r="CY558" i="3"/>
  <c r="CZ558" i="3"/>
  <c r="DA558" i="3"/>
  <c r="DB558" i="3"/>
  <c r="DC558" i="3"/>
  <c r="A559" i="3"/>
  <c r="CY559" i="3"/>
  <c r="CZ559" i="3"/>
  <c r="DA559" i="3"/>
  <c r="DB559" i="3"/>
  <c r="DC559" i="3"/>
  <c r="A560" i="3"/>
  <c r="CX560" i="3"/>
  <c r="CY560" i="3"/>
  <c r="CZ560" i="3"/>
  <c r="DA560" i="3"/>
  <c r="DB560" i="3"/>
  <c r="DC560" i="3"/>
  <c r="A561" i="3"/>
  <c r="CX561" i="3"/>
  <c r="CY561" i="3"/>
  <c r="CZ561" i="3"/>
  <c r="DA561" i="3"/>
  <c r="DB561" i="3"/>
  <c r="DC561" i="3"/>
  <c r="A562" i="3"/>
  <c r="CX562" i="3"/>
  <c r="CY562" i="3"/>
  <c r="CZ562" i="3"/>
  <c r="DA562" i="3"/>
  <c r="DB562" i="3"/>
  <c r="DC562" i="3"/>
  <c r="A563" i="3"/>
  <c r="CX563" i="3"/>
  <c r="CY563" i="3"/>
  <c r="CZ563" i="3"/>
  <c r="DA563" i="3"/>
  <c r="DB563" i="3"/>
  <c r="DC563" i="3"/>
  <c r="A564" i="3"/>
  <c r="CX564" i="3"/>
  <c r="CY564" i="3"/>
  <c r="CZ564" i="3"/>
  <c r="DA564" i="3"/>
  <c r="DB564" i="3"/>
  <c r="DC564" i="3"/>
  <c r="A565" i="3"/>
  <c r="CY565" i="3"/>
  <c r="CZ565" i="3"/>
  <c r="DA565" i="3"/>
  <c r="DB565" i="3"/>
  <c r="DC565" i="3"/>
  <c r="A566" i="3"/>
  <c r="CY566" i="3"/>
  <c r="CZ566" i="3"/>
  <c r="DA566" i="3"/>
  <c r="DB566" i="3"/>
  <c r="DC566" i="3"/>
  <c r="A567" i="3"/>
  <c r="CY567" i="3"/>
  <c r="CZ567" i="3"/>
  <c r="DA567" i="3"/>
  <c r="DB567" i="3"/>
  <c r="DC567" i="3"/>
  <c r="A568" i="3"/>
  <c r="CY568" i="3"/>
  <c r="CZ568" i="3"/>
  <c r="DA568" i="3"/>
  <c r="DB568" i="3"/>
  <c r="DC568" i="3"/>
  <c r="A569" i="3"/>
  <c r="CY569" i="3"/>
  <c r="CZ569" i="3"/>
  <c r="DA569" i="3"/>
  <c r="DB569" i="3"/>
  <c r="DC569" i="3"/>
  <c r="A570" i="3"/>
  <c r="CY570" i="3"/>
  <c r="CZ570" i="3"/>
  <c r="DA570" i="3"/>
  <c r="DB570" i="3"/>
  <c r="DC570" i="3"/>
  <c r="A571" i="3"/>
  <c r="CY571" i="3"/>
  <c r="CZ571" i="3"/>
  <c r="DA571" i="3"/>
  <c r="DB571" i="3"/>
  <c r="DC571" i="3"/>
  <c r="A572" i="3"/>
  <c r="CY572" i="3"/>
  <c r="CZ572" i="3"/>
  <c r="DA572" i="3"/>
  <c r="DB572" i="3"/>
  <c r="DC572" i="3"/>
  <c r="A573" i="3"/>
  <c r="CY573" i="3"/>
  <c r="CZ573" i="3"/>
  <c r="DA573" i="3"/>
  <c r="DB573" i="3"/>
  <c r="DC573" i="3"/>
  <c r="A574" i="3"/>
  <c r="CY574" i="3"/>
  <c r="CZ574" i="3"/>
  <c r="DA574" i="3"/>
  <c r="DB574" i="3"/>
  <c r="DC574" i="3"/>
  <c r="A575" i="3"/>
  <c r="CY575" i="3"/>
  <c r="CZ575" i="3"/>
  <c r="DA575" i="3"/>
  <c r="DB575" i="3"/>
  <c r="DC575" i="3"/>
  <c r="A576" i="3"/>
  <c r="CY576" i="3"/>
  <c r="CZ576" i="3"/>
  <c r="DA576" i="3"/>
  <c r="DB576" i="3"/>
  <c r="DC576" i="3"/>
  <c r="A577" i="3"/>
  <c r="CY577" i="3"/>
  <c r="CZ577" i="3"/>
  <c r="DA577" i="3"/>
  <c r="DB577" i="3"/>
  <c r="DC577" i="3"/>
  <c r="A578" i="3"/>
  <c r="CY578" i="3"/>
  <c r="CZ578" i="3"/>
  <c r="DA578" i="3"/>
  <c r="DB578" i="3"/>
  <c r="DC578" i="3"/>
  <c r="A579" i="3"/>
  <c r="CY579" i="3"/>
  <c r="CZ579" i="3"/>
  <c r="DA579" i="3"/>
  <c r="DB579" i="3"/>
  <c r="DC579" i="3"/>
  <c r="A580" i="3"/>
  <c r="CY580" i="3"/>
  <c r="CZ580" i="3"/>
  <c r="DA580" i="3"/>
  <c r="DB580" i="3"/>
  <c r="DC580" i="3"/>
  <c r="A581" i="3"/>
  <c r="CX581" i="3"/>
  <c r="CY581" i="3"/>
  <c r="CZ581" i="3"/>
  <c r="DA581" i="3"/>
  <c r="DB581" i="3"/>
  <c r="DC581" i="3"/>
  <c r="A582" i="3"/>
  <c r="CX582" i="3"/>
  <c r="CY582" i="3"/>
  <c r="CZ582" i="3"/>
  <c r="DA582" i="3"/>
  <c r="DB582" i="3"/>
  <c r="DC582" i="3"/>
  <c r="A583" i="3"/>
  <c r="CX583" i="3"/>
  <c r="CY583" i="3"/>
  <c r="CZ583" i="3"/>
  <c r="DA583" i="3"/>
  <c r="DB583" i="3"/>
  <c r="DC583" i="3"/>
  <c r="A584" i="3"/>
  <c r="CX584" i="3"/>
  <c r="CY584" i="3"/>
  <c r="CZ584" i="3"/>
  <c r="DA584" i="3"/>
  <c r="DB584" i="3"/>
  <c r="DC584" i="3"/>
  <c r="A585" i="3"/>
  <c r="CX585" i="3"/>
  <c r="CY585" i="3"/>
  <c r="CZ585" i="3"/>
  <c r="DA585" i="3"/>
  <c r="DB585" i="3"/>
  <c r="DC585" i="3"/>
  <c r="A586" i="3"/>
  <c r="CX586" i="3"/>
  <c r="CY586" i="3"/>
  <c r="CZ586" i="3"/>
  <c r="DA586" i="3"/>
  <c r="DB586" i="3"/>
  <c r="DC586" i="3"/>
  <c r="A587" i="3"/>
  <c r="CX587" i="3"/>
  <c r="CY587" i="3"/>
  <c r="CZ587" i="3"/>
  <c r="DA587" i="3"/>
  <c r="DB587" i="3"/>
  <c r="DC587" i="3"/>
  <c r="A588" i="3"/>
  <c r="CX588" i="3"/>
  <c r="CY588" i="3"/>
  <c r="CZ588" i="3"/>
  <c r="DA588" i="3"/>
  <c r="DB588" i="3"/>
  <c r="DC588" i="3"/>
  <c r="A589" i="3"/>
  <c r="CY589" i="3"/>
  <c r="CZ589" i="3"/>
  <c r="DA589" i="3"/>
  <c r="DB589" i="3"/>
  <c r="DC589" i="3"/>
  <c r="A590" i="3"/>
  <c r="CY590" i="3"/>
  <c r="CZ590" i="3"/>
  <c r="DA590" i="3"/>
  <c r="DB590" i="3"/>
  <c r="DC590" i="3"/>
  <c r="A591" i="3"/>
  <c r="CY591" i="3"/>
  <c r="CZ591" i="3"/>
  <c r="DA591" i="3"/>
  <c r="DB591" i="3"/>
  <c r="DC591" i="3"/>
  <c r="A592" i="3"/>
  <c r="CY592" i="3"/>
  <c r="CZ592" i="3"/>
  <c r="DA592" i="3"/>
  <c r="DB592" i="3"/>
  <c r="DC592" i="3"/>
  <c r="A593" i="3"/>
  <c r="CY593" i="3"/>
  <c r="CZ593" i="3"/>
  <c r="DA593" i="3"/>
  <c r="DB593" i="3"/>
  <c r="DC593" i="3"/>
  <c r="A594" i="3"/>
  <c r="CY594" i="3"/>
  <c r="CZ594" i="3"/>
  <c r="DA594" i="3"/>
  <c r="DB594" i="3"/>
  <c r="DC594" i="3"/>
  <c r="A595" i="3"/>
  <c r="CY595" i="3"/>
  <c r="CZ595" i="3"/>
  <c r="DA595" i="3"/>
  <c r="DB595" i="3"/>
  <c r="DC595" i="3"/>
  <c r="A596" i="3"/>
  <c r="CY596" i="3"/>
  <c r="CZ596" i="3"/>
  <c r="DA596" i="3"/>
  <c r="DB596" i="3"/>
  <c r="DC596" i="3"/>
  <c r="A597" i="3"/>
  <c r="CY597" i="3"/>
  <c r="CZ597" i="3"/>
  <c r="DA597" i="3"/>
  <c r="DB597" i="3"/>
  <c r="DC597" i="3"/>
  <c r="A598" i="3"/>
  <c r="CY598" i="3"/>
  <c r="CZ598" i="3"/>
  <c r="DA598" i="3"/>
  <c r="DB598" i="3"/>
  <c r="DC598" i="3"/>
  <c r="A599" i="3"/>
  <c r="CY599" i="3"/>
  <c r="CZ599" i="3"/>
  <c r="DA599" i="3"/>
  <c r="DB599" i="3"/>
  <c r="DC599" i="3"/>
  <c r="A600" i="3"/>
  <c r="CY600" i="3"/>
  <c r="CZ600" i="3"/>
  <c r="DA600" i="3"/>
  <c r="DB600" i="3"/>
  <c r="DC600" i="3"/>
  <c r="A601" i="3"/>
  <c r="CY601" i="3"/>
  <c r="CZ601" i="3"/>
  <c r="DA601" i="3"/>
  <c r="DB601" i="3"/>
  <c r="DC601" i="3"/>
  <c r="A602" i="3"/>
  <c r="CY602" i="3"/>
  <c r="CZ602" i="3"/>
  <c r="DA602" i="3"/>
  <c r="DB602" i="3"/>
  <c r="DC602" i="3"/>
  <c r="A603" i="3"/>
  <c r="CY603" i="3"/>
  <c r="CZ603" i="3"/>
  <c r="DA603" i="3"/>
  <c r="DB603" i="3"/>
  <c r="DC603" i="3"/>
  <c r="A604" i="3"/>
  <c r="CY604" i="3"/>
  <c r="CZ604" i="3"/>
  <c r="DA604" i="3"/>
  <c r="DB604" i="3"/>
  <c r="DC604" i="3"/>
  <c r="A605" i="3"/>
  <c r="CY605" i="3"/>
  <c r="CZ605" i="3"/>
  <c r="DA605" i="3"/>
  <c r="DB605" i="3"/>
  <c r="DC605" i="3"/>
  <c r="A606" i="3"/>
  <c r="CY606" i="3"/>
  <c r="CZ606" i="3"/>
  <c r="DA606" i="3"/>
  <c r="DB606" i="3"/>
  <c r="DC606" i="3"/>
  <c r="A607" i="3"/>
  <c r="CY607" i="3"/>
  <c r="CZ607" i="3"/>
  <c r="DA607" i="3"/>
  <c r="DB607" i="3"/>
  <c r="DC607" i="3"/>
  <c r="A608" i="3"/>
  <c r="CY608" i="3"/>
  <c r="CZ608" i="3"/>
  <c r="DA608" i="3"/>
  <c r="DB608" i="3"/>
  <c r="DC608" i="3"/>
  <c r="A609" i="3"/>
  <c r="CY609" i="3"/>
  <c r="CZ609" i="3"/>
  <c r="DA609" i="3"/>
  <c r="DB609" i="3"/>
  <c r="DC609" i="3"/>
  <c r="A610" i="3"/>
  <c r="CY610" i="3"/>
  <c r="CZ610" i="3"/>
  <c r="DA610" i="3"/>
  <c r="DB610" i="3"/>
  <c r="DC610" i="3"/>
  <c r="A611" i="3"/>
  <c r="CY611" i="3"/>
  <c r="CZ611" i="3"/>
  <c r="DA611" i="3"/>
  <c r="DB611" i="3"/>
  <c r="DC611" i="3"/>
  <c r="A612" i="3"/>
  <c r="CY612" i="3"/>
  <c r="CZ612" i="3"/>
  <c r="DA612" i="3"/>
  <c r="DB612" i="3"/>
  <c r="DC612" i="3"/>
  <c r="A613" i="3"/>
  <c r="CY613" i="3"/>
  <c r="CZ613" i="3"/>
  <c r="DA613" i="3"/>
  <c r="DB613" i="3"/>
  <c r="DC613" i="3"/>
  <c r="A614" i="3"/>
  <c r="CY614" i="3"/>
  <c r="CZ614" i="3"/>
  <c r="DA614" i="3"/>
  <c r="DB614" i="3"/>
  <c r="DC614" i="3"/>
  <c r="A615" i="3"/>
  <c r="CY615" i="3"/>
  <c r="CZ615" i="3"/>
  <c r="DA615" i="3"/>
  <c r="DB615" i="3"/>
  <c r="DC615" i="3"/>
  <c r="A616" i="3"/>
  <c r="CY616" i="3"/>
  <c r="CZ616" i="3"/>
  <c r="DA616" i="3"/>
  <c r="DB616" i="3"/>
  <c r="DC616" i="3"/>
  <c r="A617" i="3"/>
  <c r="CY617" i="3"/>
  <c r="CZ617" i="3"/>
  <c r="DA617" i="3"/>
  <c r="DB617" i="3"/>
  <c r="DC617" i="3"/>
  <c r="A618" i="3"/>
  <c r="CY618" i="3"/>
  <c r="CZ618" i="3"/>
  <c r="DA618" i="3"/>
  <c r="DB618" i="3"/>
  <c r="DC618" i="3"/>
  <c r="A619" i="3"/>
  <c r="CY619" i="3"/>
  <c r="CZ619" i="3"/>
  <c r="DA619" i="3"/>
  <c r="DB619" i="3"/>
  <c r="DC619" i="3"/>
  <c r="A620" i="3"/>
  <c r="CY620" i="3"/>
  <c r="CZ620" i="3"/>
  <c r="DA620" i="3"/>
  <c r="DB620" i="3"/>
  <c r="DC620" i="3"/>
  <c r="A621" i="3"/>
  <c r="CY621" i="3"/>
  <c r="CZ621" i="3"/>
  <c r="DA621" i="3"/>
  <c r="DB621" i="3"/>
  <c r="DC621" i="3"/>
  <c r="A622" i="3"/>
  <c r="CX622" i="3"/>
  <c r="CY622" i="3"/>
  <c r="CZ622" i="3"/>
  <c r="DA622" i="3"/>
  <c r="DB622" i="3"/>
  <c r="DC622" i="3"/>
  <c r="A623" i="3"/>
  <c r="CX623" i="3"/>
  <c r="CY623" i="3"/>
  <c r="CZ623" i="3"/>
  <c r="DA623" i="3"/>
  <c r="DB623" i="3"/>
  <c r="DC623" i="3"/>
  <c r="A624" i="3"/>
  <c r="CX624" i="3"/>
  <c r="CY624" i="3"/>
  <c r="CZ624" i="3"/>
  <c r="DA624" i="3"/>
  <c r="DB624" i="3"/>
  <c r="DC624" i="3"/>
  <c r="A625" i="3"/>
  <c r="CY625" i="3"/>
  <c r="CZ625" i="3"/>
  <c r="DA625" i="3"/>
  <c r="DB625" i="3"/>
  <c r="DC625" i="3"/>
  <c r="A626" i="3"/>
  <c r="CY626" i="3"/>
  <c r="CZ626" i="3"/>
  <c r="DA626" i="3"/>
  <c r="DB626" i="3"/>
  <c r="DC626" i="3"/>
  <c r="A627" i="3"/>
  <c r="CY627" i="3"/>
  <c r="CZ627" i="3"/>
  <c r="DA627" i="3"/>
  <c r="DB627" i="3"/>
  <c r="DC627" i="3"/>
  <c r="A628" i="3"/>
  <c r="CY628" i="3"/>
  <c r="CZ628" i="3"/>
  <c r="DA628" i="3"/>
  <c r="DB628" i="3"/>
  <c r="DC628" i="3"/>
  <c r="A629" i="3"/>
  <c r="CY629" i="3"/>
  <c r="CZ629" i="3"/>
  <c r="DA629" i="3"/>
  <c r="DB629" i="3"/>
  <c r="DC629" i="3"/>
  <c r="A630" i="3"/>
  <c r="CY630" i="3"/>
  <c r="CZ630" i="3"/>
  <c r="DA630" i="3"/>
  <c r="DB630" i="3"/>
  <c r="DC630" i="3"/>
  <c r="A631" i="3"/>
  <c r="CY631" i="3"/>
  <c r="CZ631" i="3"/>
  <c r="DA631" i="3"/>
  <c r="DB631" i="3"/>
  <c r="DC631" i="3"/>
  <c r="A632" i="3"/>
  <c r="CY632" i="3"/>
  <c r="CZ632" i="3"/>
  <c r="DA632" i="3"/>
  <c r="DB632" i="3"/>
  <c r="DC632" i="3"/>
  <c r="A633" i="3"/>
  <c r="CY633" i="3"/>
  <c r="CZ633" i="3"/>
  <c r="DA633" i="3"/>
  <c r="DB633" i="3"/>
  <c r="DC633" i="3"/>
  <c r="A634" i="3"/>
  <c r="CY634" i="3"/>
  <c r="CZ634" i="3"/>
  <c r="DA634" i="3"/>
  <c r="DB634" i="3"/>
  <c r="DC634" i="3"/>
  <c r="A635" i="3"/>
  <c r="CY635" i="3"/>
  <c r="CZ635" i="3"/>
  <c r="DA635" i="3"/>
  <c r="DB635" i="3"/>
  <c r="DC635" i="3"/>
  <c r="A636" i="3"/>
  <c r="CY636" i="3"/>
  <c r="CZ636" i="3"/>
  <c r="DA636" i="3"/>
  <c r="DB636" i="3"/>
  <c r="DC636" i="3"/>
  <c r="A637" i="3"/>
  <c r="CX637" i="3"/>
  <c r="CY637" i="3"/>
  <c r="CZ637" i="3"/>
  <c r="DA637" i="3"/>
  <c r="DB637" i="3"/>
  <c r="DC637" i="3"/>
  <c r="A638" i="3"/>
  <c r="CX638" i="3"/>
  <c r="CY638" i="3"/>
  <c r="CZ638" i="3"/>
  <c r="DA638" i="3"/>
  <c r="DB638" i="3"/>
  <c r="DC638" i="3"/>
  <c r="A639" i="3"/>
  <c r="CX639" i="3"/>
  <c r="CY639" i="3"/>
  <c r="CZ639" i="3"/>
  <c r="DA639" i="3"/>
  <c r="DB639" i="3"/>
  <c r="DC639" i="3"/>
  <c r="A640" i="3"/>
  <c r="CX640" i="3"/>
  <c r="CY640" i="3"/>
  <c r="CZ640" i="3"/>
  <c r="DA640" i="3"/>
  <c r="DB640" i="3"/>
  <c r="DC640" i="3"/>
  <c r="A641" i="3"/>
  <c r="CX641" i="3"/>
  <c r="CY641" i="3"/>
  <c r="CZ641" i="3"/>
  <c r="DA641" i="3"/>
  <c r="DB641" i="3"/>
  <c r="DC641" i="3"/>
  <c r="A642" i="3"/>
  <c r="CX642" i="3"/>
  <c r="CY642" i="3"/>
  <c r="CZ642" i="3"/>
  <c r="DA642" i="3"/>
  <c r="DB642" i="3"/>
  <c r="DC642" i="3"/>
  <c r="A643" i="3"/>
  <c r="CX643" i="3"/>
  <c r="CY643" i="3"/>
  <c r="CZ643" i="3"/>
  <c r="DA643" i="3"/>
  <c r="DB643" i="3"/>
  <c r="DC643" i="3"/>
  <c r="A644" i="3"/>
  <c r="CX644" i="3"/>
  <c r="CY644" i="3"/>
  <c r="CZ644" i="3"/>
  <c r="DA644" i="3"/>
  <c r="DB644" i="3"/>
  <c r="DC644" i="3"/>
  <c r="A645" i="3"/>
  <c r="CY645" i="3"/>
  <c r="CZ645" i="3"/>
  <c r="DA645" i="3"/>
  <c r="DB645" i="3"/>
  <c r="DC645" i="3"/>
  <c r="A646" i="3"/>
  <c r="CY646" i="3"/>
  <c r="CZ646" i="3"/>
  <c r="DA646" i="3"/>
  <c r="DB646" i="3"/>
  <c r="DC646" i="3"/>
  <c r="A647" i="3"/>
  <c r="CY647" i="3"/>
  <c r="CZ647" i="3"/>
  <c r="DA647" i="3"/>
  <c r="DB647" i="3"/>
  <c r="DC647" i="3"/>
  <c r="A648" i="3"/>
  <c r="CY648" i="3"/>
  <c r="CZ648" i="3"/>
  <c r="DA648" i="3"/>
  <c r="DB648" i="3"/>
  <c r="DC648" i="3"/>
  <c r="A649" i="3"/>
  <c r="CY649" i="3"/>
  <c r="CZ649" i="3"/>
  <c r="DA649" i="3"/>
  <c r="DB649" i="3"/>
  <c r="DC649" i="3"/>
  <c r="A650" i="3"/>
  <c r="CY650" i="3"/>
  <c r="CZ650" i="3"/>
  <c r="DA650" i="3"/>
  <c r="DB650" i="3"/>
  <c r="DC650" i="3"/>
  <c r="A651" i="3"/>
  <c r="CY651" i="3"/>
  <c r="CZ651" i="3"/>
  <c r="DA651" i="3"/>
  <c r="DB651" i="3"/>
  <c r="DC651" i="3"/>
  <c r="A652" i="3"/>
  <c r="CY652" i="3"/>
  <c r="CZ652" i="3"/>
  <c r="DA652" i="3"/>
  <c r="DB652" i="3"/>
  <c r="DC652" i="3"/>
  <c r="A653" i="3"/>
  <c r="CY653" i="3"/>
  <c r="CZ653" i="3"/>
  <c r="DA653" i="3"/>
  <c r="DB653" i="3"/>
  <c r="DC653" i="3"/>
  <c r="A654" i="3"/>
  <c r="CY654" i="3"/>
  <c r="CZ654" i="3"/>
  <c r="DA654" i="3"/>
  <c r="DB654" i="3"/>
  <c r="DC654" i="3"/>
  <c r="A655" i="3"/>
  <c r="CY655" i="3"/>
  <c r="CZ655" i="3"/>
  <c r="DA655" i="3"/>
  <c r="DB655" i="3"/>
  <c r="DC655" i="3"/>
  <c r="A656" i="3"/>
  <c r="CY656" i="3"/>
  <c r="CZ656" i="3"/>
  <c r="DA656" i="3"/>
  <c r="DB656" i="3"/>
  <c r="DC656" i="3"/>
  <c r="A657" i="3"/>
  <c r="CY657" i="3"/>
  <c r="CZ657" i="3"/>
  <c r="DA657" i="3"/>
  <c r="DB657" i="3"/>
  <c r="DC657" i="3"/>
  <c r="A658" i="3"/>
  <c r="CY658" i="3"/>
  <c r="CZ658" i="3"/>
  <c r="DA658" i="3"/>
  <c r="DB658" i="3"/>
  <c r="DC658" i="3"/>
  <c r="A659" i="3"/>
  <c r="CY659" i="3"/>
  <c r="CZ659" i="3"/>
  <c r="DA659" i="3"/>
  <c r="DB659" i="3"/>
  <c r="DC659" i="3"/>
  <c r="A660" i="3"/>
  <c r="CY660" i="3"/>
  <c r="CZ660" i="3"/>
  <c r="DA660" i="3"/>
  <c r="DB660" i="3"/>
  <c r="DC660" i="3"/>
  <c r="A661" i="3"/>
  <c r="CY661" i="3"/>
  <c r="CZ661" i="3"/>
  <c r="DA661" i="3"/>
  <c r="DB661" i="3"/>
  <c r="DC661" i="3"/>
  <c r="A662" i="3"/>
  <c r="CY662" i="3"/>
  <c r="CZ662" i="3"/>
  <c r="DA662" i="3"/>
  <c r="DB662" i="3"/>
  <c r="DC662" i="3"/>
  <c r="A663" i="3"/>
  <c r="CY663" i="3"/>
  <c r="CZ663" i="3"/>
  <c r="DA663" i="3"/>
  <c r="DB663" i="3"/>
  <c r="DC663" i="3"/>
  <c r="A664" i="3"/>
  <c r="CY664" i="3"/>
  <c r="CZ664" i="3"/>
  <c r="DA664" i="3"/>
  <c r="DB664" i="3"/>
  <c r="DC664" i="3"/>
  <c r="A665" i="3"/>
  <c r="CY665" i="3"/>
  <c r="CZ665" i="3"/>
  <c r="DA665" i="3"/>
  <c r="DB665" i="3"/>
  <c r="DC665" i="3"/>
  <c r="A666" i="3"/>
  <c r="CY666" i="3"/>
  <c r="CZ666" i="3"/>
  <c r="DA666" i="3"/>
  <c r="DB666" i="3"/>
  <c r="DC666" i="3"/>
  <c r="A667" i="3"/>
  <c r="CY667" i="3"/>
  <c r="CZ667" i="3"/>
  <c r="DA667" i="3"/>
  <c r="DB667" i="3"/>
  <c r="DC667" i="3"/>
  <c r="A668" i="3"/>
  <c r="CY668" i="3"/>
  <c r="CZ668" i="3"/>
  <c r="DA668" i="3"/>
  <c r="DB668" i="3"/>
  <c r="DC668" i="3"/>
  <c r="A669" i="3"/>
  <c r="CY669" i="3"/>
  <c r="CZ669" i="3"/>
  <c r="DA669" i="3"/>
  <c r="DB669" i="3"/>
  <c r="DC669" i="3"/>
  <c r="A670" i="3"/>
  <c r="CY670" i="3"/>
  <c r="CZ670" i="3"/>
  <c r="DA670" i="3"/>
  <c r="DB670" i="3"/>
  <c r="DC670" i="3"/>
  <c r="A671" i="3"/>
  <c r="CY671" i="3"/>
  <c r="CZ671" i="3"/>
  <c r="DA671" i="3"/>
  <c r="DB671" i="3"/>
  <c r="DC671" i="3"/>
  <c r="A672" i="3"/>
  <c r="CY672" i="3"/>
  <c r="CZ672" i="3"/>
  <c r="DA672" i="3"/>
  <c r="DB672" i="3"/>
  <c r="DC672" i="3"/>
  <c r="A673" i="3"/>
  <c r="CY673" i="3"/>
  <c r="CZ673" i="3"/>
  <c r="DA673" i="3"/>
  <c r="DB673" i="3"/>
  <c r="DC673" i="3"/>
  <c r="A674" i="3"/>
  <c r="CY674" i="3"/>
  <c r="CZ674" i="3"/>
  <c r="DA674" i="3"/>
  <c r="DB674" i="3"/>
  <c r="DC674" i="3"/>
  <c r="A675" i="3"/>
  <c r="CY675" i="3"/>
  <c r="CZ675" i="3"/>
  <c r="DA675" i="3"/>
  <c r="DB675" i="3"/>
  <c r="DC675" i="3"/>
  <c r="A676" i="3"/>
  <c r="CY676" i="3"/>
  <c r="CZ676" i="3"/>
  <c r="DA676" i="3"/>
  <c r="DB676" i="3"/>
  <c r="DC676" i="3"/>
  <c r="A677" i="3"/>
  <c r="CY677" i="3"/>
  <c r="CZ677" i="3"/>
  <c r="DA677" i="3"/>
  <c r="DB677" i="3"/>
  <c r="DC677" i="3"/>
  <c r="A678" i="3"/>
  <c r="CY678" i="3"/>
  <c r="CZ678" i="3"/>
  <c r="DA678" i="3"/>
  <c r="DB678" i="3"/>
  <c r="DC678" i="3"/>
  <c r="A679" i="3"/>
  <c r="CY679" i="3"/>
  <c r="CZ679" i="3"/>
  <c r="DA679" i="3"/>
  <c r="DB679" i="3"/>
  <c r="DC679" i="3"/>
  <c r="A680" i="3"/>
  <c r="CY680" i="3"/>
  <c r="CZ680" i="3"/>
  <c r="DA680" i="3"/>
  <c r="DB680" i="3"/>
  <c r="DC680" i="3"/>
  <c r="A681" i="3"/>
  <c r="CY681" i="3"/>
  <c r="CZ681" i="3"/>
  <c r="DA681" i="3"/>
  <c r="DB681" i="3"/>
  <c r="DC681" i="3"/>
  <c r="A682" i="3"/>
  <c r="CY682" i="3"/>
  <c r="CZ682" i="3"/>
  <c r="DA682" i="3"/>
  <c r="DB682" i="3"/>
  <c r="DC682" i="3"/>
  <c r="A683" i="3"/>
  <c r="CY683" i="3"/>
  <c r="CZ683" i="3"/>
  <c r="DA683" i="3"/>
  <c r="DB683" i="3"/>
  <c r="DC683" i="3"/>
  <c r="A684" i="3"/>
  <c r="CY684" i="3"/>
  <c r="CZ684" i="3"/>
  <c r="DA684" i="3"/>
  <c r="DB684" i="3"/>
  <c r="DC684" i="3"/>
  <c r="A685" i="3"/>
  <c r="CY685" i="3"/>
  <c r="CZ685" i="3"/>
  <c r="DA685" i="3"/>
  <c r="DB685" i="3"/>
  <c r="DC685" i="3"/>
  <c r="A686" i="3"/>
  <c r="CY686" i="3"/>
  <c r="CZ686" i="3"/>
  <c r="DA686" i="3"/>
  <c r="DB686" i="3"/>
  <c r="DC686" i="3"/>
  <c r="A687" i="3"/>
  <c r="CY687" i="3"/>
  <c r="CZ687" i="3"/>
  <c r="DA687" i="3"/>
  <c r="DB687" i="3"/>
  <c r="DC687" i="3"/>
  <c r="A688" i="3"/>
  <c r="CY688" i="3"/>
  <c r="CZ688" i="3"/>
  <c r="DA688" i="3"/>
  <c r="DB688" i="3"/>
  <c r="DC688" i="3"/>
  <c r="A689" i="3"/>
  <c r="CY689" i="3"/>
  <c r="CZ689" i="3"/>
  <c r="DA689" i="3"/>
  <c r="DB689" i="3"/>
  <c r="DC689" i="3"/>
  <c r="A690" i="3"/>
  <c r="CY690" i="3"/>
  <c r="CZ690" i="3"/>
  <c r="DA690" i="3"/>
  <c r="DB690" i="3"/>
  <c r="DC690" i="3"/>
  <c r="A691" i="3"/>
  <c r="CX691" i="3"/>
  <c r="CY691" i="3"/>
  <c r="CZ691" i="3"/>
  <c r="DA691" i="3"/>
  <c r="DB691" i="3"/>
  <c r="DC691" i="3"/>
  <c r="A692" i="3"/>
  <c r="CX692" i="3"/>
  <c r="CY692" i="3"/>
  <c r="CZ692" i="3"/>
  <c r="DA692" i="3"/>
  <c r="DB692" i="3"/>
  <c r="DC692" i="3"/>
  <c r="A693" i="3"/>
  <c r="CX693" i="3"/>
  <c r="CY693" i="3"/>
  <c r="CZ693" i="3"/>
  <c r="DA693" i="3"/>
  <c r="DB693" i="3"/>
  <c r="DC693" i="3"/>
  <c r="A694" i="3"/>
  <c r="CX694" i="3"/>
  <c r="CY694" i="3"/>
  <c r="CZ694" i="3"/>
  <c r="DA694" i="3"/>
  <c r="DB694" i="3"/>
  <c r="DC694" i="3"/>
  <c r="A695" i="3"/>
  <c r="CX695" i="3"/>
  <c r="CY695" i="3"/>
  <c r="CZ695" i="3"/>
  <c r="DA695" i="3"/>
  <c r="DB695" i="3"/>
  <c r="DC695" i="3"/>
  <c r="A696" i="3"/>
  <c r="CX696" i="3"/>
  <c r="CY696" i="3"/>
  <c r="CZ696" i="3"/>
  <c r="DA696" i="3"/>
  <c r="DB696" i="3"/>
  <c r="DC696" i="3"/>
  <c r="A697" i="3"/>
  <c r="CX697" i="3"/>
  <c r="CY697" i="3"/>
  <c r="CZ697" i="3"/>
  <c r="DA697" i="3"/>
  <c r="DB697" i="3"/>
  <c r="DC697" i="3"/>
  <c r="A698" i="3"/>
  <c r="CX698" i="3"/>
  <c r="CY698" i="3"/>
  <c r="CZ698" i="3"/>
  <c r="DA698" i="3"/>
  <c r="DB698" i="3"/>
  <c r="DC698" i="3"/>
  <c r="A699" i="3"/>
  <c r="CX699" i="3"/>
  <c r="CY699" i="3"/>
  <c r="CZ699" i="3"/>
  <c r="DA699" i="3"/>
  <c r="DB699" i="3"/>
  <c r="DC699" i="3"/>
  <c r="A700" i="3"/>
  <c r="CX700" i="3"/>
  <c r="CY700" i="3"/>
  <c r="CZ700" i="3"/>
  <c r="DA700" i="3"/>
  <c r="DB700" i="3"/>
  <c r="DC700" i="3"/>
  <c r="A701" i="3"/>
  <c r="CX701" i="3"/>
  <c r="CY701" i="3"/>
  <c r="CZ701" i="3"/>
  <c r="DA701" i="3"/>
  <c r="DB701" i="3"/>
  <c r="DC701" i="3"/>
  <c r="A702" i="3"/>
  <c r="CX702" i="3"/>
  <c r="CY702" i="3"/>
  <c r="CZ702" i="3"/>
  <c r="DA702" i="3"/>
  <c r="DB702" i="3"/>
  <c r="DC702" i="3"/>
  <c r="A703" i="3"/>
  <c r="CY703" i="3"/>
  <c r="CZ703" i="3"/>
  <c r="DA703" i="3"/>
  <c r="DB703" i="3"/>
  <c r="DC703" i="3"/>
  <c r="A704" i="3"/>
  <c r="CY704" i="3"/>
  <c r="CZ704" i="3"/>
  <c r="DA704" i="3"/>
  <c r="DB704" i="3"/>
  <c r="DC704" i="3"/>
  <c r="A705" i="3"/>
  <c r="CY705" i="3"/>
  <c r="CZ705" i="3"/>
  <c r="DA705" i="3"/>
  <c r="DB705" i="3"/>
  <c r="DC705" i="3"/>
  <c r="A706" i="3"/>
  <c r="CX706" i="3"/>
  <c r="CY706" i="3"/>
  <c r="CZ706" i="3"/>
  <c r="DA706" i="3"/>
  <c r="DB706" i="3"/>
  <c r="DC706" i="3"/>
  <c r="A707" i="3"/>
  <c r="CX707" i="3"/>
  <c r="CY707" i="3"/>
  <c r="CZ707" i="3"/>
  <c r="DA707" i="3"/>
  <c r="DB707" i="3"/>
  <c r="DC707" i="3"/>
  <c r="A708" i="3"/>
  <c r="CX708" i="3"/>
  <c r="CY708" i="3"/>
  <c r="CZ708" i="3"/>
  <c r="DA708" i="3"/>
  <c r="DB708" i="3"/>
  <c r="DC708" i="3"/>
  <c r="A709" i="3"/>
  <c r="CX709" i="3"/>
  <c r="CY709" i="3"/>
  <c r="CZ709" i="3"/>
  <c r="DA709" i="3"/>
  <c r="DB709" i="3"/>
  <c r="DC709" i="3"/>
  <c r="A710" i="3"/>
  <c r="CX710" i="3"/>
  <c r="CY710" i="3"/>
  <c r="CZ710" i="3"/>
  <c r="DA710" i="3"/>
  <c r="DB710" i="3"/>
  <c r="DC710" i="3"/>
  <c r="A711" i="3"/>
  <c r="CX711" i="3"/>
  <c r="CY711" i="3"/>
  <c r="CZ711" i="3"/>
  <c r="DA711" i="3"/>
  <c r="DB711" i="3"/>
  <c r="DC711" i="3"/>
  <c r="A712" i="3"/>
  <c r="CX712" i="3"/>
  <c r="CY712" i="3"/>
  <c r="CZ712" i="3"/>
  <c r="DA712" i="3"/>
  <c r="DB712" i="3"/>
  <c r="DC712" i="3"/>
  <c r="A713" i="3"/>
  <c r="CX713" i="3"/>
  <c r="CY713" i="3"/>
  <c r="CZ713" i="3"/>
  <c r="DA713" i="3"/>
  <c r="DB713" i="3"/>
  <c r="DC713" i="3"/>
  <c r="A714" i="3"/>
  <c r="CX714" i="3"/>
  <c r="CY714" i="3"/>
  <c r="CZ714" i="3"/>
  <c r="DA714" i="3"/>
  <c r="DB714" i="3"/>
  <c r="DC714" i="3"/>
  <c r="A715" i="3"/>
  <c r="CX715" i="3"/>
  <c r="CY715" i="3"/>
  <c r="CZ715" i="3"/>
  <c r="DA715" i="3"/>
  <c r="DB715" i="3"/>
  <c r="DC715" i="3"/>
  <c r="A716" i="3"/>
  <c r="CY716" i="3"/>
  <c r="CZ716" i="3"/>
  <c r="DA716" i="3"/>
  <c r="DB716" i="3"/>
  <c r="DC716" i="3"/>
  <c r="A717" i="3"/>
  <c r="CY717" i="3"/>
  <c r="CZ717" i="3"/>
  <c r="DA717" i="3"/>
  <c r="DB717" i="3"/>
  <c r="DC717" i="3"/>
  <c r="A718" i="3"/>
  <c r="CY718" i="3"/>
  <c r="CZ718" i="3"/>
  <c r="DA718" i="3"/>
  <c r="DB718" i="3"/>
  <c r="DC718" i="3"/>
  <c r="A719" i="3"/>
  <c r="CX719" i="3"/>
  <c r="CY719" i="3"/>
  <c r="CZ719" i="3"/>
  <c r="DA719" i="3"/>
  <c r="DB719" i="3"/>
  <c r="DC719" i="3"/>
  <c r="A720" i="3"/>
  <c r="CX720" i="3"/>
  <c r="CY720" i="3"/>
  <c r="CZ720" i="3"/>
  <c r="DA720" i="3"/>
  <c r="DB720" i="3"/>
  <c r="DC720" i="3"/>
  <c r="A721" i="3"/>
  <c r="CX721" i="3"/>
  <c r="CY721" i="3"/>
  <c r="CZ721" i="3"/>
  <c r="DA721" i="3"/>
  <c r="DB721" i="3"/>
  <c r="DC721" i="3"/>
  <c r="A722" i="3"/>
  <c r="CY722" i="3"/>
  <c r="CZ722" i="3"/>
  <c r="DA722" i="3"/>
  <c r="DB722" i="3"/>
  <c r="DC722" i="3"/>
  <c r="A723" i="3"/>
  <c r="CY723" i="3"/>
  <c r="CZ723" i="3"/>
  <c r="DA723" i="3"/>
  <c r="DB723" i="3"/>
  <c r="DC723" i="3"/>
  <c r="A724" i="3"/>
  <c r="CY724" i="3"/>
  <c r="CZ724" i="3"/>
  <c r="DA724" i="3"/>
  <c r="DB724" i="3"/>
  <c r="DC724" i="3"/>
  <c r="A725" i="3"/>
  <c r="CY725" i="3"/>
  <c r="CZ725" i="3"/>
  <c r="DA725" i="3"/>
  <c r="DB725" i="3"/>
  <c r="DC725" i="3"/>
  <c r="A726" i="3"/>
  <c r="CY726" i="3"/>
  <c r="CZ726" i="3"/>
  <c r="DA726" i="3"/>
  <c r="DB726" i="3"/>
  <c r="DC726" i="3"/>
  <c r="A727" i="3"/>
  <c r="CY727" i="3"/>
  <c r="CZ727" i="3"/>
  <c r="DA727" i="3"/>
  <c r="DB727" i="3"/>
  <c r="DC727" i="3"/>
  <c r="A728" i="3"/>
  <c r="CY728" i="3"/>
  <c r="CZ728" i="3"/>
  <c r="DA728" i="3"/>
  <c r="DB728" i="3"/>
  <c r="DC728" i="3"/>
  <c r="A729" i="3"/>
  <c r="CY729" i="3"/>
  <c r="CZ729" i="3"/>
  <c r="DA729" i="3"/>
  <c r="DB729" i="3"/>
  <c r="DC729" i="3"/>
  <c r="A730" i="3"/>
  <c r="CY730" i="3"/>
  <c r="CZ730" i="3"/>
  <c r="DA730" i="3"/>
  <c r="DB730" i="3"/>
  <c r="DC730" i="3"/>
  <c r="A731" i="3"/>
  <c r="CY731" i="3"/>
  <c r="CZ731" i="3"/>
  <c r="DA731" i="3"/>
  <c r="DB731" i="3"/>
  <c r="DC731" i="3"/>
  <c r="A732" i="3"/>
  <c r="CY732" i="3"/>
  <c r="CZ732" i="3"/>
  <c r="DA732" i="3"/>
  <c r="DB732" i="3"/>
  <c r="DC732" i="3"/>
  <c r="A733" i="3"/>
  <c r="CY733" i="3"/>
  <c r="CZ733" i="3"/>
  <c r="DA733" i="3"/>
  <c r="DB733" i="3"/>
  <c r="DC733" i="3"/>
  <c r="A734" i="3"/>
  <c r="CX734" i="3"/>
  <c r="CY734" i="3"/>
  <c r="CZ734" i="3"/>
  <c r="DA734" i="3"/>
  <c r="DB734" i="3"/>
  <c r="DC734" i="3"/>
  <c r="A735" i="3"/>
  <c r="CX735" i="3"/>
  <c r="CY735" i="3"/>
  <c r="CZ735" i="3"/>
  <c r="DA735" i="3"/>
  <c r="DB735" i="3"/>
  <c r="DC735" i="3"/>
  <c r="A736" i="3"/>
  <c r="CX736" i="3"/>
  <c r="CY736" i="3"/>
  <c r="CZ736" i="3"/>
  <c r="DA736" i="3"/>
  <c r="DB736" i="3"/>
  <c r="DC736" i="3"/>
  <c r="A737" i="3"/>
  <c r="CX737" i="3"/>
  <c r="CY737" i="3"/>
  <c r="CZ737" i="3"/>
  <c r="DA737" i="3"/>
  <c r="DB737" i="3"/>
  <c r="DC737" i="3"/>
  <c r="A738" i="3"/>
  <c r="CX738" i="3"/>
  <c r="CY738" i="3"/>
  <c r="CZ738" i="3"/>
  <c r="DA738" i="3"/>
  <c r="DB738" i="3"/>
  <c r="DC738" i="3"/>
  <c r="A739" i="3"/>
  <c r="CX739" i="3"/>
  <c r="CY739" i="3"/>
  <c r="CZ739" i="3"/>
  <c r="DA739" i="3"/>
  <c r="DB739" i="3"/>
  <c r="DC739" i="3"/>
  <c r="A740" i="3"/>
  <c r="CX740" i="3"/>
  <c r="CY740" i="3"/>
  <c r="CZ740" i="3"/>
  <c r="DA740" i="3"/>
  <c r="DB740" i="3"/>
  <c r="DC740" i="3"/>
  <c r="A741" i="3"/>
  <c r="CX741" i="3"/>
  <c r="CY741" i="3"/>
  <c r="CZ741" i="3"/>
  <c r="DA741" i="3"/>
  <c r="DB741" i="3"/>
  <c r="DC741" i="3"/>
  <c r="A742" i="3"/>
  <c r="CY742" i="3"/>
  <c r="CZ742" i="3"/>
  <c r="DA742" i="3"/>
  <c r="DB742" i="3"/>
  <c r="DC742" i="3"/>
  <c r="A743" i="3"/>
  <c r="CY743" i="3"/>
  <c r="CZ743" i="3"/>
  <c r="DA743" i="3"/>
  <c r="DB743" i="3"/>
  <c r="DC743" i="3"/>
  <c r="A744" i="3"/>
  <c r="CY744" i="3"/>
  <c r="CZ744" i="3"/>
  <c r="DA744" i="3"/>
  <c r="DB744" i="3"/>
  <c r="DC744" i="3"/>
  <c r="A745" i="3"/>
  <c r="CY745" i="3"/>
  <c r="CZ745" i="3"/>
  <c r="DA745" i="3"/>
  <c r="DB745" i="3"/>
  <c r="DC745" i="3"/>
  <c r="A746" i="3"/>
  <c r="CY746" i="3"/>
  <c r="CZ746" i="3"/>
  <c r="DA746" i="3"/>
  <c r="DB746" i="3"/>
  <c r="DC746" i="3"/>
  <c r="A747" i="3"/>
  <c r="CY747" i="3"/>
  <c r="CZ747" i="3"/>
  <c r="DA747" i="3"/>
  <c r="DB747" i="3"/>
  <c r="DC747" i="3"/>
  <c r="A748" i="3"/>
  <c r="CY748" i="3"/>
  <c r="CZ748" i="3"/>
  <c r="DA748" i="3"/>
  <c r="DB748" i="3"/>
  <c r="DC748" i="3"/>
  <c r="A749" i="3"/>
  <c r="CY749" i="3"/>
  <c r="CZ749" i="3"/>
  <c r="DA749" i="3"/>
  <c r="DB749" i="3"/>
  <c r="DC749" i="3"/>
  <c r="A750" i="3"/>
  <c r="CY750" i="3"/>
  <c r="CZ750" i="3"/>
  <c r="DA750" i="3"/>
  <c r="DB750" i="3"/>
  <c r="DC750" i="3"/>
  <c r="A751" i="3"/>
  <c r="CY751" i="3"/>
  <c r="CZ751" i="3"/>
  <c r="DA751" i="3"/>
  <c r="DB751" i="3"/>
  <c r="DC751" i="3"/>
  <c r="A752" i="3"/>
  <c r="CY752" i="3"/>
  <c r="CZ752" i="3"/>
  <c r="DA752" i="3"/>
  <c r="DB752" i="3"/>
  <c r="DC752" i="3"/>
  <c r="A753" i="3"/>
  <c r="CY753" i="3"/>
  <c r="CZ753" i="3"/>
  <c r="DA753" i="3"/>
  <c r="DB753" i="3"/>
  <c r="DC753" i="3"/>
  <c r="A754" i="3"/>
  <c r="CY754" i="3"/>
  <c r="CZ754" i="3"/>
  <c r="DA754" i="3"/>
  <c r="DB754" i="3"/>
  <c r="DC754" i="3"/>
  <c r="A755" i="3"/>
  <c r="CY755" i="3"/>
  <c r="CZ755" i="3"/>
  <c r="DA755" i="3"/>
  <c r="DB755" i="3"/>
  <c r="DC755" i="3"/>
  <c r="A756" i="3"/>
  <c r="CY756" i="3"/>
  <c r="CZ756" i="3"/>
  <c r="DA756" i="3"/>
  <c r="DB756" i="3"/>
  <c r="DC756" i="3"/>
  <c r="A757" i="3"/>
  <c r="CY757" i="3"/>
  <c r="CZ757" i="3"/>
  <c r="DA757" i="3"/>
  <c r="DB757" i="3"/>
  <c r="DC757" i="3"/>
  <c r="A758" i="3"/>
  <c r="CY758" i="3"/>
  <c r="CZ758" i="3"/>
  <c r="DA758" i="3"/>
  <c r="DB758" i="3"/>
  <c r="DC758" i="3"/>
  <c r="A759" i="3"/>
  <c r="CY759" i="3"/>
  <c r="CZ759" i="3"/>
  <c r="DA759" i="3"/>
  <c r="DB759" i="3"/>
  <c r="DC759" i="3"/>
  <c r="A760" i="3"/>
  <c r="CY760" i="3"/>
  <c r="CZ760" i="3"/>
  <c r="DA760" i="3"/>
  <c r="DB760" i="3"/>
  <c r="DC760" i="3"/>
  <c r="A761" i="3"/>
  <c r="CY761" i="3"/>
  <c r="CZ761" i="3"/>
  <c r="DA761" i="3"/>
  <c r="DB761" i="3"/>
  <c r="DC761" i="3"/>
  <c r="A762" i="3"/>
  <c r="CY762" i="3"/>
  <c r="CZ762" i="3"/>
  <c r="DA762" i="3"/>
  <c r="DB762" i="3"/>
  <c r="DC762" i="3"/>
  <c r="A763" i="3"/>
  <c r="CY763" i="3"/>
  <c r="CZ763" i="3"/>
  <c r="DA763" i="3"/>
  <c r="DB763" i="3"/>
  <c r="DC763" i="3"/>
  <c r="A764" i="3"/>
  <c r="CY764" i="3"/>
  <c r="CZ764" i="3"/>
  <c r="DA764" i="3"/>
  <c r="DB764" i="3"/>
  <c r="DC764" i="3"/>
  <c r="A765" i="3"/>
  <c r="CY765" i="3"/>
  <c r="CZ765" i="3"/>
  <c r="DA765" i="3"/>
  <c r="DB765" i="3"/>
  <c r="DC765" i="3"/>
  <c r="A766" i="3"/>
  <c r="CY766" i="3"/>
  <c r="CZ766" i="3"/>
  <c r="DA766" i="3"/>
  <c r="DB766" i="3"/>
  <c r="DC766" i="3"/>
  <c r="A767" i="3"/>
  <c r="CY767" i="3"/>
  <c r="CZ767" i="3"/>
  <c r="DA767" i="3"/>
  <c r="DB767" i="3"/>
  <c r="DC767" i="3"/>
  <c r="A768" i="3"/>
  <c r="CY768" i="3"/>
  <c r="CZ768" i="3"/>
  <c r="DA768" i="3"/>
  <c r="DB768" i="3"/>
  <c r="DC768" i="3"/>
  <c r="A769" i="3"/>
  <c r="CY769" i="3"/>
  <c r="CZ769" i="3"/>
  <c r="DA769" i="3"/>
  <c r="DB769" i="3"/>
  <c r="DC769" i="3"/>
  <c r="A770" i="3"/>
  <c r="CY770" i="3"/>
  <c r="CZ770" i="3"/>
  <c r="DA770" i="3"/>
  <c r="DB770" i="3"/>
  <c r="DC770" i="3"/>
  <c r="A771" i="3"/>
  <c r="CY771" i="3"/>
  <c r="CZ771" i="3"/>
  <c r="DA771" i="3"/>
  <c r="DB771" i="3"/>
  <c r="DC771" i="3"/>
  <c r="A772" i="3"/>
  <c r="CY772" i="3"/>
  <c r="CZ772" i="3"/>
  <c r="DA772" i="3"/>
  <c r="DB772" i="3"/>
  <c r="DC772" i="3"/>
  <c r="A773" i="3"/>
  <c r="CX773" i="3"/>
  <c r="CY773" i="3"/>
  <c r="CZ773" i="3"/>
  <c r="DA773" i="3"/>
  <c r="DB773" i="3"/>
  <c r="DC773" i="3"/>
  <c r="A774" i="3"/>
  <c r="CX774" i="3"/>
  <c r="CY774" i="3"/>
  <c r="CZ774" i="3"/>
  <c r="DA774" i="3"/>
  <c r="DB774" i="3"/>
  <c r="DC774" i="3"/>
  <c r="A775" i="3"/>
  <c r="CX775" i="3"/>
  <c r="CY775" i="3"/>
  <c r="CZ775" i="3"/>
  <c r="DA775" i="3"/>
  <c r="DB775" i="3"/>
  <c r="DC775" i="3"/>
  <c r="A776" i="3"/>
  <c r="CX776" i="3"/>
  <c r="CY776" i="3"/>
  <c r="CZ776" i="3"/>
  <c r="DA776" i="3"/>
  <c r="DB776" i="3"/>
  <c r="DC776" i="3"/>
  <c r="A777" i="3"/>
  <c r="CX777" i="3"/>
  <c r="CY777" i="3"/>
  <c r="CZ777" i="3"/>
  <c r="DA777" i="3"/>
  <c r="DB777" i="3"/>
  <c r="DC777" i="3"/>
  <c r="A778" i="3"/>
  <c r="CY778" i="3"/>
  <c r="CZ778" i="3"/>
  <c r="DA778" i="3"/>
  <c r="DB778" i="3"/>
  <c r="DC778" i="3"/>
  <c r="A779" i="3"/>
  <c r="CY779" i="3"/>
  <c r="CZ779" i="3"/>
  <c r="DA779" i="3"/>
  <c r="DB779" i="3"/>
  <c r="DC779" i="3"/>
  <c r="A780" i="3"/>
  <c r="CY780" i="3"/>
  <c r="CZ780" i="3"/>
  <c r="DA780" i="3"/>
  <c r="DB780" i="3"/>
  <c r="DC780" i="3"/>
  <c r="A781" i="3"/>
  <c r="CY781" i="3"/>
  <c r="CZ781" i="3"/>
  <c r="DA781" i="3"/>
  <c r="DB781" i="3"/>
  <c r="DC781" i="3"/>
  <c r="A782" i="3"/>
  <c r="CY782" i="3"/>
  <c r="CZ782" i="3"/>
  <c r="DA782" i="3"/>
  <c r="DB782" i="3"/>
  <c r="DC782" i="3"/>
  <c r="A783" i="3"/>
  <c r="CY783" i="3"/>
  <c r="CZ783" i="3"/>
  <c r="DA783" i="3"/>
  <c r="DB783" i="3"/>
  <c r="DC783" i="3"/>
  <c r="A784" i="3"/>
  <c r="CY784" i="3"/>
  <c r="CZ784" i="3"/>
  <c r="DA784" i="3"/>
  <c r="DB784" i="3"/>
  <c r="DC784" i="3"/>
  <c r="A785" i="3"/>
  <c r="CY785" i="3"/>
  <c r="CZ785" i="3"/>
  <c r="DA785" i="3"/>
  <c r="DB785" i="3"/>
  <c r="DC785" i="3"/>
  <c r="A786" i="3"/>
  <c r="CY786" i="3"/>
  <c r="CZ786" i="3"/>
  <c r="DA786" i="3"/>
  <c r="DB786" i="3"/>
  <c r="DC786" i="3"/>
  <c r="A787" i="3"/>
  <c r="CY787" i="3"/>
  <c r="CZ787" i="3"/>
  <c r="DA787" i="3"/>
  <c r="DB787" i="3"/>
  <c r="DC787" i="3"/>
  <c r="A788" i="3"/>
  <c r="CY788" i="3"/>
  <c r="CZ788" i="3"/>
  <c r="DA788" i="3"/>
  <c r="DB788" i="3"/>
  <c r="DC788" i="3"/>
  <c r="A789" i="3"/>
  <c r="CY789" i="3"/>
  <c r="CZ789" i="3"/>
  <c r="DA789" i="3"/>
  <c r="DB789" i="3"/>
  <c r="DC789" i="3"/>
  <c r="A790" i="3"/>
  <c r="CY790" i="3"/>
  <c r="CZ790" i="3"/>
  <c r="DA790" i="3"/>
  <c r="DB790" i="3"/>
  <c r="DC790" i="3"/>
  <c r="A791" i="3"/>
  <c r="CY791" i="3"/>
  <c r="CZ791" i="3"/>
  <c r="DA791" i="3"/>
  <c r="DB791" i="3"/>
  <c r="DC791" i="3"/>
  <c r="A792" i="3"/>
  <c r="CX792" i="3"/>
  <c r="CY792" i="3"/>
  <c r="CZ792" i="3"/>
  <c r="DA792" i="3"/>
  <c r="DB792" i="3"/>
  <c r="DC792" i="3"/>
  <c r="A793" i="3"/>
  <c r="CX793" i="3"/>
  <c r="CY793" i="3"/>
  <c r="CZ793" i="3"/>
  <c r="DA793" i="3"/>
  <c r="DB793" i="3"/>
  <c r="DC793" i="3"/>
  <c r="A794" i="3"/>
  <c r="CX794" i="3"/>
  <c r="CY794" i="3"/>
  <c r="CZ794" i="3"/>
  <c r="DA794" i="3"/>
  <c r="DB794" i="3"/>
  <c r="DC794" i="3"/>
  <c r="A795" i="3"/>
  <c r="CX795" i="3"/>
  <c r="CY795" i="3"/>
  <c r="CZ795" i="3"/>
  <c r="DA795" i="3"/>
  <c r="DB795" i="3"/>
  <c r="DC795" i="3"/>
  <c r="A796" i="3"/>
  <c r="CX796" i="3"/>
  <c r="CY796" i="3"/>
  <c r="CZ796" i="3"/>
  <c r="DA796" i="3"/>
  <c r="DB796" i="3"/>
  <c r="DC796" i="3"/>
  <c r="A797" i="3"/>
  <c r="CX797" i="3"/>
  <c r="CY797" i="3"/>
  <c r="CZ797" i="3"/>
  <c r="DA797" i="3"/>
  <c r="DB797" i="3"/>
  <c r="DC797" i="3"/>
  <c r="A798" i="3"/>
  <c r="CX798" i="3"/>
  <c r="CY798" i="3"/>
  <c r="CZ798" i="3"/>
  <c r="DA798" i="3"/>
  <c r="DB798" i="3"/>
  <c r="DC798" i="3"/>
  <c r="A799" i="3"/>
  <c r="CX799" i="3"/>
  <c r="CY799" i="3"/>
  <c r="CZ799" i="3"/>
  <c r="DA799" i="3"/>
  <c r="DB799" i="3"/>
  <c r="DC799" i="3"/>
  <c r="A800" i="3"/>
  <c r="CX800" i="3"/>
  <c r="CY800" i="3"/>
  <c r="CZ800" i="3"/>
  <c r="DA800" i="3"/>
  <c r="DB800" i="3"/>
  <c r="DC800" i="3"/>
  <c r="A801" i="3"/>
  <c r="CX801" i="3"/>
  <c r="CY801" i="3"/>
  <c r="CZ801" i="3"/>
  <c r="DA801" i="3"/>
  <c r="DB801" i="3"/>
  <c r="DC801" i="3"/>
  <c r="A802" i="3"/>
  <c r="CX802" i="3"/>
  <c r="CY802" i="3"/>
  <c r="CZ802" i="3"/>
  <c r="DA802" i="3"/>
  <c r="DB802" i="3"/>
  <c r="DC802" i="3"/>
  <c r="A803" i="3"/>
  <c r="CX803" i="3"/>
  <c r="CY803" i="3"/>
  <c r="CZ803" i="3"/>
  <c r="DA803" i="3"/>
  <c r="DB803" i="3"/>
  <c r="DC803" i="3"/>
  <c r="A804" i="3"/>
  <c r="CX804" i="3"/>
  <c r="CY804" i="3"/>
  <c r="CZ804" i="3"/>
  <c r="DA804" i="3"/>
  <c r="DB804" i="3"/>
  <c r="DC804" i="3"/>
  <c r="A805" i="3"/>
  <c r="CX805" i="3"/>
  <c r="CY805" i="3"/>
  <c r="CZ805" i="3"/>
  <c r="DA805" i="3"/>
  <c r="DB805" i="3"/>
  <c r="DC805" i="3"/>
  <c r="A806" i="3"/>
  <c r="CX806" i="3"/>
  <c r="CY806" i="3"/>
  <c r="CZ806" i="3"/>
  <c r="DA806" i="3"/>
  <c r="DB806" i="3"/>
  <c r="DC806" i="3"/>
  <c r="A807" i="3"/>
  <c r="CX807" i="3"/>
  <c r="CY807" i="3"/>
  <c r="CZ807" i="3"/>
  <c r="DA807" i="3"/>
  <c r="DB807" i="3"/>
  <c r="DC807" i="3"/>
  <c r="A808" i="3"/>
  <c r="CX808" i="3"/>
  <c r="CY808" i="3"/>
  <c r="CZ808" i="3"/>
  <c r="DA808" i="3"/>
  <c r="DB808" i="3"/>
  <c r="DC808" i="3"/>
  <c r="A809" i="3"/>
  <c r="CX809" i="3"/>
  <c r="CY809" i="3"/>
  <c r="CZ809" i="3"/>
  <c r="DA809" i="3"/>
  <c r="DB809" i="3"/>
  <c r="DC809" i="3"/>
  <c r="A810" i="3"/>
  <c r="CX810" i="3"/>
  <c r="CY810" i="3"/>
  <c r="CZ810" i="3"/>
  <c r="DA810" i="3"/>
  <c r="DB810" i="3"/>
  <c r="DC810" i="3"/>
  <c r="A811" i="3"/>
  <c r="CX811" i="3"/>
  <c r="CY811" i="3"/>
  <c r="CZ811" i="3"/>
  <c r="DA811" i="3"/>
  <c r="DB811" i="3"/>
  <c r="DC811" i="3"/>
  <c r="A812" i="3"/>
  <c r="CX812" i="3"/>
  <c r="CY812" i="3"/>
  <c r="CZ812" i="3"/>
  <c r="DA812" i="3"/>
  <c r="DB812" i="3"/>
  <c r="DC812" i="3"/>
  <c r="A813" i="3"/>
  <c r="CX813" i="3"/>
  <c r="CY813" i="3"/>
  <c r="CZ813" i="3"/>
  <c r="DA813" i="3"/>
  <c r="DB813" i="3"/>
  <c r="DC813" i="3"/>
  <c r="A814" i="3"/>
  <c r="CX814" i="3"/>
  <c r="CY814" i="3"/>
  <c r="CZ814" i="3"/>
  <c r="DA814" i="3"/>
  <c r="DB814" i="3"/>
  <c r="DC814" i="3"/>
  <c r="A815" i="3"/>
  <c r="CX815" i="3"/>
  <c r="CY815" i="3"/>
  <c r="CZ815" i="3"/>
  <c r="DA815" i="3"/>
  <c r="DB815" i="3"/>
  <c r="DC815" i="3"/>
  <c r="A816" i="3"/>
  <c r="CX816" i="3"/>
  <c r="CY816" i="3"/>
  <c r="CZ816" i="3"/>
  <c r="DA816" i="3"/>
  <c r="DB816" i="3"/>
  <c r="DC816" i="3"/>
  <c r="A817" i="3"/>
  <c r="CX817" i="3"/>
  <c r="CY817" i="3"/>
  <c r="CZ817" i="3"/>
  <c r="DA817" i="3"/>
  <c r="DB817" i="3"/>
  <c r="DC817" i="3"/>
  <c r="A818" i="3"/>
  <c r="CX818" i="3"/>
  <c r="CY818" i="3"/>
  <c r="CZ818" i="3"/>
  <c r="DA818" i="3"/>
  <c r="DB818" i="3"/>
  <c r="DC818" i="3"/>
  <c r="A819" i="3"/>
  <c r="CX819" i="3"/>
  <c r="CY819" i="3"/>
  <c r="CZ819" i="3"/>
  <c r="DA819" i="3"/>
  <c r="DB819" i="3"/>
  <c r="DC819" i="3"/>
  <c r="A820" i="3"/>
  <c r="CX820" i="3"/>
  <c r="CY820" i="3"/>
  <c r="CZ820" i="3"/>
  <c r="DA820" i="3"/>
  <c r="DB820" i="3"/>
  <c r="DC820" i="3"/>
  <c r="A821" i="3"/>
  <c r="CX821" i="3"/>
  <c r="CY821" i="3"/>
  <c r="CZ821" i="3"/>
  <c r="DA821" i="3"/>
  <c r="DB821" i="3"/>
  <c r="DC821" i="3"/>
  <c r="A822" i="3"/>
  <c r="CY822" i="3"/>
  <c r="CZ822" i="3"/>
  <c r="DA822" i="3"/>
  <c r="DB822" i="3"/>
  <c r="DC822" i="3"/>
  <c r="A823" i="3"/>
  <c r="CY823" i="3"/>
  <c r="CZ823" i="3"/>
  <c r="DA823" i="3"/>
  <c r="DB823" i="3"/>
  <c r="DC823" i="3"/>
  <c r="A824" i="3"/>
  <c r="CY824" i="3"/>
  <c r="CZ824" i="3"/>
  <c r="DA824" i="3"/>
  <c r="DB824" i="3"/>
  <c r="DC824" i="3"/>
  <c r="A825" i="3"/>
  <c r="CX825" i="3"/>
  <c r="CY825" i="3"/>
  <c r="CZ825" i="3"/>
  <c r="DA825" i="3"/>
  <c r="DB825" i="3"/>
  <c r="DC825" i="3"/>
  <c r="A826" i="3"/>
  <c r="CX826" i="3"/>
  <c r="CY826" i="3"/>
  <c r="CZ826" i="3"/>
  <c r="DA826" i="3"/>
  <c r="DB826" i="3"/>
  <c r="DC826" i="3"/>
  <c r="A827" i="3"/>
  <c r="CX827" i="3"/>
  <c r="CY827" i="3"/>
  <c r="CZ827" i="3"/>
  <c r="DA827" i="3"/>
  <c r="DB827" i="3"/>
  <c r="DC827" i="3"/>
  <c r="A828" i="3"/>
  <c r="CX828" i="3"/>
  <c r="CY828" i="3"/>
  <c r="CZ828" i="3"/>
  <c r="DA828" i="3"/>
  <c r="DB828" i="3"/>
  <c r="DC828" i="3"/>
  <c r="A829" i="3"/>
  <c r="CX829" i="3"/>
  <c r="CY829" i="3"/>
  <c r="CZ829" i="3"/>
  <c r="DA829" i="3"/>
  <c r="DB829" i="3"/>
  <c r="DC829" i="3"/>
  <c r="A830" i="3"/>
  <c r="CX830" i="3"/>
  <c r="CY830" i="3"/>
  <c r="CZ830" i="3"/>
  <c r="DA830" i="3"/>
  <c r="DB830" i="3"/>
  <c r="DC830" i="3"/>
  <c r="A831" i="3"/>
  <c r="CX831" i="3"/>
  <c r="CY831" i="3"/>
  <c r="CZ831" i="3"/>
  <c r="DA831" i="3"/>
  <c r="DB831" i="3"/>
  <c r="DC831" i="3"/>
  <c r="A832" i="3"/>
  <c r="CX832" i="3"/>
  <c r="CY832" i="3"/>
  <c r="CZ832" i="3"/>
  <c r="DA832" i="3"/>
  <c r="DB832" i="3"/>
  <c r="DC832" i="3"/>
  <c r="A833" i="3"/>
  <c r="CX833" i="3"/>
  <c r="CY833" i="3"/>
  <c r="CZ833" i="3"/>
  <c r="DA833" i="3"/>
  <c r="DB833" i="3"/>
  <c r="DC833" i="3"/>
  <c r="A834" i="3"/>
  <c r="CX834" i="3"/>
  <c r="CY834" i="3"/>
  <c r="CZ834" i="3"/>
  <c r="DA834" i="3"/>
  <c r="DB834" i="3"/>
  <c r="DC834" i="3"/>
  <c r="A835" i="3"/>
  <c r="CY835" i="3"/>
  <c r="CZ835" i="3"/>
  <c r="DA835" i="3"/>
  <c r="DB835" i="3"/>
  <c r="DC835" i="3"/>
  <c r="A836" i="3"/>
  <c r="CY836" i="3"/>
  <c r="CZ836" i="3"/>
  <c r="DA836" i="3"/>
  <c r="DB836" i="3"/>
  <c r="DC836" i="3"/>
  <c r="A837" i="3"/>
  <c r="CY837" i="3"/>
  <c r="CZ837" i="3"/>
  <c r="DA837" i="3"/>
  <c r="DB837" i="3"/>
  <c r="DC837" i="3"/>
  <c r="A838" i="3"/>
  <c r="CY838" i="3"/>
  <c r="CZ838" i="3"/>
  <c r="DA838" i="3"/>
  <c r="DB838" i="3"/>
  <c r="DC838" i="3"/>
  <c r="A839" i="3"/>
  <c r="CY839" i="3"/>
  <c r="CZ839" i="3"/>
  <c r="DA839" i="3"/>
  <c r="DB839" i="3"/>
  <c r="DC839" i="3"/>
  <c r="A840" i="3"/>
  <c r="CY840" i="3"/>
  <c r="CZ840" i="3"/>
  <c r="DA840" i="3"/>
  <c r="DB840" i="3"/>
  <c r="DC840" i="3"/>
  <c r="A841" i="3"/>
  <c r="CY841" i="3"/>
  <c r="CZ841" i="3"/>
  <c r="DA841" i="3"/>
  <c r="DB841" i="3"/>
  <c r="DC841" i="3"/>
  <c r="A842" i="3"/>
  <c r="CY842" i="3"/>
  <c r="CZ842" i="3"/>
  <c r="DA842" i="3"/>
  <c r="DB842" i="3"/>
  <c r="DC842" i="3"/>
  <c r="A843" i="3"/>
  <c r="CY843" i="3"/>
  <c r="CZ843" i="3"/>
  <c r="DA843" i="3"/>
  <c r="DB843" i="3"/>
  <c r="DC843" i="3"/>
  <c r="A844" i="3"/>
  <c r="CY844" i="3"/>
  <c r="CZ844" i="3"/>
  <c r="DA844" i="3"/>
  <c r="DB844" i="3"/>
  <c r="DC844" i="3"/>
  <c r="A845" i="3"/>
  <c r="CY845" i="3"/>
  <c r="CZ845" i="3"/>
  <c r="DA845" i="3"/>
  <c r="DB845" i="3"/>
  <c r="DC845" i="3"/>
  <c r="A846" i="3"/>
  <c r="CY846" i="3"/>
  <c r="CZ846" i="3"/>
  <c r="DA846" i="3"/>
  <c r="DB846" i="3"/>
  <c r="DC846" i="3"/>
  <c r="A847" i="3"/>
  <c r="CY847" i="3"/>
  <c r="CZ847" i="3"/>
  <c r="DA847" i="3"/>
  <c r="DB847" i="3"/>
  <c r="DC847" i="3"/>
  <c r="A848" i="3"/>
  <c r="CY848" i="3"/>
  <c r="CZ848" i="3"/>
  <c r="DA848" i="3"/>
  <c r="DB848" i="3"/>
  <c r="DC848" i="3"/>
  <c r="A849" i="3"/>
  <c r="CY849" i="3"/>
  <c r="CZ849" i="3"/>
  <c r="DA849" i="3"/>
  <c r="DB849" i="3"/>
  <c r="DC849" i="3"/>
  <c r="A850" i="3"/>
  <c r="CX850" i="3"/>
  <c r="CY850" i="3"/>
  <c r="CZ850" i="3"/>
  <c r="DA850" i="3"/>
  <c r="DB850" i="3"/>
  <c r="DC850" i="3"/>
  <c r="A851" i="3"/>
  <c r="CX851" i="3"/>
  <c r="CY851" i="3"/>
  <c r="CZ851" i="3"/>
  <c r="DA851" i="3"/>
  <c r="DB851" i="3"/>
  <c r="DC851" i="3"/>
  <c r="A852" i="3"/>
  <c r="CX852" i="3"/>
  <c r="CY852" i="3"/>
  <c r="CZ852" i="3"/>
  <c r="DA852" i="3"/>
  <c r="DB852" i="3"/>
  <c r="DC852" i="3"/>
  <c r="A853" i="3"/>
  <c r="CY853" i="3"/>
  <c r="CZ853" i="3"/>
  <c r="DA853" i="3"/>
  <c r="DB853" i="3"/>
  <c r="DC853" i="3"/>
  <c r="A854" i="3"/>
  <c r="CY854" i="3"/>
  <c r="CZ854" i="3"/>
  <c r="DA854" i="3"/>
  <c r="DB854" i="3"/>
  <c r="DC854" i="3"/>
  <c r="A855" i="3"/>
  <c r="CX855" i="3"/>
  <c r="CY855" i="3"/>
  <c r="CZ855" i="3"/>
  <c r="DA855" i="3"/>
  <c r="DB855" i="3"/>
  <c r="DC855" i="3"/>
  <c r="A856" i="3"/>
  <c r="CX856" i="3"/>
  <c r="CY856" i="3"/>
  <c r="CZ856" i="3"/>
  <c r="DA856" i="3"/>
  <c r="DB856" i="3"/>
  <c r="DC856" i="3"/>
  <c r="A857" i="3"/>
  <c r="CX857" i="3"/>
  <c r="CY857" i="3"/>
  <c r="CZ857" i="3"/>
  <c r="DA857" i="3"/>
  <c r="DB857" i="3"/>
  <c r="DC857" i="3"/>
  <c r="A858" i="3"/>
  <c r="CX858" i="3"/>
  <c r="CY858" i="3"/>
  <c r="CZ858" i="3"/>
  <c r="DA858" i="3"/>
  <c r="DB858" i="3"/>
  <c r="DC858" i="3"/>
  <c r="A859" i="3"/>
  <c r="CX859" i="3"/>
  <c r="CY859" i="3"/>
  <c r="CZ859" i="3"/>
  <c r="DA859" i="3"/>
  <c r="DB859" i="3"/>
  <c r="DC859" i="3"/>
  <c r="A860" i="3"/>
  <c r="CX860" i="3"/>
  <c r="CY860" i="3"/>
  <c r="CZ860" i="3"/>
  <c r="DA860" i="3"/>
  <c r="DB860" i="3"/>
  <c r="DC860" i="3"/>
  <c r="A861" i="3"/>
  <c r="CX861" i="3"/>
  <c r="CY861" i="3"/>
  <c r="CZ861" i="3"/>
  <c r="DA861" i="3"/>
  <c r="DB861" i="3"/>
  <c r="DC861" i="3"/>
  <c r="A862" i="3"/>
  <c r="CX862" i="3"/>
  <c r="CY862" i="3"/>
  <c r="CZ862" i="3"/>
  <c r="DA862" i="3"/>
  <c r="DB862" i="3"/>
  <c r="DC862" i="3"/>
  <c r="A863" i="3"/>
  <c r="CX863" i="3"/>
  <c r="CY863" i="3"/>
  <c r="CZ863" i="3"/>
  <c r="DA863" i="3"/>
  <c r="DB863" i="3"/>
  <c r="DC863" i="3"/>
  <c r="A864" i="3"/>
  <c r="CX864" i="3"/>
  <c r="CY864" i="3"/>
  <c r="CZ864" i="3"/>
  <c r="DA864" i="3"/>
  <c r="DB864" i="3"/>
  <c r="DC864" i="3"/>
  <c r="A865" i="3"/>
  <c r="CX865" i="3"/>
  <c r="CY865" i="3"/>
  <c r="CZ865" i="3"/>
  <c r="DA865" i="3"/>
  <c r="DB865" i="3"/>
  <c r="DC865" i="3"/>
  <c r="A866" i="3"/>
  <c r="CX866" i="3"/>
  <c r="CY866" i="3"/>
  <c r="CZ866" i="3"/>
  <c r="DA866" i="3"/>
  <c r="DB866" i="3"/>
  <c r="DC866" i="3"/>
  <c r="A867" i="3"/>
  <c r="CX867" i="3"/>
  <c r="CY867" i="3"/>
  <c r="CZ867" i="3"/>
  <c r="DA867" i="3"/>
  <c r="DB867" i="3"/>
  <c r="DC867" i="3"/>
  <c r="A868" i="3"/>
  <c r="CX868" i="3"/>
  <c r="CY868" i="3"/>
  <c r="CZ868" i="3"/>
  <c r="DA868" i="3"/>
  <c r="DB868" i="3"/>
  <c r="DC868" i="3"/>
  <c r="A869" i="3"/>
  <c r="CX869" i="3"/>
  <c r="CY869" i="3"/>
  <c r="CZ869" i="3"/>
  <c r="DA869" i="3"/>
  <c r="DB869" i="3"/>
  <c r="DC869" i="3"/>
  <c r="A870" i="3"/>
  <c r="CX870" i="3"/>
  <c r="CY870" i="3"/>
  <c r="CZ870" i="3"/>
  <c r="DA870" i="3"/>
  <c r="DB870" i="3"/>
  <c r="DC870" i="3"/>
  <c r="A871" i="3"/>
  <c r="CX871" i="3"/>
  <c r="CY871" i="3"/>
  <c r="CZ871" i="3"/>
  <c r="DA871" i="3"/>
  <c r="DB871" i="3"/>
  <c r="DC871" i="3"/>
  <c r="A872" i="3"/>
  <c r="CX872" i="3"/>
  <c r="CY872" i="3"/>
  <c r="CZ872" i="3"/>
  <c r="DA872" i="3"/>
  <c r="DB872" i="3"/>
  <c r="DC872" i="3"/>
  <c r="A873" i="3"/>
  <c r="CX873" i="3"/>
  <c r="CY873" i="3"/>
  <c r="CZ873" i="3"/>
  <c r="DA873" i="3"/>
  <c r="DB873" i="3"/>
  <c r="DC873" i="3"/>
  <c r="A874" i="3"/>
  <c r="CX874" i="3"/>
  <c r="CY874" i="3"/>
  <c r="CZ874" i="3"/>
  <c r="DA874" i="3"/>
  <c r="DB874" i="3"/>
  <c r="DC874" i="3"/>
  <c r="A875" i="3"/>
  <c r="CX875" i="3"/>
  <c r="CY875" i="3"/>
  <c r="CZ875" i="3"/>
  <c r="DA875" i="3"/>
  <c r="DB875" i="3"/>
  <c r="DC875" i="3"/>
  <c r="A876" i="3"/>
  <c r="CX876" i="3"/>
  <c r="CY876" i="3"/>
  <c r="CZ876" i="3"/>
  <c r="DA876" i="3"/>
  <c r="DB876" i="3"/>
  <c r="DC876" i="3"/>
  <c r="A877" i="3"/>
  <c r="CX877" i="3"/>
  <c r="CY877" i="3"/>
  <c r="CZ877" i="3"/>
  <c r="DA877" i="3"/>
  <c r="DB877" i="3"/>
  <c r="DC877" i="3"/>
  <c r="A878" i="3"/>
  <c r="CY878" i="3"/>
  <c r="CZ878" i="3"/>
  <c r="DA878" i="3"/>
  <c r="DB878" i="3"/>
  <c r="DC878" i="3"/>
  <c r="A879" i="3"/>
  <c r="CY879" i="3"/>
  <c r="CZ879" i="3"/>
  <c r="DA879" i="3"/>
  <c r="DB879" i="3"/>
  <c r="DC879" i="3"/>
  <c r="A880" i="3"/>
  <c r="CY880" i="3"/>
  <c r="CZ880" i="3"/>
  <c r="DA880" i="3"/>
  <c r="DB880" i="3"/>
  <c r="DC880" i="3"/>
  <c r="A881" i="3"/>
  <c r="CY881" i="3"/>
  <c r="CZ881" i="3"/>
  <c r="DA881" i="3"/>
  <c r="DB881" i="3"/>
  <c r="DC881" i="3"/>
  <c r="A882" i="3"/>
  <c r="CY882" i="3"/>
  <c r="CZ882" i="3"/>
  <c r="DA882" i="3"/>
  <c r="DB882" i="3"/>
  <c r="DC882" i="3"/>
  <c r="A883" i="3"/>
  <c r="CY883" i="3"/>
  <c r="CZ883" i="3"/>
  <c r="DA883" i="3"/>
  <c r="DB883" i="3"/>
  <c r="DC883" i="3"/>
  <c r="A884" i="3"/>
  <c r="CY884" i="3"/>
  <c r="CZ884" i="3"/>
  <c r="DA884" i="3"/>
  <c r="DB884" i="3"/>
  <c r="DC884" i="3"/>
  <c r="A885" i="3"/>
  <c r="CY885" i="3"/>
  <c r="CZ885" i="3"/>
  <c r="DA885" i="3"/>
  <c r="DB885" i="3"/>
  <c r="DC885" i="3"/>
  <c r="A886" i="3"/>
  <c r="CY886" i="3"/>
  <c r="CZ886" i="3"/>
  <c r="DA886" i="3"/>
  <c r="DB886" i="3"/>
  <c r="DC886" i="3"/>
  <c r="A887" i="3"/>
  <c r="CY887" i="3"/>
  <c r="CZ887" i="3"/>
  <c r="DA887" i="3"/>
  <c r="DB887" i="3"/>
  <c r="DC887" i="3"/>
  <c r="A888" i="3"/>
  <c r="CX888" i="3"/>
  <c r="CY888" i="3"/>
  <c r="CZ888" i="3"/>
  <c r="DA888" i="3"/>
  <c r="DB888" i="3"/>
  <c r="DC888" i="3"/>
  <c r="A889" i="3"/>
  <c r="CX889" i="3"/>
  <c r="CY889" i="3"/>
  <c r="CZ889" i="3"/>
  <c r="DA889" i="3"/>
  <c r="DB889" i="3"/>
  <c r="DC889" i="3"/>
  <c r="A890" i="3"/>
  <c r="CX890" i="3"/>
  <c r="CY890" i="3"/>
  <c r="CZ890" i="3"/>
  <c r="DA890" i="3"/>
  <c r="DB890" i="3"/>
  <c r="DC890" i="3"/>
  <c r="A891" i="3"/>
  <c r="CX891" i="3"/>
  <c r="CY891" i="3"/>
  <c r="CZ891" i="3"/>
  <c r="DA891" i="3"/>
  <c r="DB891" i="3"/>
  <c r="DC891" i="3"/>
  <c r="A892" i="3"/>
  <c r="CX892" i="3"/>
  <c r="CY892" i="3"/>
  <c r="CZ892" i="3"/>
  <c r="DA892" i="3"/>
  <c r="DB892" i="3"/>
  <c r="DC892" i="3"/>
  <c r="A893" i="3"/>
  <c r="CX893" i="3"/>
  <c r="CY893" i="3"/>
  <c r="CZ893" i="3"/>
  <c r="DA893" i="3"/>
  <c r="DB893" i="3"/>
  <c r="DC893" i="3"/>
  <c r="A894" i="3"/>
  <c r="CX894" i="3"/>
  <c r="CY894" i="3"/>
  <c r="CZ894" i="3"/>
  <c r="DA894" i="3"/>
  <c r="DB894" i="3"/>
  <c r="DC894" i="3"/>
  <c r="A895" i="3"/>
  <c r="CX895" i="3"/>
  <c r="CY895" i="3"/>
  <c r="CZ895" i="3"/>
  <c r="DA895" i="3"/>
  <c r="DB895" i="3"/>
  <c r="DC895" i="3"/>
  <c r="A896" i="3"/>
  <c r="CY896" i="3"/>
  <c r="CZ896" i="3"/>
  <c r="DA896" i="3"/>
  <c r="DB896" i="3"/>
  <c r="DC896" i="3"/>
  <c r="A897" i="3"/>
  <c r="CY897" i="3"/>
  <c r="CZ897" i="3"/>
  <c r="DA897" i="3"/>
  <c r="DB897" i="3"/>
  <c r="DC897" i="3"/>
  <c r="A898" i="3"/>
  <c r="CY898" i="3"/>
  <c r="CZ898" i="3"/>
  <c r="DA898" i="3"/>
  <c r="DB898" i="3"/>
  <c r="DC898" i="3"/>
  <c r="A899" i="3"/>
  <c r="CY899" i="3"/>
  <c r="CZ899" i="3"/>
  <c r="DA899" i="3"/>
  <c r="DB899" i="3"/>
  <c r="DC899" i="3"/>
  <c r="A900" i="3"/>
  <c r="CY900" i="3"/>
  <c r="CZ900" i="3"/>
  <c r="DA900" i="3"/>
  <c r="DB900" i="3"/>
  <c r="DC900" i="3"/>
  <c r="A901" i="3"/>
  <c r="CY901" i="3"/>
  <c r="CZ901" i="3"/>
  <c r="DA901" i="3"/>
  <c r="DB901" i="3"/>
  <c r="DC901" i="3"/>
  <c r="A902" i="3"/>
  <c r="CY902" i="3"/>
  <c r="CZ902" i="3"/>
  <c r="DA902" i="3"/>
  <c r="DB902" i="3"/>
  <c r="DC902" i="3"/>
  <c r="A903" i="3"/>
  <c r="CY903" i="3"/>
  <c r="CZ903" i="3"/>
  <c r="DA903" i="3"/>
  <c r="DB903" i="3"/>
  <c r="DC903" i="3"/>
  <c r="A904" i="3"/>
  <c r="CY904" i="3"/>
  <c r="CZ904" i="3"/>
  <c r="DA904" i="3"/>
  <c r="DB904" i="3"/>
  <c r="DC904" i="3"/>
  <c r="A905" i="3"/>
  <c r="CY905" i="3"/>
  <c r="CZ905" i="3"/>
  <c r="DA905" i="3"/>
  <c r="DB905" i="3"/>
  <c r="DC905" i="3"/>
  <c r="A906" i="3"/>
  <c r="CY906" i="3"/>
  <c r="CZ906" i="3"/>
  <c r="DA906" i="3"/>
  <c r="DB906" i="3"/>
  <c r="DC906" i="3"/>
  <c r="A907" i="3"/>
  <c r="CY907" i="3"/>
  <c r="CZ907" i="3"/>
  <c r="DA907" i="3"/>
  <c r="DB907" i="3"/>
  <c r="DC907" i="3"/>
  <c r="A908" i="3"/>
  <c r="CY908" i="3"/>
  <c r="CZ908" i="3"/>
  <c r="DA908" i="3"/>
  <c r="DB908" i="3"/>
  <c r="DC908" i="3"/>
  <c r="A909" i="3"/>
  <c r="CY909" i="3"/>
  <c r="CZ909" i="3"/>
  <c r="DA909" i="3"/>
  <c r="DB909" i="3"/>
  <c r="DC909" i="3"/>
  <c r="A910" i="3"/>
  <c r="CY910" i="3"/>
  <c r="CZ910" i="3"/>
  <c r="DA910" i="3"/>
  <c r="DB910" i="3"/>
  <c r="DC910" i="3"/>
  <c r="A911" i="3"/>
  <c r="CY911" i="3"/>
  <c r="CZ911" i="3"/>
  <c r="DA911" i="3"/>
  <c r="DB911" i="3"/>
  <c r="DC911" i="3"/>
  <c r="A912" i="3"/>
  <c r="CY912" i="3"/>
  <c r="CZ912" i="3"/>
  <c r="DA912" i="3"/>
  <c r="DB912" i="3"/>
  <c r="DC912" i="3"/>
  <c r="A913" i="3"/>
  <c r="CY913" i="3"/>
  <c r="CZ913" i="3"/>
  <c r="DA913" i="3"/>
  <c r="DB913" i="3"/>
  <c r="DC913" i="3"/>
  <c r="A914" i="3"/>
  <c r="CY914" i="3"/>
  <c r="CZ914" i="3"/>
  <c r="DA914" i="3"/>
  <c r="DB914" i="3"/>
  <c r="DC914" i="3"/>
  <c r="A915" i="3"/>
  <c r="CY915" i="3"/>
  <c r="CZ915" i="3"/>
  <c r="DA915" i="3"/>
  <c r="DB915" i="3"/>
  <c r="DC915" i="3"/>
  <c r="A916" i="3"/>
  <c r="CY916" i="3"/>
  <c r="CZ916" i="3"/>
  <c r="DA916" i="3"/>
  <c r="DB916" i="3"/>
  <c r="DC916" i="3"/>
  <c r="A917" i="3"/>
  <c r="CY917" i="3"/>
  <c r="CZ917" i="3"/>
  <c r="DA917" i="3"/>
  <c r="DB917" i="3"/>
  <c r="DC917" i="3"/>
  <c r="A918" i="3"/>
  <c r="CY918" i="3"/>
  <c r="CZ918" i="3"/>
  <c r="DA918" i="3"/>
  <c r="DB918" i="3"/>
  <c r="DC918" i="3"/>
  <c r="A919" i="3"/>
  <c r="CY919" i="3"/>
  <c r="CZ919" i="3"/>
  <c r="DA919" i="3"/>
  <c r="DB919" i="3"/>
  <c r="DC919" i="3"/>
  <c r="A920" i="3"/>
  <c r="CY920" i="3"/>
  <c r="CZ920" i="3"/>
  <c r="DA920" i="3"/>
  <c r="DB920" i="3"/>
  <c r="DC920" i="3"/>
  <c r="A921" i="3"/>
  <c r="CY921" i="3"/>
  <c r="CZ921" i="3"/>
  <c r="DA921" i="3"/>
  <c r="DB921" i="3"/>
  <c r="DC921" i="3"/>
  <c r="A922" i="3"/>
  <c r="CY922" i="3"/>
  <c r="CZ922" i="3"/>
  <c r="DA922" i="3"/>
  <c r="DB922" i="3"/>
  <c r="DC922" i="3"/>
  <c r="A923" i="3"/>
  <c r="CY923" i="3"/>
  <c r="CZ923" i="3"/>
  <c r="DA923" i="3"/>
  <c r="DB923" i="3"/>
  <c r="DC923" i="3"/>
  <c r="A924" i="3"/>
  <c r="CY924" i="3"/>
  <c r="CZ924" i="3"/>
  <c r="DA924" i="3"/>
  <c r="DB924" i="3"/>
  <c r="DC924" i="3"/>
  <c r="A925" i="3"/>
  <c r="CY925" i="3"/>
  <c r="CZ925" i="3"/>
  <c r="DA925" i="3"/>
  <c r="DB925" i="3"/>
  <c r="DC925" i="3"/>
  <c r="A926" i="3"/>
  <c r="CX926" i="3"/>
  <c r="CY926" i="3"/>
  <c r="CZ926" i="3"/>
  <c r="DA926" i="3"/>
  <c r="DB926" i="3"/>
  <c r="DC926" i="3"/>
  <c r="A927" i="3"/>
  <c r="CX927" i="3"/>
  <c r="CY927" i="3"/>
  <c r="CZ927" i="3"/>
  <c r="DA927" i="3"/>
  <c r="DB927" i="3"/>
  <c r="DC927" i="3"/>
  <c r="A928" i="3"/>
  <c r="CX928" i="3"/>
  <c r="CY928" i="3"/>
  <c r="CZ928" i="3"/>
  <c r="DA928" i="3"/>
  <c r="DB928" i="3"/>
  <c r="DC928" i="3"/>
  <c r="A929" i="3"/>
  <c r="CX929" i="3"/>
  <c r="CY929" i="3"/>
  <c r="CZ929" i="3"/>
  <c r="DA929" i="3"/>
  <c r="DB929" i="3"/>
  <c r="DC929" i="3"/>
  <c r="A930" i="3"/>
  <c r="CX930" i="3"/>
  <c r="CY930" i="3"/>
  <c r="CZ930" i="3"/>
  <c r="DA930" i="3"/>
  <c r="DB930" i="3"/>
  <c r="DC930" i="3"/>
  <c r="A931" i="3"/>
  <c r="CY931" i="3"/>
  <c r="CZ931" i="3"/>
  <c r="DA931" i="3"/>
  <c r="DB931" i="3"/>
  <c r="DC931" i="3"/>
  <c r="A932" i="3"/>
  <c r="CY932" i="3"/>
  <c r="CZ932" i="3"/>
  <c r="DA932" i="3"/>
  <c r="DB932" i="3"/>
  <c r="DC932" i="3"/>
  <c r="A933" i="3"/>
  <c r="CY933" i="3"/>
  <c r="CZ933" i="3"/>
  <c r="DA933" i="3"/>
  <c r="DB933" i="3"/>
  <c r="DC933" i="3"/>
  <c r="A934" i="3"/>
  <c r="CY934" i="3"/>
  <c r="CZ934" i="3"/>
  <c r="DA934" i="3"/>
  <c r="DB934" i="3"/>
  <c r="DC934" i="3"/>
  <c r="A935" i="3"/>
  <c r="CY935" i="3"/>
  <c r="CZ935" i="3"/>
  <c r="DA935" i="3"/>
  <c r="DB935" i="3"/>
  <c r="DC935" i="3"/>
  <c r="A936" i="3"/>
  <c r="CY936" i="3"/>
  <c r="CZ936" i="3"/>
  <c r="DA936" i="3"/>
  <c r="DB936" i="3"/>
  <c r="DC936" i="3"/>
  <c r="A937" i="3"/>
  <c r="CY937" i="3"/>
  <c r="CZ937" i="3"/>
  <c r="DA937" i="3"/>
  <c r="DB937" i="3"/>
  <c r="DC937" i="3"/>
  <c r="A938" i="3"/>
  <c r="CY938" i="3"/>
  <c r="CZ938" i="3"/>
  <c r="DA938" i="3"/>
  <c r="DB938" i="3"/>
  <c r="DC938" i="3"/>
  <c r="A939" i="3"/>
  <c r="CY939" i="3"/>
  <c r="CZ939" i="3"/>
  <c r="DA939" i="3"/>
  <c r="DB939" i="3"/>
  <c r="DC939" i="3"/>
  <c r="A940" i="3"/>
  <c r="CY940" i="3"/>
  <c r="CZ940" i="3"/>
  <c r="DA940" i="3"/>
  <c r="DB940" i="3"/>
  <c r="DC940" i="3"/>
  <c r="A941" i="3"/>
  <c r="CX941" i="3"/>
  <c r="CY941" i="3"/>
  <c r="CZ941" i="3"/>
  <c r="DA941" i="3"/>
  <c r="DB941" i="3"/>
  <c r="DC941" i="3"/>
  <c r="A942" i="3"/>
  <c r="CX942" i="3"/>
  <c r="CY942" i="3"/>
  <c r="CZ942" i="3"/>
  <c r="DA942" i="3"/>
  <c r="DB942" i="3"/>
  <c r="DC942" i="3"/>
  <c r="A943" i="3"/>
  <c r="CX943" i="3"/>
  <c r="CY943" i="3"/>
  <c r="CZ943" i="3"/>
  <c r="DA943" i="3"/>
  <c r="DB943" i="3"/>
  <c r="DC943" i="3"/>
  <c r="A944" i="3"/>
  <c r="CX944" i="3"/>
  <c r="CY944" i="3"/>
  <c r="CZ944" i="3"/>
  <c r="DA944" i="3"/>
  <c r="DB944" i="3"/>
  <c r="DC944" i="3"/>
  <c r="A945" i="3"/>
  <c r="CX945" i="3"/>
  <c r="CY945" i="3"/>
  <c r="CZ945" i="3"/>
  <c r="DA945" i="3"/>
  <c r="DB945" i="3"/>
  <c r="DC945" i="3"/>
  <c r="A946" i="3"/>
  <c r="CX946" i="3"/>
  <c r="CY946" i="3"/>
  <c r="CZ946" i="3"/>
  <c r="DA946" i="3"/>
  <c r="DB946" i="3"/>
  <c r="DC946" i="3"/>
  <c r="A947" i="3"/>
  <c r="CX947" i="3"/>
  <c r="CY947" i="3"/>
  <c r="CZ947" i="3"/>
  <c r="DA947" i="3"/>
  <c r="DB947" i="3"/>
  <c r="DC947" i="3"/>
  <c r="A948" i="3"/>
  <c r="CX948" i="3"/>
  <c r="CY948" i="3"/>
  <c r="CZ948" i="3"/>
  <c r="DA948" i="3"/>
  <c r="DB948" i="3"/>
  <c r="DC948" i="3"/>
  <c r="A949" i="3"/>
  <c r="CX949" i="3"/>
  <c r="CY949" i="3"/>
  <c r="CZ949" i="3"/>
  <c r="DA949" i="3"/>
  <c r="DB949" i="3"/>
  <c r="DC949" i="3"/>
  <c r="A950" i="3"/>
  <c r="CX950" i="3"/>
  <c r="CY950" i="3"/>
  <c r="CZ950" i="3"/>
  <c r="DA950" i="3"/>
  <c r="DB950" i="3"/>
  <c r="DC950" i="3"/>
  <c r="A951" i="3"/>
  <c r="CX951" i="3"/>
  <c r="CY951" i="3"/>
  <c r="CZ951" i="3"/>
  <c r="DA951" i="3"/>
  <c r="DB951" i="3"/>
  <c r="DC951" i="3"/>
  <c r="A952" i="3"/>
  <c r="CX952" i="3"/>
  <c r="CY952" i="3"/>
  <c r="CZ952" i="3"/>
  <c r="DA952" i="3"/>
  <c r="DB952" i="3"/>
  <c r="DC952" i="3"/>
  <c r="A953" i="3"/>
  <c r="CY953" i="3"/>
  <c r="CZ953" i="3"/>
  <c r="DA953" i="3"/>
  <c r="DB953" i="3"/>
  <c r="DC953" i="3"/>
  <c r="A954" i="3"/>
  <c r="CY954" i="3"/>
  <c r="CZ954" i="3"/>
  <c r="DA954" i="3"/>
  <c r="DB954" i="3"/>
  <c r="DC954" i="3"/>
  <c r="A955" i="3"/>
  <c r="CY955" i="3"/>
  <c r="CZ955" i="3"/>
  <c r="DA955" i="3"/>
  <c r="DB955" i="3"/>
  <c r="DC955" i="3"/>
  <c r="A956" i="3"/>
  <c r="CX956" i="3"/>
  <c r="CY956" i="3"/>
  <c r="CZ956" i="3"/>
  <c r="DA956" i="3"/>
  <c r="DB956" i="3"/>
  <c r="DC956" i="3"/>
  <c r="A957" i="3"/>
  <c r="CX957" i="3"/>
  <c r="CY957" i="3"/>
  <c r="CZ957" i="3"/>
  <c r="DA957" i="3"/>
  <c r="DB957" i="3"/>
  <c r="DC957" i="3"/>
  <c r="A958" i="3"/>
  <c r="CX958" i="3"/>
  <c r="CY958" i="3"/>
  <c r="CZ958" i="3"/>
  <c r="DA958" i="3"/>
  <c r="DB958" i="3"/>
  <c r="DC958" i="3"/>
  <c r="A959" i="3"/>
  <c r="CX959" i="3"/>
  <c r="CY959" i="3"/>
  <c r="CZ959" i="3"/>
  <c r="DA959" i="3"/>
  <c r="DB959" i="3"/>
  <c r="DC959" i="3"/>
  <c r="A960" i="3"/>
  <c r="CX960" i="3"/>
  <c r="CY960" i="3"/>
  <c r="CZ960" i="3"/>
  <c r="DA960" i="3"/>
  <c r="DB960" i="3"/>
  <c r="DC960" i="3"/>
  <c r="A961" i="3"/>
  <c r="CX961" i="3"/>
  <c r="CY961" i="3"/>
  <c r="CZ961" i="3"/>
  <c r="DA961" i="3"/>
  <c r="DB961" i="3"/>
  <c r="DC961" i="3"/>
  <c r="A962" i="3"/>
  <c r="CX962" i="3"/>
  <c r="CY962" i="3"/>
  <c r="CZ962" i="3"/>
  <c r="DA962" i="3"/>
  <c r="DB962" i="3"/>
  <c r="DC962" i="3"/>
  <c r="A963" i="3"/>
  <c r="CX963" i="3"/>
  <c r="CY963" i="3"/>
  <c r="CZ963" i="3"/>
  <c r="DA963" i="3"/>
  <c r="DB963" i="3"/>
  <c r="DC963" i="3"/>
  <c r="A964" i="3"/>
  <c r="CX964" i="3"/>
  <c r="CY964" i="3"/>
  <c r="CZ964" i="3"/>
  <c r="DA964" i="3"/>
  <c r="DB964" i="3"/>
  <c r="DC964" i="3"/>
  <c r="A965" i="3"/>
  <c r="CX965" i="3"/>
  <c r="CY965" i="3"/>
  <c r="CZ965" i="3"/>
  <c r="DA965" i="3"/>
  <c r="DB965" i="3"/>
  <c r="DC965" i="3"/>
  <c r="A966" i="3"/>
  <c r="CY966" i="3"/>
  <c r="CZ966" i="3"/>
  <c r="DA966" i="3"/>
  <c r="DB966" i="3"/>
  <c r="DC966" i="3"/>
  <c r="A967" i="3"/>
  <c r="CY967" i="3"/>
  <c r="CZ967" i="3"/>
  <c r="DA967" i="3"/>
  <c r="DB967" i="3"/>
  <c r="DC967" i="3"/>
  <c r="A968" i="3"/>
  <c r="CY968" i="3"/>
  <c r="CZ968" i="3"/>
  <c r="DA968" i="3"/>
  <c r="DB968" i="3"/>
  <c r="DC968" i="3"/>
  <c r="A969" i="3"/>
  <c r="CY969" i="3"/>
  <c r="CZ969" i="3"/>
  <c r="DA969" i="3"/>
  <c r="DB969" i="3"/>
  <c r="DC969" i="3"/>
  <c r="A970" i="3"/>
  <c r="CY970" i="3"/>
  <c r="CZ970" i="3"/>
  <c r="DA970" i="3"/>
  <c r="DB970" i="3"/>
  <c r="DC970" i="3"/>
  <c r="A971" i="3"/>
  <c r="CY971" i="3"/>
  <c r="CZ971" i="3"/>
  <c r="DA971" i="3"/>
  <c r="DB971" i="3"/>
  <c r="DC971" i="3"/>
  <c r="A972" i="3"/>
  <c r="CY972" i="3"/>
  <c r="CZ972" i="3"/>
  <c r="DA972" i="3"/>
  <c r="DB972" i="3"/>
  <c r="DC972" i="3"/>
  <c r="A973" i="3"/>
  <c r="CY973" i="3"/>
  <c r="CZ973" i="3"/>
  <c r="DA973" i="3"/>
  <c r="DB973" i="3"/>
  <c r="DC973" i="3"/>
  <c r="A974" i="3"/>
  <c r="CY974" i="3"/>
  <c r="CZ974" i="3"/>
  <c r="DA974" i="3"/>
  <c r="DB974" i="3"/>
  <c r="DC974" i="3"/>
  <c r="A975" i="3"/>
  <c r="CY975" i="3"/>
  <c r="CZ975" i="3"/>
  <c r="DA975" i="3"/>
  <c r="DB975" i="3"/>
  <c r="DC975" i="3"/>
  <c r="A976" i="3"/>
  <c r="CY976" i="3"/>
  <c r="CZ976" i="3"/>
  <c r="DA976" i="3"/>
  <c r="DB976" i="3"/>
  <c r="DC976" i="3"/>
  <c r="A977" i="3"/>
  <c r="CY977" i="3"/>
  <c r="CZ977" i="3"/>
  <c r="DA977" i="3"/>
  <c r="DB977" i="3"/>
  <c r="DC977" i="3"/>
  <c r="A978" i="3"/>
  <c r="CY978" i="3"/>
  <c r="CZ978" i="3"/>
  <c r="DA978" i="3"/>
  <c r="DB978" i="3"/>
  <c r="DC978" i="3"/>
  <c r="A979" i="3"/>
  <c r="CY979" i="3"/>
  <c r="CZ979" i="3"/>
  <c r="DA979" i="3"/>
  <c r="DB979" i="3"/>
  <c r="DC979" i="3"/>
  <c r="A980" i="3"/>
  <c r="CY980" i="3"/>
  <c r="CZ980" i="3"/>
  <c r="DA980" i="3"/>
  <c r="DB980" i="3"/>
  <c r="DC980" i="3"/>
  <c r="A981" i="3"/>
  <c r="CY981" i="3"/>
  <c r="CZ981" i="3"/>
  <c r="DA981" i="3"/>
  <c r="DB981" i="3"/>
  <c r="DC981" i="3"/>
  <c r="A982" i="3"/>
  <c r="CY982" i="3"/>
  <c r="CZ982" i="3"/>
  <c r="DA982" i="3"/>
  <c r="DB982" i="3"/>
  <c r="DC982" i="3"/>
  <c r="A983" i="3"/>
  <c r="CY983" i="3"/>
  <c r="CZ983" i="3"/>
  <c r="DA983" i="3"/>
  <c r="DB983" i="3"/>
  <c r="DC983" i="3"/>
  <c r="A984" i="3"/>
  <c r="CY984" i="3"/>
  <c r="CZ984" i="3"/>
  <c r="DA984" i="3"/>
  <c r="DB984" i="3"/>
  <c r="DC984" i="3"/>
  <c r="A985" i="3"/>
  <c r="CY985" i="3"/>
  <c r="CZ985" i="3"/>
  <c r="DA985" i="3"/>
  <c r="DB985" i="3"/>
  <c r="DC985" i="3"/>
  <c r="A986" i="3"/>
  <c r="CY986" i="3"/>
  <c r="CZ986" i="3"/>
  <c r="DA986" i="3"/>
  <c r="DB986" i="3"/>
  <c r="DC986" i="3"/>
  <c r="A987" i="3"/>
  <c r="CY987" i="3"/>
  <c r="CZ987" i="3"/>
  <c r="DA987" i="3"/>
  <c r="DB987" i="3"/>
  <c r="DC987" i="3"/>
  <c r="A988" i="3"/>
  <c r="CY988" i="3"/>
  <c r="CZ988" i="3"/>
  <c r="DA988" i="3"/>
  <c r="DB988" i="3"/>
  <c r="DC988" i="3"/>
  <c r="A989" i="3"/>
  <c r="CY989" i="3"/>
  <c r="CZ989" i="3"/>
  <c r="DA989" i="3"/>
  <c r="DB989" i="3"/>
  <c r="DC989" i="3"/>
  <c r="A990" i="3"/>
  <c r="CY990" i="3"/>
  <c r="CZ990" i="3"/>
  <c r="DA990" i="3"/>
  <c r="DB990" i="3"/>
  <c r="DC990" i="3"/>
  <c r="A991" i="3"/>
  <c r="CY991" i="3"/>
  <c r="CZ991" i="3"/>
  <c r="DA991" i="3"/>
  <c r="DB991" i="3"/>
  <c r="DC991" i="3"/>
  <c r="A992" i="3"/>
  <c r="CY992" i="3"/>
  <c r="CZ992" i="3"/>
  <c r="DA992" i="3"/>
  <c r="DB992" i="3"/>
  <c r="DC992" i="3"/>
  <c r="A993" i="3"/>
  <c r="CY993" i="3"/>
  <c r="CZ993" i="3"/>
  <c r="DA993" i="3"/>
  <c r="DB993" i="3"/>
  <c r="DC993" i="3"/>
  <c r="A994" i="3"/>
  <c r="CY994" i="3"/>
  <c r="CZ994" i="3"/>
  <c r="DA994" i="3"/>
  <c r="DB994" i="3"/>
  <c r="DC994" i="3"/>
  <c r="A995" i="3"/>
  <c r="CY995" i="3"/>
  <c r="CZ995" i="3"/>
  <c r="DA995" i="3"/>
  <c r="DB995" i="3"/>
  <c r="DC995" i="3"/>
  <c r="A996" i="3"/>
  <c r="CY996" i="3"/>
  <c r="CZ996" i="3"/>
  <c r="DA996" i="3"/>
  <c r="DB996" i="3"/>
  <c r="DC996" i="3"/>
  <c r="A997" i="3"/>
  <c r="CY997" i="3"/>
  <c r="CZ997" i="3"/>
  <c r="DA997" i="3"/>
  <c r="DB997" i="3"/>
  <c r="DC997" i="3"/>
  <c r="A998" i="3"/>
  <c r="CY998" i="3"/>
  <c r="CZ998" i="3"/>
  <c r="DA998" i="3"/>
  <c r="DB998" i="3"/>
  <c r="DC998" i="3"/>
  <c r="A999" i="3"/>
  <c r="CY999" i="3"/>
  <c r="CZ999" i="3"/>
  <c r="DA999" i="3"/>
  <c r="DB999" i="3"/>
  <c r="DC999" i="3"/>
  <c r="A1000" i="3"/>
  <c r="CY1000" i="3"/>
  <c r="CZ1000" i="3"/>
  <c r="DA1000" i="3"/>
  <c r="DB1000" i="3"/>
  <c r="DC1000" i="3"/>
  <c r="A1001" i="3"/>
  <c r="CY1001" i="3"/>
  <c r="CZ1001" i="3"/>
  <c r="DA1001" i="3"/>
  <c r="DB1001" i="3"/>
  <c r="DC1001" i="3"/>
  <c r="A1002" i="3"/>
  <c r="CY1002" i="3"/>
  <c r="CZ1002" i="3"/>
  <c r="DA1002" i="3"/>
  <c r="DB1002" i="3"/>
  <c r="DC1002" i="3"/>
  <c r="A1003" i="3"/>
  <c r="CY1003" i="3"/>
  <c r="CZ1003" i="3"/>
  <c r="DA1003" i="3"/>
  <c r="DB1003" i="3"/>
  <c r="DC1003" i="3"/>
  <c r="A1004" i="3"/>
  <c r="CY1004" i="3"/>
  <c r="CZ1004" i="3"/>
  <c r="DA1004" i="3"/>
  <c r="DB1004" i="3"/>
  <c r="DC1004" i="3"/>
  <c r="A1005" i="3"/>
  <c r="CY1005" i="3"/>
  <c r="CZ1005" i="3"/>
  <c r="DA1005" i="3"/>
  <c r="DB1005" i="3"/>
  <c r="DC1005" i="3"/>
  <c r="A1006" i="3"/>
  <c r="CY1006" i="3"/>
  <c r="CZ1006" i="3"/>
  <c r="DA1006" i="3"/>
  <c r="DB1006" i="3"/>
  <c r="DC1006" i="3"/>
  <c r="A1007" i="3"/>
  <c r="CY1007" i="3"/>
  <c r="CZ1007" i="3"/>
  <c r="DA1007" i="3"/>
  <c r="DB1007" i="3"/>
  <c r="DC1007" i="3"/>
  <c r="A1008" i="3"/>
  <c r="CY1008" i="3"/>
  <c r="CZ1008" i="3"/>
  <c r="DA1008" i="3"/>
  <c r="DB1008" i="3"/>
  <c r="DC1008" i="3"/>
  <c r="A1009" i="3"/>
  <c r="CY1009" i="3"/>
  <c r="CZ1009" i="3"/>
  <c r="DA1009" i="3"/>
  <c r="DB1009" i="3"/>
  <c r="DC1009" i="3"/>
  <c r="A1010" i="3"/>
  <c r="CY1010" i="3"/>
  <c r="CZ1010" i="3"/>
  <c r="DA1010" i="3"/>
  <c r="DB1010" i="3"/>
  <c r="DC1010" i="3"/>
  <c r="A1011" i="3"/>
  <c r="CY1011" i="3"/>
  <c r="CZ1011" i="3"/>
  <c r="DA1011" i="3"/>
  <c r="DB1011" i="3"/>
  <c r="DC1011" i="3"/>
  <c r="A1012" i="3"/>
  <c r="CX1012" i="3"/>
  <c r="CY1012" i="3"/>
  <c r="CZ1012" i="3"/>
  <c r="DA1012" i="3"/>
  <c r="DB1012" i="3"/>
  <c r="DC1012" i="3"/>
  <c r="A1013" i="3"/>
  <c r="CX1013" i="3"/>
  <c r="CY1013" i="3"/>
  <c r="CZ1013" i="3"/>
  <c r="DA1013" i="3"/>
  <c r="DB1013" i="3"/>
  <c r="DC1013" i="3"/>
  <c r="A1014" i="3"/>
  <c r="CX1014" i="3"/>
  <c r="CY1014" i="3"/>
  <c r="CZ1014" i="3"/>
  <c r="DA1014" i="3"/>
  <c r="DB1014" i="3"/>
  <c r="DC1014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K28" i="1"/>
  <c r="AC28" i="1"/>
  <c r="AB28" i="1" s="1"/>
  <c r="AE28" i="1"/>
  <c r="AD28" i="1" s="1"/>
  <c r="CR28" i="1" s="1"/>
  <c r="Q28" i="1" s="1"/>
  <c r="AF28" i="1"/>
  <c r="AG28" i="1"/>
  <c r="AH28" i="1"/>
  <c r="AI28" i="1"/>
  <c r="AJ28" i="1"/>
  <c r="CQ28" i="1"/>
  <c r="P28" i="1" s="1"/>
  <c r="CS28" i="1"/>
  <c r="R28" i="1" s="1"/>
  <c r="HI28" i="1" s="1"/>
  <c r="CT28" i="1"/>
  <c r="S28" i="1" s="1"/>
  <c r="CU28" i="1"/>
  <c r="T28" i="1" s="1"/>
  <c r="CV28" i="1"/>
  <c r="U28" i="1" s="1"/>
  <c r="CW28" i="1"/>
  <c r="V28" i="1" s="1"/>
  <c r="CX28" i="1"/>
  <c r="W28" i="1" s="1"/>
  <c r="FR28" i="1"/>
  <c r="GL28" i="1"/>
  <c r="GO28" i="1"/>
  <c r="GP28" i="1"/>
  <c r="GV28" i="1"/>
  <c r="HC28" i="1"/>
  <c r="GX28" i="1" s="1"/>
  <c r="C29" i="1"/>
  <c r="D29" i="1"/>
  <c r="I29" i="1"/>
  <c r="K29" i="1"/>
  <c r="AC29" i="1"/>
  <c r="AB29" i="1" s="1"/>
  <c r="AE29" i="1"/>
  <c r="AD29" i="1" s="1"/>
  <c r="CR29" i="1" s="1"/>
  <c r="Q29" i="1" s="1"/>
  <c r="AF29" i="1"/>
  <c r="AG29" i="1"/>
  <c r="AH29" i="1"/>
  <c r="AI29" i="1"/>
  <c r="AJ29" i="1"/>
  <c r="CQ29" i="1"/>
  <c r="P29" i="1" s="1"/>
  <c r="CS29" i="1"/>
  <c r="R29" i="1" s="1"/>
  <c r="HI29" i="1" s="1"/>
  <c r="CT29" i="1"/>
  <c r="S29" i="1" s="1"/>
  <c r="CU29" i="1"/>
  <c r="T29" i="1" s="1"/>
  <c r="CV29" i="1"/>
  <c r="U29" i="1" s="1"/>
  <c r="CW29" i="1"/>
  <c r="V29" i="1" s="1"/>
  <c r="CX29" i="1"/>
  <c r="W29" i="1" s="1"/>
  <c r="FR29" i="1"/>
  <c r="GL29" i="1"/>
  <c r="GO29" i="1"/>
  <c r="GP29" i="1"/>
  <c r="GV29" i="1"/>
  <c r="GX29" i="1"/>
  <c r="HC29" i="1"/>
  <c r="I30" i="1"/>
  <c r="K30" i="1"/>
  <c r="AC30" i="1"/>
  <c r="AE30" i="1"/>
  <c r="AD30" i="1" s="1"/>
  <c r="CR30" i="1" s="1"/>
  <c r="Q30" i="1" s="1"/>
  <c r="AF30" i="1"/>
  <c r="AG30" i="1"/>
  <c r="CU30" i="1" s="1"/>
  <c r="T30" i="1" s="1"/>
  <c r="AH30" i="1"/>
  <c r="AI30" i="1"/>
  <c r="CW30" i="1" s="1"/>
  <c r="V30" i="1" s="1"/>
  <c r="AJ30" i="1"/>
  <c r="CT30" i="1"/>
  <c r="S30" i="1" s="1"/>
  <c r="CV30" i="1"/>
  <c r="U30" i="1" s="1"/>
  <c r="CX30" i="1"/>
  <c r="W30" i="1" s="1"/>
  <c r="FR30" i="1"/>
  <c r="GL30" i="1"/>
  <c r="GO30" i="1"/>
  <c r="GP30" i="1"/>
  <c r="GV30" i="1"/>
  <c r="GX30" i="1"/>
  <c r="HC30" i="1"/>
  <c r="AC31" i="1"/>
  <c r="AB31" i="1" s="1"/>
  <c r="AE31" i="1"/>
  <c r="AD31" i="1" s="1"/>
  <c r="CR31" i="1" s="1"/>
  <c r="Q31" i="1" s="1"/>
  <c r="AF31" i="1"/>
  <c r="AG31" i="1"/>
  <c r="CU31" i="1" s="1"/>
  <c r="T31" i="1" s="1"/>
  <c r="AH31" i="1"/>
  <c r="AI31" i="1"/>
  <c r="CW31" i="1" s="1"/>
  <c r="V31" i="1" s="1"/>
  <c r="AJ31" i="1"/>
  <c r="CT31" i="1"/>
  <c r="S31" i="1" s="1"/>
  <c r="CV31" i="1"/>
  <c r="U31" i="1" s="1"/>
  <c r="CX31" i="1"/>
  <c r="W31" i="1" s="1"/>
  <c r="FR31" i="1"/>
  <c r="GL31" i="1"/>
  <c r="GO31" i="1"/>
  <c r="GP31" i="1"/>
  <c r="GV31" i="1"/>
  <c r="GX31" i="1"/>
  <c r="HC31" i="1"/>
  <c r="C32" i="1"/>
  <c r="D32" i="1"/>
  <c r="I32" i="1"/>
  <c r="K32" i="1"/>
  <c r="AC32" i="1"/>
  <c r="AE32" i="1"/>
  <c r="AD32" i="1" s="1"/>
  <c r="CR32" i="1" s="1"/>
  <c r="Q32" i="1" s="1"/>
  <c r="AF32" i="1"/>
  <c r="AG32" i="1"/>
  <c r="CU32" i="1" s="1"/>
  <c r="T32" i="1" s="1"/>
  <c r="AH32" i="1"/>
  <c r="AI32" i="1"/>
  <c r="CW32" i="1" s="1"/>
  <c r="V32" i="1" s="1"/>
  <c r="AJ32" i="1"/>
  <c r="CT32" i="1"/>
  <c r="S32" i="1" s="1"/>
  <c r="CV32" i="1"/>
  <c r="U32" i="1" s="1"/>
  <c r="CX32" i="1"/>
  <c r="W32" i="1" s="1"/>
  <c r="FR32" i="1"/>
  <c r="GL32" i="1"/>
  <c r="GO32" i="1"/>
  <c r="GP32" i="1"/>
  <c r="GV32" i="1"/>
  <c r="GX32" i="1"/>
  <c r="HC32" i="1"/>
  <c r="I33" i="1"/>
  <c r="K33" i="1"/>
  <c r="AC33" i="1"/>
  <c r="AB33" i="1" s="1"/>
  <c r="AE33" i="1"/>
  <c r="AD33" i="1" s="1"/>
  <c r="CR33" i="1" s="1"/>
  <c r="Q33" i="1" s="1"/>
  <c r="AF33" i="1"/>
  <c r="AG33" i="1"/>
  <c r="CU33" i="1" s="1"/>
  <c r="T33" i="1" s="1"/>
  <c r="AH33" i="1"/>
  <c r="AI33" i="1"/>
  <c r="CW33" i="1" s="1"/>
  <c r="V33" i="1" s="1"/>
  <c r="AJ33" i="1"/>
  <c r="CT33" i="1"/>
  <c r="S33" i="1" s="1"/>
  <c r="CV33" i="1"/>
  <c r="U33" i="1" s="1"/>
  <c r="CX33" i="1"/>
  <c r="W33" i="1" s="1"/>
  <c r="FR33" i="1"/>
  <c r="GL33" i="1"/>
  <c r="GO33" i="1"/>
  <c r="GP33" i="1"/>
  <c r="GV33" i="1"/>
  <c r="GX33" i="1"/>
  <c r="HC33" i="1"/>
  <c r="AC34" i="1"/>
  <c r="AE34" i="1"/>
  <c r="AD34" i="1" s="1"/>
  <c r="CR34" i="1" s="1"/>
  <c r="Q34" i="1" s="1"/>
  <c r="AF34" i="1"/>
  <c r="AG34" i="1"/>
  <c r="CU34" i="1" s="1"/>
  <c r="T34" i="1" s="1"/>
  <c r="AH34" i="1"/>
  <c r="AI34" i="1"/>
  <c r="CW34" i="1" s="1"/>
  <c r="V34" i="1" s="1"/>
  <c r="AJ34" i="1"/>
  <c r="CT34" i="1"/>
  <c r="S34" i="1" s="1"/>
  <c r="CV34" i="1"/>
  <c r="U34" i="1" s="1"/>
  <c r="CX34" i="1"/>
  <c r="W34" i="1" s="1"/>
  <c r="FR34" i="1"/>
  <c r="GL34" i="1"/>
  <c r="GO34" i="1"/>
  <c r="GP34" i="1"/>
  <c r="GV34" i="1"/>
  <c r="GX34" i="1"/>
  <c r="HC34" i="1"/>
  <c r="C35" i="1"/>
  <c r="D35" i="1"/>
  <c r="AC35" i="1"/>
  <c r="AB35" i="1" s="1"/>
  <c r="AE35" i="1"/>
  <c r="AD35" i="1" s="1"/>
  <c r="CR35" i="1" s="1"/>
  <c r="Q35" i="1" s="1"/>
  <c r="AF35" i="1"/>
  <c r="AG35" i="1"/>
  <c r="CU35" i="1" s="1"/>
  <c r="T35" i="1" s="1"/>
  <c r="AH35" i="1"/>
  <c r="AI35" i="1"/>
  <c r="CW35" i="1" s="1"/>
  <c r="V35" i="1" s="1"/>
  <c r="AJ35" i="1"/>
  <c r="CT35" i="1"/>
  <c r="S35" i="1" s="1"/>
  <c r="CV35" i="1"/>
  <c r="U35" i="1" s="1"/>
  <c r="CX35" i="1"/>
  <c r="W35" i="1" s="1"/>
  <c r="FR35" i="1"/>
  <c r="GL35" i="1"/>
  <c r="GO35" i="1"/>
  <c r="GP35" i="1"/>
  <c r="GV35" i="1"/>
  <c r="GX35" i="1"/>
  <c r="HC35" i="1"/>
  <c r="I36" i="1"/>
  <c r="K36" i="1"/>
  <c r="U36" i="1"/>
  <c r="AC36" i="1"/>
  <c r="AE36" i="1"/>
  <c r="AF36" i="1"/>
  <c r="AG36" i="1"/>
  <c r="CU36" i="1" s="1"/>
  <c r="T36" i="1" s="1"/>
  <c r="AH36" i="1"/>
  <c r="AI36" i="1"/>
  <c r="CW36" i="1" s="1"/>
  <c r="V36" i="1" s="1"/>
  <c r="AJ36" i="1"/>
  <c r="CT36" i="1"/>
  <c r="S36" i="1" s="1"/>
  <c r="CV36" i="1"/>
  <c r="CX36" i="1"/>
  <c r="W36" i="1" s="1"/>
  <c r="FR36" i="1"/>
  <c r="GL36" i="1"/>
  <c r="GO36" i="1"/>
  <c r="GP36" i="1"/>
  <c r="GV36" i="1"/>
  <c r="GX36" i="1"/>
  <c r="HC36" i="1"/>
  <c r="I37" i="1"/>
  <c r="K37" i="1"/>
  <c r="AC37" i="1"/>
  <c r="AE37" i="1"/>
  <c r="AD37" i="1" s="1"/>
  <c r="CR37" i="1" s="1"/>
  <c r="Q37" i="1" s="1"/>
  <c r="AF37" i="1"/>
  <c r="AG37" i="1"/>
  <c r="CU37" i="1" s="1"/>
  <c r="T37" i="1" s="1"/>
  <c r="AH37" i="1"/>
  <c r="AI37" i="1"/>
  <c r="CW37" i="1" s="1"/>
  <c r="V37" i="1" s="1"/>
  <c r="AJ37" i="1"/>
  <c r="CT37" i="1"/>
  <c r="S37" i="1" s="1"/>
  <c r="CV37" i="1"/>
  <c r="U37" i="1" s="1"/>
  <c r="CX37" i="1"/>
  <c r="W37" i="1" s="1"/>
  <c r="FR37" i="1"/>
  <c r="GL37" i="1"/>
  <c r="GO37" i="1"/>
  <c r="GP37" i="1"/>
  <c r="GV37" i="1"/>
  <c r="GX37" i="1"/>
  <c r="HC37" i="1"/>
  <c r="AC38" i="1"/>
  <c r="AB38" i="1" s="1"/>
  <c r="AE38" i="1"/>
  <c r="AD38" i="1" s="1"/>
  <c r="CR38" i="1" s="1"/>
  <c r="Q38" i="1" s="1"/>
  <c r="AF38" i="1"/>
  <c r="AG38" i="1"/>
  <c r="CU38" i="1" s="1"/>
  <c r="T38" i="1" s="1"/>
  <c r="AH38" i="1"/>
  <c r="AI38" i="1"/>
  <c r="CW38" i="1" s="1"/>
  <c r="V38" i="1" s="1"/>
  <c r="AJ38" i="1"/>
  <c r="CT38" i="1"/>
  <c r="S38" i="1" s="1"/>
  <c r="CV38" i="1"/>
  <c r="U38" i="1" s="1"/>
  <c r="CX38" i="1"/>
  <c r="W38" i="1" s="1"/>
  <c r="FR38" i="1"/>
  <c r="GL38" i="1"/>
  <c r="GO38" i="1"/>
  <c r="GP38" i="1"/>
  <c r="GV38" i="1"/>
  <c r="GX38" i="1"/>
  <c r="HC38" i="1"/>
  <c r="C39" i="1"/>
  <c r="D39" i="1"/>
  <c r="I39" i="1"/>
  <c r="K40" i="1" s="1"/>
  <c r="K39" i="1"/>
  <c r="AC39" i="1"/>
  <c r="AE39" i="1"/>
  <c r="AD39" i="1" s="1"/>
  <c r="CR39" i="1" s="1"/>
  <c r="Q39" i="1" s="1"/>
  <c r="AF39" i="1"/>
  <c r="AG39" i="1"/>
  <c r="CU39" i="1" s="1"/>
  <c r="T39" i="1" s="1"/>
  <c r="AH39" i="1"/>
  <c r="AI39" i="1"/>
  <c r="CW39" i="1" s="1"/>
  <c r="V39" i="1" s="1"/>
  <c r="AJ39" i="1"/>
  <c r="CT39" i="1"/>
  <c r="S39" i="1" s="1"/>
  <c r="CV39" i="1"/>
  <c r="U39" i="1" s="1"/>
  <c r="CX39" i="1"/>
  <c r="W39" i="1" s="1"/>
  <c r="FR39" i="1"/>
  <c r="GL39" i="1"/>
  <c r="GO39" i="1"/>
  <c r="GP39" i="1"/>
  <c r="GV39" i="1"/>
  <c r="GX39" i="1"/>
  <c r="HC39" i="1"/>
  <c r="I40" i="1"/>
  <c r="AC40" i="1"/>
  <c r="AE40" i="1"/>
  <c r="AD40" i="1" s="1"/>
  <c r="CR40" i="1" s="1"/>
  <c r="Q40" i="1" s="1"/>
  <c r="AF40" i="1"/>
  <c r="AG40" i="1"/>
  <c r="CU40" i="1" s="1"/>
  <c r="T40" i="1" s="1"/>
  <c r="AH40" i="1"/>
  <c r="AI40" i="1"/>
  <c r="CW40" i="1" s="1"/>
  <c r="V40" i="1" s="1"/>
  <c r="AJ40" i="1"/>
  <c r="CT40" i="1"/>
  <c r="S40" i="1" s="1"/>
  <c r="CV40" i="1"/>
  <c r="U40" i="1" s="1"/>
  <c r="CX40" i="1"/>
  <c r="W40" i="1" s="1"/>
  <c r="FR40" i="1"/>
  <c r="GL40" i="1"/>
  <c r="GO40" i="1"/>
  <c r="GP40" i="1"/>
  <c r="GV40" i="1"/>
  <c r="GX40" i="1"/>
  <c r="HC40" i="1"/>
  <c r="I41" i="1"/>
  <c r="AC41" i="1"/>
  <c r="AE41" i="1"/>
  <c r="AD41" i="1" s="1"/>
  <c r="CR41" i="1" s="1"/>
  <c r="Q41" i="1" s="1"/>
  <c r="AF41" i="1"/>
  <c r="AG41" i="1"/>
  <c r="CU41" i="1" s="1"/>
  <c r="T41" i="1" s="1"/>
  <c r="AH41" i="1"/>
  <c r="AI41" i="1"/>
  <c r="CW41" i="1" s="1"/>
  <c r="V41" i="1" s="1"/>
  <c r="AJ41" i="1"/>
  <c r="CT41" i="1"/>
  <c r="S41" i="1" s="1"/>
  <c r="CV41" i="1"/>
  <c r="U41" i="1" s="1"/>
  <c r="CX41" i="1"/>
  <c r="W41" i="1" s="1"/>
  <c r="FR41" i="1"/>
  <c r="GL41" i="1"/>
  <c r="GO41" i="1"/>
  <c r="GP41" i="1"/>
  <c r="GV41" i="1"/>
  <c r="GX41" i="1"/>
  <c r="HC41" i="1"/>
  <c r="AC42" i="1"/>
  <c r="AB42" i="1" s="1"/>
  <c r="AE42" i="1"/>
  <c r="AD42" i="1" s="1"/>
  <c r="CR42" i="1" s="1"/>
  <c r="Q42" i="1" s="1"/>
  <c r="AF42" i="1"/>
  <c r="AG42" i="1"/>
  <c r="CU42" i="1" s="1"/>
  <c r="T42" i="1" s="1"/>
  <c r="AH42" i="1"/>
  <c r="AI42" i="1"/>
  <c r="CW42" i="1" s="1"/>
  <c r="V42" i="1" s="1"/>
  <c r="AJ42" i="1"/>
  <c r="CT42" i="1"/>
  <c r="S42" i="1" s="1"/>
  <c r="CV42" i="1"/>
  <c r="U42" i="1" s="1"/>
  <c r="CX42" i="1"/>
  <c r="W42" i="1" s="1"/>
  <c r="FR42" i="1"/>
  <c r="GL42" i="1"/>
  <c r="GO42" i="1"/>
  <c r="GP42" i="1"/>
  <c r="GV42" i="1"/>
  <c r="GX42" i="1"/>
  <c r="HC42" i="1"/>
  <c r="C43" i="1"/>
  <c r="D43" i="1"/>
  <c r="I43" i="1"/>
  <c r="K44" i="1" s="1"/>
  <c r="K43" i="1"/>
  <c r="AC43" i="1"/>
  <c r="AE43" i="1"/>
  <c r="AD43" i="1" s="1"/>
  <c r="CR43" i="1" s="1"/>
  <c r="Q43" i="1" s="1"/>
  <c r="AF43" i="1"/>
  <c r="AG43" i="1"/>
  <c r="CU43" i="1" s="1"/>
  <c r="T43" i="1" s="1"/>
  <c r="AH43" i="1"/>
  <c r="AI43" i="1"/>
  <c r="CW43" i="1" s="1"/>
  <c r="V43" i="1" s="1"/>
  <c r="AJ43" i="1"/>
  <c r="CT43" i="1"/>
  <c r="S43" i="1" s="1"/>
  <c r="CV43" i="1"/>
  <c r="U43" i="1" s="1"/>
  <c r="CX43" i="1"/>
  <c r="W43" i="1" s="1"/>
  <c r="FR43" i="1"/>
  <c r="GL43" i="1"/>
  <c r="GO43" i="1"/>
  <c r="GP43" i="1"/>
  <c r="GV43" i="1"/>
  <c r="GX43" i="1"/>
  <c r="HC43" i="1"/>
  <c r="I44" i="1"/>
  <c r="AC44" i="1"/>
  <c r="AE44" i="1"/>
  <c r="AD44" i="1" s="1"/>
  <c r="CR44" i="1" s="1"/>
  <c r="Q44" i="1" s="1"/>
  <c r="AF44" i="1"/>
  <c r="AG44" i="1"/>
  <c r="CU44" i="1" s="1"/>
  <c r="T44" i="1" s="1"/>
  <c r="AH44" i="1"/>
  <c r="AI44" i="1"/>
  <c r="CW44" i="1" s="1"/>
  <c r="V44" i="1" s="1"/>
  <c r="AJ44" i="1"/>
  <c r="CT44" i="1"/>
  <c r="S44" i="1" s="1"/>
  <c r="CV44" i="1"/>
  <c r="U44" i="1" s="1"/>
  <c r="CX44" i="1"/>
  <c r="W44" i="1" s="1"/>
  <c r="FR44" i="1"/>
  <c r="GL44" i="1"/>
  <c r="GO44" i="1"/>
  <c r="GP44" i="1"/>
  <c r="GV44" i="1"/>
  <c r="GX44" i="1"/>
  <c r="HC44" i="1"/>
  <c r="AC45" i="1"/>
  <c r="AB45" i="1" s="1"/>
  <c r="AE45" i="1"/>
  <c r="AD45" i="1" s="1"/>
  <c r="CR45" i="1" s="1"/>
  <c r="Q45" i="1" s="1"/>
  <c r="AF45" i="1"/>
  <c r="AG45" i="1"/>
  <c r="CU45" i="1" s="1"/>
  <c r="T45" i="1" s="1"/>
  <c r="AH45" i="1"/>
  <c r="AI45" i="1"/>
  <c r="CW45" i="1" s="1"/>
  <c r="V45" i="1" s="1"/>
  <c r="AJ45" i="1"/>
  <c r="CT45" i="1"/>
  <c r="S45" i="1" s="1"/>
  <c r="CV45" i="1"/>
  <c r="U45" i="1" s="1"/>
  <c r="CX45" i="1"/>
  <c r="W45" i="1" s="1"/>
  <c r="FR45" i="1"/>
  <c r="GL45" i="1"/>
  <c r="GO45" i="1"/>
  <c r="GP45" i="1"/>
  <c r="GV45" i="1"/>
  <c r="GX45" i="1"/>
  <c r="HC45" i="1"/>
  <c r="AC46" i="1"/>
  <c r="AE46" i="1"/>
  <c r="AD46" i="1" s="1"/>
  <c r="CR46" i="1" s="1"/>
  <c r="Q46" i="1" s="1"/>
  <c r="AF46" i="1"/>
  <c r="AG46" i="1"/>
  <c r="CU46" i="1" s="1"/>
  <c r="T46" i="1" s="1"/>
  <c r="AH46" i="1"/>
  <c r="AI46" i="1"/>
  <c r="CW46" i="1" s="1"/>
  <c r="V46" i="1" s="1"/>
  <c r="AJ46" i="1"/>
  <c r="CT46" i="1"/>
  <c r="S46" i="1" s="1"/>
  <c r="CV46" i="1"/>
  <c r="U46" i="1" s="1"/>
  <c r="CX46" i="1"/>
  <c r="W46" i="1" s="1"/>
  <c r="FR46" i="1"/>
  <c r="GL46" i="1"/>
  <c r="GO46" i="1"/>
  <c r="GP46" i="1"/>
  <c r="GV46" i="1"/>
  <c r="GX46" i="1"/>
  <c r="HC46" i="1"/>
  <c r="C47" i="1"/>
  <c r="D47" i="1"/>
  <c r="I47" i="1"/>
  <c r="K47" i="1"/>
  <c r="AC47" i="1"/>
  <c r="AB47" i="1" s="1"/>
  <c r="AE47" i="1"/>
  <c r="AD47" i="1" s="1"/>
  <c r="CR47" i="1" s="1"/>
  <c r="Q47" i="1" s="1"/>
  <c r="AF47" i="1"/>
  <c r="AG47" i="1"/>
  <c r="CU47" i="1" s="1"/>
  <c r="T47" i="1" s="1"/>
  <c r="AH47" i="1"/>
  <c r="AI47" i="1"/>
  <c r="CW47" i="1" s="1"/>
  <c r="V47" i="1" s="1"/>
  <c r="AJ47" i="1"/>
  <c r="CT47" i="1"/>
  <c r="S47" i="1" s="1"/>
  <c r="CV47" i="1"/>
  <c r="U47" i="1" s="1"/>
  <c r="CX47" i="1"/>
  <c r="W47" i="1" s="1"/>
  <c r="FR47" i="1"/>
  <c r="GL47" i="1"/>
  <c r="GO47" i="1"/>
  <c r="GP47" i="1"/>
  <c r="GV47" i="1"/>
  <c r="GX47" i="1"/>
  <c r="HC47" i="1"/>
  <c r="C48" i="1"/>
  <c r="D48" i="1"/>
  <c r="I48" i="1"/>
  <c r="K48" i="1"/>
  <c r="AC48" i="1"/>
  <c r="AE48" i="1"/>
  <c r="AD48" i="1" s="1"/>
  <c r="CR48" i="1" s="1"/>
  <c r="Q48" i="1" s="1"/>
  <c r="AF48" i="1"/>
  <c r="AG48" i="1"/>
  <c r="CU48" i="1" s="1"/>
  <c r="T48" i="1" s="1"/>
  <c r="AH48" i="1"/>
  <c r="AI48" i="1"/>
  <c r="CW48" i="1" s="1"/>
  <c r="V48" i="1" s="1"/>
  <c r="AJ48" i="1"/>
  <c r="CT48" i="1"/>
  <c r="S48" i="1" s="1"/>
  <c r="CV48" i="1"/>
  <c r="U48" i="1" s="1"/>
  <c r="CX48" i="1"/>
  <c r="W48" i="1" s="1"/>
  <c r="FR48" i="1"/>
  <c r="GL48" i="1"/>
  <c r="GO48" i="1"/>
  <c r="GP48" i="1"/>
  <c r="GV48" i="1"/>
  <c r="GX48" i="1"/>
  <c r="HC48" i="1"/>
  <c r="C49" i="1"/>
  <c r="D49" i="1"/>
  <c r="I49" i="1"/>
  <c r="K49" i="1"/>
  <c r="AC49" i="1"/>
  <c r="AB49" i="1" s="1"/>
  <c r="AE49" i="1"/>
  <c r="AD49" i="1" s="1"/>
  <c r="CR49" i="1" s="1"/>
  <c r="Q49" i="1" s="1"/>
  <c r="AF49" i="1"/>
  <c r="AG49" i="1"/>
  <c r="CU49" i="1" s="1"/>
  <c r="T49" i="1" s="1"/>
  <c r="AH49" i="1"/>
  <c r="AI49" i="1"/>
  <c r="CW49" i="1" s="1"/>
  <c r="V49" i="1" s="1"/>
  <c r="AJ49" i="1"/>
  <c r="CT49" i="1"/>
  <c r="S49" i="1" s="1"/>
  <c r="CV49" i="1"/>
  <c r="U49" i="1" s="1"/>
  <c r="CX49" i="1"/>
  <c r="W49" i="1" s="1"/>
  <c r="FR49" i="1"/>
  <c r="GL49" i="1"/>
  <c r="GO49" i="1"/>
  <c r="GP49" i="1"/>
  <c r="GV49" i="1"/>
  <c r="GX49" i="1"/>
  <c r="HC49" i="1"/>
  <c r="C50" i="1"/>
  <c r="D50" i="1"/>
  <c r="AC50" i="1"/>
  <c r="AE50" i="1"/>
  <c r="AD50" i="1" s="1"/>
  <c r="CR50" i="1" s="1"/>
  <c r="Q50" i="1" s="1"/>
  <c r="AF50" i="1"/>
  <c r="AG50" i="1"/>
  <c r="CU50" i="1" s="1"/>
  <c r="T50" i="1" s="1"/>
  <c r="AH50" i="1"/>
  <c r="AI50" i="1"/>
  <c r="CW50" i="1" s="1"/>
  <c r="V50" i="1" s="1"/>
  <c r="AJ50" i="1"/>
  <c r="CT50" i="1"/>
  <c r="S50" i="1" s="1"/>
  <c r="CV50" i="1"/>
  <c r="U50" i="1" s="1"/>
  <c r="CX50" i="1"/>
  <c r="W50" i="1" s="1"/>
  <c r="FR50" i="1"/>
  <c r="GL50" i="1"/>
  <c r="GO50" i="1"/>
  <c r="GP50" i="1"/>
  <c r="GV50" i="1"/>
  <c r="GX50" i="1"/>
  <c r="HC50" i="1"/>
  <c r="I51" i="1"/>
  <c r="K51" i="1"/>
  <c r="AC51" i="1"/>
  <c r="AB51" i="1" s="1"/>
  <c r="AE51" i="1"/>
  <c r="AD51" i="1" s="1"/>
  <c r="CR51" i="1" s="1"/>
  <c r="Q51" i="1" s="1"/>
  <c r="AF51" i="1"/>
  <c r="AG51" i="1"/>
  <c r="CU51" i="1" s="1"/>
  <c r="T51" i="1" s="1"/>
  <c r="AH51" i="1"/>
  <c r="AI51" i="1"/>
  <c r="CW51" i="1" s="1"/>
  <c r="V51" i="1" s="1"/>
  <c r="AJ51" i="1"/>
  <c r="CT51" i="1"/>
  <c r="S51" i="1" s="1"/>
  <c r="CV51" i="1"/>
  <c r="U51" i="1" s="1"/>
  <c r="CX51" i="1"/>
  <c r="W51" i="1" s="1"/>
  <c r="FR51" i="1"/>
  <c r="GL51" i="1"/>
  <c r="GO51" i="1"/>
  <c r="GP51" i="1"/>
  <c r="GV51" i="1"/>
  <c r="GX51" i="1"/>
  <c r="HC51" i="1"/>
  <c r="AC52" i="1"/>
  <c r="AE52" i="1"/>
  <c r="AD52" i="1" s="1"/>
  <c r="CR52" i="1" s="1"/>
  <c r="Q52" i="1" s="1"/>
  <c r="AF52" i="1"/>
  <c r="AG52" i="1"/>
  <c r="CU52" i="1" s="1"/>
  <c r="T52" i="1" s="1"/>
  <c r="AH52" i="1"/>
  <c r="AI52" i="1"/>
  <c r="CW52" i="1" s="1"/>
  <c r="V52" i="1" s="1"/>
  <c r="AJ52" i="1"/>
  <c r="CT52" i="1"/>
  <c r="S52" i="1" s="1"/>
  <c r="CV52" i="1"/>
  <c r="U52" i="1" s="1"/>
  <c r="CX52" i="1"/>
  <c r="W52" i="1" s="1"/>
  <c r="FR52" i="1"/>
  <c r="GL52" i="1"/>
  <c r="GO52" i="1"/>
  <c r="GP52" i="1"/>
  <c r="GV52" i="1"/>
  <c r="GX52" i="1"/>
  <c r="HC52" i="1"/>
  <c r="AC53" i="1"/>
  <c r="AB53" i="1" s="1"/>
  <c r="AE53" i="1"/>
  <c r="AD53" i="1" s="1"/>
  <c r="CR53" i="1" s="1"/>
  <c r="Q53" i="1" s="1"/>
  <c r="AF53" i="1"/>
  <c r="AG53" i="1"/>
  <c r="CU53" i="1" s="1"/>
  <c r="T53" i="1" s="1"/>
  <c r="AH53" i="1"/>
  <c r="AI53" i="1"/>
  <c r="CW53" i="1" s="1"/>
  <c r="V53" i="1" s="1"/>
  <c r="AJ53" i="1"/>
  <c r="CT53" i="1"/>
  <c r="S53" i="1" s="1"/>
  <c r="CV53" i="1"/>
  <c r="U53" i="1" s="1"/>
  <c r="CX53" i="1"/>
  <c r="W53" i="1" s="1"/>
  <c r="FR53" i="1"/>
  <c r="GL53" i="1"/>
  <c r="GO53" i="1"/>
  <c r="GP53" i="1"/>
  <c r="GV53" i="1"/>
  <c r="GX53" i="1"/>
  <c r="HC53" i="1"/>
  <c r="C54" i="1"/>
  <c r="D54" i="1"/>
  <c r="I54" i="1"/>
  <c r="K54" i="1"/>
  <c r="AC54" i="1"/>
  <c r="AE54" i="1"/>
  <c r="AD54" i="1" s="1"/>
  <c r="CR54" i="1" s="1"/>
  <c r="Q54" i="1" s="1"/>
  <c r="AF54" i="1"/>
  <c r="AG54" i="1"/>
  <c r="CU54" i="1" s="1"/>
  <c r="T54" i="1" s="1"/>
  <c r="AH54" i="1"/>
  <c r="AI54" i="1"/>
  <c r="CW54" i="1" s="1"/>
  <c r="V54" i="1" s="1"/>
  <c r="AJ54" i="1"/>
  <c r="CT54" i="1"/>
  <c r="S54" i="1" s="1"/>
  <c r="CV54" i="1"/>
  <c r="U54" i="1" s="1"/>
  <c r="CX54" i="1"/>
  <c r="W54" i="1" s="1"/>
  <c r="FR54" i="1"/>
  <c r="GL54" i="1"/>
  <c r="GO54" i="1"/>
  <c r="GP54" i="1"/>
  <c r="GV54" i="1"/>
  <c r="GX54" i="1"/>
  <c r="HC54" i="1"/>
  <c r="I55" i="1"/>
  <c r="K55" i="1"/>
  <c r="AC55" i="1"/>
  <c r="AB55" i="1" s="1"/>
  <c r="AE55" i="1"/>
  <c r="AD55" i="1" s="1"/>
  <c r="CR55" i="1" s="1"/>
  <c r="Q55" i="1" s="1"/>
  <c r="AF55" i="1"/>
  <c r="AG55" i="1"/>
  <c r="CU55" i="1" s="1"/>
  <c r="T55" i="1" s="1"/>
  <c r="AH55" i="1"/>
  <c r="AI55" i="1"/>
  <c r="CW55" i="1" s="1"/>
  <c r="V55" i="1" s="1"/>
  <c r="AJ55" i="1"/>
  <c r="CT55" i="1"/>
  <c r="S55" i="1" s="1"/>
  <c r="CV55" i="1"/>
  <c r="U55" i="1" s="1"/>
  <c r="CX55" i="1"/>
  <c r="W55" i="1" s="1"/>
  <c r="FR55" i="1"/>
  <c r="GL55" i="1"/>
  <c r="GN55" i="1"/>
  <c r="GP55" i="1"/>
  <c r="GV55" i="1"/>
  <c r="GX55" i="1"/>
  <c r="HC55" i="1"/>
  <c r="AC56" i="1"/>
  <c r="AE56" i="1"/>
  <c r="AD56" i="1" s="1"/>
  <c r="CR56" i="1" s="1"/>
  <c r="Q56" i="1" s="1"/>
  <c r="AF56" i="1"/>
  <c r="AG56" i="1"/>
  <c r="CU56" i="1" s="1"/>
  <c r="T56" i="1" s="1"/>
  <c r="AH56" i="1"/>
  <c r="AI56" i="1"/>
  <c r="CW56" i="1" s="1"/>
  <c r="V56" i="1" s="1"/>
  <c r="AJ56" i="1"/>
  <c r="CT56" i="1"/>
  <c r="S56" i="1" s="1"/>
  <c r="CV56" i="1"/>
  <c r="U56" i="1" s="1"/>
  <c r="CX56" i="1"/>
  <c r="W56" i="1" s="1"/>
  <c r="FR56" i="1"/>
  <c r="GL56" i="1"/>
  <c r="GO56" i="1"/>
  <c r="GP56" i="1"/>
  <c r="GV56" i="1"/>
  <c r="GX56" i="1"/>
  <c r="HC56" i="1"/>
  <c r="C57" i="1"/>
  <c r="D57" i="1"/>
  <c r="AC57" i="1"/>
  <c r="AB57" i="1" s="1"/>
  <c r="AE57" i="1"/>
  <c r="AD57" i="1" s="1"/>
  <c r="CR57" i="1" s="1"/>
  <c r="Q57" i="1" s="1"/>
  <c r="AF57" i="1"/>
  <c r="AG57" i="1"/>
  <c r="CU57" i="1" s="1"/>
  <c r="T57" i="1" s="1"/>
  <c r="AH57" i="1"/>
  <c r="AI57" i="1"/>
  <c r="CW57" i="1" s="1"/>
  <c r="V57" i="1" s="1"/>
  <c r="AJ57" i="1"/>
  <c r="CT57" i="1"/>
  <c r="S57" i="1" s="1"/>
  <c r="CV57" i="1"/>
  <c r="U57" i="1" s="1"/>
  <c r="CX57" i="1"/>
  <c r="W57" i="1" s="1"/>
  <c r="FR57" i="1"/>
  <c r="GL57" i="1"/>
  <c r="GO57" i="1"/>
  <c r="GP57" i="1"/>
  <c r="GV57" i="1"/>
  <c r="GX57" i="1"/>
  <c r="HC57" i="1"/>
  <c r="I58" i="1"/>
  <c r="K58" i="1"/>
  <c r="S58" i="1"/>
  <c r="W58" i="1"/>
  <c r="AC58" i="1"/>
  <c r="AE58" i="1"/>
  <c r="AF58" i="1"/>
  <c r="AG58" i="1"/>
  <c r="AH58" i="1"/>
  <c r="AI58" i="1"/>
  <c r="AJ58" i="1"/>
  <c r="CT58" i="1"/>
  <c r="CU58" i="1"/>
  <c r="T58" i="1" s="1"/>
  <c r="CV58" i="1"/>
  <c r="U58" i="1" s="1"/>
  <c r="CW58" i="1"/>
  <c r="V58" i="1" s="1"/>
  <c r="CX58" i="1"/>
  <c r="FR58" i="1"/>
  <c r="GL58" i="1"/>
  <c r="GO58" i="1"/>
  <c r="GP58" i="1"/>
  <c r="GV58" i="1"/>
  <c r="HC58" i="1"/>
  <c r="GX58" i="1" s="1"/>
  <c r="HJ58" i="1"/>
  <c r="I59" i="1"/>
  <c r="K59" i="1"/>
  <c r="AC59" i="1"/>
  <c r="AD59" i="1"/>
  <c r="AB59" i="1" s="1"/>
  <c r="AE59" i="1"/>
  <c r="AF59" i="1"/>
  <c r="CT59" i="1" s="1"/>
  <c r="S59" i="1" s="1"/>
  <c r="AG59" i="1"/>
  <c r="AH59" i="1"/>
  <c r="CV59" i="1" s="1"/>
  <c r="U59" i="1" s="1"/>
  <c r="AI59" i="1"/>
  <c r="AJ59" i="1"/>
  <c r="CX59" i="1" s="1"/>
  <c r="W59" i="1" s="1"/>
  <c r="CQ59" i="1"/>
  <c r="P59" i="1" s="1"/>
  <c r="CS59" i="1"/>
  <c r="R59" i="1" s="1"/>
  <c r="HI59" i="1" s="1"/>
  <c r="CU59" i="1"/>
  <c r="T59" i="1" s="1"/>
  <c r="CW59" i="1"/>
  <c r="V59" i="1" s="1"/>
  <c r="FR59" i="1"/>
  <c r="GL59" i="1"/>
  <c r="GO59" i="1"/>
  <c r="GP59" i="1"/>
  <c r="GV59" i="1"/>
  <c r="HC59" i="1"/>
  <c r="GX59" i="1" s="1"/>
  <c r="C60" i="1"/>
  <c r="D60" i="1"/>
  <c r="I60" i="1"/>
  <c r="K60" i="1"/>
  <c r="AC60" i="1"/>
  <c r="AD60" i="1"/>
  <c r="AB60" i="1" s="1"/>
  <c r="AE60" i="1"/>
  <c r="AF60" i="1"/>
  <c r="CT60" i="1" s="1"/>
  <c r="S60" i="1" s="1"/>
  <c r="AG60" i="1"/>
  <c r="AH60" i="1"/>
  <c r="CV60" i="1" s="1"/>
  <c r="U60" i="1" s="1"/>
  <c r="AI60" i="1"/>
  <c r="AJ60" i="1"/>
  <c r="CX60" i="1" s="1"/>
  <c r="W60" i="1" s="1"/>
  <c r="CQ60" i="1"/>
  <c r="P60" i="1" s="1"/>
  <c r="CS60" i="1"/>
  <c r="R60" i="1" s="1"/>
  <c r="HI60" i="1" s="1"/>
  <c r="CU60" i="1"/>
  <c r="T60" i="1" s="1"/>
  <c r="CW60" i="1"/>
  <c r="V60" i="1" s="1"/>
  <c r="FR60" i="1"/>
  <c r="GL60" i="1"/>
  <c r="GO60" i="1"/>
  <c r="GP60" i="1"/>
  <c r="GV60" i="1"/>
  <c r="HC60" i="1"/>
  <c r="GX60" i="1" s="1"/>
  <c r="C61" i="1"/>
  <c r="D61" i="1"/>
  <c r="I61" i="1"/>
  <c r="K61" i="1"/>
  <c r="AC61" i="1"/>
  <c r="AD61" i="1"/>
  <c r="AB61" i="1" s="1"/>
  <c r="AE61" i="1"/>
  <c r="AF61" i="1"/>
  <c r="CT61" i="1" s="1"/>
  <c r="S61" i="1" s="1"/>
  <c r="AG61" i="1"/>
  <c r="AH61" i="1"/>
  <c r="CV61" i="1" s="1"/>
  <c r="U61" i="1" s="1"/>
  <c r="AI61" i="1"/>
  <c r="AJ61" i="1"/>
  <c r="CX61" i="1" s="1"/>
  <c r="W61" i="1" s="1"/>
  <c r="CQ61" i="1"/>
  <c r="P61" i="1" s="1"/>
  <c r="CS61" i="1"/>
  <c r="R61" i="1" s="1"/>
  <c r="HI61" i="1" s="1"/>
  <c r="CU61" i="1"/>
  <c r="T61" i="1" s="1"/>
  <c r="CW61" i="1"/>
  <c r="V61" i="1" s="1"/>
  <c r="FR61" i="1"/>
  <c r="GL61" i="1"/>
  <c r="GO61" i="1"/>
  <c r="GP61" i="1"/>
  <c r="GV61" i="1"/>
  <c r="HC61" i="1"/>
  <c r="GX61" i="1" s="1"/>
  <c r="I62" i="1"/>
  <c r="K62" i="1"/>
  <c r="AC62" i="1"/>
  <c r="AD62" i="1"/>
  <c r="AB62" i="1" s="1"/>
  <c r="AE62" i="1"/>
  <c r="AF62" i="1"/>
  <c r="CT62" i="1" s="1"/>
  <c r="S62" i="1" s="1"/>
  <c r="AG62" i="1"/>
  <c r="AH62" i="1"/>
  <c r="CV62" i="1" s="1"/>
  <c r="U62" i="1" s="1"/>
  <c r="AI62" i="1"/>
  <c r="AJ62" i="1"/>
  <c r="CX62" i="1" s="1"/>
  <c r="W62" i="1" s="1"/>
  <c r="CQ62" i="1"/>
  <c r="P62" i="1" s="1"/>
  <c r="CS62" i="1"/>
  <c r="R62" i="1" s="1"/>
  <c r="HI62" i="1" s="1"/>
  <c r="CU62" i="1"/>
  <c r="T62" i="1" s="1"/>
  <c r="CW62" i="1"/>
  <c r="V62" i="1" s="1"/>
  <c r="FR62" i="1"/>
  <c r="GL62" i="1"/>
  <c r="GO62" i="1"/>
  <c r="GP62" i="1"/>
  <c r="GV62" i="1"/>
  <c r="HC62" i="1"/>
  <c r="GX62" i="1" s="1"/>
  <c r="I63" i="1"/>
  <c r="K63" i="1"/>
  <c r="AC63" i="1"/>
  <c r="AD63" i="1"/>
  <c r="AB63" i="1" s="1"/>
  <c r="AE63" i="1"/>
  <c r="AF63" i="1"/>
  <c r="CT63" i="1" s="1"/>
  <c r="S63" i="1" s="1"/>
  <c r="AG63" i="1"/>
  <c r="AH63" i="1"/>
  <c r="CV63" i="1" s="1"/>
  <c r="U63" i="1" s="1"/>
  <c r="AI63" i="1"/>
  <c r="AJ63" i="1"/>
  <c r="CX63" i="1" s="1"/>
  <c r="W63" i="1" s="1"/>
  <c r="CQ63" i="1"/>
  <c r="P63" i="1" s="1"/>
  <c r="CS63" i="1"/>
  <c r="R63" i="1" s="1"/>
  <c r="HI63" i="1" s="1"/>
  <c r="CU63" i="1"/>
  <c r="T63" i="1" s="1"/>
  <c r="CW63" i="1"/>
  <c r="V63" i="1" s="1"/>
  <c r="FR63" i="1"/>
  <c r="GL63" i="1"/>
  <c r="GO63" i="1"/>
  <c r="GP63" i="1"/>
  <c r="GV63" i="1"/>
  <c r="HC63" i="1"/>
  <c r="GX63" i="1" s="1"/>
  <c r="AC64" i="1"/>
  <c r="AD64" i="1"/>
  <c r="AB64" i="1" s="1"/>
  <c r="AE64" i="1"/>
  <c r="AF64" i="1"/>
  <c r="CT64" i="1" s="1"/>
  <c r="S64" i="1" s="1"/>
  <c r="AG64" i="1"/>
  <c r="AH64" i="1"/>
  <c r="CV64" i="1" s="1"/>
  <c r="U64" i="1" s="1"/>
  <c r="AI64" i="1"/>
  <c r="AJ64" i="1"/>
  <c r="CX64" i="1" s="1"/>
  <c r="W64" i="1" s="1"/>
  <c r="CQ64" i="1"/>
  <c r="P64" i="1" s="1"/>
  <c r="CS64" i="1"/>
  <c r="R64" i="1" s="1"/>
  <c r="HI64" i="1" s="1"/>
  <c r="CU64" i="1"/>
  <c r="T64" i="1" s="1"/>
  <c r="CW64" i="1"/>
  <c r="V64" i="1" s="1"/>
  <c r="FR64" i="1"/>
  <c r="GL64" i="1"/>
  <c r="GO64" i="1"/>
  <c r="GP64" i="1"/>
  <c r="GV64" i="1"/>
  <c r="HC64" i="1"/>
  <c r="GX64" i="1" s="1"/>
  <c r="C65" i="1"/>
  <c r="D65" i="1"/>
  <c r="I65" i="1"/>
  <c r="K65" i="1"/>
  <c r="AC65" i="1"/>
  <c r="AD65" i="1"/>
  <c r="AB65" i="1" s="1"/>
  <c r="AE65" i="1"/>
  <c r="AF65" i="1"/>
  <c r="CT65" i="1" s="1"/>
  <c r="S65" i="1" s="1"/>
  <c r="AG65" i="1"/>
  <c r="AH65" i="1"/>
  <c r="CV65" i="1" s="1"/>
  <c r="U65" i="1" s="1"/>
  <c r="AI65" i="1"/>
  <c r="AJ65" i="1"/>
  <c r="CX65" i="1" s="1"/>
  <c r="W65" i="1" s="1"/>
  <c r="CQ65" i="1"/>
  <c r="P65" i="1" s="1"/>
  <c r="CS65" i="1"/>
  <c r="R65" i="1" s="1"/>
  <c r="HI65" i="1" s="1"/>
  <c r="CU65" i="1"/>
  <c r="T65" i="1" s="1"/>
  <c r="CW65" i="1"/>
  <c r="V65" i="1" s="1"/>
  <c r="FR65" i="1"/>
  <c r="GL65" i="1"/>
  <c r="GO65" i="1"/>
  <c r="GP65" i="1"/>
  <c r="GV65" i="1"/>
  <c r="HC65" i="1"/>
  <c r="GX65" i="1" s="1"/>
  <c r="C66" i="1"/>
  <c r="D66" i="1"/>
  <c r="AC66" i="1"/>
  <c r="AD66" i="1"/>
  <c r="AB66" i="1" s="1"/>
  <c r="AE66" i="1"/>
  <c r="AF66" i="1"/>
  <c r="CT66" i="1" s="1"/>
  <c r="S66" i="1" s="1"/>
  <c r="AG66" i="1"/>
  <c r="AH66" i="1"/>
  <c r="CV66" i="1" s="1"/>
  <c r="U66" i="1" s="1"/>
  <c r="AI66" i="1"/>
  <c r="AJ66" i="1"/>
  <c r="CX66" i="1" s="1"/>
  <c r="W66" i="1" s="1"/>
  <c r="CQ66" i="1"/>
  <c r="P66" i="1" s="1"/>
  <c r="CS66" i="1"/>
  <c r="R66" i="1" s="1"/>
  <c r="HI66" i="1" s="1"/>
  <c r="CU66" i="1"/>
  <c r="T66" i="1" s="1"/>
  <c r="CW66" i="1"/>
  <c r="V66" i="1" s="1"/>
  <c r="FR66" i="1"/>
  <c r="GL66" i="1"/>
  <c r="GO66" i="1"/>
  <c r="GP66" i="1"/>
  <c r="GV66" i="1"/>
  <c r="HC66" i="1"/>
  <c r="GX66" i="1" s="1"/>
  <c r="AC67" i="1"/>
  <c r="AD67" i="1"/>
  <c r="AB67" i="1" s="1"/>
  <c r="AE67" i="1"/>
  <c r="AF67" i="1"/>
  <c r="CT67" i="1" s="1"/>
  <c r="S67" i="1" s="1"/>
  <c r="AG67" i="1"/>
  <c r="AH67" i="1"/>
  <c r="CV67" i="1" s="1"/>
  <c r="U67" i="1" s="1"/>
  <c r="AI67" i="1"/>
  <c r="AJ67" i="1"/>
  <c r="CX67" i="1" s="1"/>
  <c r="W67" i="1" s="1"/>
  <c r="CQ67" i="1"/>
  <c r="P67" i="1" s="1"/>
  <c r="CS67" i="1"/>
  <c r="R67" i="1" s="1"/>
  <c r="HI67" i="1" s="1"/>
  <c r="CU67" i="1"/>
  <c r="T67" i="1" s="1"/>
  <c r="CW67" i="1"/>
  <c r="V67" i="1" s="1"/>
  <c r="FR67" i="1"/>
  <c r="GL67" i="1"/>
  <c r="GO67" i="1"/>
  <c r="GP67" i="1"/>
  <c r="GV67" i="1"/>
  <c r="HC67" i="1"/>
  <c r="GX67" i="1" s="1"/>
  <c r="C68" i="1"/>
  <c r="D68" i="1"/>
  <c r="AC68" i="1"/>
  <c r="AD68" i="1"/>
  <c r="AB68" i="1" s="1"/>
  <c r="AE68" i="1"/>
  <c r="AF68" i="1"/>
  <c r="CT68" i="1" s="1"/>
  <c r="S68" i="1" s="1"/>
  <c r="AG68" i="1"/>
  <c r="AH68" i="1"/>
  <c r="CV68" i="1" s="1"/>
  <c r="U68" i="1" s="1"/>
  <c r="AI68" i="1"/>
  <c r="AJ68" i="1"/>
  <c r="CX68" i="1" s="1"/>
  <c r="W68" i="1" s="1"/>
  <c r="CQ68" i="1"/>
  <c r="P68" i="1" s="1"/>
  <c r="CS68" i="1"/>
  <c r="R68" i="1" s="1"/>
  <c r="HI68" i="1" s="1"/>
  <c r="CU68" i="1"/>
  <c r="T68" i="1" s="1"/>
  <c r="CW68" i="1"/>
  <c r="V68" i="1" s="1"/>
  <c r="FR68" i="1"/>
  <c r="GL68" i="1"/>
  <c r="GO68" i="1"/>
  <c r="GP68" i="1"/>
  <c r="GV68" i="1"/>
  <c r="HC68" i="1"/>
  <c r="GX68" i="1" s="1"/>
  <c r="C69" i="1"/>
  <c r="D69" i="1"/>
  <c r="AC69" i="1"/>
  <c r="AD69" i="1"/>
  <c r="AB69" i="1" s="1"/>
  <c r="AE69" i="1"/>
  <c r="AF69" i="1"/>
  <c r="CT69" i="1" s="1"/>
  <c r="S69" i="1" s="1"/>
  <c r="AG69" i="1"/>
  <c r="AH69" i="1"/>
  <c r="CV69" i="1" s="1"/>
  <c r="U69" i="1" s="1"/>
  <c r="AI69" i="1"/>
  <c r="AJ69" i="1"/>
  <c r="CX69" i="1" s="1"/>
  <c r="W69" i="1" s="1"/>
  <c r="CQ69" i="1"/>
  <c r="P69" i="1" s="1"/>
  <c r="CS69" i="1"/>
  <c r="R69" i="1" s="1"/>
  <c r="HI69" i="1" s="1"/>
  <c r="CU69" i="1"/>
  <c r="T69" i="1" s="1"/>
  <c r="CW69" i="1"/>
  <c r="V69" i="1" s="1"/>
  <c r="FR69" i="1"/>
  <c r="GL69" i="1"/>
  <c r="GO69" i="1"/>
  <c r="GP69" i="1"/>
  <c r="GV69" i="1"/>
  <c r="HC69" i="1"/>
  <c r="GX69" i="1" s="1"/>
  <c r="C70" i="1"/>
  <c r="D70" i="1"/>
  <c r="AC70" i="1"/>
  <c r="AD70" i="1"/>
  <c r="AB70" i="1" s="1"/>
  <c r="AE70" i="1"/>
  <c r="AF70" i="1"/>
  <c r="CT70" i="1" s="1"/>
  <c r="S70" i="1" s="1"/>
  <c r="AG70" i="1"/>
  <c r="AH70" i="1"/>
  <c r="CV70" i="1" s="1"/>
  <c r="U70" i="1" s="1"/>
  <c r="AI70" i="1"/>
  <c r="AJ70" i="1"/>
  <c r="CX70" i="1" s="1"/>
  <c r="W70" i="1" s="1"/>
  <c r="CQ70" i="1"/>
  <c r="P70" i="1" s="1"/>
  <c r="CS70" i="1"/>
  <c r="R70" i="1" s="1"/>
  <c r="HI70" i="1" s="1"/>
  <c r="CU70" i="1"/>
  <c r="T70" i="1" s="1"/>
  <c r="CW70" i="1"/>
  <c r="V70" i="1" s="1"/>
  <c r="FR70" i="1"/>
  <c r="GL70" i="1"/>
  <c r="GO70" i="1"/>
  <c r="GP70" i="1"/>
  <c r="GV70" i="1"/>
  <c r="HC70" i="1"/>
  <c r="GX70" i="1" s="1"/>
  <c r="C71" i="1"/>
  <c r="D71" i="1"/>
  <c r="AC71" i="1"/>
  <c r="AD71" i="1"/>
  <c r="AB71" i="1" s="1"/>
  <c r="AE71" i="1"/>
  <c r="AF71" i="1"/>
  <c r="CT71" i="1" s="1"/>
  <c r="S71" i="1" s="1"/>
  <c r="AG71" i="1"/>
  <c r="AH71" i="1"/>
  <c r="CV71" i="1" s="1"/>
  <c r="U71" i="1" s="1"/>
  <c r="AI71" i="1"/>
  <c r="AJ71" i="1"/>
  <c r="CX71" i="1" s="1"/>
  <c r="W71" i="1" s="1"/>
  <c r="CQ71" i="1"/>
  <c r="P71" i="1" s="1"/>
  <c r="CS71" i="1"/>
  <c r="R71" i="1" s="1"/>
  <c r="HI71" i="1" s="1"/>
  <c r="CU71" i="1"/>
  <c r="T71" i="1" s="1"/>
  <c r="CW71" i="1"/>
  <c r="V71" i="1" s="1"/>
  <c r="FR71" i="1"/>
  <c r="GL71" i="1"/>
  <c r="GO71" i="1"/>
  <c r="GP71" i="1"/>
  <c r="GV71" i="1"/>
  <c r="HC71" i="1"/>
  <c r="GX71" i="1" s="1"/>
  <c r="C72" i="1"/>
  <c r="D72" i="1"/>
  <c r="I72" i="1"/>
  <c r="K72" i="1"/>
  <c r="AC72" i="1"/>
  <c r="AD72" i="1"/>
  <c r="AB72" i="1" s="1"/>
  <c r="AE72" i="1"/>
  <c r="AF72" i="1"/>
  <c r="CT72" i="1" s="1"/>
  <c r="S72" i="1" s="1"/>
  <c r="AG72" i="1"/>
  <c r="AH72" i="1"/>
  <c r="CV72" i="1" s="1"/>
  <c r="U72" i="1" s="1"/>
  <c r="AI72" i="1"/>
  <c r="AJ72" i="1"/>
  <c r="CX72" i="1" s="1"/>
  <c r="W72" i="1" s="1"/>
  <c r="CQ72" i="1"/>
  <c r="P72" i="1" s="1"/>
  <c r="CS72" i="1"/>
  <c r="R72" i="1" s="1"/>
  <c r="HI72" i="1" s="1"/>
  <c r="CU72" i="1"/>
  <c r="T72" i="1" s="1"/>
  <c r="CW72" i="1"/>
  <c r="V72" i="1" s="1"/>
  <c r="FR72" i="1"/>
  <c r="GL72" i="1"/>
  <c r="GO72" i="1"/>
  <c r="GP72" i="1"/>
  <c r="GV72" i="1"/>
  <c r="HC72" i="1"/>
  <c r="GX72" i="1" s="1"/>
  <c r="I73" i="1"/>
  <c r="K73" i="1"/>
  <c r="AC73" i="1"/>
  <c r="AD73" i="1"/>
  <c r="AB73" i="1" s="1"/>
  <c r="AE73" i="1"/>
  <c r="AF73" i="1"/>
  <c r="CT73" i="1" s="1"/>
  <c r="S73" i="1" s="1"/>
  <c r="AG73" i="1"/>
  <c r="AH73" i="1"/>
  <c r="CV73" i="1" s="1"/>
  <c r="U73" i="1" s="1"/>
  <c r="AI73" i="1"/>
  <c r="AJ73" i="1"/>
  <c r="CX73" i="1" s="1"/>
  <c r="W73" i="1" s="1"/>
  <c r="CQ73" i="1"/>
  <c r="P73" i="1" s="1"/>
  <c r="CS73" i="1"/>
  <c r="R73" i="1" s="1"/>
  <c r="HI73" i="1" s="1"/>
  <c r="CU73" i="1"/>
  <c r="T73" i="1" s="1"/>
  <c r="CW73" i="1"/>
  <c r="V73" i="1" s="1"/>
  <c r="FR73" i="1"/>
  <c r="GL73" i="1"/>
  <c r="GO73" i="1"/>
  <c r="GP73" i="1"/>
  <c r="GV73" i="1"/>
  <c r="HC73" i="1"/>
  <c r="GX73" i="1" s="1"/>
  <c r="AC74" i="1"/>
  <c r="AD74" i="1"/>
  <c r="AB74" i="1" s="1"/>
  <c r="AE74" i="1"/>
  <c r="AF74" i="1"/>
  <c r="CT74" i="1" s="1"/>
  <c r="S74" i="1" s="1"/>
  <c r="AG74" i="1"/>
  <c r="AH74" i="1"/>
  <c r="CV74" i="1" s="1"/>
  <c r="U74" i="1" s="1"/>
  <c r="AI74" i="1"/>
  <c r="AJ74" i="1"/>
  <c r="CX74" i="1" s="1"/>
  <c r="W74" i="1" s="1"/>
  <c r="CQ74" i="1"/>
  <c r="P74" i="1" s="1"/>
  <c r="CS74" i="1"/>
  <c r="R74" i="1" s="1"/>
  <c r="HI74" i="1" s="1"/>
  <c r="CU74" i="1"/>
  <c r="T74" i="1" s="1"/>
  <c r="CW74" i="1"/>
  <c r="V74" i="1" s="1"/>
  <c r="FR74" i="1"/>
  <c r="GL74" i="1"/>
  <c r="GO74" i="1"/>
  <c r="GP74" i="1"/>
  <c r="GV74" i="1"/>
  <c r="HC74" i="1"/>
  <c r="GX74" i="1" s="1"/>
  <c r="B76" i="1"/>
  <c r="B26" i="1" s="1"/>
  <c r="C76" i="1"/>
  <c r="C26" i="1" s="1"/>
  <c r="D76" i="1"/>
  <c r="D26" i="1" s="1"/>
  <c r="F76" i="1"/>
  <c r="F26" i="1" s="1"/>
  <c r="G76" i="1"/>
  <c r="G26" i="1" s="1"/>
  <c r="AO76" i="1"/>
  <c r="AO26" i="1" s="1"/>
  <c r="AP76" i="1"/>
  <c r="AP26" i="1" s="1"/>
  <c r="AQ76" i="1"/>
  <c r="AQ26" i="1" s="1"/>
  <c r="AR76" i="1"/>
  <c r="AR26" i="1" s="1"/>
  <c r="AS76" i="1"/>
  <c r="AS26" i="1" s="1"/>
  <c r="AT76" i="1"/>
  <c r="AT26" i="1" s="1"/>
  <c r="AU76" i="1"/>
  <c r="AU26" i="1" s="1"/>
  <c r="AV76" i="1"/>
  <c r="AV26" i="1" s="1"/>
  <c r="AW76" i="1"/>
  <c r="AW26" i="1" s="1"/>
  <c r="AX76" i="1"/>
  <c r="AX26" i="1" s="1"/>
  <c r="AY76" i="1"/>
  <c r="AY26" i="1" s="1"/>
  <c r="AZ76" i="1"/>
  <c r="AZ26" i="1" s="1"/>
  <c r="BA76" i="1"/>
  <c r="BA26" i="1" s="1"/>
  <c r="BB76" i="1"/>
  <c r="BB26" i="1" s="1"/>
  <c r="BC76" i="1"/>
  <c r="BC26" i="1" s="1"/>
  <c r="BD76" i="1"/>
  <c r="BD26" i="1" s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4" i="1"/>
  <c r="F96" i="1"/>
  <c r="F97" i="1"/>
  <c r="F98" i="1"/>
  <c r="F99" i="1"/>
  <c r="F100" i="1"/>
  <c r="F101" i="1"/>
  <c r="F102" i="1"/>
  <c r="F103" i="1"/>
  <c r="F104" i="1"/>
  <c r="D106" i="1"/>
  <c r="E108" i="1"/>
  <c r="O108" i="1"/>
  <c r="P108" i="1"/>
  <c r="Q108" i="1"/>
  <c r="R108" i="1"/>
  <c r="S108" i="1"/>
  <c r="T108" i="1"/>
  <c r="U108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AK108" i="1"/>
  <c r="AL108" i="1"/>
  <c r="AM108" i="1"/>
  <c r="AN108" i="1"/>
  <c r="BE108" i="1"/>
  <c r="BF108" i="1"/>
  <c r="BG108" i="1"/>
  <c r="BH108" i="1"/>
  <c r="BI108" i="1"/>
  <c r="BJ108" i="1"/>
  <c r="BK108" i="1"/>
  <c r="BL108" i="1"/>
  <c r="BM108" i="1"/>
  <c r="BN108" i="1"/>
  <c r="BO108" i="1"/>
  <c r="BP108" i="1"/>
  <c r="BQ108" i="1"/>
  <c r="BR108" i="1"/>
  <c r="BS108" i="1"/>
  <c r="BT108" i="1"/>
  <c r="BU108" i="1"/>
  <c r="BV108" i="1"/>
  <c r="BW108" i="1"/>
  <c r="BX108" i="1"/>
  <c r="BY108" i="1"/>
  <c r="BZ108" i="1"/>
  <c r="CA108" i="1"/>
  <c r="CB108" i="1"/>
  <c r="CC108" i="1"/>
  <c r="CD108" i="1"/>
  <c r="CE108" i="1"/>
  <c r="CF108" i="1"/>
  <c r="CG108" i="1"/>
  <c r="CH108" i="1"/>
  <c r="CI108" i="1"/>
  <c r="CJ108" i="1"/>
  <c r="CK108" i="1"/>
  <c r="CL108" i="1"/>
  <c r="CM108" i="1"/>
  <c r="CN108" i="1"/>
  <c r="CO108" i="1"/>
  <c r="CP108" i="1"/>
  <c r="CQ108" i="1"/>
  <c r="CR108" i="1"/>
  <c r="CS108" i="1"/>
  <c r="CT108" i="1"/>
  <c r="CU108" i="1"/>
  <c r="CV108" i="1"/>
  <c r="CW108" i="1"/>
  <c r="CX108" i="1"/>
  <c r="CY108" i="1"/>
  <c r="CZ108" i="1"/>
  <c r="DA108" i="1"/>
  <c r="DB108" i="1"/>
  <c r="DC108" i="1"/>
  <c r="DD108" i="1"/>
  <c r="DE108" i="1"/>
  <c r="DF108" i="1"/>
  <c r="DG108" i="1"/>
  <c r="DH108" i="1"/>
  <c r="DI108" i="1"/>
  <c r="DJ108" i="1"/>
  <c r="DK108" i="1"/>
  <c r="DL108" i="1"/>
  <c r="DM108" i="1"/>
  <c r="DN108" i="1"/>
  <c r="DO108" i="1"/>
  <c r="DP108" i="1"/>
  <c r="DQ108" i="1"/>
  <c r="DR108" i="1"/>
  <c r="DS108" i="1"/>
  <c r="DT108" i="1"/>
  <c r="DU108" i="1"/>
  <c r="DV108" i="1"/>
  <c r="DW108" i="1"/>
  <c r="DX108" i="1"/>
  <c r="DY108" i="1"/>
  <c r="DZ108" i="1"/>
  <c r="EA108" i="1"/>
  <c r="EB108" i="1"/>
  <c r="EC108" i="1"/>
  <c r="ED108" i="1"/>
  <c r="EE108" i="1"/>
  <c r="EF108" i="1"/>
  <c r="EG108" i="1"/>
  <c r="EH108" i="1"/>
  <c r="EI108" i="1"/>
  <c r="EJ108" i="1"/>
  <c r="EK108" i="1"/>
  <c r="EL108" i="1"/>
  <c r="EM108" i="1"/>
  <c r="EN108" i="1"/>
  <c r="EO108" i="1"/>
  <c r="EP108" i="1"/>
  <c r="EQ108" i="1"/>
  <c r="ER108" i="1"/>
  <c r="ES108" i="1"/>
  <c r="ET108" i="1"/>
  <c r="EU108" i="1"/>
  <c r="EV108" i="1"/>
  <c r="EW108" i="1"/>
  <c r="EX108" i="1"/>
  <c r="EY108" i="1"/>
  <c r="EZ108" i="1"/>
  <c r="FA108" i="1"/>
  <c r="FB108" i="1"/>
  <c r="FC108" i="1"/>
  <c r="FD108" i="1"/>
  <c r="FE108" i="1"/>
  <c r="FF108" i="1"/>
  <c r="FG108" i="1"/>
  <c r="FH108" i="1"/>
  <c r="FI108" i="1"/>
  <c r="FJ108" i="1"/>
  <c r="FK108" i="1"/>
  <c r="FL108" i="1"/>
  <c r="FM108" i="1"/>
  <c r="FN108" i="1"/>
  <c r="FO108" i="1"/>
  <c r="FP108" i="1"/>
  <c r="FQ108" i="1"/>
  <c r="FR108" i="1"/>
  <c r="FS108" i="1"/>
  <c r="FT108" i="1"/>
  <c r="FU108" i="1"/>
  <c r="FV108" i="1"/>
  <c r="FW108" i="1"/>
  <c r="FX108" i="1"/>
  <c r="FY108" i="1"/>
  <c r="FZ108" i="1"/>
  <c r="GA108" i="1"/>
  <c r="GB108" i="1"/>
  <c r="GC108" i="1"/>
  <c r="GD108" i="1"/>
  <c r="GE108" i="1"/>
  <c r="GF108" i="1"/>
  <c r="GG108" i="1"/>
  <c r="GH108" i="1"/>
  <c r="GI108" i="1"/>
  <c r="GJ108" i="1"/>
  <c r="GK108" i="1"/>
  <c r="GL108" i="1"/>
  <c r="GM108" i="1"/>
  <c r="GN108" i="1"/>
  <c r="GO108" i="1"/>
  <c r="GP108" i="1"/>
  <c r="GQ108" i="1"/>
  <c r="GR108" i="1"/>
  <c r="GS108" i="1"/>
  <c r="GT108" i="1"/>
  <c r="GU108" i="1"/>
  <c r="GV108" i="1"/>
  <c r="GW108" i="1"/>
  <c r="GX108" i="1"/>
  <c r="C110" i="1"/>
  <c r="D110" i="1"/>
  <c r="AC110" i="1"/>
  <c r="AB110" i="1" s="1"/>
  <c r="AD110" i="1"/>
  <c r="AE110" i="1"/>
  <c r="CS110" i="1" s="1"/>
  <c r="R110" i="1" s="1"/>
  <c r="HI110" i="1" s="1"/>
  <c r="AF110" i="1"/>
  <c r="AG110" i="1"/>
  <c r="CU110" i="1" s="1"/>
  <c r="T110" i="1" s="1"/>
  <c r="AH110" i="1"/>
  <c r="AI110" i="1"/>
  <c r="CW110" i="1" s="1"/>
  <c r="V110" i="1" s="1"/>
  <c r="AJ110" i="1"/>
  <c r="CR110" i="1"/>
  <c r="Q110" i="1" s="1"/>
  <c r="CT110" i="1"/>
  <c r="S110" i="1" s="1"/>
  <c r="CV110" i="1"/>
  <c r="U110" i="1" s="1"/>
  <c r="CX110" i="1"/>
  <c r="W110" i="1" s="1"/>
  <c r="FR110" i="1"/>
  <c r="GL110" i="1"/>
  <c r="GO110" i="1"/>
  <c r="GP110" i="1"/>
  <c r="GV110" i="1"/>
  <c r="GX110" i="1"/>
  <c r="HC110" i="1"/>
  <c r="C111" i="1"/>
  <c r="D111" i="1"/>
  <c r="AC111" i="1"/>
  <c r="AD111" i="1"/>
  <c r="AB111" i="1" s="1"/>
  <c r="AE111" i="1"/>
  <c r="AF111" i="1"/>
  <c r="CT111" i="1" s="1"/>
  <c r="S111" i="1" s="1"/>
  <c r="AG111" i="1"/>
  <c r="AH111" i="1"/>
  <c r="CV111" i="1" s="1"/>
  <c r="U111" i="1" s="1"/>
  <c r="AI111" i="1"/>
  <c r="AJ111" i="1"/>
  <c r="CX111" i="1" s="1"/>
  <c r="W111" i="1" s="1"/>
  <c r="CQ111" i="1"/>
  <c r="P111" i="1" s="1"/>
  <c r="CS111" i="1"/>
  <c r="R111" i="1" s="1"/>
  <c r="HI111" i="1" s="1"/>
  <c r="CU111" i="1"/>
  <c r="T111" i="1" s="1"/>
  <c r="CW111" i="1"/>
  <c r="V111" i="1" s="1"/>
  <c r="FR111" i="1"/>
  <c r="GL111" i="1"/>
  <c r="GO111" i="1"/>
  <c r="GP111" i="1"/>
  <c r="GV111" i="1"/>
  <c r="HC111" i="1"/>
  <c r="GX111" i="1" s="1"/>
  <c r="B113" i="1"/>
  <c r="B108" i="1" s="1"/>
  <c r="C113" i="1"/>
  <c r="C108" i="1" s="1"/>
  <c r="D113" i="1"/>
  <c r="D108" i="1" s="1"/>
  <c r="F113" i="1"/>
  <c r="F108" i="1" s="1"/>
  <c r="G113" i="1"/>
  <c r="G108" i="1" s="1"/>
  <c r="AO113" i="1"/>
  <c r="AO108" i="1" s="1"/>
  <c r="AP113" i="1"/>
  <c r="AP108" i="1" s="1"/>
  <c r="AQ113" i="1"/>
  <c r="AQ108" i="1" s="1"/>
  <c r="AR113" i="1"/>
  <c r="AR108" i="1" s="1"/>
  <c r="AS113" i="1"/>
  <c r="AS108" i="1" s="1"/>
  <c r="AT113" i="1"/>
  <c r="AT108" i="1" s="1"/>
  <c r="AU113" i="1"/>
  <c r="AU108" i="1" s="1"/>
  <c r="AV113" i="1"/>
  <c r="AV108" i="1" s="1"/>
  <c r="AW113" i="1"/>
  <c r="AW108" i="1" s="1"/>
  <c r="AX113" i="1"/>
  <c r="AX108" i="1" s="1"/>
  <c r="AY113" i="1"/>
  <c r="AY108" i="1" s="1"/>
  <c r="AZ113" i="1"/>
  <c r="AZ108" i="1" s="1"/>
  <c r="BA113" i="1"/>
  <c r="BA108" i="1" s="1"/>
  <c r="BB113" i="1"/>
  <c r="BB108" i="1" s="1"/>
  <c r="BC113" i="1"/>
  <c r="BC108" i="1" s="1"/>
  <c r="BD113" i="1"/>
  <c r="BD108" i="1" s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2" i="1"/>
  <c r="F133" i="1"/>
  <c r="F134" i="1"/>
  <c r="F135" i="1"/>
  <c r="F136" i="1"/>
  <c r="F137" i="1"/>
  <c r="F138" i="1"/>
  <c r="F139" i="1"/>
  <c r="F140" i="1"/>
  <c r="B143" i="1"/>
  <c r="B22" i="1" s="1"/>
  <c r="C143" i="1"/>
  <c r="C22" i="1" s="1"/>
  <c r="D143" i="1"/>
  <c r="D22" i="1" s="1"/>
  <c r="F143" i="1"/>
  <c r="F22" i="1" s="1"/>
  <c r="G143" i="1"/>
  <c r="G22" i="1" s="1"/>
  <c r="AO143" i="1"/>
  <c r="AO22" i="1" s="1"/>
  <c r="AP143" i="1"/>
  <c r="AP22" i="1" s="1"/>
  <c r="AQ143" i="1"/>
  <c r="AQ22" i="1" s="1"/>
  <c r="AR143" i="1"/>
  <c r="AR22" i="1" s="1"/>
  <c r="AS143" i="1"/>
  <c r="AS22" i="1" s="1"/>
  <c r="AT143" i="1"/>
  <c r="AT22" i="1" s="1"/>
  <c r="AU143" i="1"/>
  <c r="AU22" i="1" s="1"/>
  <c r="AV143" i="1"/>
  <c r="AV22" i="1" s="1"/>
  <c r="AW143" i="1"/>
  <c r="AW22" i="1" s="1"/>
  <c r="AX143" i="1"/>
  <c r="AX22" i="1" s="1"/>
  <c r="AY143" i="1"/>
  <c r="AY22" i="1" s="1"/>
  <c r="AZ143" i="1"/>
  <c r="AZ22" i="1" s="1"/>
  <c r="BA143" i="1"/>
  <c r="BA22" i="1" s="1"/>
  <c r="BB143" i="1"/>
  <c r="BB22" i="1" s="1"/>
  <c r="BC143" i="1"/>
  <c r="BC22" i="1" s="1"/>
  <c r="BD143" i="1"/>
  <c r="BD22" i="1" s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2" i="1"/>
  <c r="F163" i="1"/>
  <c r="F164" i="1"/>
  <c r="F165" i="1"/>
  <c r="F166" i="1"/>
  <c r="F167" i="1"/>
  <c r="F168" i="1"/>
  <c r="F169" i="1"/>
  <c r="F170" i="1"/>
  <c r="D175" i="1"/>
  <c r="E177" i="1"/>
  <c r="O177" i="1"/>
  <c r="P177" i="1"/>
  <c r="Q177" i="1"/>
  <c r="R177" i="1"/>
  <c r="S177" i="1"/>
  <c r="T177" i="1"/>
  <c r="U177" i="1"/>
  <c r="V177" i="1"/>
  <c r="W177" i="1"/>
  <c r="X177" i="1"/>
  <c r="Y177" i="1"/>
  <c r="Z177" i="1"/>
  <c r="AA177" i="1"/>
  <c r="AB177" i="1"/>
  <c r="AC177" i="1"/>
  <c r="AD177" i="1"/>
  <c r="AE177" i="1"/>
  <c r="AF177" i="1"/>
  <c r="AG177" i="1"/>
  <c r="AH177" i="1"/>
  <c r="AI177" i="1"/>
  <c r="AJ177" i="1"/>
  <c r="AK177" i="1"/>
  <c r="AL177" i="1"/>
  <c r="AM177" i="1"/>
  <c r="AN177" i="1"/>
  <c r="BE177" i="1"/>
  <c r="BF177" i="1"/>
  <c r="BG177" i="1"/>
  <c r="BH177" i="1"/>
  <c r="BI177" i="1"/>
  <c r="BJ177" i="1"/>
  <c r="BK177" i="1"/>
  <c r="BL177" i="1"/>
  <c r="BM177" i="1"/>
  <c r="BN177" i="1"/>
  <c r="BO177" i="1"/>
  <c r="BP177" i="1"/>
  <c r="BQ177" i="1"/>
  <c r="BR177" i="1"/>
  <c r="BS177" i="1"/>
  <c r="BT177" i="1"/>
  <c r="BU177" i="1"/>
  <c r="BV177" i="1"/>
  <c r="BW177" i="1"/>
  <c r="BX177" i="1"/>
  <c r="BY177" i="1"/>
  <c r="BZ177" i="1"/>
  <c r="CA177" i="1"/>
  <c r="CB177" i="1"/>
  <c r="CC177" i="1"/>
  <c r="CD177" i="1"/>
  <c r="CE177" i="1"/>
  <c r="CF177" i="1"/>
  <c r="CG177" i="1"/>
  <c r="CH177" i="1"/>
  <c r="CI177" i="1"/>
  <c r="CJ177" i="1"/>
  <c r="CK177" i="1"/>
  <c r="CL177" i="1"/>
  <c r="CM177" i="1"/>
  <c r="CN177" i="1"/>
  <c r="CO177" i="1"/>
  <c r="CP177" i="1"/>
  <c r="CQ177" i="1"/>
  <c r="CR177" i="1"/>
  <c r="CS177" i="1"/>
  <c r="CT177" i="1"/>
  <c r="CU177" i="1"/>
  <c r="CV177" i="1"/>
  <c r="CW177" i="1"/>
  <c r="CX177" i="1"/>
  <c r="CY177" i="1"/>
  <c r="CZ177" i="1"/>
  <c r="DA177" i="1"/>
  <c r="DB177" i="1"/>
  <c r="DC177" i="1"/>
  <c r="DD177" i="1"/>
  <c r="DE177" i="1"/>
  <c r="DF177" i="1"/>
  <c r="DG177" i="1"/>
  <c r="DH177" i="1"/>
  <c r="DI177" i="1"/>
  <c r="DJ177" i="1"/>
  <c r="DK177" i="1"/>
  <c r="DL177" i="1"/>
  <c r="DM177" i="1"/>
  <c r="DN177" i="1"/>
  <c r="DO177" i="1"/>
  <c r="DP177" i="1"/>
  <c r="DQ177" i="1"/>
  <c r="DR177" i="1"/>
  <c r="DS177" i="1"/>
  <c r="DT177" i="1"/>
  <c r="DU177" i="1"/>
  <c r="DV177" i="1"/>
  <c r="DW177" i="1"/>
  <c r="DX177" i="1"/>
  <c r="DY177" i="1"/>
  <c r="DZ177" i="1"/>
  <c r="EA177" i="1"/>
  <c r="EB177" i="1"/>
  <c r="EC177" i="1"/>
  <c r="ED177" i="1"/>
  <c r="EE177" i="1"/>
  <c r="EF177" i="1"/>
  <c r="EG177" i="1"/>
  <c r="EH177" i="1"/>
  <c r="EI177" i="1"/>
  <c r="EJ177" i="1"/>
  <c r="EK177" i="1"/>
  <c r="EL177" i="1"/>
  <c r="EM177" i="1"/>
  <c r="EN177" i="1"/>
  <c r="EO177" i="1"/>
  <c r="EP177" i="1"/>
  <c r="EQ177" i="1"/>
  <c r="ER177" i="1"/>
  <c r="ES177" i="1"/>
  <c r="ET177" i="1"/>
  <c r="EU177" i="1"/>
  <c r="EV177" i="1"/>
  <c r="EW177" i="1"/>
  <c r="EX177" i="1"/>
  <c r="EY177" i="1"/>
  <c r="EZ177" i="1"/>
  <c r="FA177" i="1"/>
  <c r="FB177" i="1"/>
  <c r="FC177" i="1"/>
  <c r="FD177" i="1"/>
  <c r="FE177" i="1"/>
  <c r="FF177" i="1"/>
  <c r="FG177" i="1"/>
  <c r="FH177" i="1"/>
  <c r="FI177" i="1"/>
  <c r="FJ177" i="1"/>
  <c r="FK177" i="1"/>
  <c r="FL177" i="1"/>
  <c r="FM177" i="1"/>
  <c r="FN177" i="1"/>
  <c r="FO177" i="1"/>
  <c r="FP177" i="1"/>
  <c r="FQ177" i="1"/>
  <c r="FR177" i="1"/>
  <c r="FS177" i="1"/>
  <c r="FT177" i="1"/>
  <c r="FU177" i="1"/>
  <c r="FV177" i="1"/>
  <c r="FW177" i="1"/>
  <c r="FX177" i="1"/>
  <c r="FY177" i="1"/>
  <c r="FZ177" i="1"/>
  <c r="GA177" i="1"/>
  <c r="GB177" i="1"/>
  <c r="GC177" i="1"/>
  <c r="GD177" i="1"/>
  <c r="GE177" i="1"/>
  <c r="GF177" i="1"/>
  <c r="GG177" i="1"/>
  <c r="GH177" i="1"/>
  <c r="GI177" i="1"/>
  <c r="GJ177" i="1"/>
  <c r="GK177" i="1"/>
  <c r="GL177" i="1"/>
  <c r="GM177" i="1"/>
  <c r="GN177" i="1"/>
  <c r="GO177" i="1"/>
  <c r="GP177" i="1"/>
  <c r="GQ177" i="1"/>
  <c r="GR177" i="1"/>
  <c r="GS177" i="1"/>
  <c r="GT177" i="1"/>
  <c r="GU177" i="1"/>
  <c r="GV177" i="1"/>
  <c r="GW177" i="1"/>
  <c r="GX177" i="1"/>
  <c r="D179" i="1"/>
  <c r="E181" i="1"/>
  <c r="O181" i="1"/>
  <c r="P181" i="1"/>
  <c r="Q181" i="1"/>
  <c r="R181" i="1"/>
  <c r="S181" i="1"/>
  <c r="T181" i="1"/>
  <c r="U181" i="1"/>
  <c r="V181" i="1"/>
  <c r="W181" i="1"/>
  <c r="X181" i="1"/>
  <c r="Y181" i="1"/>
  <c r="Z181" i="1"/>
  <c r="AA181" i="1"/>
  <c r="AB181" i="1"/>
  <c r="AC181" i="1"/>
  <c r="AD181" i="1"/>
  <c r="AE181" i="1"/>
  <c r="AF181" i="1"/>
  <c r="AG181" i="1"/>
  <c r="AH181" i="1"/>
  <c r="AI181" i="1"/>
  <c r="AJ181" i="1"/>
  <c r="AK181" i="1"/>
  <c r="AL181" i="1"/>
  <c r="AM181" i="1"/>
  <c r="AN181" i="1"/>
  <c r="BE181" i="1"/>
  <c r="BF181" i="1"/>
  <c r="BG181" i="1"/>
  <c r="BH181" i="1"/>
  <c r="BI181" i="1"/>
  <c r="BJ181" i="1"/>
  <c r="BK181" i="1"/>
  <c r="BL181" i="1"/>
  <c r="BM181" i="1"/>
  <c r="BN181" i="1"/>
  <c r="BO181" i="1"/>
  <c r="BP181" i="1"/>
  <c r="BQ181" i="1"/>
  <c r="BR181" i="1"/>
  <c r="BS181" i="1"/>
  <c r="BT181" i="1"/>
  <c r="BU181" i="1"/>
  <c r="BV181" i="1"/>
  <c r="BW181" i="1"/>
  <c r="BX181" i="1"/>
  <c r="BY181" i="1"/>
  <c r="BZ181" i="1"/>
  <c r="CA181" i="1"/>
  <c r="CB181" i="1"/>
  <c r="CC181" i="1"/>
  <c r="CD181" i="1"/>
  <c r="CE181" i="1"/>
  <c r="CF181" i="1"/>
  <c r="CG181" i="1"/>
  <c r="CH181" i="1"/>
  <c r="CI181" i="1"/>
  <c r="CJ181" i="1"/>
  <c r="CK181" i="1"/>
  <c r="CL181" i="1"/>
  <c r="CM181" i="1"/>
  <c r="CN181" i="1"/>
  <c r="CO181" i="1"/>
  <c r="CP181" i="1"/>
  <c r="CQ181" i="1"/>
  <c r="CR181" i="1"/>
  <c r="CS181" i="1"/>
  <c r="CT181" i="1"/>
  <c r="CU181" i="1"/>
  <c r="CV181" i="1"/>
  <c r="CW181" i="1"/>
  <c r="CX181" i="1"/>
  <c r="CY181" i="1"/>
  <c r="CZ181" i="1"/>
  <c r="DA181" i="1"/>
  <c r="DB181" i="1"/>
  <c r="DC181" i="1"/>
  <c r="DD181" i="1"/>
  <c r="DE181" i="1"/>
  <c r="DF181" i="1"/>
  <c r="DG181" i="1"/>
  <c r="DH181" i="1"/>
  <c r="DI181" i="1"/>
  <c r="DJ181" i="1"/>
  <c r="DK181" i="1"/>
  <c r="DL181" i="1"/>
  <c r="DM181" i="1"/>
  <c r="DN181" i="1"/>
  <c r="DO181" i="1"/>
  <c r="DP181" i="1"/>
  <c r="DQ181" i="1"/>
  <c r="DR181" i="1"/>
  <c r="DS181" i="1"/>
  <c r="DT181" i="1"/>
  <c r="DU181" i="1"/>
  <c r="DV181" i="1"/>
  <c r="DW181" i="1"/>
  <c r="DX181" i="1"/>
  <c r="DY181" i="1"/>
  <c r="DZ181" i="1"/>
  <c r="EA181" i="1"/>
  <c r="EB181" i="1"/>
  <c r="EC181" i="1"/>
  <c r="ED181" i="1"/>
  <c r="EE181" i="1"/>
  <c r="EF181" i="1"/>
  <c r="EG181" i="1"/>
  <c r="EH181" i="1"/>
  <c r="EI181" i="1"/>
  <c r="EJ181" i="1"/>
  <c r="EK181" i="1"/>
  <c r="EL181" i="1"/>
  <c r="EM181" i="1"/>
  <c r="EN181" i="1"/>
  <c r="EO181" i="1"/>
  <c r="EP181" i="1"/>
  <c r="EQ181" i="1"/>
  <c r="ER181" i="1"/>
  <c r="ES181" i="1"/>
  <c r="ET181" i="1"/>
  <c r="EU181" i="1"/>
  <c r="EV181" i="1"/>
  <c r="EW181" i="1"/>
  <c r="EX181" i="1"/>
  <c r="EY181" i="1"/>
  <c r="EZ181" i="1"/>
  <c r="FA181" i="1"/>
  <c r="FB181" i="1"/>
  <c r="FC181" i="1"/>
  <c r="FD181" i="1"/>
  <c r="FE181" i="1"/>
  <c r="FF181" i="1"/>
  <c r="FG181" i="1"/>
  <c r="FH181" i="1"/>
  <c r="FI181" i="1"/>
  <c r="FJ181" i="1"/>
  <c r="FK181" i="1"/>
  <c r="FL181" i="1"/>
  <c r="FM181" i="1"/>
  <c r="FN181" i="1"/>
  <c r="FO181" i="1"/>
  <c r="FP181" i="1"/>
  <c r="FQ181" i="1"/>
  <c r="FR181" i="1"/>
  <c r="FS181" i="1"/>
  <c r="FT181" i="1"/>
  <c r="FU181" i="1"/>
  <c r="FV181" i="1"/>
  <c r="FW181" i="1"/>
  <c r="FX181" i="1"/>
  <c r="FY181" i="1"/>
  <c r="FZ181" i="1"/>
  <c r="GA181" i="1"/>
  <c r="GB181" i="1"/>
  <c r="GC181" i="1"/>
  <c r="GD181" i="1"/>
  <c r="GE181" i="1"/>
  <c r="GF181" i="1"/>
  <c r="GG181" i="1"/>
  <c r="GH181" i="1"/>
  <c r="GI181" i="1"/>
  <c r="GJ181" i="1"/>
  <c r="GK181" i="1"/>
  <c r="GL181" i="1"/>
  <c r="GM181" i="1"/>
  <c r="GN181" i="1"/>
  <c r="GO181" i="1"/>
  <c r="GP181" i="1"/>
  <c r="GQ181" i="1"/>
  <c r="GR181" i="1"/>
  <c r="GS181" i="1"/>
  <c r="GT181" i="1"/>
  <c r="GU181" i="1"/>
  <c r="GV181" i="1"/>
  <c r="GW181" i="1"/>
  <c r="GX181" i="1"/>
  <c r="C183" i="1"/>
  <c r="D183" i="1"/>
  <c r="I183" i="1"/>
  <c r="K183" i="1"/>
  <c r="AC183" i="1"/>
  <c r="AB183" i="1" s="1"/>
  <c r="AE183" i="1"/>
  <c r="AD183" i="1" s="1"/>
  <c r="CR183" i="1" s="1"/>
  <c r="Q183" i="1" s="1"/>
  <c r="AF183" i="1"/>
  <c r="AG183" i="1"/>
  <c r="CU183" i="1" s="1"/>
  <c r="T183" i="1" s="1"/>
  <c r="AH183" i="1"/>
  <c r="AI183" i="1"/>
  <c r="CW183" i="1" s="1"/>
  <c r="V183" i="1" s="1"/>
  <c r="AJ183" i="1"/>
  <c r="CT183" i="1"/>
  <c r="S183" i="1" s="1"/>
  <c r="CV183" i="1"/>
  <c r="U183" i="1" s="1"/>
  <c r="CX183" i="1"/>
  <c r="W183" i="1" s="1"/>
  <c r="FR183" i="1"/>
  <c r="GL183" i="1"/>
  <c r="GO183" i="1"/>
  <c r="GP183" i="1"/>
  <c r="GV183" i="1"/>
  <c r="GX183" i="1"/>
  <c r="HC183" i="1"/>
  <c r="C184" i="1"/>
  <c r="D184" i="1"/>
  <c r="I184" i="1"/>
  <c r="K185" i="1" s="1"/>
  <c r="K184" i="1"/>
  <c r="AC184" i="1"/>
  <c r="AE184" i="1"/>
  <c r="AD184" i="1" s="1"/>
  <c r="CR184" i="1" s="1"/>
  <c r="Q184" i="1" s="1"/>
  <c r="AF184" i="1"/>
  <c r="AG184" i="1"/>
  <c r="CU184" i="1" s="1"/>
  <c r="T184" i="1" s="1"/>
  <c r="AH184" i="1"/>
  <c r="AI184" i="1"/>
  <c r="CW184" i="1" s="1"/>
  <c r="V184" i="1" s="1"/>
  <c r="AJ184" i="1"/>
  <c r="CT184" i="1"/>
  <c r="S184" i="1" s="1"/>
  <c r="CV184" i="1"/>
  <c r="U184" i="1" s="1"/>
  <c r="CX184" i="1"/>
  <c r="W184" i="1" s="1"/>
  <c r="FR184" i="1"/>
  <c r="GL184" i="1"/>
  <c r="GO184" i="1"/>
  <c r="GP184" i="1"/>
  <c r="GV184" i="1"/>
  <c r="GX184" i="1"/>
  <c r="HC184" i="1"/>
  <c r="I185" i="1"/>
  <c r="AC185" i="1"/>
  <c r="AE185" i="1"/>
  <c r="AD185" i="1" s="1"/>
  <c r="CR185" i="1" s="1"/>
  <c r="Q185" i="1" s="1"/>
  <c r="AF185" i="1"/>
  <c r="AG185" i="1"/>
  <c r="CU185" i="1" s="1"/>
  <c r="T185" i="1" s="1"/>
  <c r="AH185" i="1"/>
  <c r="AI185" i="1"/>
  <c r="CW185" i="1" s="1"/>
  <c r="V185" i="1" s="1"/>
  <c r="AJ185" i="1"/>
  <c r="CT185" i="1"/>
  <c r="S185" i="1" s="1"/>
  <c r="CV185" i="1"/>
  <c r="U185" i="1" s="1"/>
  <c r="CX185" i="1"/>
  <c r="W185" i="1" s="1"/>
  <c r="FR185" i="1"/>
  <c r="GL185" i="1"/>
  <c r="GO185" i="1"/>
  <c r="GP185" i="1"/>
  <c r="GV185" i="1"/>
  <c r="GX185" i="1"/>
  <c r="HC185" i="1"/>
  <c r="AC186" i="1"/>
  <c r="AB186" i="1" s="1"/>
  <c r="AE186" i="1"/>
  <c r="AD186" i="1" s="1"/>
  <c r="CR186" i="1" s="1"/>
  <c r="Q186" i="1" s="1"/>
  <c r="AF186" i="1"/>
  <c r="AG186" i="1"/>
  <c r="CU186" i="1" s="1"/>
  <c r="T186" i="1" s="1"/>
  <c r="AH186" i="1"/>
  <c r="AI186" i="1"/>
  <c r="CW186" i="1" s="1"/>
  <c r="V186" i="1" s="1"/>
  <c r="AJ186" i="1"/>
  <c r="CT186" i="1"/>
  <c r="S186" i="1" s="1"/>
  <c r="CV186" i="1"/>
  <c r="U186" i="1" s="1"/>
  <c r="CX186" i="1"/>
  <c r="W186" i="1" s="1"/>
  <c r="FR186" i="1"/>
  <c r="GL186" i="1"/>
  <c r="GO186" i="1"/>
  <c r="GP186" i="1"/>
  <c r="GV186" i="1"/>
  <c r="GX186" i="1"/>
  <c r="HC186" i="1"/>
  <c r="C187" i="1"/>
  <c r="D187" i="1"/>
  <c r="I187" i="1"/>
  <c r="K188" i="1" s="1"/>
  <c r="K187" i="1"/>
  <c r="AC187" i="1"/>
  <c r="AE187" i="1"/>
  <c r="AD187" i="1" s="1"/>
  <c r="CR187" i="1" s="1"/>
  <c r="Q187" i="1" s="1"/>
  <c r="AF187" i="1"/>
  <c r="AG187" i="1"/>
  <c r="CU187" i="1" s="1"/>
  <c r="T187" i="1" s="1"/>
  <c r="AH187" i="1"/>
  <c r="AI187" i="1"/>
  <c r="CW187" i="1" s="1"/>
  <c r="V187" i="1" s="1"/>
  <c r="AJ187" i="1"/>
  <c r="CT187" i="1"/>
  <c r="S187" i="1" s="1"/>
  <c r="CV187" i="1"/>
  <c r="U187" i="1" s="1"/>
  <c r="CX187" i="1"/>
  <c r="W187" i="1" s="1"/>
  <c r="FR187" i="1"/>
  <c r="GL187" i="1"/>
  <c r="GO187" i="1"/>
  <c r="GP187" i="1"/>
  <c r="GV187" i="1"/>
  <c r="GX187" i="1"/>
  <c r="HC187" i="1"/>
  <c r="I188" i="1"/>
  <c r="AC188" i="1"/>
  <c r="AE188" i="1"/>
  <c r="AD188" i="1" s="1"/>
  <c r="CR188" i="1" s="1"/>
  <c r="Q188" i="1" s="1"/>
  <c r="AF188" i="1"/>
  <c r="AG188" i="1"/>
  <c r="CU188" i="1" s="1"/>
  <c r="T188" i="1" s="1"/>
  <c r="AH188" i="1"/>
  <c r="AI188" i="1"/>
  <c r="CW188" i="1" s="1"/>
  <c r="V188" i="1" s="1"/>
  <c r="AJ188" i="1"/>
  <c r="CT188" i="1"/>
  <c r="S188" i="1" s="1"/>
  <c r="CV188" i="1"/>
  <c r="U188" i="1" s="1"/>
  <c r="CX188" i="1"/>
  <c r="W188" i="1" s="1"/>
  <c r="FR188" i="1"/>
  <c r="GL188" i="1"/>
  <c r="GO188" i="1"/>
  <c r="GP188" i="1"/>
  <c r="GV188" i="1"/>
  <c r="GX188" i="1"/>
  <c r="HC188" i="1"/>
  <c r="AC189" i="1"/>
  <c r="AB189" i="1" s="1"/>
  <c r="AE189" i="1"/>
  <c r="AD189" i="1" s="1"/>
  <c r="CR189" i="1" s="1"/>
  <c r="Q189" i="1" s="1"/>
  <c r="AF189" i="1"/>
  <c r="AG189" i="1"/>
  <c r="CU189" i="1" s="1"/>
  <c r="T189" i="1" s="1"/>
  <c r="AH189" i="1"/>
  <c r="AI189" i="1"/>
  <c r="CW189" i="1" s="1"/>
  <c r="V189" i="1" s="1"/>
  <c r="AJ189" i="1"/>
  <c r="CT189" i="1"/>
  <c r="S189" i="1" s="1"/>
  <c r="CV189" i="1"/>
  <c r="U189" i="1" s="1"/>
  <c r="CX189" i="1"/>
  <c r="W189" i="1" s="1"/>
  <c r="FR189" i="1"/>
  <c r="GL189" i="1"/>
  <c r="GO189" i="1"/>
  <c r="GP189" i="1"/>
  <c r="GV189" i="1"/>
  <c r="GX189" i="1"/>
  <c r="HC189" i="1"/>
  <c r="C190" i="1"/>
  <c r="D190" i="1"/>
  <c r="AC190" i="1"/>
  <c r="AE190" i="1"/>
  <c r="AD190" i="1" s="1"/>
  <c r="CR190" i="1" s="1"/>
  <c r="Q190" i="1" s="1"/>
  <c r="AF190" i="1"/>
  <c r="AG190" i="1"/>
  <c r="CU190" i="1" s="1"/>
  <c r="T190" i="1" s="1"/>
  <c r="AH190" i="1"/>
  <c r="AI190" i="1"/>
  <c r="CW190" i="1" s="1"/>
  <c r="V190" i="1" s="1"/>
  <c r="AJ190" i="1"/>
  <c r="CT190" i="1"/>
  <c r="S190" i="1" s="1"/>
  <c r="CV190" i="1"/>
  <c r="U190" i="1" s="1"/>
  <c r="CX190" i="1"/>
  <c r="W190" i="1" s="1"/>
  <c r="FR190" i="1"/>
  <c r="GL190" i="1"/>
  <c r="GO190" i="1"/>
  <c r="GP190" i="1"/>
  <c r="GV190" i="1"/>
  <c r="GX190" i="1"/>
  <c r="HC190" i="1"/>
  <c r="I191" i="1"/>
  <c r="K191" i="1"/>
  <c r="AC191" i="1"/>
  <c r="AB191" i="1" s="1"/>
  <c r="AE191" i="1"/>
  <c r="AD191" i="1" s="1"/>
  <c r="CR191" i="1" s="1"/>
  <c r="Q191" i="1" s="1"/>
  <c r="AF191" i="1"/>
  <c r="AG191" i="1"/>
  <c r="CU191" i="1" s="1"/>
  <c r="T191" i="1" s="1"/>
  <c r="AH191" i="1"/>
  <c r="AI191" i="1"/>
  <c r="CW191" i="1" s="1"/>
  <c r="V191" i="1" s="1"/>
  <c r="AJ191" i="1"/>
  <c r="CT191" i="1"/>
  <c r="S191" i="1" s="1"/>
  <c r="CV191" i="1"/>
  <c r="U191" i="1" s="1"/>
  <c r="CX191" i="1"/>
  <c r="W191" i="1" s="1"/>
  <c r="FR191" i="1"/>
  <c r="GL191" i="1"/>
  <c r="GO191" i="1"/>
  <c r="GP191" i="1"/>
  <c r="GV191" i="1"/>
  <c r="GX191" i="1"/>
  <c r="HC191" i="1"/>
  <c r="I192" i="1"/>
  <c r="K192" i="1"/>
  <c r="AC192" i="1"/>
  <c r="AE192" i="1"/>
  <c r="AD192" i="1" s="1"/>
  <c r="CR192" i="1" s="1"/>
  <c r="Q192" i="1" s="1"/>
  <c r="AF192" i="1"/>
  <c r="AG192" i="1"/>
  <c r="CU192" i="1" s="1"/>
  <c r="T192" i="1" s="1"/>
  <c r="AH192" i="1"/>
  <c r="AI192" i="1"/>
  <c r="CW192" i="1" s="1"/>
  <c r="V192" i="1" s="1"/>
  <c r="AJ192" i="1"/>
  <c r="CT192" i="1"/>
  <c r="S192" i="1" s="1"/>
  <c r="CV192" i="1"/>
  <c r="U192" i="1" s="1"/>
  <c r="CX192" i="1"/>
  <c r="W192" i="1" s="1"/>
  <c r="FR192" i="1"/>
  <c r="GL192" i="1"/>
  <c r="GO192" i="1"/>
  <c r="GP192" i="1"/>
  <c r="GV192" i="1"/>
  <c r="GX192" i="1"/>
  <c r="HC192" i="1"/>
  <c r="U193" i="1"/>
  <c r="AC193" i="1"/>
  <c r="AE193" i="1"/>
  <c r="AF193" i="1"/>
  <c r="AG193" i="1"/>
  <c r="CU193" i="1" s="1"/>
  <c r="T193" i="1" s="1"/>
  <c r="AH193" i="1"/>
  <c r="AI193" i="1"/>
  <c r="CW193" i="1" s="1"/>
  <c r="V193" i="1" s="1"/>
  <c r="AJ193" i="1"/>
  <c r="CT193" i="1"/>
  <c r="S193" i="1" s="1"/>
  <c r="CV193" i="1"/>
  <c r="CX193" i="1"/>
  <c r="W193" i="1" s="1"/>
  <c r="FR193" i="1"/>
  <c r="GL193" i="1"/>
  <c r="GO193" i="1"/>
  <c r="GP193" i="1"/>
  <c r="GV193" i="1"/>
  <c r="GX193" i="1"/>
  <c r="HC193" i="1"/>
  <c r="C194" i="1"/>
  <c r="D194" i="1"/>
  <c r="I194" i="1"/>
  <c r="K194" i="1"/>
  <c r="S194" i="1"/>
  <c r="AC194" i="1"/>
  <c r="AE194" i="1"/>
  <c r="AF194" i="1"/>
  <c r="AG194" i="1"/>
  <c r="CU194" i="1" s="1"/>
  <c r="AH194" i="1"/>
  <c r="AI194" i="1"/>
  <c r="AJ194" i="1"/>
  <c r="CT194" i="1"/>
  <c r="CV194" i="1"/>
  <c r="U194" i="1" s="1"/>
  <c r="CW194" i="1"/>
  <c r="CX194" i="1"/>
  <c r="W194" i="1" s="1"/>
  <c r="FR194" i="1"/>
  <c r="GL194" i="1"/>
  <c r="GO194" i="1"/>
  <c r="GP194" i="1"/>
  <c r="GV194" i="1"/>
  <c r="GX194" i="1"/>
  <c r="HC194" i="1"/>
  <c r="I195" i="1"/>
  <c r="AC195" i="1"/>
  <c r="AE195" i="1"/>
  <c r="AD195" i="1" s="1"/>
  <c r="CR195" i="1" s="1"/>
  <c r="Q195" i="1" s="1"/>
  <c r="AF195" i="1"/>
  <c r="AG195" i="1"/>
  <c r="CU195" i="1" s="1"/>
  <c r="T195" i="1" s="1"/>
  <c r="AH195" i="1"/>
  <c r="AI195" i="1"/>
  <c r="CW195" i="1" s="1"/>
  <c r="V195" i="1" s="1"/>
  <c r="AJ195" i="1"/>
  <c r="CT195" i="1"/>
  <c r="S195" i="1" s="1"/>
  <c r="CV195" i="1"/>
  <c r="U195" i="1" s="1"/>
  <c r="CX195" i="1"/>
  <c r="W195" i="1" s="1"/>
  <c r="FR195" i="1"/>
  <c r="GL195" i="1"/>
  <c r="GO195" i="1"/>
  <c r="GP195" i="1"/>
  <c r="GV195" i="1"/>
  <c r="GX195" i="1"/>
  <c r="HC195" i="1"/>
  <c r="I196" i="1"/>
  <c r="AC196" i="1"/>
  <c r="AE196" i="1"/>
  <c r="AD196" i="1" s="1"/>
  <c r="CR196" i="1" s="1"/>
  <c r="Q196" i="1" s="1"/>
  <c r="AF196" i="1"/>
  <c r="AG196" i="1"/>
  <c r="CU196" i="1" s="1"/>
  <c r="T196" i="1" s="1"/>
  <c r="AH196" i="1"/>
  <c r="AI196" i="1"/>
  <c r="CW196" i="1" s="1"/>
  <c r="V196" i="1" s="1"/>
  <c r="AJ196" i="1"/>
  <c r="CT196" i="1"/>
  <c r="S196" i="1" s="1"/>
  <c r="CV196" i="1"/>
  <c r="U196" i="1" s="1"/>
  <c r="CX196" i="1"/>
  <c r="W196" i="1" s="1"/>
  <c r="FR196" i="1"/>
  <c r="GL196" i="1"/>
  <c r="GO196" i="1"/>
  <c r="GP196" i="1"/>
  <c r="GV196" i="1"/>
  <c r="GX196" i="1"/>
  <c r="HC196" i="1"/>
  <c r="AC197" i="1"/>
  <c r="AB197" i="1" s="1"/>
  <c r="AE197" i="1"/>
  <c r="AD197" i="1" s="1"/>
  <c r="CR197" i="1" s="1"/>
  <c r="Q197" i="1" s="1"/>
  <c r="AF197" i="1"/>
  <c r="AG197" i="1"/>
  <c r="CU197" i="1" s="1"/>
  <c r="T197" i="1" s="1"/>
  <c r="AH197" i="1"/>
  <c r="AI197" i="1"/>
  <c r="CW197" i="1" s="1"/>
  <c r="V197" i="1" s="1"/>
  <c r="AJ197" i="1"/>
  <c r="CT197" i="1"/>
  <c r="S197" i="1" s="1"/>
  <c r="CV197" i="1"/>
  <c r="U197" i="1" s="1"/>
  <c r="CX197" i="1"/>
  <c r="W197" i="1" s="1"/>
  <c r="FR197" i="1"/>
  <c r="GL197" i="1"/>
  <c r="GO197" i="1"/>
  <c r="GP197" i="1"/>
  <c r="GV197" i="1"/>
  <c r="GX197" i="1"/>
  <c r="HC197" i="1"/>
  <c r="C198" i="1"/>
  <c r="D198" i="1"/>
  <c r="I198" i="1"/>
  <c r="K198" i="1"/>
  <c r="AC198" i="1"/>
  <c r="AE198" i="1"/>
  <c r="AD198" i="1" s="1"/>
  <c r="CR198" i="1" s="1"/>
  <c r="Q198" i="1" s="1"/>
  <c r="AF198" i="1"/>
  <c r="AG198" i="1"/>
  <c r="CU198" i="1" s="1"/>
  <c r="T198" i="1" s="1"/>
  <c r="AH198" i="1"/>
  <c r="AI198" i="1"/>
  <c r="CW198" i="1" s="1"/>
  <c r="V198" i="1" s="1"/>
  <c r="AJ198" i="1"/>
  <c r="CT198" i="1"/>
  <c r="S198" i="1" s="1"/>
  <c r="CV198" i="1"/>
  <c r="U198" i="1" s="1"/>
  <c r="CX198" i="1"/>
  <c r="W198" i="1" s="1"/>
  <c r="FR198" i="1"/>
  <c r="GL198" i="1"/>
  <c r="GO198" i="1"/>
  <c r="GP198" i="1"/>
  <c r="GV198" i="1"/>
  <c r="GX198" i="1"/>
  <c r="HC198" i="1"/>
  <c r="AC199" i="1"/>
  <c r="AB199" i="1" s="1"/>
  <c r="AE199" i="1"/>
  <c r="AD199" i="1" s="1"/>
  <c r="CR199" i="1" s="1"/>
  <c r="Q199" i="1" s="1"/>
  <c r="AF199" i="1"/>
  <c r="AG199" i="1"/>
  <c r="CU199" i="1" s="1"/>
  <c r="T199" i="1" s="1"/>
  <c r="AH199" i="1"/>
  <c r="AI199" i="1"/>
  <c r="CW199" i="1" s="1"/>
  <c r="V199" i="1" s="1"/>
  <c r="AJ199" i="1"/>
  <c r="CT199" i="1"/>
  <c r="S199" i="1" s="1"/>
  <c r="CV199" i="1"/>
  <c r="U199" i="1" s="1"/>
  <c r="CX199" i="1"/>
  <c r="W199" i="1" s="1"/>
  <c r="FR199" i="1"/>
  <c r="GL199" i="1"/>
  <c r="GO199" i="1"/>
  <c r="GP199" i="1"/>
  <c r="GV199" i="1"/>
  <c r="GX199" i="1"/>
  <c r="HC199" i="1"/>
  <c r="AC200" i="1"/>
  <c r="AE200" i="1"/>
  <c r="AD200" i="1" s="1"/>
  <c r="CR200" i="1" s="1"/>
  <c r="Q200" i="1" s="1"/>
  <c r="AF200" i="1"/>
  <c r="AG200" i="1"/>
  <c r="CU200" i="1" s="1"/>
  <c r="T200" i="1" s="1"/>
  <c r="AH200" i="1"/>
  <c r="AI200" i="1"/>
  <c r="CW200" i="1" s="1"/>
  <c r="V200" i="1" s="1"/>
  <c r="AJ200" i="1"/>
  <c r="CT200" i="1"/>
  <c r="S200" i="1" s="1"/>
  <c r="CV200" i="1"/>
  <c r="U200" i="1" s="1"/>
  <c r="CX200" i="1"/>
  <c r="W200" i="1" s="1"/>
  <c r="FR200" i="1"/>
  <c r="GL200" i="1"/>
  <c r="GO200" i="1"/>
  <c r="GP200" i="1"/>
  <c r="GV200" i="1"/>
  <c r="GX200" i="1"/>
  <c r="HC200" i="1"/>
  <c r="AC201" i="1"/>
  <c r="AB201" i="1" s="1"/>
  <c r="AE201" i="1"/>
  <c r="AD201" i="1" s="1"/>
  <c r="CR201" i="1" s="1"/>
  <c r="Q201" i="1" s="1"/>
  <c r="AF201" i="1"/>
  <c r="AG201" i="1"/>
  <c r="CU201" i="1" s="1"/>
  <c r="T201" i="1" s="1"/>
  <c r="AH201" i="1"/>
  <c r="AI201" i="1"/>
  <c r="CW201" i="1" s="1"/>
  <c r="V201" i="1" s="1"/>
  <c r="AJ201" i="1"/>
  <c r="CT201" i="1"/>
  <c r="S201" i="1" s="1"/>
  <c r="CV201" i="1"/>
  <c r="U201" i="1" s="1"/>
  <c r="CX201" i="1"/>
  <c r="W201" i="1" s="1"/>
  <c r="FR201" i="1"/>
  <c r="GL201" i="1"/>
  <c r="GO201" i="1"/>
  <c r="GP201" i="1"/>
  <c r="GV201" i="1"/>
  <c r="GX201" i="1"/>
  <c r="HC201" i="1"/>
  <c r="C202" i="1"/>
  <c r="D202" i="1"/>
  <c r="I202" i="1"/>
  <c r="K202" i="1"/>
  <c r="AC202" i="1"/>
  <c r="AE202" i="1"/>
  <c r="AD202" i="1" s="1"/>
  <c r="CR202" i="1" s="1"/>
  <c r="Q202" i="1" s="1"/>
  <c r="AF202" i="1"/>
  <c r="AG202" i="1"/>
  <c r="CU202" i="1" s="1"/>
  <c r="T202" i="1" s="1"/>
  <c r="AH202" i="1"/>
  <c r="AI202" i="1"/>
  <c r="CW202" i="1" s="1"/>
  <c r="V202" i="1" s="1"/>
  <c r="AJ202" i="1"/>
  <c r="CT202" i="1"/>
  <c r="S202" i="1" s="1"/>
  <c r="CV202" i="1"/>
  <c r="U202" i="1" s="1"/>
  <c r="CX202" i="1"/>
  <c r="W202" i="1" s="1"/>
  <c r="FR202" i="1"/>
  <c r="GL202" i="1"/>
  <c r="GO202" i="1"/>
  <c r="GP202" i="1"/>
  <c r="GV202" i="1"/>
  <c r="GX202" i="1"/>
  <c r="HC202" i="1"/>
  <c r="C203" i="1"/>
  <c r="D203" i="1"/>
  <c r="I203" i="1"/>
  <c r="K203" i="1"/>
  <c r="AC203" i="1"/>
  <c r="AB203" i="1" s="1"/>
  <c r="AE203" i="1"/>
  <c r="AD203" i="1" s="1"/>
  <c r="CR203" i="1" s="1"/>
  <c r="Q203" i="1" s="1"/>
  <c r="AF203" i="1"/>
  <c r="AG203" i="1"/>
  <c r="CU203" i="1" s="1"/>
  <c r="T203" i="1" s="1"/>
  <c r="AH203" i="1"/>
  <c r="AI203" i="1"/>
  <c r="CW203" i="1" s="1"/>
  <c r="V203" i="1" s="1"/>
  <c r="AJ203" i="1"/>
  <c r="CT203" i="1"/>
  <c r="S203" i="1" s="1"/>
  <c r="CV203" i="1"/>
  <c r="U203" i="1" s="1"/>
  <c r="CX203" i="1"/>
  <c r="W203" i="1" s="1"/>
  <c r="FR203" i="1"/>
  <c r="GL203" i="1"/>
  <c r="GO203" i="1"/>
  <c r="GP203" i="1"/>
  <c r="GV203" i="1"/>
  <c r="GX203" i="1"/>
  <c r="HC203" i="1"/>
  <c r="I204" i="1"/>
  <c r="AC204" i="1"/>
  <c r="AB204" i="1" s="1"/>
  <c r="AE204" i="1"/>
  <c r="AD204" i="1" s="1"/>
  <c r="CR204" i="1" s="1"/>
  <c r="Q204" i="1" s="1"/>
  <c r="AF204" i="1"/>
  <c r="AG204" i="1"/>
  <c r="CU204" i="1" s="1"/>
  <c r="T204" i="1" s="1"/>
  <c r="AH204" i="1"/>
  <c r="AI204" i="1"/>
  <c r="CW204" i="1" s="1"/>
  <c r="V204" i="1" s="1"/>
  <c r="AJ204" i="1"/>
  <c r="CT204" i="1"/>
  <c r="S204" i="1" s="1"/>
  <c r="CV204" i="1"/>
  <c r="U204" i="1" s="1"/>
  <c r="CX204" i="1"/>
  <c r="W204" i="1" s="1"/>
  <c r="FR204" i="1"/>
  <c r="GL204" i="1"/>
  <c r="GO204" i="1"/>
  <c r="GP204" i="1"/>
  <c r="GV204" i="1"/>
  <c r="GX204" i="1"/>
  <c r="HC204" i="1"/>
  <c r="AC205" i="1"/>
  <c r="AE205" i="1"/>
  <c r="AD205" i="1" s="1"/>
  <c r="CR205" i="1" s="1"/>
  <c r="Q205" i="1" s="1"/>
  <c r="AF205" i="1"/>
  <c r="AG205" i="1"/>
  <c r="CU205" i="1" s="1"/>
  <c r="T205" i="1" s="1"/>
  <c r="AH205" i="1"/>
  <c r="AI205" i="1"/>
  <c r="CW205" i="1" s="1"/>
  <c r="V205" i="1" s="1"/>
  <c r="AJ205" i="1"/>
  <c r="CT205" i="1"/>
  <c r="S205" i="1" s="1"/>
  <c r="CV205" i="1"/>
  <c r="U205" i="1" s="1"/>
  <c r="CX205" i="1"/>
  <c r="W205" i="1" s="1"/>
  <c r="FR205" i="1"/>
  <c r="GL205" i="1"/>
  <c r="GO205" i="1"/>
  <c r="GP205" i="1"/>
  <c r="GV205" i="1"/>
  <c r="GX205" i="1"/>
  <c r="HC205" i="1"/>
  <c r="C206" i="1"/>
  <c r="D206" i="1"/>
  <c r="AC206" i="1"/>
  <c r="AB206" i="1" s="1"/>
  <c r="AE206" i="1"/>
  <c r="AD206" i="1" s="1"/>
  <c r="CR206" i="1" s="1"/>
  <c r="Q206" i="1" s="1"/>
  <c r="AF206" i="1"/>
  <c r="AG206" i="1"/>
  <c r="CU206" i="1" s="1"/>
  <c r="T206" i="1" s="1"/>
  <c r="AH206" i="1"/>
  <c r="AI206" i="1"/>
  <c r="CW206" i="1" s="1"/>
  <c r="V206" i="1" s="1"/>
  <c r="AJ206" i="1"/>
  <c r="CT206" i="1"/>
  <c r="S206" i="1" s="1"/>
  <c r="CV206" i="1"/>
  <c r="U206" i="1" s="1"/>
  <c r="CX206" i="1"/>
  <c r="W206" i="1" s="1"/>
  <c r="FR206" i="1"/>
  <c r="GL206" i="1"/>
  <c r="GO206" i="1"/>
  <c r="GP206" i="1"/>
  <c r="GV206" i="1"/>
  <c r="GX206" i="1"/>
  <c r="HC206" i="1"/>
  <c r="I207" i="1"/>
  <c r="K207" i="1"/>
  <c r="AC207" i="1"/>
  <c r="AE207" i="1"/>
  <c r="AD207" i="1" s="1"/>
  <c r="CR207" i="1" s="1"/>
  <c r="Q207" i="1" s="1"/>
  <c r="AF207" i="1"/>
  <c r="AG207" i="1"/>
  <c r="CU207" i="1" s="1"/>
  <c r="T207" i="1" s="1"/>
  <c r="AH207" i="1"/>
  <c r="AI207" i="1"/>
  <c r="CW207" i="1" s="1"/>
  <c r="V207" i="1" s="1"/>
  <c r="AJ207" i="1"/>
  <c r="CT207" i="1"/>
  <c r="S207" i="1" s="1"/>
  <c r="CV207" i="1"/>
  <c r="U207" i="1" s="1"/>
  <c r="CX207" i="1"/>
  <c r="W207" i="1" s="1"/>
  <c r="FR207" i="1"/>
  <c r="GL207" i="1"/>
  <c r="GO207" i="1"/>
  <c r="GP207" i="1"/>
  <c r="GV207" i="1"/>
  <c r="GX207" i="1"/>
  <c r="HC207" i="1"/>
  <c r="I208" i="1"/>
  <c r="K208" i="1"/>
  <c r="AC208" i="1"/>
  <c r="AB208" i="1" s="1"/>
  <c r="AE208" i="1"/>
  <c r="AD208" i="1" s="1"/>
  <c r="CR208" i="1" s="1"/>
  <c r="Q208" i="1" s="1"/>
  <c r="AF208" i="1"/>
  <c r="AG208" i="1"/>
  <c r="CU208" i="1" s="1"/>
  <c r="T208" i="1" s="1"/>
  <c r="AH208" i="1"/>
  <c r="AI208" i="1"/>
  <c r="CW208" i="1" s="1"/>
  <c r="V208" i="1" s="1"/>
  <c r="AJ208" i="1"/>
  <c r="CT208" i="1"/>
  <c r="S208" i="1" s="1"/>
  <c r="CV208" i="1"/>
  <c r="U208" i="1" s="1"/>
  <c r="CX208" i="1"/>
  <c r="W208" i="1" s="1"/>
  <c r="FR208" i="1"/>
  <c r="GL208" i="1"/>
  <c r="GO208" i="1"/>
  <c r="GP208" i="1"/>
  <c r="GV208" i="1"/>
  <c r="GX208" i="1"/>
  <c r="HC208" i="1"/>
  <c r="I209" i="1"/>
  <c r="K209" i="1"/>
  <c r="AC209" i="1"/>
  <c r="AE209" i="1"/>
  <c r="AD209" i="1" s="1"/>
  <c r="CR209" i="1" s="1"/>
  <c r="Q209" i="1" s="1"/>
  <c r="AF209" i="1"/>
  <c r="AG209" i="1"/>
  <c r="CU209" i="1" s="1"/>
  <c r="T209" i="1" s="1"/>
  <c r="AH209" i="1"/>
  <c r="AI209" i="1"/>
  <c r="CW209" i="1" s="1"/>
  <c r="V209" i="1" s="1"/>
  <c r="AJ209" i="1"/>
  <c r="CT209" i="1"/>
  <c r="S209" i="1" s="1"/>
  <c r="CV209" i="1"/>
  <c r="U209" i="1" s="1"/>
  <c r="CX209" i="1"/>
  <c r="W209" i="1" s="1"/>
  <c r="FR209" i="1"/>
  <c r="GL209" i="1"/>
  <c r="GO209" i="1"/>
  <c r="GP209" i="1"/>
  <c r="GV209" i="1"/>
  <c r="GX209" i="1"/>
  <c r="HC209" i="1"/>
  <c r="C210" i="1"/>
  <c r="D210" i="1"/>
  <c r="I210" i="1"/>
  <c r="K210" i="1"/>
  <c r="AC210" i="1"/>
  <c r="AB210" i="1" s="1"/>
  <c r="AE210" i="1"/>
  <c r="AD210" i="1" s="1"/>
  <c r="CR210" i="1" s="1"/>
  <c r="Q210" i="1" s="1"/>
  <c r="AF210" i="1"/>
  <c r="AG210" i="1"/>
  <c r="CU210" i="1" s="1"/>
  <c r="T210" i="1" s="1"/>
  <c r="AH210" i="1"/>
  <c r="AI210" i="1"/>
  <c r="CW210" i="1" s="1"/>
  <c r="V210" i="1" s="1"/>
  <c r="AJ210" i="1"/>
  <c r="CT210" i="1"/>
  <c r="S210" i="1" s="1"/>
  <c r="CV210" i="1"/>
  <c r="U210" i="1" s="1"/>
  <c r="CX210" i="1"/>
  <c r="W210" i="1" s="1"/>
  <c r="FR210" i="1"/>
  <c r="GL210" i="1"/>
  <c r="GO210" i="1"/>
  <c r="GP210" i="1"/>
  <c r="GV210" i="1"/>
  <c r="GX210" i="1"/>
  <c r="HC210" i="1"/>
  <c r="C211" i="1"/>
  <c r="D211" i="1"/>
  <c r="I211" i="1"/>
  <c r="K211" i="1"/>
  <c r="AC211" i="1"/>
  <c r="AE211" i="1"/>
  <c r="AD211" i="1" s="1"/>
  <c r="CR211" i="1" s="1"/>
  <c r="Q211" i="1" s="1"/>
  <c r="AF211" i="1"/>
  <c r="AG211" i="1"/>
  <c r="CU211" i="1" s="1"/>
  <c r="T211" i="1" s="1"/>
  <c r="AH211" i="1"/>
  <c r="AI211" i="1"/>
  <c r="CW211" i="1" s="1"/>
  <c r="V211" i="1" s="1"/>
  <c r="AJ211" i="1"/>
  <c r="CT211" i="1"/>
  <c r="S211" i="1" s="1"/>
  <c r="CV211" i="1"/>
  <c r="U211" i="1" s="1"/>
  <c r="CX211" i="1"/>
  <c r="W211" i="1" s="1"/>
  <c r="FR211" i="1"/>
  <c r="GL211" i="1"/>
  <c r="GO211" i="1"/>
  <c r="GP211" i="1"/>
  <c r="GV211" i="1"/>
  <c r="GX211" i="1"/>
  <c r="HC211" i="1"/>
  <c r="C212" i="1"/>
  <c r="D212" i="1"/>
  <c r="I212" i="1"/>
  <c r="K212" i="1"/>
  <c r="AC212" i="1"/>
  <c r="AB212" i="1" s="1"/>
  <c r="AE212" i="1"/>
  <c r="AD212" i="1" s="1"/>
  <c r="CR212" i="1" s="1"/>
  <c r="Q212" i="1" s="1"/>
  <c r="AF212" i="1"/>
  <c r="AG212" i="1"/>
  <c r="CU212" i="1" s="1"/>
  <c r="T212" i="1" s="1"/>
  <c r="AH212" i="1"/>
  <c r="AI212" i="1"/>
  <c r="CW212" i="1" s="1"/>
  <c r="V212" i="1" s="1"/>
  <c r="AJ212" i="1"/>
  <c r="CT212" i="1"/>
  <c r="S212" i="1" s="1"/>
  <c r="CV212" i="1"/>
  <c r="U212" i="1" s="1"/>
  <c r="CX212" i="1"/>
  <c r="W212" i="1" s="1"/>
  <c r="FR212" i="1"/>
  <c r="GL212" i="1"/>
  <c r="GO212" i="1"/>
  <c r="GP212" i="1"/>
  <c r="GV212" i="1"/>
  <c r="GX212" i="1"/>
  <c r="HC212" i="1"/>
  <c r="C213" i="1"/>
  <c r="D213" i="1"/>
  <c r="AC213" i="1"/>
  <c r="AE213" i="1"/>
  <c r="AD213" i="1" s="1"/>
  <c r="CR213" i="1" s="1"/>
  <c r="Q213" i="1" s="1"/>
  <c r="AF213" i="1"/>
  <c r="AG213" i="1"/>
  <c r="CU213" i="1" s="1"/>
  <c r="T213" i="1" s="1"/>
  <c r="AH213" i="1"/>
  <c r="AI213" i="1"/>
  <c r="CW213" i="1" s="1"/>
  <c r="V213" i="1" s="1"/>
  <c r="AJ213" i="1"/>
  <c r="CT213" i="1"/>
  <c r="S213" i="1" s="1"/>
  <c r="CV213" i="1"/>
  <c r="U213" i="1" s="1"/>
  <c r="CX213" i="1"/>
  <c r="W213" i="1" s="1"/>
  <c r="FR213" i="1"/>
  <c r="GL213" i="1"/>
  <c r="GO213" i="1"/>
  <c r="GP213" i="1"/>
  <c r="GV213" i="1"/>
  <c r="GX213" i="1"/>
  <c r="HC213" i="1"/>
  <c r="I214" i="1"/>
  <c r="K214" i="1"/>
  <c r="AC214" i="1"/>
  <c r="AB214" i="1" s="1"/>
  <c r="AE214" i="1"/>
  <c r="AD214" i="1" s="1"/>
  <c r="CR214" i="1" s="1"/>
  <c r="Q214" i="1" s="1"/>
  <c r="AF214" i="1"/>
  <c r="AG214" i="1"/>
  <c r="CU214" i="1" s="1"/>
  <c r="T214" i="1" s="1"/>
  <c r="AH214" i="1"/>
  <c r="AI214" i="1"/>
  <c r="CW214" i="1" s="1"/>
  <c r="V214" i="1" s="1"/>
  <c r="AJ214" i="1"/>
  <c r="CT214" i="1"/>
  <c r="S214" i="1" s="1"/>
  <c r="CV214" i="1"/>
  <c r="U214" i="1" s="1"/>
  <c r="CX214" i="1"/>
  <c r="W214" i="1" s="1"/>
  <c r="FR214" i="1"/>
  <c r="GL214" i="1"/>
  <c r="GO214" i="1"/>
  <c r="GP214" i="1"/>
  <c r="GV214" i="1"/>
  <c r="GX214" i="1"/>
  <c r="HC214" i="1"/>
  <c r="AC215" i="1"/>
  <c r="AE215" i="1"/>
  <c r="AD215" i="1" s="1"/>
  <c r="CR215" i="1" s="1"/>
  <c r="Q215" i="1" s="1"/>
  <c r="AF215" i="1"/>
  <c r="AG215" i="1"/>
  <c r="CU215" i="1" s="1"/>
  <c r="T215" i="1" s="1"/>
  <c r="AH215" i="1"/>
  <c r="AI215" i="1"/>
  <c r="CW215" i="1" s="1"/>
  <c r="V215" i="1" s="1"/>
  <c r="AJ215" i="1"/>
  <c r="CT215" i="1"/>
  <c r="S215" i="1" s="1"/>
  <c r="CV215" i="1"/>
  <c r="U215" i="1" s="1"/>
  <c r="CX215" i="1"/>
  <c r="W215" i="1" s="1"/>
  <c r="FR215" i="1"/>
  <c r="GL215" i="1"/>
  <c r="GO215" i="1"/>
  <c r="GP215" i="1"/>
  <c r="GV215" i="1"/>
  <c r="GX215" i="1"/>
  <c r="HC215" i="1"/>
  <c r="C216" i="1"/>
  <c r="D216" i="1"/>
  <c r="I216" i="1"/>
  <c r="K216" i="1"/>
  <c r="AC216" i="1"/>
  <c r="AB216" i="1" s="1"/>
  <c r="AE216" i="1"/>
  <c r="AD216" i="1" s="1"/>
  <c r="CR216" i="1" s="1"/>
  <c r="Q216" i="1" s="1"/>
  <c r="AF216" i="1"/>
  <c r="AG216" i="1"/>
  <c r="CU216" i="1" s="1"/>
  <c r="T216" i="1" s="1"/>
  <c r="AH216" i="1"/>
  <c r="AI216" i="1"/>
  <c r="CW216" i="1" s="1"/>
  <c r="V216" i="1" s="1"/>
  <c r="AJ216" i="1"/>
  <c r="CT216" i="1"/>
  <c r="S216" i="1" s="1"/>
  <c r="CV216" i="1"/>
  <c r="U216" i="1" s="1"/>
  <c r="CX216" i="1"/>
  <c r="W216" i="1" s="1"/>
  <c r="FR216" i="1"/>
  <c r="GL216" i="1"/>
  <c r="GO216" i="1"/>
  <c r="GP216" i="1"/>
  <c r="GV216" i="1"/>
  <c r="GX216" i="1"/>
  <c r="HC216" i="1"/>
  <c r="I217" i="1"/>
  <c r="AC217" i="1"/>
  <c r="AB217" i="1" s="1"/>
  <c r="AE217" i="1"/>
  <c r="AD217" i="1" s="1"/>
  <c r="CR217" i="1" s="1"/>
  <c r="Q217" i="1" s="1"/>
  <c r="AF217" i="1"/>
  <c r="AG217" i="1"/>
  <c r="CU217" i="1" s="1"/>
  <c r="T217" i="1" s="1"/>
  <c r="AH217" i="1"/>
  <c r="AI217" i="1"/>
  <c r="CW217" i="1" s="1"/>
  <c r="V217" i="1" s="1"/>
  <c r="AJ217" i="1"/>
  <c r="CT217" i="1"/>
  <c r="S217" i="1" s="1"/>
  <c r="CV217" i="1"/>
  <c r="U217" i="1" s="1"/>
  <c r="CX217" i="1"/>
  <c r="W217" i="1" s="1"/>
  <c r="FR217" i="1"/>
  <c r="GL217" i="1"/>
  <c r="GN217" i="1"/>
  <c r="GP217" i="1"/>
  <c r="GV217" i="1"/>
  <c r="GX217" i="1"/>
  <c r="HC217" i="1"/>
  <c r="C218" i="1"/>
  <c r="D218" i="1"/>
  <c r="AC218" i="1"/>
  <c r="AE218" i="1"/>
  <c r="AD218" i="1" s="1"/>
  <c r="CR218" i="1" s="1"/>
  <c r="Q218" i="1" s="1"/>
  <c r="AF218" i="1"/>
  <c r="AG218" i="1"/>
  <c r="CU218" i="1" s="1"/>
  <c r="T218" i="1" s="1"/>
  <c r="AH218" i="1"/>
  <c r="AI218" i="1"/>
  <c r="CW218" i="1" s="1"/>
  <c r="V218" i="1" s="1"/>
  <c r="AJ218" i="1"/>
  <c r="CT218" i="1"/>
  <c r="S218" i="1" s="1"/>
  <c r="CV218" i="1"/>
  <c r="U218" i="1" s="1"/>
  <c r="CX218" i="1"/>
  <c r="W218" i="1" s="1"/>
  <c r="FR218" i="1"/>
  <c r="GL218" i="1"/>
  <c r="GO218" i="1"/>
  <c r="GP218" i="1"/>
  <c r="GV218" i="1"/>
  <c r="GX218" i="1"/>
  <c r="HC218" i="1"/>
  <c r="C219" i="1"/>
  <c r="D219" i="1"/>
  <c r="AC219" i="1"/>
  <c r="AB219" i="1" s="1"/>
  <c r="AE219" i="1"/>
  <c r="AD219" i="1" s="1"/>
  <c r="CR219" i="1" s="1"/>
  <c r="Q219" i="1" s="1"/>
  <c r="AF219" i="1"/>
  <c r="AG219" i="1"/>
  <c r="CU219" i="1" s="1"/>
  <c r="T219" i="1" s="1"/>
  <c r="AH219" i="1"/>
  <c r="AI219" i="1"/>
  <c r="CW219" i="1" s="1"/>
  <c r="V219" i="1" s="1"/>
  <c r="AJ219" i="1"/>
  <c r="CT219" i="1"/>
  <c r="S219" i="1" s="1"/>
  <c r="CV219" i="1"/>
  <c r="U219" i="1" s="1"/>
  <c r="CX219" i="1"/>
  <c r="W219" i="1" s="1"/>
  <c r="FR219" i="1"/>
  <c r="GL219" i="1"/>
  <c r="GO219" i="1"/>
  <c r="GP219" i="1"/>
  <c r="GV219" i="1"/>
  <c r="GX219" i="1"/>
  <c r="HC219" i="1"/>
  <c r="AC220" i="1"/>
  <c r="AE220" i="1"/>
  <c r="AD220" i="1" s="1"/>
  <c r="CR220" i="1" s="1"/>
  <c r="Q220" i="1" s="1"/>
  <c r="AF220" i="1"/>
  <c r="AG220" i="1"/>
  <c r="CU220" i="1" s="1"/>
  <c r="T220" i="1" s="1"/>
  <c r="AH220" i="1"/>
  <c r="AI220" i="1"/>
  <c r="CW220" i="1" s="1"/>
  <c r="V220" i="1" s="1"/>
  <c r="AJ220" i="1"/>
  <c r="CT220" i="1"/>
  <c r="S220" i="1" s="1"/>
  <c r="CV220" i="1"/>
  <c r="U220" i="1" s="1"/>
  <c r="CX220" i="1"/>
  <c r="W220" i="1" s="1"/>
  <c r="FR220" i="1"/>
  <c r="GL220" i="1"/>
  <c r="GO220" i="1"/>
  <c r="GP220" i="1"/>
  <c r="GV220" i="1"/>
  <c r="GX220" i="1"/>
  <c r="HC220" i="1"/>
  <c r="AC221" i="1"/>
  <c r="AB221" i="1" s="1"/>
  <c r="AE221" i="1"/>
  <c r="AD221" i="1" s="1"/>
  <c r="CR221" i="1" s="1"/>
  <c r="Q221" i="1" s="1"/>
  <c r="AF221" i="1"/>
  <c r="AG221" i="1"/>
  <c r="CU221" i="1" s="1"/>
  <c r="T221" i="1" s="1"/>
  <c r="AH221" i="1"/>
  <c r="AI221" i="1"/>
  <c r="CW221" i="1" s="1"/>
  <c r="V221" i="1" s="1"/>
  <c r="AJ221" i="1"/>
  <c r="CT221" i="1"/>
  <c r="S221" i="1" s="1"/>
  <c r="CV221" i="1"/>
  <c r="U221" i="1" s="1"/>
  <c r="CX221" i="1"/>
  <c r="W221" i="1" s="1"/>
  <c r="FR221" i="1"/>
  <c r="GL221" i="1"/>
  <c r="GO221" i="1"/>
  <c r="GP221" i="1"/>
  <c r="GV221" i="1"/>
  <c r="GX221" i="1"/>
  <c r="HC221" i="1"/>
  <c r="B223" i="1"/>
  <c r="B181" i="1" s="1"/>
  <c r="C223" i="1"/>
  <c r="C181" i="1" s="1"/>
  <c r="D223" i="1"/>
  <c r="D181" i="1" s="1"/>
  <c r="F223" i="1"/>
  <c r="F181" i="1" s="1"/>
  <c r="G223" i="1"/>
  <c r="G181" i="1" s="1"/>
  <c r="AO223" i="1"/>
  <c r="AO181" i="1" s="1"/>
  <c r="AP223" i="1"/>
  <c r="AP181" i="1" s="1"/>
  <c r="AQ223" i="1"/>
  <c r="AQ181" i="1" s="1"/>
  <c r="AR223" i="1"/>
  <c r="AR181" i="1" s="1"/>
  <c r="AS223" i="1"/>
  <c r="AS181" i="1" s="1"/>
  <c r="AT223" i="1"/>
  <c r="AT181" i="1" s="1"/>
  <c r="AU223" i="1"/>
  <c r="AU181" i="1" s="1"/>
  <c r="AV223" i="1"/>
  <c r="AV181" i="1" s="1"/>
  <c r="AW223" i="1"/>
  <c r="AW181" i="1" s="1"/>
  <c r="AX223" i="1"/>
  <c r="AX181" i="1" s="1"/>
  <c r="AY223" i="1"/>
  <c r="AY181" i="1" s="1"/>
  <c r="AZ223" i="1"/>
  <c r="AZ181" i="1" s="1"/>
  <c r="BA223" i="1"/>
  <c r="BA181" i="1" s="1"/>
  <c r="BB223" i="1"/>
  <c r="BB181" i="1" s="1"/>
  <c r="BC223" i="1"/>
  <c r="BC181" i="1" s="1"/>
  <c r="BD223" i="1"/>
  <c r="BD181" i="1" s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2" i="1"/>
  <c r="F243" i="1"/>
  <c r="F244" i="1"/>
  <c r="F245" i="1"/>
  <c r="F246" i="1"/>
  <c r="F247" i="1"/>
  <c r="F248" i="1"/>
  <c r="F249" i="1"/>
  <c r="F250" i="1"/>
  <c r="D253" i="1"/>
  <c r="E255" i="1"/>
  <c r="O255" i="1"/>
  <c r="P255" i="1"/>
  <c r="Q255" i="1"/>
  <c r="R255" i="1"/>
  <c r="S255" i="1"/>
  <c r="T255" i="1"/>
  <c r="U255" i="1"/>
  <c r="V255" i="1"/>
  <c r="W255" i="1"/>
  <c r="X255" i="1"/>
  <c r="Y255" i="1"/>
  <c r="Z255" i="1"/>
  <c r="AA255" i="1"/>
  <c r="AB255" i="1"/>
  <c r="AC255" i="1"/>
  <c r="AD255" i="1"/>
  <c r="AE255" i="1"/>
  <c r="AF255" i="1"/>
  <c r="AG255" i="1"/>
  <c r="AH255" i="1"/>
  <c r="AI255" i="1"/>
  <c r="AJ255" i="1"/>
  <c r="AK255" i="1"/>
  <c r="AL255" i="1"/>
  <c r="AM255" i="1"/>
  <c r="AN255" i="1"/>
  <c r="BE255" i="1"/>
  <c r="BF255" i="1"/>
  <c r="BG255" i="1"/>
  <c r="BH255" i="1"/>
  <c r="BI255" i="1"/>
  <c r="BJ255" i="1"/>
  <c r="BK255" i="1"/>
  <c r="BL255" i="1"/>
  <c r="BM255" i="1"/>
  <c r="BN255" i="1"/>
  <c r="BO255" i="1"/>
  <c r="BP255" i="1"/>
  <c r="BQ255" i="1"/>
  <c r="BR255" i="1"/>
  <c r="BS255" i="1"/>
  <c r="BT255" i="1"/>
  <c r="BU255" i="1"/>
  <c r="BV255" i="1"/>
  <c r="BW255" i="1"/>
  <c r="BX255" i="1"/>
  <c r="BY255" i="1"/>
  <c r="BZ255" i="1"/>
  <c r="CA255" i="1"/>
  <c r="CB255" i="1"/>
  <c r="CC255" i="1"/>
  <c r="CD255" i="1"/>
  <c r="CE255" i="1"/>
  <c r="CF255" i="1"/>
  <c r="CG255" i="1"/>
  <c r="CH255" i="1"/>
  <c r="CI255" i="1"/>
  <c r="CJ255" i="1"/>
  <c r="CK255" i="1"/>
  <c r="CL255" i="1"/>
  <c r="CM255" i="1"/>
  <c r="CN255" i="1"/>
  <c r="CO255" i="1"/>
  <c r="CP255" i="1"/>
  <c r="CQ255" i="1"/>
  <c r="CR255" i="1"/>
  <c r="CS255" i="1"/>
  <c r="CT255" i="1"/>
  <c r="CU255" i="1"/>
  <c r="CV255" i="1"/>
  <c r="CW255" i="1"/>
  <c r="CX255" i="1"/>
  <c r="CY255" i="1"/>
  <c r="CZ255" i="1"/>
  <c r="DA255" i="1"/>
  <c r="DB255" i="1"/>
  <c r="DC255" i="1"/>
  <c r="DD255" i="1"/>
  <c r="DE255" i="1"/>
  <c r="DF255" i="1"/>
  <c r="DG255" i="1"/>
  <c r="DH255" i="1"/>
  <c r="DI255" i="1"/>
  <c r="DJ255" i="1"/>
  <c r="DK255" i="1"/>
  <c r="DL255" i="1"/>
  <c r="DM255" i="1"/>
  <c r="DN255" i="1"/>
  <c r="DO255" i="1"/>
  <c r="DP255" i="1"/>
  <c r="DQ255" i="1"/>
  <c r="DR255" i="1"/>
  <c r="DS255" i="1"/>
  <c r="DT255" i="1"/>
  <c r="DU255" i="1"/>
  <c r="DV255" i="1"/>
  <c r="DW255" i="1"/>
  <c r="DX255" i="1"/>
  <c r="DY255" i="1"/>
  <c r="DZ255" i="1"/>
  <c r="EA255" i="1"/>
  <c r="EB255" i="1"/>
  <c r="EC255" i="1"/>
  <c r="ED255" i="1"/>
  <c r="EE255" i="1"/>
  <c r="EF255" i="1"/>
  <c r="EG255" i="1"/>
  <c r="EH255" i="1"/>
  <c r="EI255" i="1"/>
  <c r="EJ255" i="1"/>
  <c r="EK255" i="1"/>
  <c r="EL255" i="1"/>
  <c r="EM255" i="1"/>
  <c r="EN255" i="1"/>
  <c r="EO255" i="1"/>
  <c r="EP255" i="1"/>
  <c r="EQ255" i="1"/>
  <c r="ER255" i="1"/>
  <c r="ES255" i="1"/>
  <c r="ET255" i="1"/>
  <c r="EU255" i="1"/>
  <c r="EV255" i="1"/>
  <c r="EW255" i="1"/>
  <c r="EX255" i="1"/>
  <c r="EY255" i="1"/>
  <c r="EZ255" i="1"/>
  <c r="FA255" i="1"/>
  <c r="FB255" i="1"/>
  <c r="FC255" i="1"/>
  <c r="FD255" i="1"/>
  <c r="FE255" i="1"/>
  <c r="FF255" i="1"/>
  <c r="FG255" i="1"/>
  <c r="FH255" i="1"/>
  <c r="FI255" i="1"/>
  <c r="FJ255" i="1"/>
  <c r="FK255" i="1"/>
  <c r="FL255" i="1"/>
  <c r="FM255" i="1"/>
  <c r="FN255" i="1"/>
  <c r="FO255" i="1"/>
  <c r="FP255" i="1"/>
  <c r="FQ255" i="1"/>
  <c r="FR255" i="1"/>
  <c r="FS255" i="1"/>
  <c r="FT255" i="1"/>
  <c r="FU255" i="1"/>
  <c r="FV255" i="1"/>
  <c r="FW255" i="1"/>
  <c r="FX255" i="1"/>
  <c r="FY255" i="1"/>
  <c r="FZ255" i="1"/>
  <c r="GA255" i="1"/>
  <c r="GB255" i="1"/>
  <c r="GC255" i="1"/>
  <c r="GD255" i="1"/>
  <c r="GE255" i="1"/>
  <c r="GF255" i="1"/>
  <c r="GG255" i="1"/>
  <c r="GH255" i="1"/>
  <c r="GI255" i="1"/>
  <c r="GJ255" i="1"/>
  <c r="GK255" i="1"/>
  <c r="GL255" i="1"/>
  <c r="GM255" i="1"/>
  <c r="GN255" i="1"/>
  <c r="GO255" i="1"/>
  <c r="GP255" i="1"/>
  <c r="GQ255" i="1"/>
  <c r="GR255" i="1"/>
  <c r="GS255" i="1"/>
  <c r="GT255" i="1"/>
  <c r="GU255" i="1"/>
  <c r="GV255" i="1"/>
  <c r="GW255" i="1"/>
  <c r="GX255" i="1"/>
  <c r="C257" i="1"/>
  <c r="D257" i="1"/>
  <c r="AC257" i="1"/>
  <c r="AD257" i="1"/>
  <c r="CR257" i="1" s="1"/>
  <c r="Q257" i="1" s="1"/>
  <c r="AE257" i="1"/>
  <c r="AF257" i="1"/>
  <c r="CT257" i="1" s="1"/>
  <c r="S257" i="1" s="1"/>
  <c r="AG257" i="1"/>
  <c r="AH257" i="1"/>
  <c r="CV257" i="1" s="1"/>
  <c r="U257" i="1" s="1"/>
  <c r="AI257" i="1"/>
  <c r="AJ257" i="1"/>
  <c r="CX257" i="1" s="1"/>
  <c r="W257" i="1" s="1"/>
  <c r="CQ257" i="1"/>
  <c r="P257" i="1" s="1"/>
  <c r="CS257" i="1"/>
  <c r="R257" i="1" s="1"/>
  <c r="HI257" i="1" s="1"/>
  <c r="CU257" i="1"/>
  <c r="T257" i="1" s="1"/>
  <c r="CW257" i="1"/>
  <c r="V257" i="1" s="1"/>
  <c r="FR257" i="1"/>
  <c r="GL257" i="1"/>
  <c r="GO257" i="1"/>
  <c r="GP257" i="1"/>
  <c r="GV257" i="1"/>
  <c r="HC257" i="1"/>
  <c r="GX257" i="1" s="1"/>
  <c r="C258" i="1"/>
  <c r="D258" i="1"/>
  <c r="AC258" i="1"/>
  <c r="AE258" i="1"/>
  <c r="AD258" i="1" s="1"/>
  <c r="CR258" i="1" s="1"/>
  <c r="Q258" i="1" s="1"/>
  <c r="AF258" i="1"/>
  <c r="AG258" i="1"/>
  <c r="CU258" i="1" s="1"/>
  <c r="T258" i="1" s="1"/>
  <c r="AH258" i="1"/>
  <c r="AI258" i="1"/>
  <c r="CW258" i="1" s="1"/>
  <c r="V258" i="1" s="1"/>
  <c r="AJ258" i="1"/>
  <c r="CT258" i="1"/>
  <c r="S258" i="1" s="1"/>
  <c r="CV258" i="1"/>
  <c r="U258" i="1" s="1"/>
  <c r="CX258" i="1"/>
  <c r="W258" i="1" s="1"/>
  <c r="FR258" i="1"/>
  <c r="GL258" i="1"/>
  <c r="GO258" i="1"/>
  <c r="GP258" i="1"/>
  <c r="GV258" i="1"/>
  <c r="GX258" i="1"/>
  <c r="HC258" i="1"/>
  <c r="AC259" i="1"/>
  <c r="AD259" i="1"/>
  <c r="CR259" i="1" s="1"/>
  <c r="Q259" i="1" s="1"/>
  <c r="AE259" i="1"/>
  <c r="AF259" i="1"/>
  <c r="CT259" i="1" s="1"/>
  <c r="S259" i="1" s="1"/>
  <c r="AG259" i="1"/>
  <c r="AH259" i="1"/>
  <c r="CV259" i="1" s="1"/>
  <c r="U259" i="1" s="1"/>
  <c r="AI259" i="1"/>
  <c r="AJ259" i="1"/>
  <c r="CX259" i="1" s="1"/>
  <c r="W259" i="1" s="1"/>
  <c r="CQ259" i="1"/>
  <c r="P259" i="1" s="1"/>
  <c r="CP259" i="1" s="1"/>
  <c r="O259" i="1" s="1"/>
  <c r="CS259" i="1"/>
  <c r="R259" i="1" s="1"/>
  <c r="HI259" i="1" s="1"/>
  <c r="CU259" i="1"/>
  <c r="T259" i="1" s="1"/>
  <c r="CW259" i="1"/>
  <c r="V259" i="1" s="1"/>
  <c r="FR259" i="1"/>
  <c r="GL259" i="1"/>
  <c r="GO259" i="1"/>
  <c r="GP259" i="1"/>
  <c r="GV259" i="1"/>
  <c r="HC259" i="1"/>
  <c r="GX259" i="1" s="1"/>
  <c r="B261" i="1"/>
  <c r="B255" i="1" s="1"/>
  <c r="C261" i="1"/>
  <c r="C255" i="1" s="1"/>
  <c r="D261" i="1"/>
  <c r="D255" i="1" s="1"/>
  <c r="F261" i="1"/>
  <c r="F255" i="1" s="1"/>
  <c r="G261" i="1"/>
  <c r="G255" i="1" s="1"/>
  <c r="AO261" i="1"/>
  <c r="AO255" i="1" s="1"/>
  <c r="AP261" i="1"/>
  <c r="AP255" i="1" s="1"/>
  <c r="AQ261" i="1"/>
  <c r="AQ255" i="1" s="1"/>
  <c r="AR261" i="1"/>
  <c r="AR255" i="1" s="1"/>
  <c r="AS261" i="1"/>
  <c r="AS255" i="1" s="1"/>
  <c r="AT261" i="1"/>
  <c r="AT255" i="1" s="1"/>
  <c r="AU261" i="1"/>
  <c r="AU255" i="1" s="1"/>
  <c r="AV261" i="1"/>
  <c r="AV255" i="1" s="1"/>
  <c r="AW261" i="1"/>
  <c r="AW255" i="1" s="1"/>
  <c r="AX261" i="1"/>
  <c r="AX255" i="1" s="1"/>
  <c r="AY261" i="1"/>
  <c r="AY255" i="1" s="1"/>
  <c r="AZ261" i="1"/>
  <c r="AZ255" i="1" s="1"/>
  <c r="BA261" i="1"/>
  <c r="BA255" i="1" s="1"/>
  <c r="BB261" i="1"/>
  <c r="BB255" i="1" s="1"/>
  <c r="BC261" i="1"/>
  <c r="BC255" i="1" s="1"/>
  <c r="BD261" i="1"/>
  <c r="BD255" i="1" s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9" i="1"/>
  <c r="F281" i="1"/>
  <c r="F282" i="1"/>
  <c r="F283" i="1"/>
  <c r="F284" i="1"/>
  <c r="F285" i="1"/>
  <c r="F286" i="1"/>
  <c r="F287" i="1"/>
  <c r="F288" i="1"/>
  <c r="F289" i="1"/>
  <c r="B291" i="1"/>
  <c r="B177" i="1" s="1"/>
  <c r="C291" i="1"/>
  <c r="C177" i="1" s="1"/>
  <c r="D291" i="1"/>
  <c r="D177" i="1" s="1"/>
  <c r="F291" i="1"/>
  <c r="F177" i="1" s="1"/>
  <c r="G291" i="1"/>
  <c r="G177" i="1" s="1"/>
  <c r="AO291" i="1"/>
  <c r="AO177" i="1" s="1"/>
  <c r="AP291" i="1"/>
  <c r="AP177" i="1" s="1"/>
  <c r="AQ291" i="1"/>
  <c r="AQ177" i="1" s="1"/>
  <c r="AR291" i="1"/>
  <c r="AR177" i="1" s="1"/>
  <c r="AS291" i="1"/>
  <c r="AS177" i="1" s="1"/>
  <c r="AT291" i="1"/>
  <c r="AT177" i="1" s="1"/>
  <c r="AU291" i="1"/>
  <c r="AU177" i="1" s="1"/>
  <c r="AV291" i="1"/>
  <c r="AV177" i="1" s="1"/>
  <c r="AW291" i="1"/>
  <c r="AW177" i="1" s="1"/>
  <c r="AX291" i="1"/>
  <c r="AX177" i="1" s="1"/>
  <c r="AY291" i="1"/>
  <c r="AY177" i="1" s="1"/>
  <c r="AZ291" i="1"/>
  <c r="AZ177" i="1" s="1"/>
  <c r="BA291" i="1"/>
  <c r="BA177" i="1" s="1"/>
  <c r="BB291" i="1"/>
  <c r="BB177" i="1" s="1"/>
  <c r="BC291" i="1"/>
  <c r="BC177" i="1" s="1"/>
  <c r="BD291" i="1"/>
  <c r="BD177" i="1" s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9" i="1"/>
  <c r="F311" i="1"/>
  <c r="F312" i="1"/>
  <c r="F313" i="1"/>
  <c r="F314" i="1"/>
  <c r="F315" i="1"/>
  <c r="F316" i="1"/>
  <c r="F317" i="1"/>
  <c r="F318" i="1"/>
  <c r="F319" i="1"/>
  <c r="F320" i="1" s="1"/>
  <c r="F321" i="1" s="1"/>
  <c r="D323" i="1"/>
  <c r="E325" i="1"/>
  <c r="O325" i="1"/>
  <c r="P325" i="1"/>
  <c r="Q325" i="1"/>
  <c r="R325" i="1"/>
  <c r="S325" i="1"/>
  <c r="T325" i="1"/>
  <c r="U325" i="1"/>
  <c r="V325" i="1"/>
  <c r="W325" i="1"/>
  <c r="X325" i="1"/>
  <c r="Y325" i="1"/>
  <c r="Z325" i="1"/>
  <c r="AA325" i="1"/>
  <c r="AB325" i="1"/>
  <c r="AC325" i="1"/>
  <c r="AD325" i="1"/>
  <c r="AE325" i="1"/>
  <c r="AF325" i="1"/>
  <c r="AG325" i="1"/>
  <c r="AH325" i="1"/>
  <c r="AI325" i="1"/>
  <c r="AJ325" i="1"/>
  <c r="AK325" i="1"/>
  <c r="AL325" i="1"/>
  <c r="AM325" i="1"/>
  <c r="AN325" i="1"/>
  <c r="BE325" i="1"/>
  <c r="BF325" i="1"/>
  <c r="BG325" i="1"/>
  <c r="BH325" i="1"/>
  <c r="BI325" i="1"/>
  <c r="BJ325" i="1"/>
  <c r="BK325" i="1"/>
  <c r="BL325" i="1"/>
  <c r="BM325" i="1"/>
  <c r="BN325" i="1"/>
  <c r="BO325" i="1"/>
  <c r="BP325" i="1"/>
  <c r="BQ325" i="1"/>
  <c r="BR325" i="1"/>
  <c r="BS325" i="1"/>
  <c r="BT325" i="1"/>
  <c r="BU325" i="1"/>
  <c r="BV325" i="1"/>
  <c r="BW325" i="1"/>
  <c r="BX325" i="1"/>
  <c r="BY325" i="1"/>
  <c r="BZ325" i="1"/>
  <c r="CA325" i="1"/>
  <c r="CB325" i="1"/>
  <c r="CC325" i="1"/>
  <c r="CD325" i="1"/>
  <c r="CE325" i="1"/>
  <c r="CF325" i="1"/>
  <c r="CG325" i="1"/>
  <c r="CH325" i="1"/>
  <c r="CI325" i="1"/>
  <c r="CJ325" i="1"/>
  <c r="CK325" i="1"/>
  <c r="CL325" i="1"/>
  <c r="CM325" i="1"/>
  <c r="CN325" i="1"/>
  <c r="CO325" i="1"/>
  <c r="CP325" i="1"/>
  <c r="CQ325" i="1"/>
  <c r="CR325" i="1"/>
  <c r="CS325" i="1"/>
  <c r="CT325" i="1"/>
  <c r="CU325" i="1"/>
  <c r="CV325" i="1"/>
  <c r="CW325" i="1"/>
  <c r="CX325" i="1"/>
  <c r="CY325" i="1"/>
  <c r="CZ325" i="1"/>
  <c r="DA325" i="1"/>
  <c r="DB325" i="1"/>
  <c r="DC325" i="1"/>
  <c r="DD325" i="1"/>
  <c r="DE325" i="1"/>
  <c r="DF325" i="1"/>
  <c r="DG325" i="1"/>
  <c r="DH325" i="1"/>
  <c r="DI325" i="1"/>
  <c r="DJ325" i="1"/>
  <c r="DK325" i="1"/>
  <c r="DL325" i="1"/>
  <c r="DM325" i="1"/>
  <c r="DN325" i="1"/>
  <c r="DO325" i="1"/>
  <c r="DP325" i="1"/>
  <c r="DQ325" i="1"/>
  <c r="DR325" i="1"/>
  <c r="DS325" i="1"/>
  <c r="DT325" i="1"/>
  <c r="DU325" i="1"/>
  <c r="DV325" i="1"/>
  <c r="DW325" i="1"/>
  <c r="DX325" i="1"/>
  <c r="DY325" i="1"/>
  <c r="DZ325" i="1"/>
  <c r="EA325" i="1"/>
  <c r="EB325" i="1"/>
  <c r="EC325" i="1"/>
  <c r="ED325" i="1"/>
  <c r="EE325" i="1"/>
  <c r="EF325" i="1"/>
  <c r="EG325" i="1"/>
  <c r="EH325" i="1"/>
  <c r="EI325" i="1"/>
  <c r="EJ325" i="1"/>
  <c r="EK325" i="1"/>
  <c r="EL325" i="1"/>
  <c r="EM325" i="1"/>
  <c r="EN325" i="1"/>
  <c r="EO325" i="1"/>
  <c r="EP325" i="1"/>
  <c r="EQ325" i="1"/>
  <c r="ER325" i="1"/>
  <c r="ES325" i="1"/>
  <c r="ET325" i="1"/>
  <c r="EU325" i="1"/>
  <c r="EV325" i="1"/>
  <c r="EW325" i="1"/>
  <c r="EX325" i="1"/>
  <c r="EY325" i="1"/>
  <c r="EZ325" i="1"/>
  <c r="FA325" i="1"/>
  <c r="FB325" i="1"/>
  <c r="FC325" i="1"/>
  <c r="FD325" i="1"/>
  <c r="FE325" i="1"/>
  <c r="FF325" i="1"/>
  <c r="FG325" i="1"/>
  <c r="FH325" i="1"/>
  <c r="FI325" i="1"/>
  <c r="FJ325" i="1"/>
  <c r="FK325" i="1"/>
  <c r="FL325" i="1"/>
  <c r="FM325" i="1"/>
  <c r="FN325" i="1"/>
  <c r="FO325" i="1"/>
  <c r="FP325" i="1"/>
  <c r="FQ325" i="1"/>
  <c r="FR325" i="1"/>
  <c r="FS325" i="1"/>
  <c r="FT325" i="1"/>
  <c r="FU325" i="1"/>
  <c r="FV325" i="1"/>
  <c r="FW325" i="1"/>
  <c r="FX325" i="1"/>
  <c r="FY325" i="1"/>
  <c r="FZ325" i="1"/>
  <c r="GA325" i="1"/>
  <c r="GB325" i="1"/>
  <c r="GC325" i="1"/>
  <c r="GD325" i="1"/>
  <c r="GE325" i="1"/>
  <c r="GF325" i="1"/>
  <c r="GG325" i="1"/>
  <c r="GH325" i="1"/>
  <c r="GI325" i="1"/>
  <c r="GJ325" i="1"/>
  <c r="GK325" i="1"/>
  <c r="GL325" i="1"/>
  <c r="GM325" i="1"/>
  <c r="GN325" i="1"/>
  <c r="GO325" i="1"/>
  <c r="GP325" i="1"/>
  <c r="GQ325" i="1"/>
  <c r="GR325" i="1"/>
  <c r="GS325" i="1"/>
  <c r="GT325" i="1"/>
  <c r="GU325" i="1"/>
  <c r="GV325" i="1"/>
  <c r="GW325" i="1"/>
  <c r="GX325" i="1"/>
  <c r="D327" i="1"/>
  <c r="E329" i="1"/>
  <c r="O329" i="1"/>
  <c r="P329" i="1"/>
  <c r="Q329" i="1"/>
  <c r="R329" i="1"/>
  <c r="S329" i="1"/>
  <c r="T329" i="1"/>
  <c r="U329" i="1"/>
  <c r="V329" i="1"/>
  <c r="W329" i="1"/>
  <c r="X329" i="1"/>
  <c r="Y329" i="1"/>
  <c r="Z329" i="1"/>
  <c r="AA329" i="1"/>
  <c r="AB329" i="1"/>
  <c r="AC329" i="1"/>
  <c r="AD329" i="1"/>
  <c r="AE329" i="1"/>
  <c r="AF329" i="1"/>
  <c r="AG329" i="1"/>
  <c r="AH329" i="1"/>
  <c r="AI329" i="1"/>
  <c r="AJ329" i="1"/>
  <c r="AK329" i="1"/>
  <c r="AL329" i="1"/>
  <c r="AM329" i="1"/>
  <c r="AN329" i="1"/>
  <c r="BE329" i="1"/>
  <c r="BF329" i="1"/>
  <c r="BG329" i="1"/>
  <c r="BH329" i="1"/>
  <c r="BI329" i="1"/>
  <c r="BJ329" i="1"/>
  <c r="BK329" i="1"/>
  <c r="BL329" i="1"/>
  <c r="BM329" i="1"/>
  <c r="BN329" i="1"/>
  <c r="BO329" i="1"/>
  <c r="BP329" i="1"/>
  <c r="BQ329" i="1"/>
  <c r="BR329" i="1"/>
  <c r="BS329" i="1"/>
  <c r="BT329" i="1"/>
  <c r="BU329" i="1"/>
  <c r="BV329" i="1"/>
  <c r="BW329" i="1"/>
  <c r="BX329" i="1"/>
  <c r="BY329" i="1"/>
  <c r="BZ329" i="1"/>
  <c r="CA329" i="1"/>
  <c r="CB329" i="1"/>
  <c r="CC329" i="1"/>
  <c r="CD329" i="1"/>
  <c r="CE329" i="1"/>
  <c r="CF329" i="1"/>
  <c r="CG329" i="1"/>
  <c r="CH329" i="1"/>
  <c r="CI329" i="1"/>
  <c r="CJ329" i="1"/>
  <c r="CK329" i="1"/>
  <c r="CL329" i="1"/>
  <c r="CM329" i="1"/>
  <c r="CN329" i="1"/>
  <c r="CO329" i="1"/>
  <c r="CP329" i="1"/>
  <c r="CQ329" i="1"/>
  <c r="CR329" i="1"/>
  <c r="CS329" i="1"/>
  <c r="CT329" i="1"/>
  <c r="CU329" i="1"/>
  <c r="CV329" i="1"/>
  <c r="CW329" i="1"/>
  <c r="CX329" i="1"/>
  <c r="CY329" i="1"/>
  <c r="CZ329" i="1"/>
  <c r="DA329" i="1"/>
  <c r="DB329" i="1"/>
  <c r="DC329" i="1"/>
  <c r="DD329" i="1"/>
  <c r="DE329" i="1"/>
  <c r="DF329" i="1"/>
  <c r="DG329" i="1"/>
  <c r="DH329" i="1"/>
  <c r="DI329" i="1"/>
  <c r="DJ329" i="1"/>
  <c r="DK329" i="1"/>
  <c r="DL329" i="1"/>
  <c r="DM329" i="1"/>
  <c r="DN329" i="1"/>
  <c r="DO329" i="1"/>
  <c r="DP329" i="1"/>
  <c r="DQ329" i="1"/>
  <c r="DR329" i="1"/>
  <c r="DS329" i="1"/>
  <c r="DT329" i="1"/>
  <c r="DU329" i="1"/>
  <c r="DV329" i="1"/>
  <c r="DW329" i="1"/>
  <c r="DX329" i="1"/>
  <c r="DY329" i="1"/>
  <c r="DZ329" i="1"/>
  <c r="EA329" i="1"/>
  <c r="EB329" i="1"/>
  <c r="EC329" i="1"/>
  <c r="ED329" i="1"/>
  <c r="EE329" i="1"/>
  <c r="EF329" i="1"/>
  <c r="EG329" i="1"/>
  <c r="EH329" i="1"/>
  <c r="EI329" i="1"/>
  <c r="EJ329" i="1"/>
  <c r="EK329" i="1"/>
  <c r="EL329" i="1"/>
  <c r="EM329" i="1"/>
  <c r="EN329" i="1"/>
  <c r="EO329" i="1"/>
  <c r="EP329" i="1"/>
  <c r="EQ329" i="1"/>
  <c r="ER329" i="1"/>
  <c r="ES329" i="1"/>
  <c r="ET329" i="1"/>
  <c r="EU329" i="1"/>
  <c r="EV329" i="1"/>
  <c r="EW329" i="1"/>
  <c r="EX329" i="1"/>
  <c r="EY329" i="1"/>
  <c r="EZ329" i="1"/>
  <c r="FA329" i="1"/>
  <c r="FB329" i="1"/>
  <c r="FC329" i="1"/>
  <c r="FD329" i="1"/>
  <c r="FE329" i="1"/>
  <c r="FF329" i="1"/>
  <c r="FG329" i="1"/>
  <c r="FH329" i="1"/>
  <c r="FI329" i="1"/>
  <c r="FJ329" i="1"/>
  <c r="FK329" i="1"/>
  <c r="FL329" i="1"/>
  <c r="FM329" i="1"/>
  <c r="FN329" i="1"/>
  <c r="FO329" i="1"/>
  <c r="FP329" i="1"/>
  <c r="FQ329" i="1"/>
  <c r="FR329" i="1"/>
  <c r="FS329" i="1"/>
  <c r="FT329" i="1"/>
  <c r="FU329" i="1"/>
  <c r="FV329" i="1"/>
  <c r="FW329" i="1"/>
  <c r="FX329" i="1"/>
  <c r="FY329" i="1"/>
  <c r="FZ329" i="1"/>
  <c r="GA329" i="1"/>
  <c r="GB329" i="1"/>
  <c r="GC329" i="1"/>
  <c r="GD329" i="1"/>
  <c r="GE329" i="1"/>
  <c r="GF329" i="1"/>
  <c r="GG329" i="1"/>
  <c r="GH329" i="1"/>
  <c r="GI329" i="1"/>
  <c r="GJ329" i="1"/>
  <c r="GK329" i="1"/>
  <c r="GL329" i="1"/>
  <c r="GM329" i="1"/>
  <c r="GN329" i="1"/>
  <c r="GO329" i="1"/>
  <c r="GP329" i="1"/>
  <c r="GQ329" i="1"/>
  <c r="GR329" i="1"/>
  <c r="GS329" i="1"/>
  <c r="GT329" i="1"/>
  <c r="GU329" i="1"/>
  <c r="GV329" i="1"/>
  <c r="GW329" i="1"/>
  <c r="GX329" i="1"/>
  <c r="C331" i="1"/>
  <c r="D331" i="1"/>
  <c r="I331" i="1"/>
  <c r="K331" i="1"/>
  <c r="AC331" i="1"/>
  <c r="AD331" i="1"/>
  <c r="CR331" i="1" s="1"/>
  <c r="Q331" i="1" s="1"/>
  <c r="AE331" i="1"/>
  <c r="AF331" i="1"/>
  <c r="CT331" i="1" s="1"/>
  <c r="S331" i="1" s="1"/>
  <c r="AG331" i="1"/>
  <c r="AH331" i="1"/>
  <c r="CV331" i="1" s="1"/>
  <c r="U331" i="1" s="1"/>
  <c r="AI331" i="1"/>
  <c r="AJ331" i="1"/>
  <c r="CX331" i="1" s="1"/>
  <c r="W331" i="1" s="1"/>
  <c r="CQ331" i="1"/>
  <c r="P331" i="1" s="1"/>
  <c r="CP331" i="1" s="1"/>
  <c r="O331" i="1" s="1"/>
  <c r="CS331" i="1"/>
  <c r="R331" i="1" s="1"/>
  <c r="HI331" i="1" s="1"/>
  <c r="CU331" i="1"/>
  <c r="T331" i="1" s="1"/>
  <c r="CW331" i="1"/>
  <c r="V331" i="1" s="1"/>
  <c r="FR331" i="1"/>
  <c r="GL331" i="1"/>
  <c r="GO331" i="1"/>
  <c r="GP331" i="1"/>
  <c r="GV331" i="1"/>
  <c r="HC331" i="1"/>
  <c r="GX331" i="1" s="1"/>
  <c r="C332" i="1"/>
  <c r="D332" i="1"/>
  <c r="I332" i="1"/>
  <c r="K332" i="1"/>
  <c r="AC332" i="1"/>
  <c r="AD332" i="1"/>
  <c r="CR332" i="1" s="1"/>
  <c r="Q332" i="1" s="1"/>
  <c r="AE332" i="1"/>
  <c r="AF332" i="1"/>
  <c r="CT332" i="1" s="1"/>
  <c r="S332" i="1" s="1"/>
  <c r="AG332" i="1"/>
  <c r="AH332" i="1"/>
  <c r="CV332" i="1" s="1"/>
  <c r="U332" i="1" s="1"/>
  <c r="AI332" i="1"/>
  <c r="AJ332" i="1"/>
  <c r="CX332" i="1" s="1"/>
  <c r="W332" i="1" s="1"/>
  <c r="CQ332" i="1"/>
  <c r="P332" i="1" s="1"/>
  <c r="CP332" i="1" s="1"/>
  <c r="O332" i="1" s="1"/>
  <c r="CS332" i="1"/>
  <c r="R332" i="1" s="1"/>
  <c r="HI332" i="1" s="1"/>
  <c r="CU332" i="1"/>
  <c r="T332" i="1" s="1"/>
  <c r="CW332" i="1"/>
  <c r="V332" i="1" s="1"/>
  <c r="FR332" i="1"/>
  <c r="GL332" i="1"/>
  <c r="GO332" i="1"/>
  <c r="GP332" i="1"/>
  <c r="GV332" i="1"/>
  <c r="HC332" i="1"/>
  <c r="GX332" i="1" s="1"/>
  <c r="AC333" i="1"/>
  <c r="AD333" i="1"/>
  <c r="CR333" i="1" s="1"/>
  <c r="Q333" i="1" s="1"/>
  <c r="AE333" i="1"/>
  <c r="AF333" i="1"/>
  <c r="CT333" i="1" s="1"/>
  <c r="S333" i="1" s="1"/>
  <c r="AG333" i="1"/>
  <c r="AH333" i="1"/>
  <c r="CV333" i="1" s="1"/>
  <c r="U333" i="1" s="1"/>
  <c r="AI333" i="1"/>
  <c r="AJ333" i="1"/>
  <c r="CX333" i="1" s="1"/>
  <c r="W333" i="1" s="1"/>
  <c r="CQ333" i="1"/>
  <c r="P333" i="1" s="1"/>
  <c r="CP333" i="1" s="1"/>
  <c r="O333" i="1" s="1"/>
  <c r="CS333" i="1"/>
  <c r="R333" i="1" s="1"/>
  <c r="HI333" i="1" s="1"/>
  <c r="CU333" i="1"/>
  <c r="T333" i="1" s="1"/>
  <c r="CW333" i="1"/>
  <c r="V333" i="1" s="1"/>
  <c r="FR333" i="1"/>
  <c r="GL333" i="1"/>
  <c r="GO333" i="1"/>
  <c r="GP333" i="1"/>
  <c r="GV333" i="1"/>
  <c r="HC333" i="1"/>
  <c r="GX333" i="1" s="1"/>
  <c r="AC334" i="1"/>
  <c r="AD334" i="1"/>
  <c r="CR334" i="1" s="1"/>
  <c r="Q334" i="1" s="1"/>
  <c r="AE334" i="1"/>
  <c r="AF334" i="1"/>
  <c r="CT334" i="1" s="1"/>
  <c r="S334" i="1" s="1"/>
  <c r="AG334" i="1"/>
  <c r="AH334" i="1"/>
  <c r="CV334" i="1" s="1"/>
  <c r="U334" i="1" s="1"/>
  <c r="AI334" i="1"/>
  <c r="AJ334" i="1"/>
  <c r="CX334" i="1" s="1"/>
  <c r="W334" i="1" s="1"/>
  <c r="CQ334" i="1"/>
  <c r="P334" i="1" s="1"/>
  <c r="CP334" i="1" s="1"/>
  <c r="O334" i="1" s="1"/>
  <c r="CS334" i="1"/>
  <c r="R334" i="1" s="1"/>
  <c r="HI334" i="1" s="1"/>
  <c r="CU334" i="1"/>
  <c r="T334" i="1" s="1"/>
  <c r="CW334" i="1"/>
  <c r="V334" i="1" s="1"/>
  <c r="FR334" i="1"/>
  <c r="GL334" i="1"/>
  <c r="GO334" i="1"/>
  <c r="GP334" i="1"/>
  <c r="GV334" i="1"/>
  <c r="HC334" i="1"/>
  <c r="GX334" i="1" s="1"/>
  <c r="C335" i="1"/>
  <c r="D335" i="1"/>
  <c r="I335" i="1"/>
  <c r="K335" i="1"/>
  <c r="AC335" i="1"/>
  <c r="AD335" i="1"/>
  <c r="CR335" i="1" s="1"/>
  <c r="Q335" i="1" s="1"/>
  <c r="AE335" i="1"/>
  <c r="AF335" i="1"/>
  <c r="CT335" i="1" s="1"/>
  <c r="S335" i="1" s="1"/>
  <c r="AG335" i="1"/>
  <c r="AH335" i="1"/>
  <c r="CV335" i="1" s="1"/>
  <c r="U335" i="1" s="1"/>
  <c r="AI335" i="1"/>
  <c r="AJ335" i="1"/>
  <c r="CX335" i="1" s="1"/>
  <c r="W335" i="1" s="1"/>
  <c r="CQ335" i="1"/>
  <c r="P335" i="1" s="1"/>
  <c r="CP335" i="1" s="1"/>
  <c r="O335" i="1" s="1"/>
  <c r="CS335" i="1"/>
  <c r="R335" i="1" s="1"/>
  <c r="HI335" i="1" s="1"/>
  <c r="CU335" i="1"/>
  <c r="T335" i="1" s="1"/>
  <c r="CW335" i="1"/>
  <c r="V335" i="1" s="1"/>
  <c r="FR335" i="1"/>
  <c r="GL335" i="1"/>
  <c r="GO335" i="1"/>
  <c r="GP335" i="1"/>
  <c r="GV335" i="1"/>
  <c r="HC335" i="1"/>
  <c r="GX335" i="1" s="1"/>
  <c r="AC336" i="1"/>
  <c r="AD336" i="1"/>
  <c r="CR336" i="1" s="1"/>
  <c r="Q336" i="1" s="1"/>
  <c r="AE336" i="1"/>
  <c r="AF336" i="1"/>
  <c r="CT336" i="1" s="1"/>
  <c r="S336" i="1" s="1"/>
  <c r="AG336" i="1"/>
  <c r="AH336" i="1"/>
  <c r="CV336" i="1" s="1"/>
  <c r="U336" i="1" s="1"/>
  <c r="AI336" i="1"/>
  <c r="AJ336" i="1"/>
  <c r="CX336" i="1" s="1"/>
  <c r="W336" i="1" s="1"/>
  <c r="CQ336" i="1"/>
  <c r="P336" i="1" s="1"/>
  <c r="CP336" i="1" s="1"/>
  <c r="O336" i="1" s="1"/>
  <c r="CS336" i="1"/>
  <c r="R336" i="1" s="1"/>
  <c r="HI336" i="1" s="1"/>
  <c r="CU336" i="1"/>
  <c r="T336" i="1" s="1"/>
  <c r="CW336" i="1"/>
  <c r="V336" i="1" s="1"/>
  <c r="FR336" i="1"/>
  <c r="GL336" i="1"/>
  <c r="GO336" i="1"/>
  <c r="GP336" i="1"/>
  <c r="GV336" i="1"/>
  <c r="HC336" i="1"/>
  <c r="GX336" i="1" s="1"/>
  <c r="AC337" i="1"/>
  <c r="AD337" i="1"/>
  <c r="CR337" i="1" s="1"/>
  <c r="Q337" i="1" s="1"/>
  <c r="AE337" i="1"/>
  <c r="AF337" i="1"/>
  <c r="CT337" i="1" s="1"/>
  <c r="S337" i="1" s="1"/>
  <c r="AG337" i="1"/>
  <c r="AH337" i="1"/>
  <c r="CV337" i="1" s="1"/>
  <c r="U337" i="1" s="1"/>
  <c r="AI337" i="1"/>
  <c r="AJ337" i="1"/>
  <c r="CX337" i="1" s="1"/>
  <c r="W337" i="1" s="1"/>
  <c r="CQ337" i="1"/>
  <c r="P337" i="1" s="1"/>
  <c r="CP337" i="1" s="1"/>
  <c r="O337" i="1" s="1"/>
  <c r="CS337" i="1"/>
  <c r="R337" i="1" s="1"/>
  <c r="HI337" i="1" s="1"/>
  <c r="CU337" i="1"/>
  <c r="T337" i="1" s="1"/>
  <c r="CW337" i="1"/>
  <c r="V337" i="1" s="1"/>
  <c r="FR337" i="1"/>
  <c r="GL337" i="1"/>
  <c r="GO337" i="1"/>
  <c r="GP337" i="1"/>
  <c r="GV337" i="1"/>
  <c r="HC337" i="1"/>
  <c r="GX337" i="1" s="1"/>
  <c r="C338" i="1"/>
  <c r="D338" i="1"/>
  <c r="AC338" i="1"/>
  <c r="AD338" i="1"/>
  <c r="CR338" i="1" s="1"/>
  <c r="Q338" i="1" s="1"/>
  <c r="AE338" i="1"/>
  <c r="AF338" i="1"/>
  <c r="CT338" i="1" s="1"/>
  <c r="S338" i="1" s="1"/>
  <c r="AG338" i="1"/>
  <c r="AH338" i="1"/>
  <c r="CV338" i="1" s="1"/>
  <c r="U338" i="1" s="1"/>
  <c r="AI338" i="1"/>
  <c r="AJ338" i="1"/>
  <c r="CX338" i="1" s="1"/>
  <c r="W338" i="1" s="1"/>
  <c r="CQ338" i="1"/>
  <c r="P338" i="1" s="1"/>
  <c r="CP338" i="1" s="1"/>
  <c r="O338" i="1" s="1"/>
  <c r="CS338" i="1"/>
  <c r="R338" i="1" s="1"/>
  <c r="HI338" i="1" s="1"/>
  <c r="CU338" i="1"/>
  <c r="T338" i="1" s="1"/>
  <c r="CW338" i="1"/>
  <c r="V338" i="1" s="1"/>
  <c r="CY338" i="1"/>
  <c r="X338" i="1" s="1"/>
  <c r="FR338" i="1"/>
  <c r="GL338" i="1"/>
  <c r="GO338" i="1"/>
  <c r="GP338" i="1"/>
  <c r="GV338" i="1"/>
  <c r="HC338" i="1" s="1"/>
  <c r="GX338" i="1" s="1"/>
  <c r="HJ338" i="1"/>
  <c r="HK338" i="1" s="1"/>
  <c r="AC339" i="1"/>
  <c r="AD339" i="1"/>
  <c r="CR339" i="1" s="1"/>
  <c r="Q339" i="1" s="1"/>
  <c r="AE339" i="1"/>
  <c r="AF339" i="1"/>
  <c r="CT339" i="1" s="1"/>
  <c r="S339" i="1" s="1"/>
  <c r="AG339" i="1"/>
  <c r="AH339" i="1"/>
  <c r="CV339" i="1" s="1"/>
  <c r="U339" i="1" s="1"/>
  <c r="AI339" i="1"/>
  <c r="AJ339" i="1"/>
  <c r="CX339" i="1" s="1"/>
  <c r="W339" i="1" s="1"/>
  <c r="CQ339" i="1"/>
  <c r="P339" i="1" s="1"/>
  <c r="CP339" i="1" s="1"/>
  <c r="O339" i="1" s="1"/>
  <c r="CS339" i="1"/>
  <c r="R339" i="1" s="1"/>
  <c r="CU339" i="1"/>
  <c r="T339" i="1" s="1"/>
  <c r="CW339" i="1"/>
  <c r="V339" i="1" s="1"/>
  <c r="FR339" i="1"/>
  <c r="GL339" i="1"/>
  <c r="GO339" i="1"/>
  <c r="GP339" i="1"/>
  <c r="GV339" i="1"/>
  <c r="HC339" i="1" s="1"/>
  <c r="GX339" i="1" s="1"/>
  <c r="HJ339" i="1"/>
  <c r="AC340" i="1"/>
  <c r="AE340" i="1"/>
  <c r="AD340" i="1" s="1"/>
  <c r="CR340" i="1" s="1"/>
  <c r="Q340" i="1" s="1"/>
  <c r="AF340" i="1"/>
  <c r="AG340" i="1"/>
  <c r="CU340" i="1" s="1"/>
  <c r="T340" i="1" s="1"/>
  <c r="AH340" i="1"/>
  <c r="AI340" i="1"/>
  <c r="CW340" i="1" s="1"/>
  <c r="V340" i="1" s="1"/>
  <c r="AJ340" i="1"/>
  <c r="CT340" i="1"/>
  <c r="S340" i="1" s="1"/>
  <c r="CV340" i="1"/>
  <c r="U340" i="1" s="1"/>
  <c r="CX340" i="1"/>
  <c r="W340" i="1" s="1"/>
  <c r="FR340" i="1"/>
  <c r="GL340" i="1"/>
  <c r="GO340" i="1"/>
  <c r="GP340" i="1"/>
  <c r="GV340" i="1"/>
  <c r="GX340" i="1"/>
  <c r="HC340" i="1"/>
  <c r="C341" i="1"/>
  <c r="D341" i="1"/>
  <c r="I341" i="1"/>
  <c r="K341" i="1"/>
  <c r="AC341" i="1"/>
  <c r="AB341" i="1" s="1"/>
  <c r="AE341" i="1"/>
  <c r="AD341" i="1" s="1"/>
  <c r="CR341" i="1" s="1"/>
  <c r="Q341" i="1" s="1"/>
  <c r="AF341" i="1"/>
  <c r="AG341" i="1"/>
  <c r="CU341" i="1" s="1"/>
  <c r="T341" i="1" s="1"/>
  <c r="AH341" i="1"/>
  <c r="AI341" i="1"/>
  <c r="CW341" i="1" s="1"/>
  <c r="V341" i="1" s="1"/>
  <c r="AJ341" i="1"/>
  <c r="CT341" i="1"/>
  <c r="S341" i="1" s="1"/>
  <c r="CV341" i="1"/>
  <c r="U341" i="1" s="1"/>
  <c r="CX341" i="1"/>
  <c r="W341" i="1" s="1"/>
  <c r="FR341" i="1"/>
  <c r="GL341" i="1"/>
  <c r="GO341" i="1"/>
  <c r="GP341" i="1"/>
  <c r="GV341" i="1"/>
  <c r="GX341" i="1"/>
  <c r="HC341" i="1"/>
  <c r="AC342" i="1"/>
  <c r="AE342" i="1"/>
  <c r="AD342" i="1" s="1"/>
  <c r="CR342" i="1" s="1"/>
  <c r="Q342" i="1" s="1"/>
  <c r="AF342" i="1"/>
  <c r="AG342" i="1"/>
  <c r="CU342" i="1" s="1"/>
  <c r="T342" i="1" s="1"/>
  <c r="AH342" i="1"/>
  <c r="AI342" i="1"/>
  <c r="CW342" i="1" s="1"/>
  <c r="V342" i="1" s="1"/>
  <c r="AJ342" i="1"/>
  <c r="CT342" i="1"/>
  <c r="S342" i="1" s="1"/>
  <c r="CV342" i="1"/>
  <c r="U342" i="1" s="1"/>
  <c r="CX342" i="1"/>
  <c r="W342" i="1" s="1"/>
  <c r="FR342" i="1"/>
  <c r="GL342" i="1"/>
  <c r="GO342" i="1"/>
  <c r="GP342" i="1"/>
  <c r="GV342" i="1"/>
  <c r="GX342" i="1"/>
  <c r="HC342" i="1"/>
  <c r="AC343" i="1"/>
  <c r="AB343" i="1" s="1"/>
  <c r="AE343" i="1"/>
  <c r="AD343" i="1" s="1"/>
  <c r="CR343" i="1" s="1"/>
  <c r="Q343" i="1" s="1"/>
  <c r="AF343" i="1"/>
  <c r="AG343" i="1"/>
  <c r="CU343" i="1" s="1"/>
  <c r="T343" i="1" s="1"/>
  <c r="AH343" i="1"/>
  <c r="AI343" i="1"/>
  <c r="CW343" i="1" s="1"/>
  <c r="V343" i="1" s="1"/>
  <c r="AJ343" i="1"/>
  <c r="CT343" i="1"/>
  <c r="S343" i="1" s="1"/>
  <c r="CV343" i="1"/>
  <c r="U343" i="1" s="1"/>
  <c r="CX343" i="1"/>
  <c r="W343" i="1" s="1"/>
  <c r="FR343" i="1"/>
  <c r="GL343" i="1"/>
  <c r="GO343" i="1"/>
  <c r="GP343" i="1"/>
  <c r="GV343" i="1"/>
  <c r="GX343" i="1"/>
  <c r="HC343" i="1"/>
  <c r="C344" i="1"/>
  <c r="D344" i="1"/>
  <c r="I344" i="1"/>
  <c r="K344" i="1"/>
  <c r="AC344" i="1"/>
  <c r="AE344" i="1"/>
  <c r="AD344" i="1" s="1"/>
  <c r="CR344" i="1" s="1"/>
  <c r="Q344" i="1" s="1"/>
  <c r="AF344" i="1"/>
  <c r="AG344" i="1"/>
  <c r="CU344" i="1" s="1"/>
  <c r="T344" i="1" s="1"/>
  <c r="AH344" i="1"/>
  <c r="AI344" i="1"/>
  <c r="CW344" i="1" s="1"/>
  <c r="V344" i="1" s="1"/>
  <c r="AJ344" i="1"/>
  <c r="CT344" i="1"/>
  <c r="S344" i="1" s="1"/>
  <c r="CV344" i="1"/>
  <c r="U344" i="1" s="1"/>
  <c r="CX344" i="1"/>
  <c r="W344" i="1" s="1"/>
  <c r="FR344" i="1"/>
  <c r="GL344" i="1"/>
  <c r="GO344" i="1"/>
  <c r="GP344" i="1"/>
  <c r="GV344" i="1"/>
  <c r="GX344" i="1"/>
  <c r="HC344" i="1"/>
  <c r="I345" i="1"/>
  <c r="K345" i="1"/>
  <c r="AC345" i="1"/>
  <c r="AB345" i="1" s="1"/>
  <c r="AE345" i="1"/>
  <c r="AD345" i="1" s="1"/>
  <c r="CR345" i="1" s="1"/>
  <c r="Q345" i="1" s="1"/>
  <c r="AF345" i="1"/>
  <c r="AG345" i="1"/>
  <c r="CU345" i="1" s="1"/>
  <c r="T345" i="1" s="1"/>
  <c r="AH345" i="1"/>
  <c r="AI345" i="1"/>
  <c r="CW345" i="1" s="1"/>
  <c r="V345" i="1" s="1"/>
  <c r="AJ345" i="1"/>
  <c r="CT345" i="1"/>
  <c r="S345" i="1" s="1"/>
  <c r="CV345" i="1"/>
  <c r="U345" i="1" s="1"/>
  <c r="CX345" i="1"/>
  <c r="W345" i="1" s="1"/>
  <c r="FR345" i="1"/>
  <c r="GL345" i="1"/>
  <c r="GO345" i="1"/>
  <c r="GP345" i="1"/>
  <c r="GV345" i="1"/>
  <c r="GX345" i="1"/>
  <c r="HC345" i="1"/>
  <c r="C346" i="1"/>
  <c r="D346" i="1"/>
  <c r="I346" i="1"/>
  <c r="K346" i="1"/>
  <c r="AC346" i="1"/>
  <c r="AE346" i="1"/>
  <c r="AD346" i="1" s="1"/>
  <c r="CR346" i="1" s="1"/>
  <c r="Q346" i="1" s="1"/>
  <c r="AF346" i="1"/>
  <c r="AG346" i="1"/>
  <c r="CU346" i="1" s="1"/>
  <c r="T346" i="1" s="1"/>
  <c r="AH346" i="1"/>
  <c r="AI346" i="1"/>
  <c r="CW346" i="1" s="1"/>
  <c r="V346" i="1" s="1"/>
  <c r="AJ346" i="1"/>
  <c r="CT346" i="1"/>
  <c r="S346" i="1" s="1"/>
  <c r="CV346" i="1"/>
  <c r="U346" i="1" s="1"/>
  <c r="CX346" i="1"/>
  <c r="W346" i="1" s="1"/>
  <c r="FR346" i="1"/>
  <c r="GL346" i="1"/>
  <c r="GO346" i="1"/>
  <c r="GP346" i="1"/>
  <c r="GV346" i="1"/>
  <c r="GX346" i="1"/>
  <c r="HC346" i="1"/>
  <c r="AC347" i="1"/>
  <c r="AB347" i="1" s="1"/>
  <c r="AE347" i="1"/>
  <c r="AD347" i="1" s="1"/>
  <c r="CR347" i="1" s="1"/>
  <c r="Q347" i="1" s="1"/>
  <c r="AF347" i="1"/>
  <c r="AG347" i="1"/>
  <c r="CU347" i="1" s="1"/>
  <c r="T347" i="1" s="1"/>
  <c r="AH347" i="1"/>
  <c r="AI347" i="1"/>
  <c r="CW347" i="1" s="1"/>
  <c r="V347" i="1" s="1"/>
  <c r="AJ347" i="1"/>
  <c r="CT347" i="1"/>
  <c r="S347" i="1" s="1"/>
  <c r="CV347" i="1"/>
  <c r="U347" i="1" s="1"/>
  <c r="CX347" i="1"/>
  <c r="W347" i="1" s="1"/>
  <c r="FR347" i="1"/>
  <c r="GL347" i="1"/>
  <c r="GO347" i="1"/>
  <c r="GP347" i="1"/>
  <c r="GV347" i="1"/>
  <c r="GX347" i="1"/>
  <c r="HC347" i="1"/>
  <c r="AC348" i="1"/>
  <c r="AE348" i="1"/>
  <c r="AD348" i="1" s="1"/>
  <c r="CR348" i="1" s="1"/>
  <c r="Q348" i="1" s="1"/>
  <c r="AF348" i="1"/>
  <c r="AG348" i="1"/>
  <c r="CU348" i="1" s="1"/>
  <c r="T348" i="1" s="1"/>
  <c r="AH348" i="1"/>
  <c r="AI348" i="1"/>
  <c r="CW348" i="1" s="1"/>
  <c r="V348" i="1" s="1"/>
  <c r="AJ348" i="1"/>
  <c r="CT348" i="1"/>
  <c r="S348" i="1" s="1"/>
  <c r="CV348" i="1"/>
  <c r="U348" i="1" s="1"/>
  <c r="CX348" i="1"/>
  <c r="W348" i="1" s="1"/>
  <c r="FR348" i="1"/>
  <c r="GL348" i="1"/>
  <c r="GO348" i="1"/>
  <c r="GP348" i="1"/>
  <c r="GV348" i="1"/>
  <c r="GX348" i="1"/>
  <c r="HC348" i="1"/>
  <c r="AC349" i="1"/>
  <c r="AB349" i="1" s="1"/>
  <c r="AE349" i="1"/>
  <c r="AD349" i="1" s="1"/>
  <c r="CR349" i="1" s="1"/>
  <c r="Q349" i="1" s="1"/>
  <c r="AF349" i="1"/>
  <c r="AG349" i="1"/>
  <c r="CU349" i="1" s="1"/>
  <c r="T349" i="1" s="1"/>
  <c r="AH349" i="1"/>
  <c r="AI349" i="1"/>
  <c r="CW349" i="1" s="1"/>
  <c r="V349" i="1" s="1"/>
  <c r="AJ349" i="1"/>
  <c r="CT349" i="1"/>
  <c r="S349" i="1" s="1"/>
  <c r="CV349" i="1"/>
  <c r="U349" i="1" s="1"/>
  <c r="CX349" i="1"/>
  <c r="W349" i="1" s="1"/>
  <c r="FR349" i="1"/>
  <c r="GL349" i="1"/>
  <c r="GO349" i="1"/>
  <c r="GP349" i="1"/>
  <c r="GV349" i="1"/>
  <c r="GX349" i="1"/>
  <c r="HC349" i="1"/>
  <c r="C350" i="1"/>
  <c r="D350" i="1"/>
  <c r="I350" i="1"/>
  <c r="K350" i="1"/>
  <c r="AC350" i="1"/>
  <c r="AE350" i="1"/>
  <c r="AD350" i="1" s="1"/>
  <c r="CR350" i="1" s="1"/>
  <c r="Q350" i="1" s="1"/>
  <c r="AF350" i="1"/>
  <c r="AG350" i="1"/>
  <c r="CU350" i="1" s="1"/>
  <c r="T350" i="1" s="1"/>
  <c r="AH350" i="1"/>
  <c r="AI350" i="1"/>
  <c r="CW350" i="1" s="1"/>
  <c r="V350" i="1" s="1"/>
  <c r="AJ350" i="1"/>
  <c r="CT350" i="1"/>
  <c r="S350" i="1" s="1"/>
  <c r="CV350" i="1"/>
  <c r="U350" i="1" s="1"/>
  <c r="CX350" i="1"/>
  <c r="W350" i="1" s="1"/>
  <c r="FR350" i="1"/>
  <c r="GL350" i="1"/>
  <c r="GO350" i="1"/>
  <c r="GP350" i="1"/>
  <c r="GV350" i="1"/>
  <c r="GX350" i="1"/>
  <c r="HC350" i="1"/>
  <c r="AC351" i="1"/>
  <c r="AB351" i="1" s="1"/>
  <c r="AE351" i="1"/>
  <c r="AD351" i="1" s="1"/>
  <c r="CR351" i="1" s="1"/>
  <c r="Q351" i="1" s="1"/>
  <c r="AF351" i="1"/>
  <c r="AG351" i="1"/>
  <c r="CU351" i="1" s="1"/>
  <c r="T351" i="1" s="1"/>
  <c r="AH351" i="1"/>
  <c r="AI351" i="1"/>
  <c r="CW351" i="1" s="1"/>
  <c r="V351" i="1" s="1"/>
  <c r="AJ351" i="1"/>
  <c r="CT351" i="1"/>
  <c r="S351" i="1" s="1"/>
  <c r="CV351" i="1"/>
  <c r="U351" i="1" s="1"/>
  <c r="CX351" i="1"/>
  <c r="W351" i="1" s="1"/>
  <c r="FR351" i="1"/>
  <c r="GL351" i="1"/>
  <c r="GO351" i="1"/>
  <c r="GP351" i="1"/>
  <c r="GV351" i="1"/>
  <c r="GX351" i="1"/>
  <c r="HC351" i="1"/>
  <c r="AC352" i="1"/>
  <c r="AE352" i="1"/>
  <c r="AD352" i="1" s="1"/>
  <c r="CR352" i="1" s="1"/>
  <c r="Q352" i="1" s="1"/>
  <c r="AF352" i="1"/>
  <c r="AG352" i="1"/>
  <c r="CU352" i="1" s="1"/>
  <c r="T352" i="1" s="1"/>
  <c r="AH352" i="1"/>
  <c r="AI352" i="1"/>
  <c r="CW352" i="1" s="1"/>
  <c r="V352" i="1" s="1"/>
  <c r="AJ352" i="1"/>
  <c r="CT352" i="1"/>
  <c r="S352" i="1" s="1"/>
  <c r="CV352" i="1"/>
  <c r="U352" i="1" s="1"/>
  <c r="CX352" i="1"/>
  <c r="W352" i="1" s="1"/>
  <c r="FR352" i="1"/>
  <c r="GL352" i="1"/>
  <c r="GO352" i="1"/>
  <c r="GP352" i="1"/>
  <c r="GV352" i="1"/>
  <c r="GX352" i="1"/>
  <c r="HC352" i="1"/>
  <c r="AC353" i="1"/>
  <c r="AB353" i="1" s="1"/>
  <c r="AE353" i="1"/>
  <c r="AD353" i="1" s="1"/>
  <c r="CR353" i="1" s="1"/>
  <c r="Q353" i="1" s="1"/>
  <c r="AF353" i="1"/>
  <c r="AG353" i="1"/>
  <c r="CU353" i="1" s="1"/>
  <c r="T353" i="1" s="1"/>
  <c r="AH353" i="1"/>
  <c r="AI353" i="1"/>
  <c r="CW353" i="1" s="1"/>
  <c r="V353" i="1" s="1"/>
  <c r="AJ353" i="1"/>
  <c r="CT353" i="1"/>
  <c r="S353" i="1" s="1"/>
  <c r="CV353" i="1"/>
  <c r="U353" i="1" s="1"/>
  <c r="CX353" i="1"/>
  <c r="W353" i="1" s="1"/>
  <c r="FR353" i="1"/>
  <c r="GL353" i="1"/>
  <c r="GO353" i="1"/>
  <c r="GP353" i="1"/>
  <c r="GV353" i="1"/>
  <c r="GX353" i="1"/>
  <c r="HC353" i="1"/>
  <c r="AC354" i="1"/>
  <c r="AE354" i="1"/>
  <c r="AD354" i="1" s="1"/>
  <c r="CR354" i="1" s="1"/>
  <c r="Q354" i="1" s="1"/>
  <c r="AF354" i="1"/>
  <c r="AG354" i="1"/>
  <c r="CU354" i="1" s="1"/>
  <c r="T354" i="1" s="1"/>
  <c r="AH354" i="1"/>
  <c r="AI354" i="1"/>
  <c r="CW354" i="1" s="1"/>
  <c r="V354" i="1" s="1"/>
  <c r="AJ354" i="1"/>
  <c r="CT354" i="1"/>
  <c r="S354" i="1" s="1"/>
  <c r="CV354" i="1"/>
  <c r="U354" i="1" s="1"/>
  <c r="CX354" i="1"/>
  <c r="W354" i="1" s="1"/>
  <c r="FR354" i="1"/>
  <c r="GL354" i="1"/>
  <c r="GO354" i="1"/>
  <c r="GP354" i="1"/>
  <c r="GV354" i="1"/>
  <c r="GX354" i="1"/>
  <c r="HC354" i="1"/>
  <c r="AC355" i="1"/>
  <c r="AB355" i="1" s="1"/>
  <c r="AE355" i="1"/>
  <c r="AD355" i="1" s="1"/>
  <c r="CR355" i="1" s="1"/>
  <c r="Q355" i="1" s="1"/>
  <c r="AF355" i="1"/>
  <c r="AG355" i="1"/>
  <c r="CU355" i="1" s="1"/>
  <c r="T355" i="1" s="1"/>
  <c r="AH355" i="1"/>
  <c r="AI355" i="1"/>
  <c r="CW355" i="1" s="1"/>
  <c r="V355" i="1" s="1"/>
  <c r="AJ355" i="1"/>
  <c r="CT355" i="1"/>
  <c r="S355" i="1" s="1"/>
  <c r="CV355" i="1"/>
  <c r="U355" i="1" s="1"/>
  <c r="CX355" i="1"/>
  <c r="W355" i="1" s="1"/>
  <c r="FR355" i="1"/>
  <c r="GL355" i="1"/>
  <c r="GO355" i="1"/>
  <c r="GP355" i="1"/>
  <c r="GV355" i="1"/>
  <c r="GX355" i="1"/>
  <c r="HC355" i="1"/>
  <c r="C356" i="1"/>
  <c r="D356" i="1"/>
  <c r="I356" i="1"/>
  <c r="K356" i="1"/>
  <c r="AC356" i="1"/>
  <c r="AE356" i="1"/>
  <c r="AD356" i="1" s="1"/>
  <c r="CR356" i="1" s="1"/>
  <c r="Q356" i="1" s="1"/>
  <c r="AF356" i="1"/>
  <c r="AG356" i="1"/>
  <c r="CU356" i="1" s="1"/>
  <c r="T356" i="1" s="1"/>
  <c r="AH356" i="1"/>
  <c r="AI356" i="1"/>
  <c r="CW356" i="1" s="1"/>
  <c r="V356" i="1" s="1"/>
  <c r="AJ356" i="1"/>
  <c r="CT356" i="1"/>
  <c r="S356" i="1" s="1"/>
  <c r="CV356" i="1"/>
  <c r="U356" i="1" s="1"/>
  <c r="CX356" i="1"/>
  <c r="W356" i="1" s="1"/>
  <c r="FR356" i="1"/>
  <c r="GL356" i="1"/>
  <c r="GO356" i="1"/>
  <c r="GP356" i="1"/>
  <c r="GV356" i="1"/>
  <c r="GX356" i="1"/>
  <c r="HC356" i="1"/>
  <c r="AC357" i="1"/>
  <c r="AB357" i="1" s="1"/>
  <c r="AE357" i="1"/>
  <c r="AD357" i="1" s="1"/>
  <c r="CR357" i="1" s="1"/>
  <c r="Q357" i="1" s="1"/>
  <c r="AF357" i="1"/>
  <c r="AG357" i="1"/>
  <c r="CU357" i="1" s="1"/>
  <c r="T357" i="1" s="1"/>
  <c r="AH357" i="1"/>
  <c r="AI357" i="1"/>
  <c r="CW357" i="1" s="1"/>
  <c r="V357" i="1" s="1"/>
  <c r="AJ357" i="1"/>
  <c r="CT357" i="1"/>
  <c r="S357" i="1" s="1"/>
  <c r="CV357" i="1"/>
  <c r="U357" i="1" s="1"/>
  <c r="CX357" i="1"/>
  <c r="W357" i="1" s="1"/>
  <c r="FR357" i="1"/>
  <c r="GL357" i="1"/>
  <c r="GO357" i="1"/>
  <c r="GP357" i="1"/>
  <c r="GV357" i="1"/>
  <c r="GX357" i="1"/>
  <c r="HC357" i="1"/>
  <c r="AC358" i="1"/>
  <c r="AE358" i="1"/>
  <c r="AD358" i="1" s="1"/>
  <c r="CR358" i="1" s="1"/>
  <c r="Q358" i="1" s="1"/>
  <c r="AF358" i="1"/>
  <c r="AG358" i="1"/>
  <c r="CU358" i="1" s="1"/>
  <c r="T358" i="1" s="1"/>
  <c r="AH358" i="1"/>
  <c r="AI358" i="1"/>
  <c r="CW358" i="1" s="1"/>
  <c r="V358" i="1" s="1"/>
  <c r="AJ358" i="1"/>
  <c r="CT358" i="1"/>
  <c r="S358" i="1" s="1"/>
  <c r="CV358" i="1"/>
  <c r="U358" i="1" s="1"/>
  <c r="CX358" i="1"/>
  <c r="W358" i="1" s="1"/>
  <c r="FR358" i="1"/>
  <c r="GL358" i="1"/>
  <c r="GO358" i="1"/>
  <c r="GP358" i="1"/>
  <c r="GV358" i="1"/>
  <c r="GX358" i="1"/>
  <c r="HC358" i="1"/>
  <c r="C359" i="1"/>
  <c r="D359" i="1"/>
  <c r="I359" i="1"/>
  <c r="K359" i="1"/>
  <c r="AC359" i="1"/>
  <c r="AB359" i="1" s="1"/>
  <c r="AE359" i="1"/>
  <c r="AD359" i="1" s="1"/>
  <c r="CR359" i="1" s="1"/>
  <c r="Q359" i="1" s="1"/>
  <c r="AF359" i="1"/>
  <c r="AG359" i="1"/>
  <c r="CU359" i="1" s="1"/>
  <c r="T359" i="1" s="1"/>
  <c r="AH359" i="1"/>
  <c r="AI359" i="1"/>
  <c r="CW359" i="1" s="1"/>
  <c r="V359" i="1" s="1"/>
  <c r="AJ359" i="1"/>
  <c r="CT359" i="1"/>
  <c r="S359" i="1" s="1"/>
  <c r="CV359" i="1"/>
  <c r="U359" i="1" s="1"/>
  <c r="CX359" i="1"/>
  <c r="W359" i="1" s="1"/>
  <c r="FR359" i="1"/>
  <c r="GL359" i="1"/>
  <c r="GO359" i="1"/>
  <c r="GP359" i="1"/>
  <c r="GV359" i="1"/>
  <c r="GX359" i="1"/>
  <c r="HC359" i="1"/>
  <c r="AC360" i="1"/>
  <c r="AE360" i="1"/>
  <c r="AD360" i="1" s="1"/>
  <c r="CR360" i="1" s="1"/>
  <c r="Q360" i="1" s="1"/>
  <c r="AF360" i="1"/>
  <c r="AG360" i="1"/>
  <c r="CU360" i="1" s="1"/>
  <c r="T360" i="1" s="1"/>
  <c r="AH360" i="1"/>
  <c r="AI360" i="1"/>
  <c r="CW360" i="1" s="1"/>
  <c r="V360" i="1" s="1"/>
  <c r="AJ360" i="1"/>
  <c r="CT360" i="1"/>
  <c r="S360" i="1" s="1"/>
  <c r="CV360" i="1"/>
  <c r="U360" i="1" s="1"/>
  <c r="CX360" i="1"/>
  <c r="W360" i="1" s="1"/>
  <c r="FR360" i="1"/>
  <c r="GL360" i="1"/>
  <c r="GO360" i="1"/>
  <c r="GP360" i="1"/>
  <c r="GV360" i="1"/>
  <c r="GX360" i="1"/>
  <c r="HC360" i="1"/>
  <c r="AC361" i="1"/>
  <c r="AB361" i="1" s="1"/>
  <c r="AE361" i="1"/>
  <c r="AD361" i="1" s="1"/>
  <c r="CR361" i="1" s="1"/>
  <c r="Q361" i="1" s="1"/>
  <c r="AF361" i="1"/>
  <c r="AG361" i="1"/>
  <c r="CU361" i="1" s="1"/>
  <c r="T361" i="1" s="1"/>
  <c r="AH361" i="1"/>
  <c r="AI361" i="1"/>
  <c r="CW361" i="1" s="1"/>
  <c r="V361" i="1" s="1"/>
  <c r="AJ361" i="1"/>
  <c r="CT361" i="1"/>
  <c r="S361" i="1" s="1"/>
  <c r="CV361" i="1"/>
  <c r="U361" i="1" s="1"/>
  <c r="CX361" i="1"/>
  <c r="W361" i="1" s="1"/>
  <c r="FR361" i="1"/>
  <c r="GL361" i="1"/>
  <c r="GO361" i="1"/>
  <c r="GP361" i="1"/>
  <c r="GV361" i="1"/>
  <c r="GX361" i="1"/>
  <c r="HC361" i="1"/>
  <c r="C362" i="1"/>
  <c r="D362" i="1"/>
  <c r="I362" i="1"/>
  <c r="K362" i="1"/>
  <c r="AC362" i="1"/>
  <c r="AE362" i="1"/>
  <c r="AD362" i="1" s="1"/>
  <c r="CR362" i="1" s="1"/>
  <c r="Q362" i="1" s="1"/>
  <c r="AF362" i="1"/>
  <c r="AG362" i="1"/>
  <c r="CU362" i="1" s="1"/>
  <c r="T362" i="1" s="1"/>
  <c r="AH362" i="1"/>
  <c r="AI362" i="1"/>
  <c r="CW362" i="1" s="1"/>
  <c r="V362" i="1" s="1"/>
  <c r="AJ362" i="1"/>
  <c r="CT362" i="1"/>
  <c r="S362" i="1" s="1"/>
  <c r="CV362" i="1"/>
  <c r="U362" i="1" s="1"/>
  <c r="CX362" i="1"/>
  <c r="W362" i="1" s="1"/>
  <c r="FR362" i="1"/>
  <c r="GL362" i="1"/>
  <c r="GO362" i="1"/>
  <c r="GP362" i="1"/>
  <c r="GV362" i="1"/>
  <c r="GX362" i="1"/>
  <c r="HC362" i="1"/>
  <c r="AC363" i="1"/>
  <c r="AB363" i="1" s="1"/>
  <c r="AE363" i="1"/>
  <c r="AD363" i="1" s="1"/>
  <c r="CR363" i="1" s="1"/>
  <c r="Q363" i="1" s="1"/>
  <c r="AF363" i="1"/>
  <c r="AG363" i="1"/>
  <c r="CU363" i="1" s="1"/>
  <c r="T363" i="1" s="1"/>
  <c r="AH363" i="1"/>
  <c r="AI363" i="1"/>
  <c r="CW363" i="1" s="1"/>
  <c r="V363" i="1" s="1"/>
  <c r="AJ363" i="1"/>
  <c r="CT363" i="1"/>
  <c r="S363" i="1" s="1"/>
  <c r="CV363" i="1"/>
  <c r="U363" i="1" s="1"/>
  <c r="CX363" i="1"/>
  <c r="W363" i="1" s="1"/>
  <c r="FR363" i="1"/>
  <c r="GL363" i="1"/>
  <c r="GO363" i="1"/>
  <c r="GP363" i="1"/>
  <c r="GV363" i="1"/>
  <c r="GX363" i="1"/>
  <c r="HC363" i="1"/>
  <c r="AC364" i="1"/>
  <c r="AE364" i="1"/>
  <c r="AD364" i="1" s="1"/>
  <c r="CR364" i="1" s="1"/>
  <c r="Q364" i="1" s="1"/>
  <c r="AF364" i="1"/>
  <c r="AG364" i="1"/>
  <c r="CU364" i="1" s="1"/>
  <c r="T364" i="1" s="1"/>
  <c r="AH364" i="1"/>
  <c r="AI364" i="1"/>
  <c r="CW364" i="1" s="1"/>
  <c r="V364" i="1" s="1"/>
  <c r="AJ364" i="1"/>
  <c r="CT364" i="1"/>
  <c r="S364" i="1" s="1"/>
  <c r="CV364" i="1"/>
  <c r="U364" i="1" s="1"/>
  <c r="CX364" i="1"/>
  <c r="W364" i="1" s="1"/>
  <c r="FR364" i="1"/>
  <c r="GL364" i="1"/>
  <c r="GO364" i="1"/>
  <c r="GP364" i="1"/>
  <c r="GV364" i="1"/>
  <c r="GX364" i="1"/>
  <c r="HC364" i="1"/>
  <c r="C365" i="1"/>
  <c r="D365" i="1"/>
  <c r="AC365" i="1"/>
  <c r="AB365" i="1" s="1"/>
  <c r="AE365" i="1"/>
  <c r="AD365" i="1" s="1"/>
  <c r="CR365" i="1" s="1"/>
  <c r="Q365" i="1" s="1"/>
  <c r="AF365" i="1"/>
  <c r="AG365" i="1"/>
  <c r="CU365" i="1" s="1"/>
  <c r="T365" i="1" s="1"/>
  <c r="AH365" i="1"/>
  <c r="AI365" i="1"/>
  <c r="CW365" i="1" s="1"/>
  <c r="V365" i="1" s="1"/>
  <c r="AJ365" i="1"/>
  <c r="CT365" i="1"/>
  <c r="S365" i="1" s="1"/>
  <c r="CV365" i="1"/>
  <c r="U365" i="1" s="1"/>
  <c r="CX365" i="1"/>
  <c r="W365" i="1" s="1"/>
  <c r="FR365" i="1"/>
  <c r="GL365" i="1"/>
  <c r="GO365" i="1"/>
  <c r="GP365" i="1"/>
  <c r="GV365" i="1"/>
  <c r="GX365" i="1"/>
  <c r="HC365" i="1"/>
  <c r="AC366" i="1"/>
  <c r="AE366" i="1"/>
  <c r="AD366" i="1" s="1"/>
  <c r="CR366" i="1" s="1"/>
  <c r="Q366" i="1" s="1"/>
  <c r="AF366" i="1"/>
  <c r="AG366" i="1"/>
  <c r="CU366" i="1" s="1"/>
  <c r="T366" i="1" s="1"/>
  <c r="AH366" i="1"/>
  <c r="AI366" i="1"/>
  <c r="CW366" i="1" s="1"/>
  <c r="V366" i="1" s="1"/>
  <c r="AJ366" i="1"/>
  <c r="CT366" i="1"/>
  <c r="S366" i="1" s="1"/>
  <c r="CV366" i="1"/>
  <c r="U366" i="1" s="1"/>
  <c r="CX366" i="1"/>
  <c r="W366" i="1" s="1"/>
  <c r="FR366" i="1"/>
  <c r="GL366" i="1"/>
  <c r="GO366" i="1"/>
  <c r="GP366" i="1"/>
  <c r="GV366" i="1"/>
  <c r="GX366" i="1"/>
  <c r="HC366" i="1"/>
  <c r="AC367" i="1"/>
  <c r="AB367" i="1" s="1"/>
  <c r="AE367" i="1"/>
  <c r="AD367" i="1" s="1"/>
  <c r="CR367" i="1" s="1"/>
  <c r="Q367" i="1" s="1"/>
  <c r="AF367" i="1"/>
  <c r="AG367" i="1"/>
  <c r="CU367" i="1" s="1"/>
  <c r="T367" i="1" s="1"/>
  <c r="AH367" i="1"/>
  <c r="AI367" i="1"/>
  <c r="CW367" i="1" s="1"/>
  <c r="V367" i="1" s="1"/>
  <c r="AJ367" i="1"/>
  <c r="CT367" i="1"/>
  <c r="S367" i="1" s="1"/>
  <c r="CV367" i="1"/>
  <c r="U367" i="1" s="1"/>
  <c r="CX367" i="1"/>
  <c r="W367" i="1" s="1"/>
  <c r="FR367" i="1"/>
  <c r="GL367" i="1"/>
  <c r="GO367" i="1"/>
  <c r="GP367" i="1"/>
  <c r="GV367" i="1"/>
  <c r="GX367" i="1"/>
  <c r="HC367" i="1"/>
  <c r="C368" i="1"/>
  <c r="D368" i="1"/>
  <c r="I368" i="1"/>
  <c r="K368" i="1"/>
  <c r="AC368" i="1"/>
  <c r="AE368" i="1"/>
  <c r="AD368" i="1" s="1"/>
  <c r="CR368" i="1" s="1"/>
  <c r="Q368" i="1" s="1"/>
  <c r="AF368" i="1"/>
  <c r="AG368" i="1"/>
  <c r="CU368" i="1" s="1"/>
  <c r="T368" i="1" s="1"/>
  <c r="AH368" i="1"/>
  <c r="AI368" i="1"/>
  <c r="CW368" i="1" s="1"/>
  <c r="V368" i="1" s="1"/>
  <c r="AJ368" i="1"/>
  <c r="CT368" i="1"/>
  <c r="S368" i="1" s="1"/>
  <c r="CV368" i="1"/>
  <c r="U368" i="1" s="1"/>
  <c r="CX368" i="1"/>
  <c r="W368" i="1" s="1"/>
  <c r="FR368" i="1"/>
  <c r="GL368" i="1"/>
  <c r="GO368" i="1"/>
  <c r="GP368" i="1"/>
  <c r="GV368" i="1"/>
  <c r="GX368" i="1"/>
  <c r="HC368" i="1"/>
  <c r="AC369" i="1"/>
  <c r="AB369" i="1" s="1"/>
  <c r="AE369" i="1"/>
  <c r="AD369" i="1" s="1"/>
  <c r="CR369" i="1" s="1"/>
  <c r="Q369" i="1" s="1"/>
  <c r="AF369" i="1"/>
  <c r="AG369" i="1"/>
  <c r="CU369" i="1" s="1"/>
  <c r="T369" i="1" s="1"/>
  <c r="AH369" i="1"/>
  <c r="AI369" i="1"/>
  <c r="CW369" i="1" s="1"/>
  <c r="V369" i="1" s="1"/>
  <c r="AJ369" i="1"/>
  <c r="CT369" i="1"/>
  <c r="S369" i="1" s="1"/>
  <c r="CV369" i="1"/>
  <c r="U369" i="1" s="1"/>
  <c r="CX369" i="1"/>
  <c r="W369" i="1" s="1"/>
  <c r="FR369" i="1"/>
  <c r="GL369" i="1"/>
  <c r="GO369" i="1"/>
  <c r="GP369" i="1"/>
  <c r="GV369" i="1"/>
  <c r="GX369" i="1"/>
  <c r="HC369" i="1"/>
  <c r="AC370" i="1"/>
  <c r="AE370" i="1"/>
  <c r="AD370" i="1" s="1"/>
  <c r="CR370" i="1" s="1"/>
  <c r="Q370" i="1" s="1"/>
  <c r="AF370" i="1"/>
  <c r="AG370" i="1"/>
  <c r="CU370" i="1" s="1"/>
  <c r="T370" i="1" s="1"/>
  <c r="AH370" i="1"/>
  <c r="AI370" i="1"/>
  <c r="CW370" i="1" s="1"/>
  <c r="V370" i="1" s="1"/>
  <c r="AJ370" i="1"/>
  <c r="CT370" i="1"/>
  <c r="S370" i="1" s="1"/>
  <c r="CV370" i="1"/>
  <c r="U370" i="1" s="1"/>
  <c r="CX370" i="1"/>
  <c r="W370" i="1" s="1"/>
  <c r="FR370" i="1"/>
  <c r="GL370" i="1"/>
  <c r="GO370" i="1"/>
  <c r="GP370" i="1"/>
  <c r="GV370" i="1"/>
  <c r="GX370" i="1"/>
  <c r="HC370" i="1"/>
  <c r="C371" i="1"/>
  <c r="D371" i="1"/>
  <c r="I371" i="1"/>
  <c r="K371" i="1"/>
  <c r="S371" i="1"/>
  <c r="W371" i="1"/>
  <c r="AC371" i="1"/>
  <c r="AE371" i="1"/>
  <c r="AF371" i="1"/>
  <c r="AG371" i="1"/>
  <c r="CU371" i="1" s="1"/>
  <c r="T371" i="1" s="1"/>
  <c r="AH371" i="1"/>
  <c r="AI371" i="1"/>
  <c r="CW371" i="1" s="1"/>
  <c r="V371" i="1" s="1"/>
  <c r="AJ371" i="1"/>
  <c r="CT371" i="1"/>
  <c r="CV371" i="1"/>
  <c r="U371" i="1" s="1"/>
  <c r="CX371" i="1"/>
  <c r="FR371" i="1"/>
  <c r="GL371" i="1"/>
  <c r="GO371" i="1"/>
  <c r="GP371" i="1"/>
  <c r="GV371" i="1"/>
  <c r="GX371" i="1"/>
  <c r="HC371" i="1"/>
  <c r="C372" i="1"/>
  <c r="D372" i="1"/>
  <c r="I372" i="1"/>
  <c r="K372" i="1"/>
  <c r="U372" i="1"/>
  <c r="AC372" i="1"/>
  <c r="AE372" i="1"/>
  <c r="AF372" i="1"/>
  <c r="AG372" i="1"/>
  <c r="CU372" i="1" s="1"/>
  <c r="T372" i="1" s="1"/>
  <c r="AH372" i="1"/>
  <c r="AI372" i="1"/>
  <c r="CW372" i="1" s="1"/>
  <c r="V372" i="1" s="1"/>
  <c r="AJ372" i="1"/>
  <c r="CT372" i="1"/>
  <c r="S372" i="1" s="1"/>
  <c r="CV372" i="1"/>
  <c r="CX372" i="1"/>
  <c r="W372" i="1" s="1"/>
  <c r="FR372" i="1"/>
  <c r="GL372" i="1"/>
  <c r="GO372" i="1"/>
  <c r="GP372" i="1"/>
  <c r="GV372" i="1"/>
  <c r="GX372" i="1"/>
  <c r="HC372" i="1"/>
  <c r="S373" i="1"/>
  <c r="W373" i="1"/>
  <c r="AC373" i="1"/>
  <c r="AE373" i="1"/>
  <c r="AF373" i="1"/>
  <c r="AG373" i="1"/>
  <c r="CU373" i="1" s="1"/>
  <c r="T373" i="1" s="1"/>
  <c r="AH373" i="1"/>
  <c r="AI373" i="1"/>
  <c r="CW373" i="1" s="1"/>
  <c r="V373" i="1" s="1"/>
  <c r="AJ373" i="1"/>
  <c r="CT373" i="1"/>
  <c r="CV373" i="1"/>
  <c r="U373" i="1" s="1"/>
  <c r="CX373" i="1"/>
  <c r="FR373" i="1"/>
  <c r="GL373" i="1"/>
  <c r="GO373" i="1"/>
  <c r="GP373" i="1"/>
  <c r="GV373" i="1"/>
  <c r="GX373" i="1"/>
  <c r="HC373" i="1"/>
  <c r="U374" i="1"/>
  <c r="AC374" i="1"/>
  <c r="AE374" i="1"/>
  <c r="AF374" i="1"/>
  <c r="AG374" i="1"/>
  <c r="CU374" i="1" s="1"/>
  <c r="T374" i="1" s="1"/>
  <c r="AH374" i="1"/>
  <c r="AI374" i="1"/>
  <c r="CW374" i="1" s="1"/>
  <c r="V374" i="1" s="1"/>
  <c r="AJ374" i="1"/>
  <c r="CT374" i="1"/>
  <c r="S374" i="1" s="1"/>
  <c r="CV374" i="1"/>
  <c r="CX374" i="1"/>
  <c r="W374" i="1" s="1"/>
  <c r="FR374" i="1"/>
  <c r="GL374" i="1"/>
  <c r="GO374" i="1"/>
  <c r="GP374" i="1"/>
  <c r="GV374" i="1"/>
  <c r="GX374" i="1"/>
  <c r="HC374" i="1"/>
  <c r="S375" i="1"/>
  <c r="W375" i="1"/>
  <c r="AC375" i="1"/>
  <c r="AE375" i="1"/>
  <c r="AF375" i="1"/>
  <c r="AG375" i="1"/>
  <c r="CU375" i="1" s="1"/>
  <c r="T375" i="1" s="1"/>
  <c r="AH375" i="1"/>
  <c r="AI375" i="1"/>
  <c r="CW375" i="1" s="1"/>
  <c r="V375" i="1" s="1"/>
  <c r="AJ375" i="1"/>
  <c r="CT375" i="1"/>
  <c r="CV375" i="1"/>
  <c r="U375" i="1" s="1"/>
  <c r="CX375" i="1"/>
  <c r="FR375" i="1"/>
  <c r="GL375" i="1"/>
  <c r="GO375" i="1"/>
  <c r="GP375" i="1"/>
  <c r="GV375" i="1"/>
  <c r="GX375" i="1"/>
  <c r="HC375" i="1"/>
  <c r="C376" i="1"/>
  <c r="D376" i="1"/>
  <c r="I376" i="1"/>
  <c r="K376" i="1"/>
  <c r="U376" i="1"/>
  <c r="AC376" i="1"/>
  <c r="AE376" i="1"/>
  <c r="AF376" i="1"/>
  <c r="AG376" i="1"/>
  <c r="CU376" i="1" s="1"/>
  <c r="T376" i="1" s="1"/>
  <c r="AH376" i="1"/>
  <c r="AI376" i="1"/>
  <c r="CW376" i="1" s="1"/>
  <c r="V376" i="1" s="1"/>
  <c r="AJ376" i="1"/>
  <c r="CT376" i="1"/>
  <c r="S376" i="1" s="1"/>
  <c r="CV376" i="1"/>
  <c r="CX376" i="1"/>
  <c r="W376" i="1" s="1"/>
  <c r="FR376" i="1"/>
  <c r="GL376" i="1"/>
  <c r="GO376" i="1"/>
  <c r="GP376" i="1"/>
  <c r="GV376" i="1"/>
  <c r="GX376" i="1"/>
  <c r="HC376" i="1"/>
  <c r="C377" i="1"/>
  <c r="D377" i="1"/>
  <c r="I377" i="1"/>
  <c r="GX377" i="1" s="1"/>
  <c r="K377" i="1"/>
  <c r="S377" i="1"/>
  <c r="W377" i="1"/>
  <c r="AC377" i="1"/>
  <c r="AE377" i="1"/>
  <c r="AF377" i="1"/>
  <c r="AG377" i="1"/>
  <c r="CU377" i="1" s="1"/>
  <c r="AH377" i="1"/>
  <c r="AI377" i="1"/>
  <c r="CW377" i="1" s="1"/>
  <c r="AJ377" i="1"/>
  <c r="CT377" i="1"/>
  <c r="CV377" i="1"/>
  <c r="U377" i="1" s="1"/>
  <c r="CX377" i="1"/>
  <c r="FR377" i="1"/>
  <c r="GL377" i="1"/>
  <c r="GO377" i="1"/>
  <c r="GP377" i="1"/>
  <c r="GV377" i="1"/>
  <c r="HC377" i="1"/>
  <c r="U378" i="1"/>
  <c r="AC378" i="1"/>
  <c r="AE378" i="1"/>
  <c r="AF378" i="1"/>
  <c r="AG378" i="1"/>
  <c r="CU378" i="1" s="1"/>
  <c r="T378" i="1" s="1"/>
  <c r="AH378" i="1"/>
  <c r="AI378" i="1"/>
  <c r="CW378" i="1" s="1"/>
  <c r="V378" i="1" s="1"/>
  <c r="AJ378" i="1"/>
  <c r="CT378" i="1"/>
  <c r="S378" i="1" s="1"/>
  <c r="CV378" i="1"/>
  <c r="CX378" i="1"/>
  <c r="W378" i="1" s="1"/>
  <c r="FR378" i="1"/>
  <c r="GL378" i="1"/>
  <c r="GO378" i="1"/>
  <c r="GP378" i="1"/>
  <c r="GV378" i="1"/>
  <c r="GX378" i="1"/>
  <c r="HC378" i="1"/>
  <c r="C379" i="1"/>
  <c r="D379" i="1"/>
  <c r="I379" i="1"/>
  <c r="GX379" i="1" s="1"/>
  <c r="K379" i="1"/>
  <c r="S379" i="1"/>
  <c r="W379" i="1"/>
  <c r="AC379" i="1"/>
  <c r="AE379" i="1"/>
  <c r="AF379" i="1"/>
  <c r="AG379" i="1"/>
  <c r="CU379" i="1" s="1"/>
  <c r="AH379" i="1"/>
  <c r="AI379" i="1"/>
  <c r="CW379" i="1" s="1"/>
  <c r="AJ379" i="1"/>
  <c r="CT379" i="1"/>
  <c r="CV379" i="1"/>
  <c r="U379" i="1" s="1"/>
  <c r="CX379" i="1"/>
  <c r="FR379" i="1"/>
  <c r="GL379" i="1"/>
  <c r="GO379" i="1"/>
  <c r="GP379" i="1"/>
  <c r="GV379" i="1"/>
  <c r="HC379" i="1"/>
  <c r="U380" i="1"/>
  <c r="AC380" i="1"/>
  <c r="AE380" i="1"/>
  <c r="AF380" i="1"/>
  <c r="AG380" i="1"/>
  <c r="CU380" i="1" s="1"/>
  <c r="T380" i="1" s="1"/>
  <c r="AH380" i="1"/>
  <c r="AI380" i="1"/>
  <c r="CW380" i="1" s="1"/>
  <c r="V380" i="1" s="1"/>
  <c r="AJ380" i="1"/>
  <c r="CT380" i="1"/>
  <c r="S380" i="1" s="1"/>
  <c r="CV380" i="1"/>
  <c r="CX380" i="1"/>
  <c r="W380" i="1" s="1"/>
  <c r="FR380" i="1"/>
  <c r="GL380" i="1"/>
  <c r="GO380" i="1"/>
  <c r="GP380" i="1"/>
  <c r="GV380" i="1"/>
  <c r="GX380" i="1"/>
  <c r="HC380" i="1"/>
  <c r="C381" i="1"/>
  <c r="D381" i="1"/>
  <c r="I381" i="1"/>
  <c r="GX381" i="1" s="1"/>
  <c r="K381" i="1"/>
  <c r="S381" i="1"/>
  <c r="W381" i="1"/>
  <c r="AC381" i="1"/>
  <c r="AE381" i="1"/>
  <c r="AF381" i="1"/>
  <c r="AG381" i="1"/>
  <c r="CU381" i="1" s="1"/>
  <c r="AH381" i="1"/>
  <c r="AI381" i="1"/>
  <c r="CW381" i="1" s="1"/>
  <c r="AJ381" i="1"/>
  <c r="CT381" i="1"/>
  <c r="CV381" i="1"/>
  <c r="U381" i="1" s="1"/>
  <c r="CX381" i="1"/>
  <c r="FR381" i="1"/>
  <c r="GL381" i="1"/>
  <c r="GO381" i="1"/>
  <c r="GP381" i="1"/>
  <c r="GV381" i="1"/>
  <c r="HC381" i="1"/>
  <c r="U382" i="1"/>
  <c r="AC382" i="1"/>
  <c r="AE382" i="1"/>
  <c r="AF382" i="1"/>
  <c r="AG382" i="1"/>
  <c r="CU382" i="1" s="1"/>
  <c r="T382" i="1" s="1"/>
  <c r="AH382" i="1"/>
  <c r="AI382" i="1"/>
  <c r="CW382" i="1" s="1"/>
  <c r="V382" i="1" s="1"/>
  <c r="AJ382" i="1"/>
  <c r="CT382" i="1"/>
  <c r="S382" i="1" s="1"/>
  <c r="CV382" i="1"/>
  <c r="CX382" i="1"/>
  <c r="W382" i="1" s="1"/>
  <c r="FR382" i="1"/>
  <c r="GL382" i="1"/>
  <c r="GO382" i="1"/>
  <c r="GP382" i="1"/>
  <c r="GV382" i="1"/>
  <c r="GX382" i="1"/>
  <c r="HC382" i="1"/>
  <c r="AC383" i="1"/>
  <c r="AD383" i="1"/>
  <c r="AB383" i="1" s="1"/>
  <c r="AE383" i="1"/>
  <c r="AF383" i="1"/>
  <c r="CT383" i="1" s="1"/>
  <c r="S383" i="1" s="1"/>
  <c r="AG383" i="1"/>
  <c r="AH383" i="1"/>
  <c r="CV383" i="1" s="1"/>
  <c r="U383" i="1" s="1"/>
  <c r="AI383" i="1"/>
  <c r="AJ383" i="1"/>
  <c r="CX383" i="1" s="1"/>
  <c r="W383" i="1" s="1"/>
  <c r="CQ383" i="1"/>
  <c r="P383" i="1" s="1"/>
  <c r="CS383" i="1"/>
  <c r="R383" i="1" s="1"/>
  <c r="HI383" i="1" s="1"/>
  <c r="CU383" i="1"/>
  <c r="T383" i="1" s="1"/>
  <c r="CW383" i="1"/>
  <c r="V383" i="1" s="1"/>
  <c r="FR383" i="1"/>
  <c r="GL383" i="1"/>
  <c r="GO383" i="1"/>
  <c r="GP383" i="1"/>
  <c r="GV383" i="1"/>
  <c r="HC383" i="1"/>
  <c r="GX383" i="1" s="1"/>
  <c r="C384" i="1"/>
  <c r="D384" i="1"/>
  <c r="I384" i="1"/>
  <c r="K384" i="1"/>
  <c r="AC384" i="1"/>
  <c r="AD384" i="1"/>
  <c r="AB384" i="1" s="1"/>
  <c r="AE384" i="1"/>
  <c r="AF384" i="1"/>
  <c r="CT384" i="1" s="1"/>
  <c r="S384" i="1" s="1"/>
  <c r="AG384" i="1"/>
  <c r="AH384" i="1"/>
  <c r="CV384" i="1" s="1"/>
  <c r="U384" i="1" s="1"/>
  <c r="AI384" i="1"/>
  <c r="AJ384" i="1"/>
  <c r="CX384" i="1" s="1"/>
  <c r="W384" i="1" s="1"/>
  <c r="CQ384" i="1"/>
  <c r="P384" i="1" s="1"/>
  <c r="CS384" i="1"/>
  <c r="R384" i="1" s="1"/>
  <c r="HI384" i="1" s="1"/>
  <c r="CU384" i="1"/>
  <c r="T384" i="1" s="1"/>
  <c r="CW384" i="1"/>
  <c r="V384" i="1" s="1"/>
  <c r="FR384" i="1"/>
  <c r="GL384" i="1"/>
  <c r="GO384" i="1"/>
  <c r="GP384" i="1"/>
  <c r="GV384" i="1"/>
  <c r="HC384" i="1"/>
  <c r="GX384" i="1" s="1"/>
  <c r="AC385" i="1"/>
  <c r="AD385" i="1"/>
  <c r="AB385" i="1" s="1"/>
  <c r="AE385" i="1"/>
  <c r="AF385" i="1"/>
  <c r="CT385" i="1" s="1"/>
  <c r="S385" i="1" s="1"/>
  <c r="AG385" i="1"/>
  <c r="AH385" i="1"/>
  <c r="CV385" i="1" s="1"/>
  <c r="U385" i="1" s="1"/>
  <c r="AI385" i="1"/>
  <c r="AJ385" i="1"/>
  <c r="CX385" i="1" s="1"/>
  <c r="W385" i="1" s="1"/>
  <c r="CQ385" i="1"/>
  <c r="P385" i="1" s="1"/>
  <c r="CS385" i="1"/>
  <c r="R385" i="1" s="1"/>
  <c r="HI385" i="1" s="1"/>
  <c r="CU385" i="1"/>
  <c r="T385" i="1" s="1"/>
  <c r="CW385" i="1"/>
  <c r="V385" i="1" s="1"/>
  <c r="FR385" i="1"/>
  <c r="GL385" i="1"/>
  <c r="GO385" i="1"/>
  <c r="GP385" i="1"/>
  <c r="GV385" i="1"/>
  <c r="HC385" i="1"/>
  <c r="GX385" i="1" s="1"/>
  <c r="AC386" i="1"/>
  <c r="AD386" i="1"/>
  <c r="AB386" i="1" s="1"/>
  <c r="AE386" i="1"/>
  <c r="AF386" i="1"/>
  <c r="CT386" i="1" s="1"/>
  <c r="S386" i="1" s="1"/>
  <c r="AG386" i="1"/>
  <c r="AH386" i="1"/>
  <c r="CV386" i="1" s="1"/>
  <c r="U386" i="1" s="1"/>
  <c r="AI386" i="1"/>
  <c r="AJ386" i="1"/>
  <c r="CX386" i="1" s="1"/>
  <c r="W386" i="1" s="1"/>
  <c r="CQ386" i="1"/>
  <c r="P386" i="1" s="1"/>
  <c r="CS386" i="1"/>
  <c r="R386" i="1" s="1"/>
  <c r="HI386" i="1" s="1"/>
  <c r="CU386" i="1"/>
  <c r="T386" i="1" s="1"/>
  <c r="CW386" i="1"/>
  <c r="V386" i="1" s="1"/>
  <c r="FR386" i="1"/>
  <c r="GL386" i="1"/>
  <c r="GO386" i="1"/>
  <c r="GP386" i="1"/>
  <c r="GV386" i="1"/>
  <c r="HC386" i="1"/>
  <c r="GX386" i="1" s="1"/>
  <c r="AC387" i="1"/>
  <c r="AD387" i="1"/>
  <c r="AB387" i="1" s="1"/>
  <c r="AE387" i="1"/>
  <c r="AF387" i="1"/>
  <c r="CT387" i="1" s="1"/>
  <c r="S387" i="1" s="1"/>
  <c r="AG387" i="1"/>
  <c r="AH387" i="1"/>
  <c r="CV387" i="1" s="1"/>
  <c r="U387" i="1" s="1"/>
  <c r="AI387" i="1"/>
  <c r="AJ387" i="1"/>
  <c r="CX387" i="1" s="1"/>
  <c r="W387" i="1" s="1"/>
  <c r="CQ387" i="1"/>
  <c r="P387" i="1" s="1"/>
  <c r="CS387" i="1"/>
  <c r="R387" i="1" s="1"/>
  <c r="HI387" i="1" s="1"/>
  <c r="CU387" i="1"/>
  <c r="T387" i="1" s="1"/>
  <c r="CW387" i="1"/>
  <c r="V387" i="1" s="1"/>
  <c r="FR387" i="1"/>
  <c r="GL387" i="1"/>
  <c r="GO387" i="1"/>
  <c r="GP387" i="1"/>
  <c r="GV387" i="1"/>
  <c r="HC387" i="1"/>
  <c r="GX387" i="1" s="1"/>
  <c r="AC388" i="1"/>
  <c r="AD388" i="1"/>
  <c r="AB388" i="1" s="1"/>
  <c r="AE388" i="1"/>
  <c r="AF388" i="1"/>
  <c r="CT388" i="1" s="1"/>
  <c r="S388" i="1" s="1"/>
  <c r="AG388" i="1"/>
  <c r="AH388" i="1"/>
  <c r="CV388" i="1" s="1"/>
  <c r="U388" i="1" s="1"/>
  <c r="AI388" i="1"/>
  <c r="AJ388" i="1"/>
  <c r="CX388" i="1" s="1"/>
  <c r="W388" i="1" s="1"/>
  <c r="CQ388" i="1"/>
  <c r="P388" i="1" s="1"/>
  <c r="CS388" i="1"/>
  <c r="R388" i="1" s="1"/>
  <c r="HI388" i="1" s="1"/>
  <c r="CU388" i="1"/>
  <c r="T388" i="1" s="1"/>
  <c r="CW388" i="1"/>
  <c r="V388" i="1" s="1"/>
  <c r="FR388" i="1"/>
  <c r="GL388" i="1"/>
  <c r="GO388" i="1"/>
  <c r="GP388" i="1"/>
  <c r="GV388" i="1"/>
  <c r="HC388" i="1"/>
  <c r="GX388" i="1" s="1"/>
  <c r="AC389" i="1"/>
  <c r="AD389" i="1"/>
  <c r="AB389" i="1" s="1"/>
  <c r="AE389" i="1"/>
  <c r="AF389" i="1"/>
  <c r="CT389" i="1" s="1"/>
  <c r="S389" i="1" s="1"/>
  <c r="AG389" i="1"/>
  <c r="AH389" i="1"/>
  <c r="CV389" i="1" s="1"/>
  <c r="U389" i="1" s="1"/>
  <c r="AI389" i="1"/>
  <c r="AJ389" i="1"/>
  <c r="CX389" i="1" s="1"/>
  <c r="W389" i="1" s="1"/>
  <c r="CQ389" i="1"/>
  <c r="P389" i="1" s="1"/>
  <c r="CS389" i="1"/>
  <c r="R389" i="1" s="1"/>
  <c r="HI389" i="1" s="1"/>
  <c r="CU389" i="1"/>
  <c r="T389" i="1" s="1"/>
  <c r="CW389" i="1"/>
  <c r="V389" i="1" s="1"/>
  <c r="FR389" i="1"/>
  <c r="GL389" i="1"/>
  <c r="GO389" i="1"/>
  <c r="GP389" i="1"/>
  <c r="GV389" i="1"/>
  <c r="HC389" i="1"/>
  <c r="GX389" i="1" s="1"/>
  <c r="AC390" i="1"/>
  <c r="AD390" i="1"/>
  <c r="AB390" i="1" s="1"/>
  <c r="AE390" i="1"/>
  <c r="AF390" i="1"/>
  <c r="CT390" i="1" s="1"/>
  <c r="S390" i="1" s="1"/>
  <c r="AG390" i="1"/>
  <c r="AH390" i="1"/>
  <c r="CV390" i="1" s="1"/>
  <c r="U390" i="1" s="1"/>
  <c r="AI390" i="1"/>
  <c r="AJ390" i="1"/>
  <c r="CX390" i="1" s="1"/>
  <c r="W390" i="1" s="1"/>
  <c r="CQ390" i="1"/>
  <c r="P390" i="1" s="1"/>
  <c r="CS390" i="1"/>
  <c r="R390" i="1" s="1"/>
  <c r="HI390" i="1" s="1"/>
  <c r="CU390" i="1"/>
  <c r="T390" i="1" s="1"/>
  <c r="CW390" i="1"/>
  <c r="V390" i="1" s="1"/>
  <c r="FR390" i="1"/>
  <c r="GL390" i="1"/>
  <c r="GO390" i="1"/>
  <c r="GP390" i="1"/>
  <c r="GV390" i="1"/>
  <c r="HC390" i="1"/>
  <c r="GX390" i="1" s="1"/>
  <c r="AC391" i="1"/>
  <c r="AD391" i="1"/>
  <c r="AB391" i="1" s="1"/>
  <c r="AE391" i="1"/>
  <c r="AF391" i="1"/>
  <c r="CT391" i="1" s="1"/>
  <c r="S391" i="1" s="1"/>
  <c r="AG391" i="1"/>
  <c r="AH391" i="1"/>
  <c r="CV391" i="1" s="1"/>
  <c r="U391" i="1" s="1"/>
  <c r="AI391" i="1"/>
  <c r="AJ391" i="1"/>
  <c r="CX391" i="1" s="1"/>
  <c r="W391" i="1" s="1"/>
  <c r="CQ391" i="1"/>
  <c r="P391" i="1" s="1"/>
  <c r="CS391" i="1"/>
  <c r="R391" i="1" s="1"/>
  <c r="HI391" i="1" s="1"/>
  <c r="CU391" i="1"/>
  <c r="T391" i="1" s="1"/>
  <c r="CW391" i="1"/>
  <c r="V391" i="1" s="1"/>
  <c r="FR391" i="1"/>
  <c r="GL391" i="1"/>
  <c r="GO391" i="1"/>
  <c r="GP391" i="1"/>
  <c r="GV391" i="1"/>
  <c r="HC391" i="1"/>
  <c r="GX391" i="1" s="1"/>
  <c r="AC392" i="1"/>
  <c r="AD392" i="1"/>
  <c r="AB392" i="1" s="1"/>
  <c r="AE392" i="1"/>
  <c r="AF392" i="1"/>
  <c r="CT392" i="1" s="1"/>
  <c r="S392" i="1" s="1"/>
  <c r="AG392" i="1"/>
  <c r="AH392" i="1"/>
  <c r="CV392" i="1" s="1"/>
  <c r="U392" i="1" s="1"/>
  <c r="AI392" i="1"/>
  <c r="AJ392" i="1"/>
  <c r="CX392" i="1" s="1"/>
  <c r="W392" i="1" s="1"/>
  <c r="CQ392" i="1"/>
  <c r="P392" i="1" s="1"/>
  <c r="CS392" i="1"/>
  <c r="R392" i="1" s="1"/>
  <c r="HI392" i="1" s="1"/>
  <c r="CU392" i="1"/>
  <c r="T392" i="1" s="1"/>
  <c r="CW392" i="1"/>
  <c r="V392" i="1" s="1"/>
  <c r="FR392" i="1"/>
  <c r="GL392" i="1"/>
  <c r="GO392" i="1"/>
  <c r="GP392" i="1"/>
  <c r="GV392" i="1"/>
  <c r="HC392" i="1"/>
  <c r="GX392" i="1" s="1"/>
  <c r="AC393" i="1"/>
  <c r="AD393" i="1"/>
  <c r="AB393" i="1" s="1"/>
  <c r="AE393" i="1"/>
  <c r="AF393" i="1"/>
  <c r="CT393" i="1" s="1"/>
  <c r="S393" i="1" s="1"/>
  <c r="AG393" i="1"/>
  <c r="AH393" i="1"/>
  <c r="CV393" i="1" s="1"/>
  <c r="U393" i="1" s="1"/>
  <c r="AI393" i="1"/>
  <c r="AJ393" i="1"/>
  <c r="CX393" i="1" s="1"/>
  <c r="W393" i="1" s="1"/>
  <c r="CQ393" i="1"/>
  <c r="P393" i="1" s="1"/>
  <c r="CS393" i="1"/>
  <c r="R393" i="1" s="1"/>
  <c r="HI393" i="1" s="1"/>
  <c r="CU393" i="1"/>
  <c r="T393" i="1" s="1"/>
  <c r="CW393" i="1"/>
  <c r="V393" i="1" s="1"/>
  <c r="FR393" i="1"/>
  <c r="GL393" i="1"/>
  <c r="GO393" i="1"/>
  <c r="GP393" i="1"/>
  <c r="GV393" i="1"/>
  <c r="HC393" i="1"/>
  <c r="GX393" i="1" s="1"/>
  <c r="C394" i="1"/>
  <c r="D394" i="1"/>
  <c r="AC394" i="1"/>
  <c r="AD394" i="1"/>
  <c r="AB394" i="1" s="1"/>
  <c r="AE394" i="1"/>
  <c r="AF394" i="1"/>
  <c r="CT394" i="1" s="1"/>
  <c r="S394" i="1" s="1"/>
  <c r="AG394" i="1"/>
  <c r="AH394" i="1"/>
  <c r="CV394" i="1" s="1"/>
  <c r="U394" i="1" s="1"/>
  <c r="AI394" i="1"/>
  <c r="AJ394" i="1"/>
  <c r="CX394" i="1" s="1"/>
  <c r="W394" i="1" s="1"/>
  <c r="CQ394" i="1"/>
  <c r="P394" i="1" s="1"/>
  <c r="CS394" i="1"/>
  <c r="R394" i="1" s="1"/>
  <c r="HI394" i="1" s="1"/>
  <c r="CU394" i="1"/>
  <c r="T394" i="1" s="1"/>
  <c r="CW394" i="1"/>
  <c r="V394" i="1" s="1"/>
  <c r="FR394" i="1"/>
  <c r="GL394" i="1"/>
  <c r="GO394" i="1"/>
  <c r="GP394" i="1"/>
  <c r="GV394" i="1"/>
  <c r="HC394" i="1"/>
  <c r="GX394" i="1" s="1"/>
  <c r="AC395" i="1"/>
  <c r="AD395" i="1"/>
  <c r="AB395" i="1" s="1"/>
  <c r="AE395" i="1"/>
  <c r="AF395" i="1"/>
  <c r="CT395" i="1" s="1"/>
  <c r="S395" i="1" s="1"/>
  <c r="AG395" i="1"/>
  <c r="AH395" i="1"/>
  <c r="CV395" i="1" s="1"/>
  <c r="U395" i="1" s="1"/>
  <c r="AI395" i="1"/>
  <c r="AJ395" i="1"/>
  <c r="CX395" i="1" s="1"/>
  <c r="W395" i="1" s="1"/>
  <c r="CQ395" i="1"/>
  <c r="P395" i="1" s="1"/>
  <c r="CS395" i="1"/>
  <c r="R395" i="1" s="1"/>
  <c r="HI395" i="1" s="1"/>
  <c r="CU395" i="1"/>
  <c r="T395" i="1" s="1"/>
  <c r="CW395" i="1"/>
  <c r="V395" i="1" s="1"/>
  <c r="FR395" i="1"/>
  <c r="GL395" i="1"/>
  <c r="GO395" i="1"/>
  <c r="GP395" i="1"/>
  <c r="GV395" i="1"/>
  <c r="HC395" i="1"/>
  <c r="GX395" i="1" s="1"/>
  <c r="I396" i="1"/>
  <c r="K396" i="1"/>
  <c r="AC396" i="1"/>
  <c r="AD396" i="1"/>
  <c r="AB396" i="1" s="1"/>
  <c r="AE396" i="1"/>
  <c r="AF396" i="1"/>
  <c r="CT396" i="1" s="1"/>
  <c r="S396" i="1" s="1"/>
  <c r="AG396" i="1"/>
  <c r="AH396" i="1"/>
  <c r="CV396" i="1" s="1"/>
  <c r="U396" i="1" s="1"/>
  <c r="AI396" i="1"/>
  <c r="AJ396" i="1"/>
  <c r="CX396" i="1" s="1"/>
  <c r="W396" i="1" s="1"/>
  <c r="CQ396" i="1"/>
  <c r="P396" i="1" s="1"/>
  <c r="CS396" i="1"/>
  <c r="R396" i="1" s="1"/>
  <c r="HI396" i="1" s="1"/>
  <c r="CU396" i="1"/>
  <c r="T396" i="1" s="1"/>
  <c r="CW396" i="1"/>
  <c r="V396" i="1" s="1"/>
  <c r="FR396" i="1"/>
  <c r="GL396" i="1"/>
  <c r="GO396" i="1"/>
  <c r="GP396" i="1"/>
  <c r="GV396" i="1"/>
  <c r="HC396" i="1"/>
  <c r="GX396" i="1" s="1"/>
  <c r="AC397" i="1"/>
  <c r="AD397" i="1"/>
  <c r="AB397" i="1" s="1"/>
  <c r="AE397" i="1"/>
  <c r="AF397" i="1"/>
  <c r="CT397" i="1" s="1"/>
  <c r="S397" i="1" s="1"/>
  <c r="AG397" i="1"/>
  <c r="AH397" i="1"/>
  <c r="CV397" i="1" s="1"/>
  <c r="U397" i="1" s="1"/>
  <c r="AI397" i="1"/>
  <c r="AJ397" i="1"/>
  <c r="CX397" i="1" s="1"/>
  <c r="W397" i="1" s="1"/>
  <c r="CQ397" i="1"/>
  <c r="P397" i="1" s="1"/>
  <c r="CS397" i="1"/>
  <c r="R397" i="1" s="1"/>
  <c r="HI397" i="1" s="1"/>
  <c r="CU397" i="1"/>
  <c r="T397" i="1" s="1"/>
  <c r="CW397" i="1"/>
  <c r="V397" i="1" s="1"/>
  <c r="FR397" i="1"/>
  <c r="GL397" i="1"/>
  <c r="GO397" i="1"/>
  <c r="GP397" i="1"/>
  <c r="GV397" i="1"/>
  <c r="HC397" i="1"/>
  <c r="GX397" i="1" s="1"/>
  <c r="AC398" i="1"/>
  <c r="AD398" i="1"/>
  <c r="AB398" i="1" s="1"/>
  <c r="AE398" i="1"/>
  <c r="AF398" i="1"/>
  <c r="CT398" i="1" s="1"/>
  <c r="S398" i="1" s="1"/>
  <c r="AG398" i="1"/>
  <c r="AH398" i="1"/>
  <c r="CV398" i="1" s="1"/>
  <c r="U398" i="1" s="1"/>
  <c r="AI398" i="1"/>
  <c r="AJ398" i="1"/>
  <c r="CX398" i="1" s="1"/>
  <c r="W398" i="1" s="1"/>
  <c r="CQ398" i="1"/>
  <c r="P398" i="1" s="1"/>
  <c r="CS398" i="1"/>
  <c r="R398" i="1" s="1"/>
  <c r="HI398" i="1" s="1"/>
  <c r="CU398" i="1"/>
  <c r="T398" i="1" s="1"/>
  <c r="CW398" i="1"/>
  <c r="V398" i="1" s="1"/>
  <c r="FR398" i="1"/>
  <c r="GL398" i="1"/>
  <c r="GO398" i="1"/>
  <c r="GP398" i="1"/>
  <c r="GV398" i="1"/>
  <c r="HC398" i="1"/>
  <c r="GX398" i="1" s="1"/>
  <c r="C399" i="1"/>
  <c r="D399" i="1"/>
  <c r="I399" i="1"/>
  <c r="K399" i="1"/>
  <c r="AC399" i="1"/>
  <c r="AD399" i="1"/>
  <c r="AB399" i="1" s="1"/>
  <c r="AE399" i="1"/>
  <c r="AF399" i="1"/>
  <c r="CT399" i="1" s="1"/>
  <c r="S399" i="1" s="1"/>
  <c r="AG399" i="1"/>
  <c r="AH399" i="1"/>
  <c r="CV399" i="1" s="1"/>
  <c r="U399" i="1" s="1"/>
  <c r="AI399" i="1"/>
  <c r="AJ399" i="1"/>
  <c r="CX399" i="1" s="1"/>
  <c r="W399" i="1" s="1"/>
  <c r="CQ399" i="1"/>
  <c r="P399" i="1" s="1"/>
  <c r="CS399" i="1"/>
  <c r="R399" i="1" s="1"/>
  <c r="HI399" i="1" s="1"/>
  <c r="CU399" i="1"/>
  <c r="T399" i="1" s="1"/>
  <c r="CW399" i="1"/>
  <c r="V399" i="1" s="1"/>
  <c r="FR399" i="1"/>
  <c r="GL399" i="1"/>
  <c r="GO399" i="1"/>
  <c r="GP399" i="1"/>
  <c r="GV399" i="1"/>
  <c r="HC399" i="1"/>
  <c r="GX399" i="1" s="1"/>
  <c r="C400" i="1"/>
  <c r="D400" i="1"/>
  <c r="I400" i="1"/>
  <c r="K400" i="1"/>
  <c r="AC400" i="1"/>
  <c r="AD400" i="1"/>
  <c r="AB400" i="1" s="1"/>
  <c r="AE400" i="1"/>
  <c r="AF400" i="1"/>
  <c r="CT400" i="1" s="1"/>
  <c r="S400" i="1" s="1"/>
  <c r="AG400" i="1"/>
  <c r="AH400" i="1"/>
  <c r="CV400" i="1" s="1"/>
  <c r="U400" i="1" s="1"/>
  <c r="AI400" i="1"/>
  <c r="AJ400" i="1"/>
  <c r="CX400" i="1" s="1"/>
  <c r="W400" i="1" s="1"/>
  <c r="CQ400" i="1"/>
  <c r="P400" i="1" s="1"/>
  <c r="CS400" i="1"/>
  <c r="R400" i="1" s="1"/>
  <c r="HI400" i="1" s="1"/>
  <c r="CU400" i="1"/>
  <c r="T400" i="1" s="1"/>
  <c r="CW400" i="1"/>
  <c r="V400" i="1" s="1"/>
  <c r="FR400" i="1"/>
  <c r="GL400" i="1"/>
  <c r="GO400" i="1"/>
  <c r="GP400" i="1"/>
  <c r="GV400" i="1"/>
  <c r="HC400" i="1"/>
  <c r="GX400" i="1" s="1"/>
  <c r="C401" i="1"/>
  <c r="D401" i="1"/>
  <c r="I401" i="1"/>
  <c r="K401" i="1"/>
  <c r="AC401" i="1"/>
  <c r="AD401" i="1"/>
  <c r="AB401" i="1" s="1"/>
  <c r="AE401" i="1"/>
  <c r="AF401" i="1"/>
  <c r="CT401" i="1" s="1"/>
  <c r="S401" i="1" s="1"/>
  <c r="AG401" i="1"/>
  <c r="AH401" i="1"/>
  <c r="CV401" i="1" s="1"/>
  <c r="U401" i="1" s="1"/>
  <c r="AI401" i="1"/>
  <c r="AJ401" i="1"/>
  <c r="CX401" i="1" s="1"/>
  <c r="W401" i="1" s="1"/>
  <c r="CQ401" i="1"/>
  <c r="P401" i="1" s="1"/>
  <c r="CS401" i="1"/>
  <c r="R401" i="1" s="1"/>
  <c r="HI401" i="1" s="1"/>
  <c r="CU401" i="1"/>
  <c r="T401" i="1" s="1"/>
  <c r="CW401" i="1"/>
  <c r="V401" i="1" s="1"/>
  <c r="FR401" i="1"/>
  <c r="GL401" i="1"/>
  <c r="GO401" i="1"/>
  <c r="GP401" i="1"/>
  <c r="GV401" i="1"/>
  <c r="HC401" i="1"/>
  <c r="GX401" i="1" s="1"/>
  <c r="C402" i="1"/>
  <c r="D402" i="1"/>
  <c r="AC402" i="1"/>
  <c r="AD402" i="1"/>
  <c r="AB402" i="1" s="1"/>
  <c r="AE402" i="1"/>
  <c r="AF402" i="1"/>
  <c r="CT402" i="1" s="1"/>
  <c r="S402" i="1" s="1"/>
  <c r="AG402" i="1"/>
  <c r="AH402" i="1"/>
  <c r="CV402" i="1" s="1"/>
  <c r="U402" i="1" s="1"/>
  <c r="AI402" i="1"/>
  <c r="AJ402" i="1"/>
  <c r="CX402" i="1" s="1"/>
  <c r="W402" i="1" s="1"/>
  <c r="CQ402" i="1"/>
  <c r="P402" i="1" s="1"/>
  <c r="CS402" i="1"/>
  <c r="R402" i="1" s="1"/>
  <c r="HI402" i="1" s="1"/>
  <c r="CU402" i="1"/>
  <c r="T402" i="1" s="1"/>
  <c r="CW402" i="1"/>
  <c r="V402" i="1" s="1"/>
  <c r="FR402" i="1"/>
  <c r="GL402" i="1"/>
  <c r="GO402" i="1"/>
  <c r="GP402" i="1"/>
  <c r="GV402" i="1"/>
  <c r="HC402" i="1"/>
  <c r="GX402" i="1" s="1"/>
  <c r="AC403" i="1"/>
  <c r="AD403" i="1"/>
  <c r="AB403" i="1" s="1"/>
  <c r="AE403" i="1"/>
  <c r="AF403" i="1"/>
  <c r="CT403" i="1" s="1"/>
  <c r="S403" i="1" s="1"/>
  <c r="AG403" i="1"/>
  <c r="AH403" i="1"/>
  <c r="CV403" i="1" s="1"/>
  <c r="U403" i="1" s="1"/>
  <c r="AI403" i="1"/>
  <c r="AJ403" i="1"/>
  <c r="CX403" i="1" s="1"/>
  <c r="W403" i="1" s="1"/>
  <c r="CQ403" i="1"/>
  <c r="P403" i="1" s="1"/>
  <c r="CS403" i="1"/>
  <c r="R403" i="1" s="1"/>
  <c r="HI403" i="1" s="1"/>
  <c r="CU403" i="1"/>
  <c r="T403" i="1" s="1"/>
  <c r="CW403" i="1"/>
  <c r="V403" i="1" s="1"/>
  <c r="FR403" i="1"/>
  <c r="GL403" i="1"/>
  <c r="GO403" i="1"/>
  <c r="GP403" i="1"/>
  <c r="GV403" i="1"/>
  <c r="HC403" i="1"/>
  <c r="GX403" i="1" s="1"/>
  <c r="AC404" i="1"/>
  <c r="AE404" i="1"/>
  <c r="AD404" i="1" s="1"/>
  <c r="CR404" i="1" s="1"/>
  <c r="Q404" i="1" s="1"/>
  <c r="AF404" i="1"/>
  <c r="AG404" i="1"/>
  <c r="AH404" i="1"/>
  <c r="AI404" i="1"/>
  <c r="AJ404" i="1"/>
  <c r="CQ404" i="1"/>
  <c r="P404" i="1" s="1"/>
  <c r="CS404" i="1"/>
  <c r="R404" i="1" s="1"/>
  <c r="HI404" i="1" s="1"/>
  <c r="CT404" i="1"/>
  <c r="S404" i="1" s="1"/>
  <c r="CU404" i="1"/>
  <c r="T404" i="1" s="1"/>
  <c r="CV404" i="1"/>
  <c r="U404" i="1" s="1"/>
  <c r="CW404" i="1"/>
  <c r="V404" i="1" s="1"/>
  <c r="CX404" i="1"/>
  <c r="W404" i="1" s="1"/>
  <c r="FR404" i="1"/>
  <c r="GL404" i="1"/>
  <c r="GO404" i="1"/>
  <c r="GP404" i="1"/>
  <c r="GV404" i="1"/>
  <c r="GX404" i="1"/>
  <c r="HC404" i="1"/>
  <c r="AC405" i="1"/>
  <c r="AB405" i="1" s="1"/>
  <c r="AE405" i="1"/>
  <c r="AD405" i="1" s="1"/>
  <c r="CR405" i="1" s="1"/>
  <c r="Q405" i="1" s="1"/>
  <c r="AF405" i="1"/>
  <c r="AG405" i="1"/>
  <c r="AH405" i="1"/>
  <c r="AI405" i="1"/>
  <c r="AJ405" i="1"/>
  <c r="CQ405" i="1"/>
  <c r="P405" i="1" s="1"/>
  <c r="CS405" i="1"/>
  <c r="R405" i="1" s="1"/>
  <c r="HI405" i="1" s="1"/>
  <c r="CT405" i="1"/>
  <c r="S405" i="1" s="1"/>
  <c r="CU405" i="1"/>
  <c r="T405" i="1" s="1"/>
  <c r="CV405" i="1"/>
  <c r="U405" i="1" s="1"/>
  <c r="CW405" i="1"/>
  <c r="V405" i="1" s="1"/>
  <c r="CX405" i="1"/>
  <c r="W405" i="1" s="1"/>
  <c r="FR405" i="1"/>
  <c r="GL405" i="1"/>
  <c r="GO405" i="1"/>
  <c r="GP405" i="1"/>
  <c r="GV405" i="1"/>
  <c r="GX405" i="1"/>
  <c r="HC405" i="1"/>
  <c r="AC406" i="1"/>
  <c r="AE406" i="1"/>
  <c r="AD406" i="1" s="1"/>
  <c r="CR406" i="1" s="1"/>
  <c r="Q406" i="1" s="1"/>
  <c r="AF406" i="1"/>
  <c r="AG406" i="1"/>
  <c r="AH406" i="1"/>
  <c r="AI406" i="1"/>
  <c r="AJ406" i="1"/>
  <c r="CQ406" i="1"/>
  <c r="P406" i="1" s="1"/>
  <c r="CS406" i="1"/>
  <c r="R406" i="1" s="1"/>
  <c r="HI406" i="1" s="1"/>
  <c r="CT406" i="1"/>
  <c r="S406" i="1" s="1"/>
  <c r="CU406" i="1"/>
  <c r="T406" i="1" s="1"/>
  <c r="CV406" i="1"/>
  <c r="U406" i="1" s="1"/>
  <c r="CW406" i="1"/>
  <c r="V406" i="1" s="1"/>
  <c r="CX406" i="1"/>
  <c r="W406" i="1" s="1"/>
  <c r="FR406" i="1"/>
  <c r="GL406" i="1"/>
  <c r="GO406" i="1"/>
  <c r="GP406" i="1"/>
  <c r="GV406" i="1"/>
  <c r="HC406" i="1"/>
  <c r="GX406" i="1" s="1"/>
  <c r="AC407" i="1"/>
  <c r="AE407" i="1"/>
  <c r="AD407" i="1" s="1"/>
  <c r="CR407" i="1" s="1"/>
  <c r="Q407" i="1" s="1"/>
  <c r="AF407" i="1"/>
  <c r="AG407" i="1"/>
  <c r="AH407" i="1"/>
  <c r="AI407" i="1"/>
  <c r="AJ407" i="1"/>
  <c r="CQ407" i="1"/>
  <c r="P407" i="1" s="1"/>
  <c r="CS407" i="1"/>
  <c r="R407" i="1" s="1"/>
  <c r="HI407" i="1" s="1"/>
  <c r="CT407" i="1"/>
  <c r="S407" i="1" s="1"/>
  <c r="CU407" i="1"/>
  <c r="T407" i="1" s="1"/>
  <c r="CV407" i="1"/>
  <c r="U407" i="1" s="1"/>
  <c r="CW407" i="1"/>
  <c r="V407" i="1" s="1"/>
  <c r="CX407" i="1"/>
  <c r="W407" i="1" s="1"/>
  <c r="FR407" i="1"/>
  <c r="GL407" i="1"/>
  <c r="GO407" i="1"/>
  <c r="GP407" i="1"/>
  <c r="GV407" i="1"/>
  <c r="GX407" i="1"/>
  <c r="HC407" i="1"/>
  <c r="AC408" i="1"/>
  <c r="AB408" i="1" s="1"/>
  <c r="AE408" i="1"/>
  <c r="AD408" i="1" s="1"/>
  <c r="CR408" i="1" s="1"/>
  <c r="Q408" i="1" s="1"/>
  <c r="AF408" i="1"/>
  <c r="AG408" i="1"/>
  <c r="AH408" i="1"/>
  <c r="AI408" i="1"/>
  <c r="AJ408" i="1"/>
  <c r="CQ408" i="1"/>
  <c r="P408" i="1" s="1"/>
  <c r="CS408" i="1"/>
  <c r="R408" i="1" s="1"/>
  <c r="HI408" i="1" s="1"/>
  <c r="CT408" i="1"/>
  <c r="S408" i="1" s="1"/>
  <c r="CU408" i="1"/>
  <c r="T408" i="1" s="1"/>
  <c r="CV408" i="1"/>
  <c r="U408" i="1" s="1"/>
  <c r="CW408" i="1"/>
  <c r="V408" i="1" s="1"/>
  <c r="CX408" i="1"/>
  <c r="W408" i="1" s="1"/>
  <c r="FR408" i="1"/>
  <c r="GL408" i="1"/>
  <c r="GO408" i="1"/>
  <c r="GP408" i="1"/>
  <c r="GV408" i="1"/>
  <c r="GX408" i="1"/>
  <c r="HC408" i="1"/>
  <c r="AC409" i="1"/>
  <c r="AE409" i="1"/>
  <c r="AD409" i="1" s="1"/>
  <c r="CR409" i="1" s="1"/>
  <c r="Q409" i="1" s="1"/>
  <c r="AF409" i="1"/>
  <c r="AG409" i="1"/>
  <c r="AH409" i="1"/>
  <c r="AI409" i="1"/>
  <c r="AJ409" i="1"/>
  <c r="CQ409" i="1"/>
  <c r="P409" i="1" s="1"/>
  <c r="CS409" i="1"/>
  <c r="R409" i="1" s="1"/>
  <c r="HI409" i="1" s="1"/>
  <c r="CT409" i="1"/>
  <c r="S409" i="1" s="1"/>
  <c r="CU409" i="1"/>
  <c r="T409" i="1" s="1"/>
  <c r="CV409" i="1"/>
  <c r="U409" i="1" s="1"/>
  <c r="CW409" i="1"/>
  <c r="V409" i="1" s="1"/>
  <c r="CX409" i="1"/>
  <c r="W409" i="1" s="1"/>
  <c r="FR409" i="1"/>
  <c r="GL409" i="1"/>
  <c r="GO409" i="1"/>
  <c r="GP409" i="1"/>
  <c r="GV409" i="1"/>
  <c r="GX409" i="1"/>
  <c r="HC409" i="1"/>
  <c r="AC410" i="1"/>
  <c r="AB410" i="1" s="1"/>
  <c r="AE410" i="1"/>
  <c r="AD410" i="1" s="1"/>
  <c r="CR410" i="1" s="1"/>
  <c r="Q410" i="1" s="1"/>
  <c r="AF410" i="1"/>
  <c r="AG410" i="1"/>
  <c r="CU410" i="1" s="1"/>
  <c r="T410" i="1" s="1"/>
  <c r="AH410" i="1"/>
  <c r="AI410" i="1"/>
  <c r="CW410" i="1" s="1"/>
  <c r="V410" i="1" s="1"/>
  <c r="AJ410" i="1"/>
  <c r="CT410" i="1"/>
  <c r="S410" i="1" s="1"/>
  <c r="CV410" i="1"/>
  <c r="U410" i="1" s="1"/>
  <c r="CX410" i="1"/>
  <c r="W410" i="1" s="1"/>
  <c r="FR410" i="1"/>
  <c r="GL410" i="1"/>
  <c r="GO410" i="1"/>
  <c r="GP410" i="1"/>
  <c r="GV410" i="1"/>
  <c r="GX410" i="1"/>
  <c r="HC410" i="1"/>
  <c r="C411" i="1"/>
  <c r="D411" i="1"/>
  <c r="I411" i="1"/>
  <c r="K411" i="1"/>
  <c r="AC411" i="1"/>
  <c r="AE411" i="1"/>
  <c r="AD411" i="1" s="1"/>
  <c r="CR411" i="1" s="1"/>
  <c r="Q411" i="1" s="1"/>
  <c r="AF411" i="1"/>
  <c r="AG411" i="1"/>
  <c r="CU411" i="1" s="1"/>
  <c r="T411" i="1" s="1"/>
  <c r="AH411" i="1"/>
  <c r="AI411" i="1"/>
  <c r="CW411" i="1" s="1"/>
  <c r="V411" i="1" s="1"/>
  <c r="AJ411" i="1"/>
  <c r="CQ411" i="1"/>
  <c r="P411" i="1" s="1"/>
  <c r="CP411" i="1" s="1"/>
  <c r="O411" i="1" s="1"/>
  <c r="CT411" i="1"/>
  <c r="S411" i="1" s="1"/>
  <c r="CV411" i="1"/>
  <c r="U411" i="1" s="1"/>
  <c r="CX411" i="1"/>
  <c r="W411" i="1" s="1"/>
  <c r="FR411" i="1"/>
  <c r="GL411" i="1"/>
  <c r="GO411" i="1"/>
  <c r="GP411" i="1"/>
  <c r="GV411" i="1"/>
  <c r="GX411" i="1"/>
  <c r="HC411" i="1"/>
  <c r="C412" i="1"/>
  <c r="D412" i="1"/>
  <c r="I412" i="1"/>
  <c r="K412" i="1"/>
  <c r="AC412" i="1"/>
  <c r="AE412" i="1"/>
  <c r="AD412" i="1" s="1"/>
  <c r="CR412" i="1" s="1"/>
  <c r="Q412" i="1" s="1"/>
  <c r="AF412" i="1"/>
  <c r="AG412" i="1"/>
  <c r="CU412" i="1" s="1"/>
  <c r="T412" i="1" s="1"/>
  <c r="AH412" i="1"/>
  <c r="AI412" i="1"/>
  <c r="CW412" i="1" s="1"/>
  <c r="V412" i="1" s="1"/>
  <c r="AJ412" i="1"/>
  <c r="CQ412" i="1"/>
  <c r="P412" i="1" s="1"/>
  <c r="CP412" i="1" s="1"/>
  <c r="O412" i="1" s="1"/>
  <c r="CT412" i="1"/>
  <c r="S412" i="1" s="1"/>
  <c r="CV412" i="1"/>
  <c r="U412" i="1" s="1"/>
  <c r="CX412" i="1"/>
  <c r="W412" i="1" s="1"/>
  <c r="FR412" i="1"/>
  <c r="GL412" i="1"/>
  <c r="GO412" i="1"/>
  <c r="GP412" i="1"/>
  <c r="GV412" i="1"/>
  <c r="GX412" i="1"/>
  <c r="HC412" i="1"/>
  <c r="AC413" i="1"/>
  <c r="AE413" i="1"/>
  <c r="AD413" i="1" s="1"/>
  <c r="CR413" i="1" s="1"/>
  <c r="Q413" i="1" s="1"/>
  <c r="AF413" i="1"/>
  <c r="AG413" i="1"/>
  <c r="AH413" i="1"/>
  <c r="AI413" i="1"/>
  <c r="AJ413" i="1"/>
  <c r="CQ413" i="1"/>
  <c r="P413" i="1" s="1"/>
  <c r="CS413" i="1"/>
  <c r="R413" i="1" s="1"/>
  <c r="HI413" i="1" s="1"/>
  <c r="CT413" i="1"/>
  <c r="S413" i="1" s="1"/>
  <c r="CU413" i="1"/>
  <c r="T413" i="1" s="1"/>
  <c r="CV413" i="1"/>
  <c r="U413" i="1" s="1"/>
  <c r="CW413" i="1"/>
  <c r="V413" i="1" s="1"/>
  <c r="CX413" i="1"/>
  <c r="W413" i="1" s="1"/>
  <c r="FR413" i="1"/>
  <c r="GL413" i="1"/>
  <c r="GO413" i="1"/>
  <c r="GP413" i="1"/>
  <c r="GV413" i="1"/>
  <c r="GX413" i="1"/>
  <c r="HC413" i="1"/>
  <c r="AC414" i="1"/>
  <c r="AB414" i="1" s="1"/>
  <c r="AE414" i="1"/>
  <c r="AD414" i="1" s="1"/>
  <c r="CR414" i="1" s="1"/>
  <c r="Q414" i="1" s="1"/>
  <c r="AF414" i="1"/>
  <c r="AG414" i="1"/>
  <c r="AH414" i="1"/>
  <c r="AI414" i="1"/>
  <c r="AJ414" i="1"/>
  <c r="CQ414" i="1"/>
  <c r="P414" i="1" s="1"/>
  <c r="CS414" i="1"/>
  <c r="R414" i="1" s="1"/>
  <c r="HI414" i="1" s="1"/>
  <c r="CT414" i="1"/>
  <c r="S414" i="1" s="1"/>
  <c r="CU414" i="1"/>
  <c r="T414" i="1" s="1"/>
  <c r="CV414" i="1"/>
  <c r="U414" i="1" s="1"/>
  <c r="CW414" i="1"/>
  <c r="V414" i="1" s="1"/>
  <c r="CX414" i="1"/>
  <c r="W414" i="1" s="1"/>
  <c r="FR414" i="1"/>
  <c r="GL414" i="1"/>
  <c r="GO414" i="1"/>
  <c r="GP414" i="1"/>
  <c r="GV414" i="1"/>
  <c r="GX414" i="1"/>
  <c r="HC414" i="1"/>
  <c r="C415" i="1"/>
  <c r="D415" i="1"/>
  <c r="I415" i="1"/>
  <c r="K415" i="1"/>
  <c r="AC415" i="1"/>
  <c r="AE415" i="1"/>
  <c r="AD415" i="1" s="1"/>
  <c r="CR415" i="1" s="1"/>
  <c r="Q415" i="1" s="1"/>
  <c r="AF415" i="1"/>
  <c r="AG415" i="1"/>
  <c r="AH415" i="1"/>
  <c r="AI415" i="1"/>
  <c r="AJ415" i="1"/>
  <c r="CQ415" i="1"/>
  <c r="P415" i="1" s="1"/>
  <c r="CS415" i="1"/>
  <c r="R415" i="1" s="1"/>
  <c r="HI415" i="1" s="1"/>
  <c r="CT415" i="1"/>
  <c r="S415" i="1" s="1"/>
  <c r="CU415" i="1"/>
  <c r="T415" i="1" s="1"/>
  <c r="CV415" i="1"/>
  <c r="U415" i="1" s="1"/>
  <c r="CW415" i="1"/>
  <c r="V415" i="1" s="1"/>
  <c r="CX415" i="1"/>
  <c r="W415" i="1" s="1"/>
  <c r="FR415" i="1"/>
  <c r="GL415" i="1"/>
  <c r="GO415" i="1"/>
  <c r="GP415" i="1"/>
  <c r="GV415" i="1"/>
  <c r="GX415" i="1"/>
  <c r="HC415" i="1"/>
  <c r="AC416" i="1"/>
  <c r="AB416" i="1" s="1"/>
  <c r="AE416" i="1"/>
  <c r="AD416" i="1" s="1"/>
  <c r="CR416" i="1" s="1"/>
  <c r="Q416" i="1" s="1"/>
  <c r="AF416" i="1"/>
  <c r="AG416" i="1"/>
  <c r="AH416" i="1"/>
  <c r="AI416" i="1"/>
  <c r="AJ416" i="1"/>
  <c r="CQ416" i="1"/>
  <c r="P416" i="1" s="1"/>
  <c r="CS416" i="1"/>
  <c r="R416" i="1" s="1"/>
  <c r="HI416" i="1" s="1"/>
  <c r="CT416" i="1"/>
  <c r="S416" i="1" s="1"/>
  <c r="CU416" i="1"/>
  <c r="T416" i="1" s="1"/>
  <c r="CV416" i="1"/>
  <c r="U416" i="1" s="1"/>
  <c r="CW416" i="1"/>
  <c r="V416" i="1" s="1"/>
  <c r="CX416" i="1"/>
  <c r="W416" i="1" s="1"/>
  <c r="FR416" i="1"/>
  <c r="GL416" i="1"/>
  <c r="GO416" i="1"/>
  <c r="GP416" i="1"/>
  <c r="GV416" i="1"/>
  <c r="GX416" i="1"/>
  <c r="HC416" i="1"/>
  <c r="AC417" i="1"/>
  <c r="AE417" i="1"/>
  <c r="AD417" i="1" s="1"/>
  <c r="CR417" i="1" s="1"/>
  <c r="Q417" i="1" s="1"/>
  <c r="AF417" i="1"/>
  <c r="AG417" i="1"/>
  <c r="AH417" i="1"/>
  <c r="AI417" i="1"/>
  <c r="AJ417" i="1"/>
  <c r="CQ417" i="1"/>
  <c r="P417" i="1" s="1"/>
  <c r="CS417" i="1"/>
  <c r="R417" i="1" s="1"/>
  <c r="HI417" i="1" s="1"/>
  <c r="CT417" i="1"/>
  <c r="S417" i="1" s="1"/>
  <c r="CU417" i="1"/>
  <c r="T417" i="1" s="1"/>
  <c r="CV417" i="1"/>
  <c r="U417" i="1" s="1"/>
  <c r="CW417" i="1"/>
  <c r="V417" i="1" s="1"/>
  <c r="CX417" i="1"/>
  <c r="W417" i="1" s="1"/>
  <c r="FR417" i="1"/>
  <c r="GL417" i="1"/>
  <c r="GO417" i="1"/>
  <c r="GP417" i="1"/>
  <c r="GV417" i="1"/>
  <c r="GX417" i="1"/>
  <c r="HC417" i="1"/>
  <c r="AC418" i="1"/>
  <c r="AB418" i="1" s="1"/>
  <c r="AE418" i="1"/>
  <c r="AD418" i="1" s="1"/>
  <c r="CR418" i="1" s="1"/>
  <c r="Q418" i="1" s="1"/>
  <c r="AF418" i="1"/>
  <c r="AG418" i="1"/>
  <c r="AH418" i="1"/>
  <c r="AI418" i="1"/>
  <c r="AJ418" i="1"/>
  <c r="CQ418" i="1"/>
  <c r="P418" i="1" s="1"/>
  <c r="CS418" i="1"/>
  <c r="R418" i="1" s="1"/>
  <c r="HI418" i="1" s="1"/>
  <c r="CT418" i="1"/>
  <c r="S418" i="1" s="1"/>
  <c r="CU418" i="1"/>
  <c r="T418" i="1" s="1"/>
  <c r="CV418" i="1"/>
  <c r="U418" i="1" s="1"/>
  <c r="CW418" i="1"/>
  <c r="V418" i="1" s="1"/>
  <c r="CX418" i="1"/>
  <c r="W418" i="1" s="1"/>
  <c r="FR418" i="1"/>
  <c r="GL418" i="1"/>
  <c r="GO418" i="1"/>
  <c r="GP418" i="1"/>
  <c r="GV418" i="1"/>
  <c r="GX418" i="1"/>
  <c r="HC418" i="1"/>
  <c r="C419" i="1"/>
  <c r="D419" i="1"/>
  <c r="I419" i="1"/>
  <c r="K419" i="1"/>
  <c r="AC419" i="1"/>
  <c r="AE419" i="1"/>
  <c r="AD419" i="1" s="1"/>
  <c r="CR419" i="1" s="1"/>
  <c r="Q419" i="1" s="1"/>
  <c r="AF419" i="1"/>
  <c r="AG419" i="1"/>
  <c r="AH419" i="1"/>
  <c r="AI419" i="1"/>
  <c r="CW419" i="1" s="1"/>
  <c r="V419" i="1" s="1"/>
  <c r="AJ419" i="1"/>
  <c r="CQ419" i="1"/>
  <c r="P419" i="1" s="1"/>
  <c r="CS419" i="1"/>
  <c r="R419" i="1" s="1"/>
  <c r="HI419" i="1" s="1"/>
  <c r="CT419" i="1"/>
  <c r="S419" i="1" s="1"/>
  <c r="CU419" i="1"/>
  <c r="T419" i="1" s="1"/>
  <c r="CV419" i="1"/>
  <c r="U419" i="1" s="1"/>
  <c r="CX419" i="1"/>
  <c r="W419" i="1" s="1"/>
  <c r="FR419" i="1"/>
  <c r="GL419" i="1"/>
  <c r="GO419" i="1"/>
  <c r="GP419" i="1"/>
  <c r="GV419" i="1"/>
  <c r="GX419" i="1"/>
  <c r="HC419" i="1"/>
  <c r="AC420" i="1"/>
  <c r="AE420" i="1"/>
  <c r="AD420" i="1" s="1"/>
  <c r="CR420" i="1" s="1"/>
  <c r="Q420" i="1" s="1"/>
  <c r="AF420" i="1"/>
  <c r="AG420" i="1"/>
  <c r="AH420" i="1"/>
  <c r="AI420" i="1"/>
  <c r="AJ420" i="1"/>
  <c r="CQ420" i="1"/>
  <c r="P420" i="1" s="1"/>
  <c r="CS420" i="1"/>
  <c r="R420" i="1" s="1"/>
  <c r="HI420" i="1" s="1"/>
  <c r="CT420" i="1"/>
  <c r="S420" i="1" s="1"/>
  <c r="CU420" i="1"/>
  <c r="T420" i="1" s="1"/>
  <c r="CV420" i="1"/>
  <c r="U420" i="1" s="1"/>
  <c r="CW420" i="1"/>
  <c r="V420" i="1" s="1"/>
  <c r="CX420" i="1"/>
  <c r="W420" i="1" s="1"/>
  <c r="FR420" i="1"/>
  <c r="GL420" i="1"/>
  <c r="GO420" i="1"/>
  <c r="GP420" i="1"/>
  <c r="GV420" i="1"/>
  <c r="GX420" i="1"/>
  <c r="HC420" i="1"/>
  <c r="AC421" i="1"/>
  <c r="AB421" i="1" s="1"/>
  <c r="AE421" i="1"/>
  <c r="AD421" i="1" s="1"/>
  <c r="CR421" i="1" s="1"/>
  <c r="Q421" i="1" s="1"/>
  <c r="AF421" i="1"/>
  <c r="AG421" i="1"/>
  <c r="AH421" i="1"/>
  <c r="AI421" i="1"/>
  <c r="AJ421" i="1"/>
  <c r="CQ421" i="1"/>
  <c r="P421" i="1" s="1"/>
  <c r="CS421" i="1"/>
  <c r="R421" i="1" s="1"/>
  <c r="HI421" i="1" s="1"/>
  <c r="CT421" i="1"/>
  <c r="S421" i="1" s="1"/>
  <c r="CU421" i="1"/>
  <c r="T421" i="1" s="1"/>
  <c r="CV421" i="1"/>
  <c r="U421" i="1" s="1"/>
  <c r="CW421" i="1"/>
  <c r="V421" i="1" s="1"/>
  <c r="CX421" i="1"/>
  <c r="W421" i="1" s="1"/>
  <c r="FR421" i="1"/>
  <c r="GL421" i="1"/>
  <c r="GO421" i="1"/>
  <c r="GP421" i="1"/>
  <c r="GV421" i="1"/>
  <c r="GX421" i="1"/>
  <c r="HC421" i="1"/>
  <c r="AC422" i="1"/>
  <c r="AE422" i="1"/>
  <c r="AD422" i="1" s="1"/>
  <c r="CR422" i="1" s="1"/>
  <c r="Q422" i="1" s="1"/>
  <c r="AF422" i="1"/>
  <c r="AG422" i="1"/>
  <c r="AH422" i="1"/>
  <c r="AI422" i="1"/>
  <c r="AJ422" i="1"/>
  <c r="CQ422" i="1"/>
  <c r="P422" i="1" s="1"/>
  <c r="CS422" i="1"/>
  <c r="R422" i="1" s="1"/>
  <c r="HI422" i="1" s="1"/>
  <c r="CT422" i="1"/>
  <c r="S422" i="1" s="1"/>
  <c r="CU422" i="1"/>
  <c r="T422" i="1" s="1"/>
  <c r="CV422" i="1"/>
  <c r="U422" i="1" s="1"/>
  <c r="CW422" i="1"/>
  <c r="V422" i="1" s="1"/>
  <c r="CX422" i="1"/>
  <c r="W422" i="1" s="1"/>
  <c r="FR422" i="1"/>
  <c r="GL422" i="1"/>
  <c r="GO422" i="1"/>
  <c r="GP422" i="1"/>
  <c r="GV422" i="1"/>
  <c r="GX422" i="1"/>
  <c r="HC422" i="1"/>
  <c r="AC423" i="1"/>
  <c r="AB423" i="1" s="1"/>
  <c r="AE423" i="1"/>
  <c r="AD423" i="1" s="1"/>
  <c r="CR423" i="1" s="1"/>
  <c r="Q423" i="1" s="1"/>
  <c r="AF423" i="1"/>
  <c r="AG423" i="1"/>
  <c r="CU423" i="1" s="1"/>
  <c r="T423" i="1" s="1"/>
  <c r="AH423" i="1"/>
  <c r="AI423" i="1"/>
  <c r="CW423" i="1" s="1"/>
  <c r="V423" i="1" s="1"/>
  <c r="AJ423" i="1"/>
  <c r="CT423" i="1"/>
  <c r="S423" i="1" s="1"/>
  <c r="CV423" i="1"/>
  <c r="U423" i="1" s="1"/>
  <c r="CX423" i="1"/>
  <c r="W423" i="1" s="1"/>
  <c r="FR423" i="1"/>
  <c r="GL423" i="1"/>
  <c r="GO423" i="1"/>
  <c r="GP423" i="1"/>
  <c r="GV423" i="1"/>
  <c r="GX423" i="1"/>
  <c r="HC423" i="1"/>
  <c r="AC424" i="1"/>
  <c r="AE424" i="1"/>
  <c r="AD424" i="1" s="1"/>
  <c r="CR424" i="1" s="1"/>
  <c r="Q424" i="1" s="1"/>
  <c r="AF424" i="1"/>
  <c r="AG424" i="1"/>
  <c r="AH424" i="1"/>
  <c r="AI424" i="1"/>
  <c r="AJ424" i="1"/>
  <c r="CQ424" i="1"/>
  <c r="P424" i="1" s="1"/>
  <c r="CS424" i="1"/>
  <c r="R424" i="1" s="1"/>
  <c r="HI424" i="1" s="1"/>
  <c r="CT424" i="1"/>
  <c r="S424" i="1" s="1"/>
  <c r="CU424" i="1"/>
  <c r="T424" i="1" s="1"/>
  <c r="CV424" i="1"/>
  <c r="U424" i="1" s="1"/>
  <c r="CW424" i="1"/>
  <c r="V424" i="1" s="1"/>
  <c r="CX424" i="1"/>
  <c r="W424" i="1" s="1"/>
  <c r="FR424" i="1"/>
  <c r="GL424" i="1"/>
  <c r="GO424" i="1"/>
  <c r="GP424" i="1"/>
  <c r="GV424" i="1"/>
  <c r="HC424" i="1"/>
  <c r="GX424" i="1" s="1"/>
  <c r="AC425" i="1"/>
  <c r="AE425" i="1"/>
  <c r="AD425" i="1" s="1"/>
  <c r="CR425" i="1" s="1"/>
  <c r="Q425" i="1" s="1"/>
  <c r="AF425" i="1"/>
  <c r="AG425" i="1"/>
  <c r="AH425" i="1"/>
  <c r="AI425" i="1"/>
  <c r="AJ425" i="1"/>
  <c r="CQ425" i="1"/>
  <c r="P425" i="1" s="1"/>
  <c r="CS425" i="1"/>
  <c r="R425" i="1" s="1"/>
  <c r="HI425" i="1" s="1"/>
  <c r="CT425" i="1"/>
  <c r="S425" i="1" s="1"/>
  <c r="CU425" i="1"/>
  <c r="T425" i="1" s="1"/>
  <c r="CV425" i="1"/>
  <c r="U425" i="1" s="1"/>
  <c r="CW425" i="1"/>
  <c r="V425" i="1" s="1"/>
  <c r="CX425" i="1"/>
  <c r="W425" i="1" s="1"/>
  <c r="FR425" i="1"/>
  <c r="GL425" i="1"/>
  <c r="GO425" i="1"/>
  <c r="GP425" i="1"/>
  <c r="GV425" i="1"/>
  <c r="GX425" i="1"/>
  <c r="HC425" i="1"/>
  <c r="C426" i="1"/>
  <c r="D426" i="1"/>
  <c r="I426" i="1"/>
  <c r="K426" i="1"/>
  <c r="AC426" i="1"/>
  <c r="AB426" i="1" s="1"/>
  <c r="AE426" i="1"/>
  <c r="AD426" i="1" s="1"/>
  <c r="CR426" i="1" s="1"/>
  <c r="Q426" i="1" s="1"/>
  <c r="AF426" i="1"/>
  <c r="AG426" i="1"/>
  <c r="AH426" i="1"/>
  <c r="AI426" i="1"/>
  <c r="AJ426" i="1"/>
  <c r="CQ426" i="1"/>
  <c r="P426" i="1" s="1"/>
  <c r="CS426" i="1"/>
  <c r="R426" i="1" s="1"/>
  <c r="HI426" i="1" s="1"/>
  <c r="CT426" i="1"/>
  <c r="S426" i="1" s="1"/>
  <c r="CU426" i="1"/>
  <c r="T426" i="1" s="1"/>
  <c r="CV426" i="1"/>
  <c r="U426" i="1" s="1"/>
  <c r="CW426" i="1"/>
  <c r="V426" i="1" s="1"/>
  <c r="CX426" i="1"/>
  <c r="W426" i="1" s="1"/>
  <c r="FR426" i="1"/>
  <c r="GL426" i="1"/>
  <c r="GO426" i="1"/>
  <c r="GP426" i="1"/>
  <c r="GV426" i="1"/>
  <c r="GX426" i="1"/>
  <c r="HC426" i="1"/>
  <c r="AC427" i="1"/>
  <c r="AE427" i="1"/>
  <c r="AD427" i="1" s="1"/>
  <c r="CR427" i="1" s="1"/>
  <c r="Q427" i="1" s="1"/>
  <c r="AF427" i="1"/>
  <c r="AG427" i="1"/>
  <c r="AH427" i="1"/>
  <c r="AI427" i="1"/>
  <c r="AJ427" i="1"/>
  <c r="CQ427" i="1"/>
  <c r="P427" i="1" s="1"/>
  <c r="CS427" i="1"/>
  <c r="R427" i="1" s="1"/>
  <c r="HI427" i="1" s="1"/>
  <c r="CT427" i="1"/>
  <c r="S427" i="1" s="1"/>
  <c r="CU427" i="1"/>
  <c r="T427" i="1" s="1"/>
  <c r="CV427" i="1"/>
  <c r="U427" i="1" s="1"/>
  <c r="CW427" i="1"/>
  <c r="V427" i="1" s="1"/>
  <c r="CX427" i="1"/>
  <c r="W427" i="1" s="1"/>
  <c r="FR427" i="1"/>
  <c r="GL427" i="1"/>
  <c r="GO427" i="1"/>
  <c r="GP427" i="1"/>
  <c r="GV427" i="1"/>
  <c r="GX427" i="1"/>
  <c r="HC427" i="1"/>
  <c r="AC428" i="1"/>
  <c r="AB428" i="1" s="1"/>
  <c r="AE428" i="1"/>
  <c r="AD428" i="1" s="1"/>
  <c r="CR428" i="1" s="1"/>
  <c r="Q428" i="1" s="1"/>
  <c r="AF428" i="1"/>
  <c r="AG428" i="1"/>
  <c r="AH428" i="1"/>
  <c r="AI428" i="1"/>
  <c r="AJ428" i="1"/>
  <c r="CQ428" i="1"/>
  <c r="P428" i="1" s="1"/>
  <c r="CS428" i="1"/>
  <c r="R428" i="1" s="1"/>
  <c r="HI428" i="1" s="1"/>
  <c r="CT428" i="1"/>
  <c r="S428" i="1" s="1"/>
  <c r="CU428" i="1"/>
  <c r="T428" i="1" s="1"/>
  <c r="CV428" i="1"/>
  <c r="U428" i="1" s="1"/>
  <c r="CW428" i="1"/>
  <c r="V428" i="1" s="1"/>
  <c r="CX428" i="1"/>
  <c r="W428" i="1" s="1"/>
  <c r="FR428" i="1"/>
  <c r="GL428" i="1"/>
  <c r="GN428" i="1"/>
  <c r="GP428" i="1"/>
  <c r="GV428" i="1"/>
  <c r="GX428" i="1"/>
  <c r="HC428" i="1"/>
  <c r="AC429" i="1"/>
  <c r="AE429" i="1"/>
  <c r="AD429" i="1" s="1"/>
  <c r="CR429" i="1" s="1"/>
  <c r="Q429" i="1" s="1"/>
  <c r="AF429" i="1"/>
  <c r="AG429" i="1"/>
  <c r="CU429" i="1" s="1"/>
  <c r="T429" i="1" s="1"/>
  <c r="AH429" i="1"/>
  <c r="AI429" i="1"/>
  <c r="AJ429" i="1"/>
  <c r="CQ429" i="1"/>
  <c r="P429" i="1" s="1"/>
  <c r="CS429" i="1"/>
  <c r="R429" i="1" s="1"/>
  <c r="HI429" i="1" s="1"/>
  <c r="CT429" i="1"/>
  <c r="S429" i="1" s="1"/>
  <c r="CV429" i="1"/>
  <c r="U429" i="1" s="1"/>
  <c r="CW429" i="1"/>
  <c r="V429" i="1" s="1"/>
  <c r="CX429" i="1"/>
  <c r="W429" i="1" s="1"/>
  <c r="FR429" i="1"/>
  <c r="GL429" i="1"/>
  <c r="GO429" i="1"/>
  <c r="GP429" i="1"/>
  <c r="GV429" i="1"/>
  <c r="GX429" i="1"/>
  <c r="HC429" i="1"/>
  <c r="B431" i="1"/>
  <c r="B329" i="1" s="1"/>
  <c r="C431" i="1"/>
  <c r="C329" i="1" s="1"/>
  <c r="D431" i="1"/>
  <c r="D329" i="1" s="1"/>
  <c r="F431" i="1"/>
  <c r="F329" i="1" s="1"/>
  <c r="G431" i="1"/>
  <c r="G329" i="1" s="1"/>
  <c r="AO431" i="1"/>
  <c r="AO329" i="1" s="1"/>
  <c r="AP431" i="1"/>
  <c r="AP329" i="1" s="1"/>
  <c r="AQ431" i="1"/>
  <c r="AQ329" i="1" s="1"/>
  <c r="AR431" i="1"/>
  <c r="AR329" i="1" s="1"/>
  <c r="AS431" i="1"/>
  <c r="AS329" i="1" s="1"/>
  <c r="AT431" i="1"/>
  <c r="AT329" i="1" s="1"/>
  <c r="AU431" i="1"/>
  <c r="AU329" i="1" s="1"/>
  <c r="AV431" i="1"/>
  <c r="AV329" i="1" s="1"/>
  <c r="AW431" i="1"/>
  <c r="AW329" i="1" s="1"/>
  <c r="AX431" i="1"/>
  <c r="AX329" i="1" s="1"/>
  <c r="AY431" i="1"/>
  <c r="AY329" i="1" s="1"/>
  <c r="AZ431" i="1"/>
  <c r="AZ329" i="1" s="1"/>
  <c r="BA431" i="1"/>
  <c r="BA329" i="1" s="1"/>
  <c r="BB431" i="1"/>
  <c r="BB329" i="1" s="1"/>
  <c r="BC431" i="1"/>
  <c r="BC329" i="1" s="1"/>
  <c r="BD431" i="1"/>
  <c r="BD329" i="1" s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D461" i="1"/>
  <c r="E463" i="1"/>
  <c r="O463" i="1"/>
  <c r="P463" i="1"/>
  <c r="Q463" i="1"/>
  <c r="R463" i="1"/>
  <c r="S463" i="1"/>
  <c r="T463" i="1"/>
  <c r="U463" i="1"/>
  <c r="V463" i="1"/>
  <c r="W463" i="1"/>
  <c r="X463" i="1"/>
  <c r="Y463" i="1"/>
  <c r="Z463" i="1"/>
  <c r="AA463" i="1"/>
  <c r="AB463" i="1"/>
  <c r="AC463" i="1"/>
  <c r="AD463" i="1"/>
  <c r="AE463" i="1"/>
  <c r="AF463" i="1"/>
  <c r="AG463" i="1"/>
  <c r="AH463" i="1"/>
  <c r="AI463" i="1"/>
  <c r="AJ463" i="1"/>
  <c r="AK463" i="1"/>
  <c r="AL463" i="1"/>
  <c r="AM463" i="1"/>
  <c r="AN463" i="1"/>
  <c r="BE463" i="1"/>
  <c r="BF463" i="1"/>
  <c r="BG463" i="1"/>
  <c r="BH463" i="1"/>
  <c r="BI463" i="1"/>
  <c r="BJ463" i="1"/>
  <c r="BK463" i="1"/>
  <c r="BL463" i="1"/>
  <c r="BM463" i="1"/>
  <c r="BN463" i="1"/>
  <c r="BO463" i="1"/>
  <c r="BP463" i="1"/>
  <c r="BQ463" i="1"/>
  <c r="BR463" i="1"/>
  <c r="BS463" i="1"/>
  <c r="BT463" i="1"/>
  <c r="BU463" i="1"/>
  <c r="BV463" i="1"/>
  <c r="BW463" i="1"/>
  <c r="BX463" i="1"/>
  <c r="BY463" i="1"/>
  <c r="BZ463" i="1"/>
  <c r="CA463" i="1"/>
  <c r="CB463" i="1"/>
  <c r="CC463" i="1"/>
  <c r="CD463" i="1"/>
  <c r="CE463" i="1"/>
  <c r="CF463" i="1"/>
  <c r="CG463" i="1"/>
  <c r="CH463" i="1"/>
  <c r="CI463" i="1"/>
  <c r="CJ463" i="1"/>
  <c r="CK463" i="1"/>
  <c r="CL463" i="1"/>
  <c r="CM463" i="1"/>
  <c r="CN463" i="1"/>
  <c r="CO463" i="1"/>
  <c r="CP463" i="1"/>
  <c r="CQ463" i="1"/>
  <c r="CR463" i="1"/>
  <c r="CS463" i="1"/>
  <c r="CT463" i="1"/>
  <c r="CU463" i="1"/>
  <c r="CV463" i="1"/>
  <c r="CW463" i="1"/>
  <c r="CX463" i="1"/>
  <c r="CY463" i="1"/>
  <c r="CZ463" i="1"/>
  <c r="DA463" i="1"/>
  <c r="DB463" i="1"/>
  <c r="DC463" i="1"/>
  <c r="DD463" i="1"/>
  <c r="DE463" i="1"/>
  <c r="DF463" i="1"/>
  <c r="DG463" i="1"/>
  <c r="DH463" i="1"/>
  <c r="DI463" i="1"/>
  <c r="DJ463" i="1"/>
  <c r="DK463" i="1"/>
  <c r="DL463" i="1"/>
  <c r="DM463" i="1"/>
  <c r="DN463" i="1"/>
  <c r="DO463" i="1"/>
  <c r="DP463" i="1"/>
  <c r="DQ463" i="1"/>
  <c r="DR463" i="1"/>
  <c r="DS463" i="1"/>
  <c r="DT463" i="1"/>
  <c r="DU463" i="1"/>
  <c r="DV463" i="1"/>
  <c r="DW463" i="1"/>
  <c r="DX463" i="1"/>
  <c r="DY463" i="1"/>
  <c r="DZ463" i="1"/>
  <c r="EA463" i="1"/>
  <c r="EB463" i="1"/>
  <c r="EC463" i="1"/>
  <c r="ED463" i="1"/>
  <c r="EE463" i="1"/>
  <c r="EF463" i="1"/>
  <c r="EG463" i="1"/>
  <c r="EH463" i="1"/>
  <c r="EI463" i="1"/>
  <c r="EJ463" i="1"/>
  <c r="EK463" i="1"/>
  <c r="EL463" i="1"/>
  <c r="EM463" i="1"/>
  <c r="EN463" i="1"/>
  <c r="EO463" i="1"/>
  <c r="EP463" i="1"/>
  <c r="EQ463" i="1"/>
  <c r="ER463" i="1"/>
  <c r="ES463" i="1"/>
  <c r="ET463" i="1"/>
  <c r="EU463" i="1"/>
  <c r="EV463" i="1"/>
  <c r="EW463" i="1"/>
  <c r="EX463" i="1"/>
  <c r="EY463" i="1"/>
  <c r="EZ463" i="1"/>
  <c r="FA463" i="1"/>
  <c r="FB463" i="1"/>
  <c r="FC463" i="1"/>
  <c r="FD463" i="1"/>
  <c r="FE463" i="1"/>
  <c r="FF463" i="1"/>
  <c r="FG463" i="1"/>
  <c r="FH463" i="1"/>
  <c r="FI463" i="1"/>
  <c r="FJ463" i="1"/>
  <c r="FK463" i="1"/>
  <c r="FL463" i="1"/>
  <c r="FM463" i="1"/>
  <c r="FN463" i="1"/>
  <c r="FO463" i="1"/>
  <c r="FP463" i="1"/>
  <c r="FQ463" i="1"/>
  <c r="FR463" i="1"/>
  <c r="FS463" i="1"/>
  <c r="FT463" i="1"/>
  <c r="FU463" i="1"/>
  <c r="FV463" i="1"/>
  <c r="FW463" i="1"/>
  <c r="FX463" i="1"/>
  <c r="FY463" i="1"/>
  <c r="FZ463" i="1"/>
  <c r="GA463" i="1"/>
  <c r="GB463" i="1"/>
  <c r="GC463" i="1"/>
  <c r="GD463" i="1"/>
  <c r="GE463" i="1"/>
  <c r="GF463" i="1"/>
  <c r="GG463" i="1"/>
  <c r="GH463" i="1"/>
  <c r="GI463" i="1"/>
  <c r="GJ463" i="1"/>
  <c r="GK463" i="1"/>
  <c r="GL463" i="1"/>
  <c r="GM463" i="1"/>
  <c r="GN463" i="1"/>
  <c r="GO463" i="1"/>
  <c r="GP463" i="1"/>
  <c r="GQ463" i="1"/>
  <c r="GR463" i="1"/>
  <c r="GS463" i="1"/>
  <c r="GT463" i="1"/>
  <c r="GU463" i="1"/>
  <c r="GV463" i="1"/>
  <c r="GW463" i="1"/>
  <c r="GX463" i="1"/>
  <c r="C465" i="1"/>
  <c r="D465" i="1"/>
  <c r="AC465" i="1"/>
  <c r="AB465" i="1" s="1"/>
  <c r="AD465" i="1"/>
  <c r="AE465" i="1"/>
  <c r="AF465" i="1"/>
  <c r="CT465" i="1" s="1"/>
  <c r="S465" i="1" s="1"/>
  <c r="AG465" i="1"/>
  <c r="AH465" i="1"/>
  <c r="CV465" i="1" s="1"/>
  <c r="U465" i="1" s="1"/>
  <c r="AI465" i="1"/>
  <c r="AJ465" i="1"/>
  <c r="CX465" i="1" s="1"/>
  <c r="W465" i="1" s="1"/>
  <c r="CQ465" i="1"/>
  <c r="P465" i="1" s="1"/>
  <c r="CR465" i="1"/>
  <c r="Q465" i="1" s="1"/>
  <c r="CS465" i="1"/>
  <c r="R465" i="1" s="1"/>
  <c r="HI465" i="1" s="1"/>
  <c r="CU465" i="1"/>
  <c r="T465" i="1" s="1"/>
  <c r="CW465" i="1"/>
  <c r="V465" i="1" s="1"/>
  <c r="FR465" i="1"/>
  <c r="GL465" i="1"/>
  <c r="GO465" i="1"/>
  <c r="GP465" i="1"/>
  <c r="GV465" i="1"/>
  <c r="HC465" i="1"/>
  <c r="GX465" i="1" s="1"/>
  <c r="C466" i="1"/>
  <c r="D466" i="1"/>
  <c r="AC466" i="1"/>
  <c r="AB466" i="1" s="1"/>
  <c r="AE466" i="1"/>
  <c r="AD466" i="1" s="1"/>
  <c r="CR466" i="1" s="1"/>
  <c r="Q466" i="1" s="1"/>
  <c r="AF466" i="1"/>
  <c r="AG466" i="1"/>
  <c r="AH466" i="1"/>
  <c r="AI466" i="1"/>
  <c r="AJ466" i="1"/>
  <c r="CQ466" i="1"/>
  <c r="P466" i="1" s="1"/>
  <c r="CS466" i="1"/>
  <c r="R466" i="1" s="1"/>
  <c r="HI466" i="1" s="1"/>
  <c r="CT466" i="1"/>
  <c r="S466" i="1" s="1"/>
  <c r="CU466" i="1"/>
  <c r="T466" i="1" s="1"/>
  <c r="CV466" i="1"/>
  <c r="U466" i="1" s="1"/>
  <c r="CW466" i="1"/>
  <c r="V466" i="1" s="1"/>
  <c r="CX466" i="1"/>
  <c r="W466" i="1" s="1"/>
  <c r="FR466" i="1"/>
  <c r="GL466" i="1"/>
  <c r="GO466" i="1"/>
  <c r="GP466" i="1"/>
  <c r="GV466" i="1"/>
  <c r="GX466" i="1"/>
  <c r="HC466" i="1"/>
  <c r="B468" i="1"/>
  <c r="B463" i="1" s="1"/>
  <c r="C468" i="1"/>
  <c r="C463" i="1" s="1"/>
  <c r="D468" i="1"/>
  <c r="D463" i="1" s="1"/>
  <c r="F468" i="1"/>
  <c r="F463" i="1" s="1"/>
  <c r="G468" i="1"/>
  <c r="G463" i="1" s="1"/>
  <c r="AO468" i="1"/>
  <c r="AO463" i="1" s="1"/>
  <c r="AP468" i="1"/>
  <c r="AP463" i="1" s="1"/>
  <c r="AQ468" i="1"/>
  <c r="AQ463" i="1" s="1"/>
  <c r="AR468" i="1"/>
  <c r="AR463" i="1" s="1"/>
  <c r="AS468" i="1"/>
  <c r="AS463" i="1" s="1"/>
  <c r="AT468" i="1"/>
  <c r="AT463" i="1" s="1"/>
  <c r="AU468" i="1"/>
  <c r="AU463" i="1" s="1"/>
  <c r="AV468" i="1"/>
  <c r="AV463" i="1" s="1"/>
  <c r="AW468" i="1"/>
  <c r="AW463" i="1" s="1"/>
  <c r="AX468" i="1"/>
  <c r="AX463" i="1" s="1"/>
  <c r="AY468" i="1"/>
  <c r="AY463" i="1" s="1"/>
  <c r="AZ468" i="1"/>
  <c r="AZ463" i="1" s="1"/>
  <c r="BA468" i="1"/>
  <c r="BA463" i="1" s="1"/>
  <c r="BB468" i="1"/>
  <c r="BB463" i="1" s="1"/>
  <c r="BC468" i="1"/>
  <c r="BC463" i="1" s="1"/>
  <c r="BD468" i="1"/>
  <c r="BD463" i="1" s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B498" i="1"/>
  <c r="B325" i="1" s="1"/>
  <c r="C498" i="1"/>
  <c r="C325" i="1" s="1"/>
  <c r="D498" i="1"/>
  <c r="D325" i="1" s="1"/>
  <c r="F498" i="1"/>
  <c r="F325" i="1" s="1"/>
  <c r="G498" i="1"/>
  <c r="G325" i="1" s="1"/>
  <c r="AO498" i="1"/>
  <c r="AO325" i="1" s="1"/>
  <c r="AP498" i="1"/>
  <c r="AP325" i="1" s="1"/>
  <c r="AQ498" i="1"/>
  <c r="AQ325" i="1" s="1"/>
  <c r="AR498" i="1"/>
  <c r="AR325" i="1" s="1"/>
  <c r="AS498" i="1"/>
  <c r="AS325" i="1" s="1"/>
  <c r="AT498" i="1"/>
  <c r="AT325" i="1" s="1"/>
  <c r="AU498" i="1"/>
  <c r="AU325" i="1" s="1"/>
  <c r="AV498" i="1"/>
  <c r="AV325" i="1" s="1"/>
  <c r="AW498" i="1"/>
  <c r="AW325" i="1" s="1"/>
  <c r="AX498" i="1"/>
  <c r="AX325" i="1" s="1"/>
  <c r="AY498" i="1"/>
  <c r="AY325" i="1" s="1"/>
  <c r="AZ498" i="1"/>
  <c r="AZ325" i="1" s="1"/>
  <c r="BA498" i="1"/>
  <c r="BA325" i="1" s="1"/>
  <c r="BB498" i="1"/>
  <c r="BB325" i="1" s="1"/>
  <c r="BC498" i="1"/>
  <c r="BC325" i="1" s="1"/>
  <c r="BD498" i="1"/>
  <c r="BD325" i="1" s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 s="1"/>
  <c r="F528" i="1" s="1"/>
  <c r="D530" i="1"/>
  <c r="E532" i="1"/>
  <c r="O532" i="1"/>
  <c r="P532" i="1"/>
  <c r="Q532" i="1"/>
  <c r="R532" i="1"/>
  <c r="S532" i="1"/>
  <c r="T532" i="1"/>
  <c r="U532" i="1"/>
  <c r="V532" i="1"/>
  <c r="W532" i="1"/>
  <c r="X532" i="1"/>
  <c r="Y532" i="1"/>
  <c r="Z532" i="1"/>
  <c r="AA532" i="1"/>
  <c r="AB532" i="1"/>
  <c r="AC532" i="1"/>
  <c r="AD532" i="1"/>
  <c r="AE532" i="1"/>
  <c r="AF532" i="1"/>
  <c r="AG532" i="1"/>
  <c r="AH532" i="1"/>
  <c r="AI532" i="1"/>
  <c r="AJ532" i="1"/>
  <c r="AK532" i="1"/>
  <c r="AL532" i="1"/>
  <c r="AM532" i="1"/>
  <c r="AN532" i="1"/>
  <c r="BE532" i="1"/>
  <c r="BF532" i="1"/>
  <c r="BG532" i="1"/>
  <c r="BH532" i="1"/>
  <c r="BI532" i="1"/>
  <c r="BJ532" i="1"/>
  <c r="BK532" i="1"/>
  <c r="BL532" i="1"/>
  <c r="BM532" i="1"/>
  <c r="BN532" i="1"/>
  <c r="BO532" i="1"/>
  <c r="BP532" i="1"/>
  <c r="BQ532" i="1"/>
  <c r="BR532" i="1"/>
  <c r="BS532" i="1"/>
  <c r="BT532" i="1"/>
  <c r="BU532" i="1"/>
  <c r="BV532" i="1"/>
  <c r="BW532" i="1"/>
  <c r="BX532" i="1"/>
  <c r="BY532" i="1"/>
  <c r="BZ532" i="1"/>
  <c r="CA532" i="1"/>
  <c r="CB532" i="1"/>
  <c r="CC532" i="1"/>
  <c r="CD532" i="1"/>
  <c r="CE532" i="1"/>
  <c r="CF532" i="1"/>
  <c r="CG532" i="1"/>
  <c r="CH532" i="1"/>
  <c r="CI532" i="1"/>
  <c r="CJ532" i="1"/>
  <c r="CK532" i="1"/>
  <c r="CL532" i="1"/>
  <c r="CM532" i="1"/>
  <c r="CN532" i="1"/>
  <c r="CO532" i="1"/>
  <c r="CP532" i="1"/>
  <c r="CQ532" i="1"/>
  <c r="CR532" i="1"/>
  <c r="CS532" i="1"/>
  <c r="CT532" i="1"/>
  <c r="CU532" i="1"/>
  <c r="CV532" i="1"/>
  <c r="CW532" i="1"/>
  <c r="CX532" i="1"/>
  <c r="CY532" i="1"/>
  <c r="CZ532" i="1"/>
  <c r="DA532" i="1"/>
  <c r="DB532" i="1"/>
  <c r="DC532" i="1"/>
  <c r="DD532" i="1"/>
  <c r="DE532" i="1"/>
  <c r="DF532" i="1"/>
  <c r="DG532" i="1"/>
  <c r="DH532" i="1"/>
  <c r="DI532" i="1"/>
  <c r="DJ532" i="1"/>
  <c r="DK532" i="1"/>
  <c r="DL532" i="1"/>
  <c r="DM532" i="1"/>
  <c r="DN532" i="1"/>
  <c r="DO532" i="1"/>
  <c r="DP532" i="1"/>
  <c r="DQ532" i="1"/>
  <c r="DR532" i="1"/>
  <c r="DS532" i="1"/>
  <c r="DT532" i="1"/>
  <c r="DU532" i="1"/>
  <c r="DV532" i="1"/>
  <c r="DW532" i="1"/>
  <c r="DX532" i="1"/>
  <c r="DY532" i="1"/>
  <c r="DZ532" i="1"/>
  <c r="EA532" i="1"/>
  <c r="EB532" i="1"/>
  <c r="EC532" i="1"/>
  <c r="ED532" i="1"/>
  <c r="EE532" i="1"/>
  <c r="EF532" i="1"/>
  <c r="EG532" i="1"/>
  <c r="EH532" i="1"/>
  <c r="EI532" i="1"/>
  <c r="EJ532" i="1"/>
  <c r="EK532" i="1"/>
  <c r="EL532" i="1"/>
  <c r="EM532" i="1"/>
  <c r="EN532" i="1"/>
  <c r="EO532" i="1"/>
  <c r="EP532" i="1"/>
  <c r="EQ532" i="1"/>
  <c r="ER532" i="1"/>
  <c r="ES532" i="1"/>
  <c r="ET532" i="1"/>
  <c r="EU532" i="1"/>
  <c r="EV532" i="1"/>
  <c r="EW532" i="1"/>
  <c r="EX532" i="1"/>
  <c r="EY532" i="1"/>
  <c r="EZ532" i="1"/>
  <c r="FA532" i="1"/>
  <c r="FB532" i="1"/>
  <c r="FC532" i="1"/>
  <c r="FD532" i="1"/>
  <c r="FE532" i="1"/>
  <c r="FF532" i="1"/>
  <c r="FG532" i="1"/>
  <c r="FH532" i="1"/>
  <c r="FI532" i="1"/>
  <c r="FJ532" i="1"/>
  <c r="FK532" i="1"/>
  <c r="FL532" i="1"/>
  <c r="FM532" i="1"/>
  <c r="FN532" i="1"/>
  <c r="FO532" i="1"/>
  <c r="FP532" i="1"/>
  <c r="FQ532" i="1"/>
  <c r="FR532" i="1"/>
  <c r="FS532" i="1"/>
  <c r="FT532" i="1"/>
  <c r="FU532" i="1"/>
  <c r="FV532" i="1"/>
  <c r="FW532" i="1"/>
  <c r="FX532" i="1"/>
  <c r="FY532" i="1"/>
  <c r="FZ532" i="1"/>
  <c r="GA532" i="1"/>
  <c r="GB532" i="1"/>
  <c r="GC532" i="1"/>
  <c r="GD532" i="1"/>
  <c r="GE532" i="1"/>
  <c r="GF532" i="1"/>
  <c r="GG532" i="1"/>
  <c r="GH532" i="1"/>
  <c r="GI532" i="1"/>
  <c r="GJ532" i="1"/>
  <c r="GK532" i="1"/>
  <c r="GL532" i="1"/>
  <c r="GM532" i="1"/>
  <c r="GN532" i="1"/>
  <c r="GO532" i="1"/>
  <c r="GP532" i="1"/>
  <c r="GQ532" i="1"/>
  <c r="GR532" i="1"/>
  <c r="GS532" i="1"/>
  <c r="GT532" i="1"/>
  <c r="GU532" i="1"/>
  <c r="GV532" i="1"/>
  <c r="GW532" i="1"/>
  <c r="GX532" i="1"/>
  <c r="D534" i="1"/>
  <c r="E536" i="1"/>
  <c r="O536" i="1"/>
  <c r="P536" i="1"/>
  <c r="Q536" i="1"/>
  <c r="R536" i="1"/>
  <c r="S536" i="1"/>
  <c r="T536" i="1"/>
  <c r="U536" i="1"/>
  <c r="V536" i="1"/>
  <c r="W536" i="1"/>
  <c r="X536" i="1"/>
  <c r="Y536" i="1"/>
  <c r="Z536" i="1"/>
  <c r="AA536" i="1"/>
  <c r="AB536" i="1"/>
  <c r="AC536" i="1"/>
  <c r="AD536" i="1"/>
  <c r="AE536" i="1"/>
  <c r="AF536" i="1"/>
  <c r="AG536" i="1"/>
  <c r="AH536" i="1"/>
  <c r="AI536" i="1"/>
  <c r="AJ536" i="1"/>
  <c r="AK536" i="1"/>
  <c r="AL536" i="1"/>
  <c r="AM536" i="1"/>
  <c r="AN536" i="1"/>
  <c r="BE536" i="1"/>
  <c r="BF536" i="1"/>
  <c r="BG536" i="1"/>
  <c r="BH536" i="1"/>
  <c r="BI536" i="1"/>
  <c r="BJ536" i="1"/>
  <c r="BK536" i="1"/>
  <c r="BL536" i="1"/>
  <c r="BM536" i="1"/>
  <c r="BN536" i="1"/>
  <c r="BO536" i="1"/>
  <c r="BP536" i="1"/>
  <c r="BQ536" i="1"/>
  <c r="BR536" i="1"/>
  <c r="BS536" i="1"/>
  <c r="BT536" i="1"/>
  <c r="BU536" i="1"/>
  <c r="BV536" i="1"/>
  <c r="BW536" i="1"/>
  <c r="BX536" i="1"/>
  <c r="BY536" i="1"/>
  <c r="BZ536" i="1"/>
  <c r="CA536" i="1"/>
  <c r="CB536" i="1"/>
  <c r="CC536" i="1"/>
  <c r="CD536" i="1"/>
  <c r="CE536" i="1"/>
  <c r="CF536" i="1"/>
  <c r="CG536" i="1"/>
  <c r="CH536" i="1"/>
  <c r="CI536" i="1"/>
  <c r="CJ536" i="1"/>
  <c r="CK536" i="1"/>
  <c r="CL536" i="1"/>
  <c r="CM536" i="1"/>
  <c r="CN536" i="1"/>
  <c r="CO536" i="1"/>
  <c r="CP536" i="1"/>
  <c r="CQ536" i="1"/>
  <c r="CR536" i="1"/>
  <c r="CS536" i="1"/>
  <c r="CT536" i="1"/>
  <c r="CU536" i="1"/>
  <c r="CV536" i="1"/>
  <c r="CW536" i="1"/>
  <c r="CX536" i="1"/>
  <c r="CY536" i="1"/>
  <c r="CZ536" i="1"/>
  <c r="DA536" i="1"/>
  <c r="DB536" i="1"/>
  <c r="DC536" i="1"/>
  <c r="DD536" i="1"/>
  <c r="DE536" i="1"/>
  <c r="DF536" i="1"/>
  <c r="DG536" i="1"/>
  <c r="DH536" i="1"/>
  <c r="DI536" i="1"/>
  <c r="DJ536" i="1"/>
  <c r="DK536" i="1"/>
  <c r="DL536" i="1"/>
  <c r="DM536" i="1"/>
  <c r="DN536" i="1"/>
  <c r="DO536" i="1"/>
  <c r="DP536" i="1"/>
  <c r="DQ536" i="1"/>
  <c r="DR536" i="1"/>
  <c r="DS536" i="1"/>
  <c r="DT536" i="1"/>
  <c r="DU536" i="1"/>
  <c r="DV536" i="1"/>
  <c r="DW536" i="1"/>
  <c r="DX536" i="1"/>
  <c r="DY536" i="1"/>
  <c r="DZ536" i="1"/>
  <c r="EA536" i="1"/>
  <c r="EB536" i="1"/>
  <c r="EC536" i="1"/>
  <c r="ED536" i="1"/>
  <c r="EE536" i="1"/>
  <c r="EF536" i="1"/>
  <c r="EG536" i="1"/>
  <c r="EH536" i="1"/>
  <c r="EI536" i="1"/>
  <c r="EJ536" i="1"/>
  <c r="EK536" i="1"/>
  <c r="EL536" i="1"/>
  <c r="EM536" i="1"/>
  <c r="EN536" i="1"/>
  <c r="EO536" i="1"/>
  <c r="EP536" i="1"/>
  <c r="EQ536" i="1"/>
  <c r="ER536" i="1"/>
  <c r="ES536" i="1"/>
  <c r="ET536" i="1"/>
  <c r="EU536" i="1"/>
  <c r="EV536" i="1"/>
  <c r="EW536" i="1"/>
  <c r="EX536" i="1"/>
  <c r="EY536" i="1"/>
  <c r="EZ536" i="1"/>
  <c r="FA536" i="1"/>
  <c r="FB536" i="1"/>
  <c r="FC536" i="1"/>
  <c r="FD536" i="1"/>
  <c r="FE536" i="1"/>
  <c r="FF536" i="1"/>
  <c r="FG536" i="1"/>
  <c r="FH536" i="1"/>
  <c r="FI536" i="1"/>
  <c r="FJ536" i="1"/>
  <c r="FK536" i="1"/>
  <c r="FL536" i="1"/>
  <c r="FM536" i="1"/>
  <c r="FN536" i="1"/>
  <c r="FO536" i="1"/>
  <c r="FP536" i="1"/>
  <c r="FQ536" i="1"/>
  <c r="FR536" i="1"/>
  <c r="FS536" i="1"/>
  <c r="FT536" i="1"/>
  <c r="FU536" i="1"/>
  <c r="FV536" i="1"/>
  <c r="FW536" i="1"/>
  <c r="FX536" i="1"/>
  <c r="FY536" i="1"/>
  <c r="FZ536" i="1"/>
  <c r="GA536" i="1"/>
  <c r="GB536" i="1"/>
  <c r="GC536" i="1"/>
  <c r="GD536" i="1"/>
  <c r="GE536" i="1"/>
  <c r="GF536" i="1"/>
  <c r="GG536" i="1"/>
  <c r="GH536" i="1"/>
  <c r="GI536" i="1"/>
  <c r="GJ536" i="1"/>
  <c r="GK536" i="1"/>
  <c r="GL536" i="1"/>
  <c r="GM536" i="1"/>
  <c r="GN536" i="1"/>
  <c r="GO536" i="1"/>
  <c r="GP536" i="1"/>
  <c r="GQ536" i="1"/>
  <c r="GR536" i="1"/>
  <c r="GS536" i="1"/>
  <c r="GT536" i="1"/>
  <c r="GU536" i="1"/>
  <c r="GV536" i="1"/>
  <c r="GW536" i="1"/>
  <c r="GX536" i="1"/>
  <c r="C538" i="1"/>
  <c r="D538" i="1"/>
  <c r="I538" i="1"/>
  <c r="K538" i="1"/>
  <c r="AC538" i="1"/>
  <c r="AE538" i="1"/>
  <c r="AD538" i="1" s="1"/>
  <c r="CR538" i="1" s="1"/>
  <c r="Q538" i="1" s="1"/>
  <c r="AF538" i="1"/>
  <c r="AG538" i="1"/>
  <c r="AH538" i="1"/>
  <c r="AI538" i="1"/>
  <c r="AJ538" i="1"/>
  <c r="CQ538" i="1"/>
  <c r="P538" i="1" s="1"/>
  <c r="CS538" i="1"/>
  <c r="R538" i="1" s="1"/>
  <c r="HI538" i="1" s="1"/>
  <c r="CT538" i="1"/>
  <c r="S538" i="1" s="1"/>
  <c r="CU538" i="1"/>
  <c r="T538" i="1" s="1"/>
  <c r="CV538" i="1"/>
  <c r="U538" i="1" s="1"/>
  <c r="CW538" i="1"/>
  <c r="V538" i="1" s="1"/>
  <c r="CX538" i="1"/>
  <c r="W538" i="1" s="1"/>
  <c r="FR538" i="1"/>
  <c r="GL538" i="1"/>
  <c r="GO538" i="1"/>
  <c r="GP538" i="1"/>
  <c r="GV538" i="1"/>
  <c r="GX538" i="1"/>
  <c r="HC538" i="1"/>
  <c r="C539" i="1"/>
  <c r="D539" i="1"/>
  <c r="I539" i="1"/>
  <c r="K539" i="1"/>
  <c r="AC539" i="1"/>
  <c r="AB539" i="1" s="1"/>
  <c r="AE539" i="1"/>
  <c r="AD539" i="1" s="1"/>
  <c r="CR539" i="1" s="1"/>
  <c r="Q539" i="1" s="1"/>
  <c r="AF539" i="1"/>
  <c r="AG539" i="1"/>
  <c r="AH539" i="1"/>
  <c r="AI539" i="1"/>
  <c r="AJ539" i="1"/>
  <c r="CQ539" i="1"/>
  <c r="P539" i="1" s="1"/>
  <c r="CS539" i="1"/>
  <c r="R539" i="1" s="1"/>
  <c r="HI539" i="1" s="1"/>
  <c r="CT539" i="1"/>
  <c r="S539" i="1" s="1"/>
  <c r="CU539" i="1"/>
  <c r="T539" i="1" s="1"/>
  <c r="CV539" i="1"/>
  <c r="U539" i="1" s="1"/>
  <c r="CW539" i="1"/>
  <c r="V539" i="1" s="1"/>
  <c r="CX539" i="1"/>
  <c r="W539" i="1" s="1"/>
  <c r="FR539" i="1"/>
  <c r="GL539" i="1"/>
  <c r="GO539" i="1"/>
  <c r="GP539" i="1"/>
  <c r="GV539" i="1"/>
  <c r="GX539" i="1"/>
  <c r="HC539" i="1"/>
  <c r="I540" i="1"/>
  <c r="K540" i="1"/>
  <c r="AC540" i="1"/>
  <c r="AE540" i="1"/>
  <c r="AD540" i="1" s="1"/>
  <c r="CR540" i="1" s="1"/>
  <c r="Q540" i="1" s="1"/>
  <c r="AF540" i="1"/>
  <c r="AG540" i="1"/>
  <c r="AH540" i="1"/>
  <c r="AI540" i="1"/>
  <c r="AJ540" i="1"/>
  <c r="CQ540" i="1"/>
  <c r="P540" i="1" s="1"/>
  <c r="CS540" i="1"/>
  <c r="R540" i="1" s="1"/>
  <c r="HI540" i="1" s="1"/>
  <c r="CT540" i="1"/>
  <c r="S540" i="1" s="1"/>
  <c r="CU540" i="1"/>
  <c r="T540" i="1" s="1"/>
  <c r="CV540" i="1"/>
  <c r="U540" i="1" s="1"/>
  <c r="CW540" i="1"/>
  <c r="V540" i="1" s="1"/>
  <c r="CX540" i="1"/>
  <c r="W540" i="1" s="1"/>
  <c r="FR540" i="1"/>
  <c r="GL540" i="1"/>
  <c r="GO540" i="1"/>
  <c r="GP540" i="1"/>
  <c r="GV540" i="1"/>
  <c r="GX540" i="1"/>
  <c r="HC540" i="1"/>
  <c r="AC541" i="1"/>
  <c r="AB541" i="1" s="1"/>
  <c r="AE541" i="1"/>
  <c r="AD541" i="1" s="1"/>
  <c r="CR541" i="1" s="1"/>
  <c r="Q541" i="1" s="1"/>
  <c r="AF541" i="1"/>
  <c r="AG541" i="1"/>
  <c r="AH541" i="1"/>
  <c r="AI541" i="1"/>
  <c r="AJ541" i="1"/>
  <c r="CQ541" i="1"/>
  <c r="P541" i="1" s="1"/>
  <c r="CS541" i="1"/>
  <c r="R541" i="1" s="1"/>
  <c r="HI541" i="1" s="1"/>
  <c r="CT541" i="1"/>
  <c r="S541" i="1" s="1"/>
  <c r="CU541" i="1"/>
  <c r="T541" i="1" s="1"/>
  <c r="CV541" i="1"/>
  <c r="U541" i="1" s="1"/>
  <c r="CW541" i="1"/>
  <c r="V541" i="1" s="1"/>
  <c r="CX541" i="1"/>
  <c r="W541" i="1" s="1"/>
  <c r="FR541" i="1"/>
  <c r="GL541" i="1"/>
  <c r="GO541" i="1"/>
  <c r="GP541" i="1"/>
  <c r="GV541" i="1"/>
  <c r="GX541" i="1"/>
  <c r="HC541" i="1"/>
  <c r="C542" i="1"/>
  <c r="D542" i="1"/>
  <c r="I542" i="1"/>
  <c r="K542" i="1"/>
  <c r="AC542" i="1"/>
  <c r="AE542" i="1"/>
  <c r="AD542" i="1" s="1"/>
  <c r="CR542" i="1" s="1"/>
  <c r="Q542" i="1" s="1"/>
  <c r="AF542" i="1"/>
  <c r="AG542" i="1"/>
  <c r="AH542" i="1"/>
  <c r="AI542" i="1"/>
  <c r="AJ542" i="1"/>
  <c r="CQ542" i="1"/>
  <c r="P542" i="1" s="1"/>
  <c r="CS542" i="1"/>
  <c r="R542" i="1" s="1"/>
  <c r="HI542" i="1" s="1"/>
  <c r="CT542" i="1"/>
  <c r="S542" i="1" s="1"/>
  <c r="CU542" i="1"/>
  <c r="T542" i="1" s="1"/>
  <c r="CV542" i="1"/>
  <c r="U542" i="1" s="1"/>
  <c r="CW542" i="1"/>
  <c r="V542" i="1" s="1"/>
  <c r="CX542" i="1"/>
  <c r="W542" i="1" s="1"/>
  <c r="FR542" i="1"/>
  <c r="GL542" i="1"/>
  <c r="GO542" i="1"/>
  <c r="GP542" i="1"/>
  <c r="GV542" i="1"/>
  <c r="GX542" i="1"/>
  <c r="HC542" i="1"/>
  <c r="I543" i="1"/>
  <c r="K543" i="1"/>
  <c r="AC543" i="1"/>
  <c r="AB543" i="1" s="1"/>
  <c r="AE543" i="1"/>
  <c r="AD543" i="1" s="1"/>
  <c r="CR543" i="1" s="1"/>
  <c r="Q543" i="1" s="1"/>
  <c r="AF543" i="1"/>
  <c r="AG543" i="1"/>
  <c r="AH543" i="1"/>
  <c r="AI543" i="1"/>
  <c r="AJ543" i="1"/>
  <c r="CQ543" i="1"/>
  <c r="P543" i="1" s="1"/>
  <c r="CS543" i="1"/>
  <c r="R543" i="1" s="1"/>
  <c r="HI543" i="1" s="1"/>
  <c r="CT543" i="1"/>
  <c r="S543" i="1" s="1"/>
  <c r="CU543" i="1"/>
  <c r="T543" i="1" s="1"/>
  <c r="CV543" i="1"/>
  <c r="U543" i="1" s="1"/>
  <c r="CW543" i="1"/>
  <c r="V543" i="1" s="1"/>
  <c r="CX543" i="1"/>
  <c r="W543" i="1" s="1"/>
  <c r="FR543" i="1"/>
  <c r="GL543" i="1"/>
  <c r="GO543" i="1"/>
  <c r="GP543" i="1"/>
  <c r="GV543" i="1"/>
  <c r="GX543" i="1"/>
  <c r="HC543" i="1"/>
  <c r="AC544" i="1"/>
  <c r="AE544" i="1"/>
  <c r="AD544" i="1" s="1"/>
  <c r="CR544" i="1" s="1"/>
  <c r="Q544" i="1" s="1"/>
  <c r="AF544" i="1"/>
  <c r="AG544" i="1"/>
  <c r="AH544" i="1"/>
  <c r="AI544" i="1"/>
  <c r="AJ544" i="1"/>
  <c r="CQ544" i="1"/>
  <c r="P544" i="1" s="1"/>
  <c r="CS544" i="1"/>
  <c r="R544" i="1" s="1"/>
  <c r="HI544" i="1" s="1"/>
  <c r="CT544" i="1"/>
  <c r="S544" i="1" s="1"/>
  <c r="CU544" i="1"/>
  <c r="T544" i="1" s="1"/>
  <c r="CV544" i="1"/>
  <c r="U544" i="1" s="1"/>
  <c r="CW544" i="1"/>
  <c r="V544" i="1" s="1"/>
  <c r="CX544" i="1"/>
  <c r="W544" i="1" s="1"/>
  <c r="FR544" i="1"/>
  <c r="GL544" i="1"/>
  <c r="GO544" i="1"/>
  <c r="GP544" i="1"/>
  <c r="GV544" i="1"/>
  <c r="GX544" i="1"/>
  <c r="HC544" i="1"/>
  <c r="C545" i="1"/>
  <c r="D545" i="1"/>
  <c r="AC545" i="1"/>
  <c r="AB545" i="1" s="1"/>
  <c r="AE545" i="1"/>
  <c r="AD545" i="1" s="1"/>
  <c r="CR545" i="1" s="1"/>
  <c r="Q545" i="1" s="1"/>
  <c r="AF545" i="1"/>
  <c r="AG545" i="1"/>
  <c r="AH545" i="1"/>
  <c r="AI545" i="1"/>
  <c r="AJ545" i="1"/>
  <c r="CQ545" i="1"/>
  <c r="P545" i="1" s="1"/>
  <c r="CS545" i="1"/>
  <c r="R545" i="1" s="1"/>
  <c r="HI545" i="1" s="1"/>
  <c r="CT545" i="1"/>
  <c r="S545" i="1" s="1"/>
  <c r="CU545" i="1"/>
  <c r="T545" i="1" s="1"/>
  <c r="CV545" i="1"/>
  <c r="U545" i="1" s="1"/>
  <c r="CW545" i="1"/>
  <c r="V545" i="1" s="1"/>
  <c r="CX545" i="1"/>
  <c r="W545" i="1" s="1"/>
  <c r="FR545" i="1"/>
  <c r="GL545" i="1"/>
  <c r="GO545" i="1"/>
  <c r="GP545" i="1"/>
  <c r="GV545" i="1"/>
  <c r="GX545" i="1"/>
  <c r="HC545" i="1"/>
  <c r="I546" i="1"/>
  <c r="K546" i="1"/>
  <c r="AC546" i="1"/>
  <c r="AE546" i="1"/>
  <c r="AD546" i="1" s="1"/>
  <c r="CR546" i="1" s="1"/>
  <c r="Q546" i="1" s="1"/>
  <c r="AF546" i="1"/>
  <c r="AG546" i="1"/>
  <c r="AH546" i="1"/>
  <c r="AI546" i="1"/>
  <c r="AJ546" i="1"/>
  <c r="CQ546" i="1"/>
  <c r="P546" i="1" s="1"/>
  <c r="CS546" i="1"/>
  <c r="R546" i="1" s="1"/>
  <c r="HI546" i="1" s="1"/>
  <c r="CT546" i="1"/>
  <c r="S546" i="1" s="1"/>
  <c r="CU546" i="1"/>
  <c r="T546" i="1" s="1"/>
  <c r="CV546" i="1"/>
  <c r="U546" i="1" s="1"/>
  <c r="CW546" i="1"/>
  <c r="V546" i="1" s="1"/>
  <c r="CX546" i="1"/>
  <c r="W546" i="1" s="1"/>
  <c r="FR546" i="1"/>
  <c r="GL546" i="1"/>
  <c r="GO546" i="1"/>
  <c r="GP546" i="1"/>
  <c r="GV546" i="1"/>
  <c r="GX546" i="1"/>
  <c r="HC546" i="1"/>
  <c r="AC547" i="1"/>
  <c r="AB547" i="1" s="1"/>
  <c r="AE547" i="1"/>
  <c r="AD547" i="1" s="1"/>
  <c r="CR547" i="1" s="1"/>
  <c r="Q547" i="1" s="1"/>
  <c r="AF547" i="1"/>
  <c r="AG547" i="1"/>
  <c r="CU547" i="1" s="1"/>
  <c r="T547" i="1" s="1"/>
  <c r="AH547" i="1"/>
  <c r="AI547" i="1"/>
  <c r="CW547" i="1" s="1"/>
  <c r="V547" i="1" s="1"/>
  <c r="AJ547" i="1"/>
  <c r="CQ547" i="1"/>
  <c r="P547" i="1" s="1"/>
  <c r="CS547" i="1"/>
  <c r="R547" i="1" s="1"/>
  <c r="HI547" i="1" s="1"/>
  <c r="CT547" i="1"/>
  <c r="S547" i="1" s="1"/>
  <c r="CV547" i="1"/>
  <c r="U547" i="1" s="1"/>
  <c r="CX547" i="1"/>
  <c r="W547" i="1" s="1"/>
  <c r="FR547" i="1"/>
  <c r="GL547" i="1"/>
  <c r="GO547" i="1"/>
  <c r="GP547" i="1"/>
  <c r="GV547" i="1"/>
  <c r="GX547" i="1"/>
  <c r="HC547" i="1"/>
  <c r="C548" i="1"/>
  <c r="D548" i="1"/>
  <c r="I548" i="1"/>
  <c r="K548" i="1"/>
  <c r="AC548" i="1"/>
  <c r="AE548" i="1"/>
  <c r="AD548" i="1" s="1"/>
  <c r="CR548" i="1" s="1"/>
  <c r="Q548" i="1" s="1"/>
  <c r="AF548" i="1"/>
  <c r="AG548" i="1"/>
  <c r="AH548" i="1"/>
  <c r="AI548" i="1"/>
  <c r="AJ548" i="1"/>
  <c r="CQ548" i="1"/>
  <c r="P548" i="1" s="1"/>
  <c r="CS548" i="1"/>
  <c r="R548" i="1" s="1"/>
  <c r="HI548" i="1" s="1"/>
  <c r="CT548" i="1"/>
  <c r="S548" i="1" s="1"/>
  <c r="CU548" i="1"/>
  <c r="T548" i="1" s="1"/>
  <c r="CV548" i="1"/>
  <c r="U548" i="1" s="1"/>
  <c r="CW548" i="1"/>
  <c r="V548" i="1" s="1"/>
  <c r="CX548" i="1"/>
  <c r="W548" i="1" s="1"/>
  <c r="FR548" i="1"/>
  <c r="GL548" i="1"/>
  <c r="GO548" i="1"/>
  <c r="GP548" i="1"/>
  <c r="GV548" i="1"/>
  <c r="GX548" i="1"/>
  <c r="HC548" i="1"/>
  <c r="I549" i="1"/>
  <c r="K549" i="1"/>
  <c r="AC549" i="1"/>
  <c r="AB549" i="1" s="1"/>
  <c r="AE549" i="1"/>
  <c r="AD549" i="1" s="1"/>
  <c r="CR549" i="1" s="1"/>
  <c r="Q549" i="1" s="1"/>
  <c r="AF549" i="1"/>
  <c r="AG549" i="1"/>
  <c r="AH549" i="1"/>
  <c r="AI549" i="1"/>
  <c r="AJ549" i="1"/>
  <c r="CQ549" i="1"/>
  <c r="P549" i="1" s="1"/>
  <c r="CS549" i="1"/>
  <c r="R549" i="1" s="1"/>
  <c r="HI549" i="1" s="1"/>
  <c r="CT549" i="1"/>
  <c r="S549" i="1" s="1"/>
  <c r="CU549" i="1"/>
  <c r="T549" i="1" s="1"/>
  <c r="CV549" i="1"/>
  <c r="U549" i="1" s="1"/>
  <c r="CW549" i="1"/>
  <c r="V549" i="1" s="1"/>
  <c r="CX549" i="1"/>
  <c r="W549" i="1" s="1"/>
  <c r="FR549" i="1"/>
  <c r="GL549" i="1"/>
  <c r="GO549" i="1"/>
  <c r="GP549" i="1"/>
  <c r="GV549" i="1"/>
  <c r="GX549" i="1"/>
  <c r="HC549" i="1"/>
  <c r="AC550" i="1"/>
  <c r="AE550" i="1"/>
  <c r="AD550" i="1" s="1"/>
  <c r="CR550" i="1" s="1"/>
  <c r="Q550" i="1" s="1"/>
  <c r="AF550" i="1"/>
  <c r="AG550" i="1"/>
  <c r="AH550" i="1"/>
  <c r="AI550" i="1"/>
  <c r="AJ550" i="1"/>
  <c r="CQ550" i="1"/>
  <c r="P550" i="1" s="1"/>
  <c r="CS550" i="1"/>
  <c r="R550" i="1" s="1"/>
  <c r="HI550" i="1" s="1"/>
  <c r="CT550" i="1"/>
  <c r="S550" i="1" s="1"/>
  <c r="CU550" i="1"/>
  <c r="T550" i="1" s="1"/>
  <c r="CV550" i="1"/>
  <c r="U550" i="1" s="1"/>
  <c r="CW550" i="1"/>
  <c r="V550" i="1" s="1"/>
  <c r="CX550" i="1"/>
  <c r="W550" i="1" s="1"/>
  <c r="FR550" i="1"/>
  <c r="GL550" i="1"/>
  <c r="GO550" i="1"/>
  <c r="GP550" i="1"/>
  <c r="GV550" i="1"/>
  <c r="GX550" i="1"/>
  <c r="HC550" i="1"/>
  <c r="C551" i="1"/>
  <c r="D551" i="1"/>
  <c r="I551" i="1"/>
  <c r="K551" i="1"/>
  <c r="AC551" i="1"/>
  <c r="AB551" i="1" s="1"/>
  <c r="AE551" i="1"/>
  <c r="AD551" i="1" s="1"/>
  <c r="CR551" i="1" s="1"/>
  <c r="Q551" i="1" s="1"/>
  <c r="AF551" i="1"/>
  <c r="AG551" i="1"/>
  <c r="AH551" i="1"/>
  <c r="AI551" i="1"/>
  <c r="AJ551" i="1"/>
  <c r="CQ551" i="1"/>
  <c r="P551" i="1" s="1"/>
  <c r="CS551" i="1"/>
  <c r="R551" i="1" s="1"/>
  <c r="HI551" i="1" s="1"/>
  <c r="CT551" i="1"/>
  <c r="S551" i="1" s="1"/>
  <c r="CU551" i="1"/>
  <c r="T551" i="1" s="1"/>
  <c r="CV551" i="1"/>
  <c r="U551" i="1" s="1"/>
  <c r="CW551" i="1"/>
  <c r="V551" i="1" s="1"/>
  <c r="CX551" i="1"/>
  <c r="W551" i="1" s="1"/>
  <c r="FR551" i="1"/>
  <c r="GL551" i="1"/>
  <c r="GO551" i="1"/>
  <c r="GP551" i="1"/>
  <c r="GV551" i="1"/>
  <c r="GX551" i="1"/>
  <c r="HC551" i="1"/>
  <c r="I552" i="1"/>
  <c r="K552" i="1"/>
  <c r="AC552" i="1"/>
  <c r="AE552" i="1"/>
  <c r="AD552" i="1" s="1"/>
  <c r="CR552" i="1" s="1"/>
  <c r="Q552" i="1" s="1"/>
  <c r="AF552" i="1"/>
  <c r="AG552" i="1"/>
  <c r="AH552" i="1"/>
  <c r="AI552" i="1"/>
  <c r="AJ552" i="1"/>
  <c r="CQ552" i="1"/>
  <c r="P552" i="1" s="1"/>
  <c r="CS552" i="1"/>
  <c r="R552" i="1" s="1"/>
  <c r="HI552" i="1" s="1"/>
  <c r="CT552" i="1"/>
  <c r="S552" i="1" s="1"/>
  <c r="CU552" i="1"/>
  <c r="T552" i="1" s="1"/>
  <c r="CV552" i="1"/>
  <c r="U552" i="1" s="1"/>
  <c r="CW552" i="1"/>
  <c r="V552" i="1" s="1"/>
  <c r="CX552" i="1"/>
  <c r="W552" i="1" s="1"/>
  <c r="FR552" i="1"/>
  <c r="GL552" i="1"/>
  <c r="GO552" i="1"/>
  <c r="GP552" i="1"/>
  <c r="GV552" i="1"/>
  <c r="GX552" i="1"/>
  <c r="HC552" i="1"/>
  <c r="C553" i="1"/>
  <c r="D553" i="1"/>
  <c r="I553" i="1"/>
  <c r="K553" i="1"/>
  <c r="AC553" i="1"/>
  <c r="AB553" i="1" s="1"/>
  <c r="AE553" i="1"/>
  <c r="AD553" i="1" s="1"/>
  <c r="CR553" i="1" s="1"/>
  <c r="Q553" i="1" s="1"/>
  <c r="AF553" i="1"/>
  <c r="AG553" i="1"/>
  <c r="AH553" i="1"/>
  <c r="AI553" i="1"/>
  <c r="AJ553" i="1"/>
  <c r="CQ553" i="1"/>
  <c r="P553" i="1" s="1"/>
  <c r="CS553" i="1"/>
  <c r="R553" i="1" s="1"/>
  <c r="HI553" i="1" s="1"/>
  <c r="CT553" i="1"/>
  <c r="S553" i="1" s="1"/>
  <c r="CU553" i="1"/>
  <c r="T553" i="1" s="1"/>
  <c r="CV553" i="1"/>
  <c r="U553" i="1" s="1"/>
  <c r="CW553" i="1"/>
  <c r="V553" i="1" s="1"/>
  <c r="CX553" i="1"/>
  <c r="W553" i="1" s="1"/>
  <c r="FR553" i="1"/>
  <c r="GL553" i="1"/>
  <c r="GO553" i="1"/>
  <c r="GP553" i="1"/>
  <c r="GV553" i="1"/>
  <c r="GX553" i="1"/>
  <c r="HC553" i="1"/>
  <c r="I554" i="1"/>
  <c r="K554" i="1"/>
  <c r="AC554" i="1"/>
  <c r="AE554" i="1"/>
  <c r="AD554" i="1" s="1"/>
  <c r="CR554" i="1" s="1"/>
  <c r="Q554" i="1" s="1"/>
  <c r="AF554" i="1"/>
  <c r="AG554" i="1"/>
  <c r="AH554" i="1"/>
  <c r="AI554" i="1"/>
  <c r="AJ554" i="1"/>
  <c r="CQ554" i="1"/>
  <c r="P554" i="1" s="1"/>
  <c r="CS554" i="1"/>
  <c r="R554" i="1" s="1"/>
  <c r="HI554" i="1" s="1"/>
  <c r="CT554" i="1"/>
  <c r="S554" i="1" s="1"/>
  <c r="CU554" i="1"/>
  <c r="T554" i="1" s="1"/>
  <c r="CV554" i="1"/>
  <c r="U554" i="1" s="1"/>
  <c r="CW554" i="1"/>
  <c r="V554" i="1" s="1"/>
  <c r="CX554" i="1"/>
  <c r="W554" i="1" s="1"/>
  <c r="FR554" i="1"/>
  <c r="GL554" i="1"/>
  <c r="GO554" i="1"/>
  <c r="GP554" i="1"/>
  <c r="GV554" i="1"/>
  <c r="GX554" i="1"/>
  <c r="HC554" i="1"/>
  <c r="I555" i="1"/>
  <c r="K555" i="1"/>
  <c r="AC555" i="1"/>
  <c r="AB555" i="1" s="1"/>
  <c r="AE555" i="1"/>
  <c r="AD555" i="1" s="1"/>
  <c r="CR555" i="1" s="1"/>
  <c r="Q555" i="1" s="1"/>
  <c r="AF555" i="1"/>
  <c r="AG555" i="1"/>
  <c r="AH555" i="1"/>
  <c r="AI555" i="1"/>
  <c r="AJ555" i="1"/>
  <c r="CQ555" i="1"/>
  <c r="P555" i="1" s="1"/>
  <c r="CS555" i="1"/>
  <c r="R555" i="1" s="1"/>
  <c r="HI555" i="1" s="1"/>
  <c r="CT555" i="1"/>
  <c r="S555" i="1" s="1"/>
  <c r="CU555" i="1"/>
  <c r="T555" i="1" s="1"/>
  <c r="CV555" i="1"/>
  <c r="U555" i="1" s="1"/>
  <c r="CW555" i="1"/>
  <c r="V555" i="1" s="1"/>
  <c r="CX555" i="1"/>
  <c r="W555" i="1" s="1"/>
  <c r="FR555" i="1"/>
  <c r="GL555" i="1"/>
  <c r="GO555" i="1"/>
  <c r="GP555" i="1"/>
  <c r="GV555" i="1"/>
  <c r="GX555" i="1"/>
  <c r="HC555" i="1"/>
  <c r="AC556" i="1"/>
  <c r="AE556" i="1"/>
  <c r="AD556" i="1" s="1"/>
  <c r="CR556" i="1" s="1"/>
  <c r="Q556" i="1" s="1"/>
  <c r="AF556" i="1"/>
  <c r="AG556" i="1"/>
  <c r="CU556" i="1" s="1"/>
  <c r="T556" i="1" s="1"/>
  <c r="AH556" i="1"/>
  <c r="AI556" i="1"/>
  <c r="CW556" i="1" s="1"/>
  <c r="V556" i="1" s="1"/>
  <c r="AJ556" i="1"/>
  <c r="CT556" i="1"/>
  <c r="S556" i="1" s="1"/>
  <c r="CV556" i="1"/>
  <c r="U556" i="1" s="1"/>
  <c r="CX556" i="1"/>
  <c r="W556" i="1" s="1"/>
  <c r="FR556" i="1"/>
  <c r="GL556" i="1"/>
  <c r="GO556" i="1"/>
  <c r="GP556" i="1"/>
  <c r="GV556" i="1"/>
  <c r="GX556" i="1"/>
  <c r="HC556" i="1"/>
  <c r="C557" i="1"/>
  <c r="D557" i="1"/>
  <c r="I557" i="1"/>
  <c r="K557" i="1"/>
  <c r="AC557" i="1"/>
  <c r="AB557" i="1" s="1"/>
  <c r="AE557" i="1"/>
  <c r="AD557" i="1" s="1"/>
  <c r="CR557" i="1" s="1"/>
  <c r="Q557" i="1" s="1"/>
  <c r="AF557" i="1"/>
  <c r="AG557" i="1"/>
  <c r="AH557" i="1"/>
  <c r="AI557" i="1"/>
  <c r="AJ557" i="1"/>
  <c r="CQ557" i="1"/>
  <c r="P557" i="1" s="1"/>
  <c r="CS557" i="1"/>
  <c r="R557" i="1" s="1"/>
  <c r="HI557" i="1" s="1"/>
  <c r="CT557" i="1"/>
  <c r="S557" i="1" s="1"/>
  <c r="CU557" i="1"/>
  <c r="T557" i="1" s="1"/>
  <c r="CV557" i="1"/>
  <c r="U557" i="1" s="1"/>
  <c r="CW557" i="1"/>
  <c r="V557" i="1" s="1"/>
  <c r="CX557" i="1"/>
  <c r="W557" i="1" s="1"/>
  <c r="FR557" i="1"/>
  <c r="GL557" i="1"/>
  <c r="GO557" i="1"/>
  <c r="GP557" i="1"/>
  <c r="GV557" i="1"/>
  <c r="HC557" i="1"/>
  <c r="GX557" i="1" s="1"/>
  <c r="I558" i="1"/>
  <c r="K558" i="1"/>
  <c r="AC558" i="1"/>
  <c r="AB558" i="1" s="1"/>
  <c r="AE558" i="1"/>
  <c r="AD558" i="1" s="1"/>
  <c r="CR558" i="1" s="1"/>
  <c r="Q558" i="1" s="1"/>
  <c r="AF558" i="1"/>
  <c r="AG558" i="1"/>
  <c r="AH558" i="1"/>
  <c r="AI558" i="1"/>
  <c r="AJ558" i="1"/>
  <c r="CQ558" i="1"/>
  <c r="P558" i="1" s="1"/>
  <c r="CS558" i="1"/>
  <c r="R558" i="1" s="1"/>
  <c r="HI558" i="1" s="1"/>
  <c r="CT558" i="1"/>
  <c r="S558" i="1" s="1"/>
  <c r="CU558" i="1"/>
  <c r="T558" i="1" s="1"/>
  <c r="CV558" i="1"/>
  <c r="U558" i="1" s="1"/>
  <c r="CW558" i="1"/>
  <c r="V558" i="1" s="1"/>
  <c r="CX558" i="1"/>
  <c r="W558" i="1" s="1"/>
  <c r="FR558" i="1"/>
  <c r="GL558" i="1"/>
  <c r="GO558" i="1"/>
  <c r="GP558" i="1"/>
  <c r="GV558" i="1"/>
  <c r="GX558" i="1"/>
  <c r="HC558" i="1"/>
  <c r="AC559" i="1"/>
  <c r="AE559" i="1"/>
  <c r="AD559" i="1" s="1"/>
  <c r="CR559" i="1" s="1"/>
  <c r="Q559" i="1" s="1"/>
  <c r="AF559" i="1"/>
  <c r="AG559" i="1"/>
  <c r="AH559" i="1"/>
  <c r="AI559" i="1"/>
  <c r="AJ559" i="1"/>
  <c r="CQ559" i="1"/>
  <c r="P559" i="1" s="1"/>
  <c r="CS559" i="1"/>
  <c r="R559" i="1" s="1"/>
  <c r="HI559" i="1" s="1"/>
  <c r="CT559" i="1"/>
  <c r="S559" i="1" s="1"/>
  <c r="CU559" i="1"/>
  <c r="T559" i="1" s="1"/>
  <c r="CV559" i="1"/>
  <c r="U559" i="1" s="1"/>
  <c r="CW559" i="1"/>
  <c r="V559" i="1" s="1"/>
  <c r="CX559" i="1"/>
  <c r="W559" i="1" s="1"/>
  <c r="FR559" i="1"/>
  <c r="GL559" i="1"/>
  <c r="GO559" i="1"/>
  <c r="GP559" i="1"/>
  <c r="GV559" i="1"/>
  <c r="GX559" i="1"/>
  <c r="HC559" i="1"/>
  <c r="I560" i="1"/>
  <c r="K560" i="1"/>
  <c r="AC560" i="1"/>
  <c r="AB560" i="1" s="1"/>
  <c r="AE560" i="1"/>
  <c r="AD560" i="1" s="1"/>
  <c r="CR560" i="1" s="1"/>
  <c r="Q560" i="1" s="1"/>
  <c r="AF560" i="1"/>
  <c r="AG560" i="1"/>
  <c r="CU560" i="1" s="1"/>
  <c r="T560" i="1" s="1"/>
  <c r="AH560" i="1"/>
  <c r="AI560" i="1"/>
  <c r="CW560" i="1" s="1"/>
  <c r="V560" i="1" s="1"/>
  <c r="AJ560" i="1"/>
  <c r="CT560" i="1"/>
  <c r="S560" i="1" s="1"/>
  <c r="CV560" i="1"/>
  <c r="U560" i="1" s="1"/>
  <c r="CX560" i="1"/>
  <c r="W560" i="1" s="1"/>
  <c r="FR560" i="1"/>
  <c r="GL560" i="1"/>
  <c r="GO560" i="1"/>
  <c r="GP560" i="1"/>
  <c r="GV560" i="1"/>
  <c r="GX560" i="1"/>
  <c r="HC560" i="1"/>
  <c r="AC561" i="1"/>
  <c r="AE561" i="1"/>
  <c r="AD561" i="1" s="1"/>
  <c r="CR561" i="1" s="1"/>
  <c r="Q561" i="1" s="1"/>
  <c r="AF561" i="1"/>
  <c r="AG561" i="1"/>
  <c r="CU561" i="1" s="1"/>
  <c r="T561" i="1" s="1"/>
  <c r="AH561" i="1"/>
  <c r="AI561" i="1"/>
  <c r="AJ561" i="1"/>
  <c r="CQ561" i="1"/>
  <c r="P561" i="1" s="1"/>
  <c r="CS561" i="1"/>
  <c r="R561" i="1" s="1"/>
  <c r="HI561" i="1" s="1"/>
  <c r="CT561" i="1"/>
  <c r="S561" i="1" s="1"/>
  <c r="CV561" i="1"/>
  <c r="U561" i="1" s="1"/>
  <c r="CW561" i="1"/>
  <c r="V561" i="1" s="1"/>
  <c r="CX561" i="1"/>
  <c r="W561" i="1" s="1"/>
  <c r="FR561" i="1"/>
  <c r="GL561" i="1"/>
  <c r="GO561" i="1"/>
  <c r="GP561" i="1"/>
  <c r="GV561" i="1"/>
  <c r="GX561" i="1"/>
  <c r="HC561" i="1"/>
  <c r="AC562" i="1"/>
  <c r="AE562" i="1"/>
  <c r="AD562" i="1" s="1"/>
  <c r="CR562" i="1" s="1"/>
  <c r="Q562" i="1" s="1"/>
  <c r="AF562" i="1"/>
  <c r="AG562" i="1"/>
  <c r="AH562" i="1"/>
  <c r="AI562" i="1"/>
  <c r="AJ562" i="1"/>
  <c r="CQ562" i="1"/>
  <c r="P562" i="1" s="1"/>
  <c r="CS562" i="1"/>
  <c r="R562" i="1" s="1"/>
  <c r="HI562" i="1" s="1"/>
  <c r="CT562" i="1"/>
  <c r="S562" i="1" s="1"/>
  <c r="CU562" i="1"/>
  <c r="T562" i="1" s="1"/>
  <c r="CV562" i="1"/>
  <c r="U562" i="1" s="1"/>
  <c r="CW562" i="1"/>
  <c r="V562" i="1" s="1"/>
  <c r="CX562" i="1"/>
  <c r="W562" i="1" s="1"/>
  <c r="FR562" i="1"/>
  <c r="GL562" i="1"/>
  <c r="GO562" i="1"/>
  <c r="GP562" i="1"/>
  <c r="GV562" i="1"/>
  <c r="GX562" i="1"/>
  <c r="HC562" i="1"/>
  <c r="C563" i="1"/>
  <c r="D563" i="1"/>
  <c r="I563" i="1"/>
  <c r="K563" i="1"/>
  <c r="AC563" i="1"/>
  <c r="AB563" i="1" s="1"/>
  <c r="AE563" i="1"/>
  <c r="AD563" i="1" s="1"/>
  <c r="CR563" i="1" s="1"/>
  <c r="Q563" i="1" s="1"/>
  <c r="AF563" i="1"/>
  <c r="AG563" i="1"/>
  <c r="AH563" i="1"/>
  <c r="AI563" i="1"/>
  <c r="CW563" i="1" s="1"/>
  <c r="V563" i="1" s="1"/>
  <c r="AJ563" i="1"/>
  <c r="CQ563" i="1"/>
  <c r="P563" i="1" s="1"/>
  <c r="CS563" i="1"/>
  <c r="R563" i="1" s="1"/>
  <c r="HI563" i="1" s="1"/>
  <c r="CT563" i="1"/>
  <c r="S563" i="1" s="1"/>
  <c r="CU563" i="1"/>
  <c r="T563" i="1" s="1"/>
  <c r="CV563" i="1"/>
  <c r="U563" i="1" s="1"/>
  <c r="CX563" i="1"/>
  <c r="W563" i="1" s="1"/>
  <c r="FR563" i="1"/>
  <c r="GL563" i="1"/>
  <c r="GO563" i="1"/>
  <c r="GP563" i="1"/>
  <c r="GV563" i="1"/>
  <c r="GX563" i="1"/>
  <c r="HC563" i="1"/>
  <c r="I564" i="1"/>
  <c r="K564" i="1"/>
  <c r="AC564" i="1"/>
  <c r="AB564" i="1" s="1"/>
  <c r="AE564" i="1"/>
  <c r="AD564" i="1" s="1"/>
  <c r="CR564" i="1" s="1"/>
  <c r="Q564" i="1" s="1"/>
  <c r="AF564" i="1"/>
  <c r="AG564" i="1"/>
  <c r="CU564" i="1" s="1"/>
  <c r="T564" i="1" s="1"/>
  <c r="AH564" i="1"/>
  <c r="AI564" i="1"/>
  <c r="CW564" i="1" s="1"/>
  <c r="V564" i="1" s="1"/>
  <c r="AJ564" i="1"/>
  <c r="CT564" i="1"/>
  <c r="S564" i="1" s="1"/>
  <c r="CV564" i="1"/>
  <c r="U564" i="1" s="1"/>
  <c r="CX564" i="1"/>
  <c r="W564" i="1" s="1"/>
  <c r="FR564" i="1"/>
  <c r="GL564" i="1"/>
  <c r="GO564" i="1"/>
  <c r="GP564" i="1"/>
  <c r="GV564" i="1"/>
  <c r="GX564" i="1"/>
  <c r="HC564" i="1"/>
  <c r="AC565" i="1"/>
  <c r="AE565" i="1"/>
  <c r="AD565" i="1" s="1"/>
  <c r="CR565" i="1" s="1"/>
  <c r="Q565" i="1" s="1"/>
  <c r="AF565" i="1"/>
  <c r="AG565" i="1"/>
  <c r="CU565" i="1" s="1"/>
  <c r="T565" i="1" s="1"/>
  <c r="AH565" i="1"/>
  <c r="AI565" i="1"/>
  <c r="CW565" i="1" s="1"/>
  <c r="V565" i="1" s="1"/>
  <c r="AJ565" i="1"/>
  <c r="CT565" i="1"/>
  <c r="S565" i="1" s="1"/>
  <c r="CV565" i="1"/>
  <c r="U565" i="1" s="1"/>
  <c r="CX565" i="1"/>
  <c r="W565" i="1" s="1"/>
  <c r="FR565" i="1"/>
  <c r="GL565" i="1"/>
  <c r="GO565" i="1"/>
  <c r="GP565" i="1"/>
  <c r="GV565" i="1"/>
  <c r="GX565" i="1"/>
  <c r="HC565" i="1"/>
  <c r="C566" i="1"/>
  <c r="D566" i="1"/>
  <c r="I566" i="1"/>
  <c r="K566" i="1"/>
  <c r="AC566" i="1"/>
  <c r="AB566" i="1" s="1"/>
  <c r="AE566" i="1"/>
  <c r="AD566" i="1" s="1"/>
  <c r="CR566" i="1" s="1"/>
  <c r="Q566" i="1" s="1"/>
  <c r="AF566" i="1"/>
  <c r="AG566" i="1"/>
  <c r="AH566" i="1"/>
  <c r="AI566" i="1"/>
  <c r="CW566" i="1" s="1"/>
  <c r="V566" i="1" s="1"/>
  <c r="AJ566" i="1"/>
  <c r="CQ566" i="1"/>
  <c r="P566" i="1" s="1"/>
  <c r="CS566" i="1"/>
  <c r="R566" i="1" s="1"/>
  <c r="HI566" i="1" s="1"/>
  <c r="CT566" i="1"/>
  <c r="S566" i="1" s="1"/>
  <c r="CU566" i="1"/>
  <c r="T566" i="1" s="1"/>
  <c r="CV566" i="1"/>
  <c r="U566" i="1" s="1"/>
  <c r="CX566" i="1"/>
  <c r="W566" i="1" s="1"/>
  <c r="FR566" i="1"/>
  <c r="GL566" i="1"/>
  <c r="GO566" i="1"/>
  <c r="GP566" i="1"/>
  <c r="GV566" i="1"/>
  <c r="GX566" i="1"/>
  <c r="HC566" i="1"/>
  <c r="I567" i="1"/>
  <c r="K567" i="1"/>
  <c r="AC567" i="1"/>
  <c r="AB567" i="1" s="1"/>
  <c r="AE567" i="1"/>
  <c r="AD567" i="1" s="1"/>
  <c r="CR567" i="1" s="1"/>
  <c r="Q567" i="1" s="1"/>
  <c r="AF567" i="1"/>
  <c r="AG567" i="1"/>
  <c r="AH567" i="1"/>
  <c r="AI567" i="1"/>
  <c r="AJ567" i="1"/>
  <c r="CQ567" i="1"/>
  <c r="P567" i="1" s="1"/>
  <c r="CS567" i="1"/>
  <c r="R567" i="1" s="1"/>
  <c r="HI567" i="1" s="1"/>
  <c r="CT567" i="1"/>
  <c r="S567" i="1" s="1"/>
  <c r="CU567" i="1"/>
  <c r="T567" i="1" s="1"/>
  <c r="CV567" i="1"/>
  <c r="U567" i="1" s="1"/>
  <c r="CW567" i="1"/>
  <c r="V567" i="1" s="1"/>
  <c r="CX567" i="1"/>
  <c r="W567" i="1" s="1"/>
  <c r="FR567" i="1"/>
  <c r="GL567" i="1"/>
  <c r="GO567" i="1"/>
  <c r="GP567" i="1"/>
  <c r="GV567" i="1"/>
  <c r="GX567" i="1"/>
  <c r="HC567" i="1"/>
  <c r="AC568" i="1"/>
  <c r="AE568" i="1"/>
  <c r="AD568" i="1" s="1"/>
  <c r="CR568" i="1" s="1"/>
  <c r="Q568" i="1" s="1"/>
  <c r="AF568" i="1"/>
  <c r="AG568" i="1"/>
  <c r="AH568" i="1"/>
  <c r="AI568" i="1"/>
  <c r="AJ568" i="1"/>
  <c r="CQ568" i="1"/>
  <c r="P568" i="1" s="1"/>
  <c r="CS568" i="1"/>
  <c r="R568" i="1" s="1"/>
  <c r="HI568" i="1" s="1"/>
  <c r="CT568" i="1"/>
  <c r="S568" i="1" s="1"/>
  <c r="CU568" i="1"/>
  <c r="T568" i="1" s="1"/>
  <c r="CV568" i="1"/>
  <c r="U568" i="1" s="1"/>
  <c r="CW568" i="1"/>
  <c r="V568" i="1" s="1"/>
  <c r="CX568" i="1"/>
  <c r="W568" i="1" s="1"/>
  <c r="FR568" i="1"/>
  <c r="GL568" i="1"/>
  <c r="GO568" i="1"/>
  <c r="GP568" i="1"/>
  <c r="GV568" i="1"/>
  <c r="GX568" i="1"/>
  <c r="HC568" i="1"/>
  <c r="C569" i="1"/>
  <c r="D569" i="1"/>
  <c r="I569" i="1"/>
  <c r="K569" i="1"/>
  <c r="AC569" i="1"/>
  <c r="AB569" i="1" s="1"/>
  <c r="AE569" i="1"/>
  <c r="AD569" i="1" s="1"/>
  <c r="CR569" i="1" s="1"/>
  <c r="Q569" i="1" s="1"/>
  <c r="AF569" i="1"/>
  <c r="AG569" i="1"/>
  <c r="AH569" i="1"/>
  <c r="AI569" i="1"/>
  <c r="AJ569" i="1"/>
  <c r="CQ569" i="1"/>
  <c r="P569" i="1" s="1"/>
  <c r="CS569" i="1"/>
  <c r="R569" i="1" s="1"/>
  <c r="HI569" i="1" s="1"/>
  <c r="CT569" i="1"/>
  <c r="S569" i="1" s="1"/>
  <c r="CU569" i="1"/>
  <c r="T569" i="1" s="1"/>
  <c r="CV569" i="1"/>
  <c r="U569" i="1" s="1"/>
  <c r="CW569" i="1"/>
  <c r="V569" i="1" s="1"/>
  <c r="CX569" i="1"/>
  <c r="W569" i="1" s="1"/>
  <c r="FR569" i="1"/>
  <c r="GL569" i="1"/>
  <c r="GO569" i="1"/>
  <c r="GP569" i="1"/>
  <c r="GV569" i="1"/>
  <c r="GX569" i="1"/>
  <c r="HC569" i="1"/>
  <c r="I570" i="1"/>
  <c r="K570" i="1"/>
  <c r="AC570" i="1"/>
  <c r="AE570" i="1"/>
  <c r="AD570" i="1" s="1"/>
  <c r="CR570" i="1" s="1"/>
  <c r="Q570" i="1" s="1"/>
  <c r="AF570" i="1"/>
  <c r="AG570" i="1"/>
  <c r="CU570" i="1" s="1"/>
  <c r="T570" i="1" s="1"/>
  <c r="AH570" i="1"/>
  <c r="AI570" i="1"/>
  <c r="CW570" i="1" s="1"/>
  <c r="V570" i="1" s="1"/>
  <c r="AJ570" i="1"/>
  <c r="CT570" i="1"/>
  <c r="S570" i="1" s="1"/>
  <c r="CV570" i="1"/>
  <c r="U570" i="1" s="1"/>
  <c r="CX570" i="1"/>
  <c r="W570" i="1" s="1"/>
  <c r="FR570" i="1"/>
  <c r="GL570" i="1"/>
  <c r="GO570" i="1"/>
  <c r="GP570" i="1"/>
  <c r="GV570" i="1"/>
  <c r="GX570" i="1"/>
  <c r="HC570" i="1"/>
  <c r="AC571" i="1"/>
  <c r="AB571" i="1" s="1"/>
  <c r="AE571" i="1"/>
  <c r="AD571" i="1" s="1"/>
  <c r="CR571" i="1" s="1"/>
  <c r="Q571" i="1" s="1"/>
  <c r="AF571" i="1"/>
  <c r="AG571" i="1"/>
  <c r="CU571" i="1" s="1"/>
  <c r="T571" i="1" s="1"/>
  <c r="AH571" i="1"/>
  <c r="AI571" i="1"/>
  <c r="CW571" i="1" s="1"/>
  <c r="V571" i="1" s="1"/>
  <c r="AJ571" i="1"/>
  <c r="CT571" i="1"/>
  <c r="S571" i="1" s="1"/>
  <c r="CV571" i="1"/>
  <c r="U571" i="1" s="1"/>
  <c r="CX571" i="1"/>
  <c r="W571" i="1" s="1"/>
  <c r="FR571" i="1"/>
  <c r="GL571" i="1"/>
  <c r="GO571" i="1"/>
  <c r="GP571" i="1"/>
  <c r="GV571" i="1"/>
  <c r="GX571" i="1"/>
  <c r="HC571" i="1"/>
  <c r="C572" i="1"/>
  <c r="D572" i="1"/>
  <c r="AC572" i="1"/>
  <c r="AE572" i="1"/>
  <c r="AD572" i="1" s="1"/>
  <c r="CR572" i="1" s="1"/>
  <c r="Q572" i="1" s="1"/>
  <c r="AF572" i="1"/>
  <c r="AG572" i="1"/>
  <c r="CU572" i="1" s="1"/>
  <c r="T572" i="1" s="1"/>
  <c r="AH572" i="1"/>
  <c r="AI572" i="1"/>
  <c r="CW572" i="1" s="1"/>
  <c r="V572" i="1" s="1"/>
  <c r="AJ572" i="1"/>
  <c r="CQ572" i="1"/>
  <c r="P572" i="1" s="1"/>
  <c r="CP572" i="1" s="1"/>
  <c r="O572" i="1" s="1"/>
  <c r="CT572" i="1"/>
  <c r="S572" i="1" s="1"/>
  <c r="CV572" i="1"/>
  <c r="U572" i="1" s="1"/>
  <c r="CX572" i="1"/>
  <c r="W572" i="1" s="1"/>
  <c r="FR572" i="1"/>
  <c r="GL572" i="1"/>
  <c r="GO572" i="1"/>
  <c r="GP572" i="1"/>
  <c r="GV572" i="1"/>
  <c r="GX572" i="1"/>
  <c r="HC572" i="1"/>
  <c r="I573" i="1"/>
  <c r="K573" i="1"/>
  <c r="AC573" i="1"/>
  <c r="AE573" i="1"/>
  <c r="AD573" i="1" s="1"/>
  <c r="CR573" i="1" s="1"/>
  <c r="Q573" i="1" s="1"/>
  <c r="AF573" i="1"/>
  <c r="AG573" i="1"/>
  <c r="CU573" i="1" s="1"/>
  <c r="T573" i="1" s="1"/>
  <c r="AH573" i="1"/>
  <c r="AI573" i="1"/>
  <c r="CW573" i="1" s="1"/>
  <c r="V573" i="1" s="1"/>
  <c r="AJ573" i="1"/>
  <c r="CT573" i="1"/>
  <c r="S573" i="1" s="1"/>
  <c r="CV573" i="1"/>
  <c r="U573" i="1" s="1"/>
  <c r="CX573" i="1"/>
  <c r="W573" i="1" s="1"/>
  <c r="FR573" i="1"/>
  <c r="GL573" i="1"/>
  <c r="GO573" i="1"/>
  <c r="GP573" i="1"/>
  <c r="GV573" i="1"/>
  <c r="GX573" i="1"/>
  <c r="HC573" i="1"/>
  <c r="AC574" i="1"/>
  <c r="AB574" i="1" s="1"/>
  <c r="AE574" i="1"/>
  <c r="AD574" i="1" s="1"/>
  <c r="CR574" i="1" s="1"/>
  <c r="Q574" i="1" s="1"/>
  <c r="AF574" i="1"/>
  <c r="AG574" i="1"/>
  <c r="CU574" i="1" s="1"/>
  <c r="T574" i="1" s="1"/>
  <c r="AH574" i="1"/>
  <c r="AI574" i="1"/>
  <c r="CW574" i="1" s="1"/>
  <c r="V574" i="1" s="1"/>
  <c r="AJ574" i="1"/>
  <c r="CT574" i="1"/>
  <c r="S574" i="1" s="1"/>
  <c r="CV574" i="1"/>
  <c r="U574" i="1" s="1"/>
  <c r="CX574" i="1"/>
  <c r="W574" i="1" s="1"/>
  <c r="FR574" i="1"/>
  <c r="GL574" i="1"/>
  <c r="GO574" i="1"/>
  <c r="GP574" i="1"/>
  <c r="GV574" i="1"/>
  <c r="GX574" i="1"/>
  <c r="HC574" i="1"/>
  <c r="C575" i="1"/>
  <c r="D575" i="1"/>
  <c r="I575" i="1"/>
  <c r="K575" i="1"/>
  <c r="AC575" i="1"/>
  <c r="AE575" i="1"/>
  <c r="AD575" i="1" s="1"/>
  <c r="CR575" i="1" s="1"/>
  <c r="Q575" i="1" s="1"/>
  <c r="AF575" i="1"/>
  <c r="AG575" i="1"/>
  <c r="CU575" i="1" s="1"/>
  <c r="T575" i="1" s="1"/>
  <c r="AH575" i="1"/>
  <c r="AI575" i="1"/>
  <c r="CW575" i="1" s="1"/>
  <c r="V575" i="1" s="1"/>
  <c r="AJ575" i="1"/>
  <c r="CQ575" i="1"/>
  <c r="P575" i="1" s="1"/>
  <c r="CP575" i="1" s="1"/>
  <c r="O575" i="1" s="1"/>
  <c r="CT575" i="1"/>
  <c r="S575" i="1" s="1"/>
  <c r="CV575" i="1"/>
  <c r="U575" i="1" s="1"/>
  <c r="CX575" i="1"/>
  <c r="W575" i="1" s="1"/>
  <c r="FR575" i="1"/>
  <c r="GL575" i="1"/>
  <c r="GO575" i="1"/>
  <c r="GP575" i="1"/>
  <c r="GV575" i="1"/>
  <c r="GX575" i="1"/>
  <c r="HC575" i="1"/>
  <c r="I576" i="1"/>
  <c r="K576" i="1"/>
  <c r="AC576" i="1"/>
  <c r="AE576" i="1"/>
  <c r="AD576" i="1" s="1"/>
  <c r="CR576" i="1" s="1"/>
  <c r="Q576" i="1" s="1"/>
  <c r="AF576" i="1"/>
  <c r="AG576" i="1"/>
  <c r="CU576" i="1" s="1"/>
  <c r="T576" i="1" s="1"/>
  <c r="AH576" i="1"/>
  <c r="AI576" i="1"/>
  <c r="CW576" i="1" s="1"/>
  <c r="V576" i="1" s="1"/>
  <c r="AJ576" i="1"/>
  <c r="CT576" i="1"/>
  <c r="S576" i="1" s="1"/>
  <c r="CV576" i="1"/>
  <c r="U576" i="1" s="1"/>
  <c r="CX576" i="1"/>
  <c r="W576" i="1" s="1"/>
  <c r="FR576" i="1"/>
  <c r="GL576" i="1"/>
  <c r="GO576" i="1"/>
  <c r="GP576" i="1"/>
  <c r="GV576" i="1"/>
  <c r="GX576" i="1"/>
  <c r="HC576" i="1"/>
  <c r="AC577" i="1"/>
  <c r="AB577" i="1" s="1"/>
  <c r="AE577" i="1"/>
  <c r="AD577" i="1" s="1"/>
  <c r="CR577" i="1" s="1"/>
  <c r="Q577" i="1" s="1"/>
  <c r="AF577" i="1"/>
  <c r="AG577" i="1"/>
  <c r="CU577" i="1" s="1"/>
  <c r="T577" i="1" s="1"/>
  <c r="AH577" i="1"/>
  <c r="AI577" i="1"/>
  <c r="CW577" i="1" s="1"/>
  <c r="V577" i="1" s="1"/>
  <c r="AJ577" i="1"/>
  <c r="CT577" i="1"/>
  <c r="S577" i="1" s="1"/>
  <c r="CV577" i="1"/>
  <c r="U577" i="1" s="1"/>
  <c r="CX577" i="1"/>
  <c r="W577" i="1" s="1"/>
  <c r="FR577" i="1"/>
  <c r="GL577" i="1"/>
  <c r="GO577" i="1"/>
  <c r="GP577" i="1"/>
  <c r="GV577" i="1"/>
  <c r="GX577" i="1"/>
  <c r="HC577" i="1"/>
  <c r="C578" i="1"/>
  <c r="D578" i="1"/>
  <c r="I578" i="1"/>
  <c r="K578" i="1"/>
  <c r="AC578" i="1"/>
  <c r="AE578" i="1"/>
  <c r="AD578" i="1" s="1"/>
  <c r="CR578" i="1" s="1"/>
  <c r="Q578" i="1" s="1"/>
  <c r="AF578" i="1"/>
  <c r="AG578" i="1"/>
  <c r="CU578" i="1" s="1"/>
  <c r="T578" i="1" s="1"/>
  <c r="AH578" i="1"/>
  <c r="AI578" i="1"/>
  <c r="CW578" i="1" s="1"/>
  <c r="V578" i="1" s="1"/>
  <c r="AJ578" i="1"/>
  <c r="CQ578" i="1"/>
  <c r="P578" i="1" s="1"/>
  <c r="CP578" i="1" s="1"/>
  <c r="O578" i="1" s="1"/>
  <c r="CT578" i="1"/>
  <c r="S578" i="1" s="1"/>
  <c r="CV578" i="1"/>
  <c r="U578" i="1" s="1"/>
  <c r="CX578" i="1"/>
  <c r="W578" i="1" s="1"/>
  <c r="FR578" i="1"/>
  <c r="GL578" i="1"/>
  <c r="GO578" i="1"/>
  <c r="GP578" i="1"/>
  <c r="GV578" i="1"/>
  <c r="GX578" i="1"/>
  <c r="HC578" i="1"/>
  <c r="C579" i="1"/>
  <c r="D579" i="1"/>
  <c r="I579" i="1"/>
  <c r="K579" i="1"/>
  <c r="AC579" i="1"/>
  <c r="AE579" i="1"/>
  <c r="AD579" i="1" s="1"/>
  <c r="CR579" i="1" s="1"/>
  <c r="Q579" i="1" s="1"/>
  <c r="AF579" i="1"/>
  <c r="AG579" i="1"/>
  <c r="AH579" i="1"/>
  <c r="AI579" i="1"/>
  <c r="AJ579" i="1"/>
  <c r="CQ579" i="1"/>
  <c r="P579" i="1" s="1"/>
  <c r="CS579" i="1"/>
  <c r="R579" i="1" s="1"/>
  <c r="HI579" i="1" s="1"/>
  <c r="CT579" i="1"/>
  <c r="S579" i="1" s="1"/>
  <c r="CU579" i="1"/>
  <c r="T579" i="1" s="1"/>
  <c r="CV579" i="1"/>
  <c r="U579" i="1" s="1"/>
  <c r="CW579" i="1"/>
  <c r="V579" i="1" s="1"/>
  <c r="CX579" i="1"/>
  <c r="W579" i="1" s="1"/>
  <c r="FR579" i="1"/>
  <c r="GL579" i="1"/>
  <c r="GO579" i="1"/>
  <c r="GP579" i="1"/>
  <c r="GV579" i="1"/>
  <c r="GX579" i="1"/>
  <c r="HC579" i="1"/>
  <c r="I580" i="1"/>
  <c r="K580" i="1"/>
  <c r="AC580" i="1"/>
  <c r="AB580" i="1" s="1"/>
  <c r="AE580" i="1"/>
  <c r="AD580" i="1" s="1"/>
  <c r="CR580" i="1" s="1"/>
  <c r="Q580" i="1" s="1"/>
  <c r="AF580" i="1"/>
  <c r="AG580" i="1"/>
  <c r="AH580" i="1"/>
  <c r="AI580" i="1"/>
  <c r="AJ580" i="1"/>
  <c r="CQ580" i="1"/>
  <c r="P580" i="1" s="1"/>
  <c r="CS580" i="1"/>
  <c r="R580" i="1" s="1"/>
  <c r="HI580" i="1" s="1"/>
  <c r="CT580" i="1"/>
  <c r="S580" i="1" s="1"/>
  <c r="CU580" i="1"/>
  <c r="T580" i="1" s="1"/>
  <c r="CV580" i="1"/>
  <c r="U580" i="1" s="1"/>
  <c r="CW580" i="1"/>
  <c r="V580" i="1" s="1"/>
  <c r="CX580" i="1"/>
  <c r="W580" i="1" s="1"/>
  <c r="FR580" i="1"/>
  <c r="GL580" i="1"/>
  <c r="GO580" i="1"/>
  <c r="GP580" i="1"/>
  <c r="GV580" i="1"/>
  <c r="GX580" i="1"/>
  <c r="HC580" i="1"/>
  <c r="AC581" i="1"/>
  <c r="AE581" i="1"/>
  <c r="AD581" i="1" s="1"/>
  <c r="CR581" i="1" s="1"/>
  <c r="Q581" i="1" s="1"/>
  <c r="AF581" i="1"/>
  <c r="AG581" i="1"/>
  <c r="AH581" i="1"/>
  <c r="AI581" i="1"/>
  <c r="AJ581" i="1"/>
  <c r="CQ581" i="1"/>
  <c r="P581" i="1" s="1"/>
  <c r="CS581" i="1"/>
  <c r="R581" i="1" s="1"/>
  <c r="HI581" i="1" s="1"/>
  <c r="CT581" i="1"/>
  <c r="S581" i="1" s="1"/>
  <c r="CU581" i="1"/>
  <c r="T581" i="1" s="1"/>
  <c r="CV581" i="1"/>
  <c r="U581" i="1" s="1"/>
  <c r="CW581" i="1"/>
  <c r="V581" i="1" s="1"/>
  <c r="CX581" i="1"/>
  <c r="W581" i="1" s="1"/>
  <c r="FR581" i="1"/>
  <c r="GL581" i="1"/>
  <c r="GO581" i="1"/>
  <c r="GP581" i="1"/>
  <c r="GV581" i="1"/>
  <c r="GX581" i="1"/>
  <c r="HC581" i="1"/>
  <c r="AC582" i="1"/>
  <c r="AB582" i="1" s="1"/>
  <c r="AE582" i="1"/>
  <c r="AD582" i="1" s="1"/>
  <c r="CR582" i="1" s="1"/>
  <c r="Q582" i="1" s="1"/>
  <c r="AF582" i="1"/>
  <c r="AG582" i="1"/>
  <c r="AH582" i="1"/>
  <c r="AI582" i="1"/>
  <c r="AJ582" i="1"/>
  <c r="CQ582" i="1"/>
  <c r="P582" i="1" s="1"/>
  <c r="CS582" i="1"/>
  <c r="R582" i="1" s="1"/>
  <c r="HI582" i="1" s="1"/>
  <c r="CT582" i="1"/>
  <c r="S582" i="1" s="1"/>
  <c r="CU582" i="1"/>
  <c r="T582" i="1" s="1"/>
  <c r="CV582" i="1"/>
  <c r="U582" i="1" s="1"/>
  <c r="CW582" i="1"/>
  <c r="V582" i="1" s="1"/>
  <c r="CX582" i="1"/>
  <c r="W582" i="1" s="1"/>
  <c r="FR582" i="1"/>
  <c r="GL582" i="1"/>
  <c r="GO582" i="1"/>
  <c r="GP582" i="1"/>
  <c r="GV582" i="1"/>
  <c r="GX582" i="1"/>
  <c r="HC582" i="1"/>
  <c r="C583" i="1"/>
  <c r="D583" i="1"/>
  <c r="I583" i="1"/>
  <c r="K583" i="1"/>
  <c r="AC583" i="1"/>
  <c r="AD583" i="1"/>
  <c r="AB583" i="1" s="1"/>
  <c r="AE583" i="1"/>
  <c r="AF583" i="1"/>
  <c r="CT583" i="1" s="1"/>
  <c r="S583" i="1" s="1"/>
  <c r="AG583" i="1"/>
  <c r="AH583" i="1"/>
  <c r="CV583" i="1" s="1"/>
  <c r="U583" i="1" s="1"/>
  <c r="AI583" i="1"/>
  <c r="AJ583" i="1"/>
  <c r="CX583" i="1" s="1"/>
  <c r="W583" i="1" s="1"/>
  <c r="CQ583" i="1"/>
  <c r="P583" i="1" s="1"/>
  <c r="CS583" i="1"/>
  <c r="R583" i="1" s="1"/>
  <c r="HI583" i="1" s="1"/>
  <c r="CU583" i="1"/>
  <c r="T583" i="1" s="1"/>
  <c r="CW583" i="1"/>
  <c r="V583" i="1" s="1"/>
  <c r="FR583" i="1"/>
  <c r="GL583" i="1"/>
  <c r="GO583" i="1"/>
  <c r="GP583" i="1"/>
  <c r="GV583" i="1"/>
  <c r="HC583" i="1"/>
  <c r="GX583" i="1" s="1"/>
  <c r="C584" i="1"/>
  <c r="D584" i="1"/>
  <c r="I584" i="1"/>
  <c r="K584" i="1"/>
  <c r="AC584" i="1"/>
  <c r="AD584" i="1"/>
  <c r="AB584" i="1" s="1"/>
  <c r="AE584" i="1"/>
  <c r="AF584" i="1"/>
  <c r="CT584" i="1" s="1"/>
  <c r="S584" i="1" s="1"/>
  <c r="AG584" i="1"/>
  <c r="AH584" i="1"/>
  <c r="CV584" i="1" s="1"/>
  <c r="U584" i="1" s="1"/>
  <c r="AI584" i="1"/>
  <c r="AJ584" i="1"/>
  <c r="CX584" i="1" s="1"/>
  <c r="W584" i="1" s="1"/>
  <c r="CQ584" i="1"/>
  <c r="P584" i="1" s="1"/>
  <c r="CS584" i="1"/>
  <c r="R584" i="1" s="1"/>
  <c r="HI584" i="1" s="1"/>
  <c r="CU584" i="1"/>
  <c r="T584" i="1" s="1"/>
  <c r="CW584" i="1"/>
  <c r="V584" i="1" s="1"/>
  <c r="FR584" i="1"/>
  <c r="GL584" i="1"/>
  <c r="GO584" i="1"/>
  <c r="GP584" i="1"/>
  <c r="GV584" i="1"/>
  <c r="HC584" i="1"/>
  <c r="GX584" i="1" s="1"/>
  <c r="AC585" i="1"/>
  <c r="AD585" i="1"/>
  <c r="AB585" i="1" s="1"/>
  <c r="AE585" i="1"/>
  <c r="AF585" i="1"/>
  <c r="CT585" i="1" s="1"/>
  <c r="S585" i="1" s="1"/>
  <c r="AG585" i="1"/>
  <c r="AH585" i="1"/>
  <c r="CV585" i="1" s="1"/>
  <c r="U585" i="1" s="1"/>
  <c r="AI585" i="1"/>
  <c r="AJ585" i="1"/>
  <c r="CX585" i="1" s="1"/>
  <c r="W585" i="1" s="1"/>
  <c r="CQ585" i="1"/>
  <c r="P585" i="1" s="1"/>
  <c r="CS585" i="1"/>
  <c r="R585" i="1" s="1"/>
  <c r="HI585" i="1" s="1"/>
  <c r="CU585" i="1"/>
  <c r="T585" i="1" s="1"/>
  <c r="CW585" i="1"/>
  <c r="V585" i="1" s="1"/>
  <c r="FR585" i="1"/>
  <c r="GL585" i="1"/>
  <c r="GO585" i="1"/>
  <c r="GP585" i="1"/>
  <c r="GV585" i="1"/>
  <c r="HC585" i="1"/>
  <c r="GX585" i="1" s="1"/>
  <c r="C586" i="1"/>
  <c r="D586" i="1"/>
  <c r="I586" i="1"/>
  <c r="K586" i="1"/>
  <c r="AC586" i="1"/>
  <c r="AD586" i="1"/>
  <c r="AB586" i="1" s="1"/>
  <c r="AE586" i="1"/>
  <c r="AF586" i="1"/>
  <c r="CT586" i="1" s="1"/>
  <c r="S586" i="1" s="1"/>
  <c r="AG586" i="1"/>
  <c r="AH586" i="1"/>
  <c r="CV586" i="1" s="1"/>
  <c r="U586" i="1" s="1"/>
  <c r="AI586" i="1"/>
  <c r="AJ586" i="1"/>
  <c r="CX586" i="1" s="1"/>
  <c r="W586" i="1" s="1"/>
  <c r="CQ586" i="1"/>
  <c r="P586" i="1" s="1"/>
  <c r="CS586" i="1"/>
  <c r="R586" i="1" s="1"/>
  <c r="HI586" i="1" s="1"/>
  <c r="CU586" i="1"/>
  <c r="T586" i="1" s="1"/>
  <c r="CW586" i="1"/>
  <c r="V586" i="1" s="1"/>
  <c r="FR586" i="1"/>
  <c r="GL586" i="1"/>
  <c r="GO586" i="1"/>
  <c r="GP586" i="1"/>
  <c r="GV586" i="1"/>
  <c r="HC586" i="1"/>
  <c r="GX586" i="1" s="1"/>
  <c r="I587" i="1"/>
  <c r="K587" i="1"/>
  <c r="AC587" i="1"/>
  <c r="AD587" i="1"/>
  <c r="AB587" i="1" s="1"/>
  <c r="AE587" i="1"/>
  <c r="AF587" i="1"/>
  <c r="CT587" i="1" s="1"/>
  <c r="S587" i="1" s="1"/>
  <c r="AG587" i="1"/>
  <c r="AH587" i="1"/>
  <c r="CV587" i="1" s="1"/>
  <c r="U587" i="1" s="1"/>
  <c r="AI587" i="1"/>
  <c r="AJ587" i="1"/>
  <c r="CX587" i="1" s="1"/>
  <c r="W587" i="1" s="1"/>
  <c r="CQ587" i="1"/>
  <c r="P587" i="1" s="1"/>
  <c r="CS587" i="1"/>
  <c r="R587" i="1" s="1"/>
  <c r="HI587" i="1" s="1"/>
  <c r="CU587" i="1"/>
  <c r="T587" i="1" s="1"/>
  <c r="CW587" i="1"/>
  <c r="V587" i="1" s="1"/>
  <c r="FR587" i="1"/>
  <c r="GL587" i="1"/>
  <c r="GO587" i="1"/>
  <c r="GP587" i="1"/>
  <c r="GV587" i="1"/>
  <c r="HC587" i="1"/>
  <c r="GX587" i="1" s="1"/>
  <c r="C588" i="1"/>
  <c r="D588" i="1"/>
  <c r="I588" i="1"/>
  <c r="K588" i="1"/>
  <c r="AC588" i="1"/>
  <c r="AD588" i="1"/>
  <c r="AB588" i="1" s="1"/>
  <c r="AE588" i="1"/>
  <c r="AF588" i="1"/>
  <c r="CT588" i="1" s="1"/>
  <c r="S588" i="1" s="1"/>
  <c r="AG588" i="1"/>
  <c r="AH588" i="1"/>
  <c r="CV588" i="1" s="1"/>
  <c r="U588" i="1" s="1"/>
  <c r="AI588" i="1"/>
  <c r="AJ588" i="1"/>
  <c r="CX588" i="1" s="1"/>
  <c r="W588" i="1" s="1"/>
  <c r="CQ588" i="1"/>
  <c r="P588" i="1" s="1"/>
  <c r="CS588" i="1"/>
  <c r="R588" i="1" s="1"/>
  <c r="HI588" i="1" s="1"/>
  <c r="CU588" i="1"/>
  <c r="T588" i="1" s="1"/>
  <c r="CW588" i="1"/>
  <c r="V588" i="1" s="1"/>
  <c r="FR588" i="1"/>
  <c r="GL588" i="1"/>
  <c r="GO588" i="1"/>
  <c r="GP588" i="1"/>
  <c r="GV588" i="1"/>
  <c r="HC588" i="1"/>
  <c r="GX588" i="1" s="1"/>
  <c r="I589" i="1"/>
  <c r="K589" i="1"/>
  <c r="AC589" i="1"/>
  <c r="AD589" i="1"/>
  <c r="AB589" i="1" s="1"/>
  <c r="AE589" i="1"/>
  <c r="AF589" i="1"/>
  <c r="CT589" i="1" s="1"/>
  <c r="S589" i="1" s="1"/>
  <c r="AG589" i="1"/>
  <c r="AH589" i="1"/>
  <c r="CV589" i="1" s="1"/>
  <c r="U589" i="1" s="1"/>
  <c r="AI589" i="1"/>
  <c r="AJ589" i="1"/>
  <c r="CX589" i="1" s="1"/>
  <c r="W589" i="1" s="1"/>
  <c r="CQ589" i="1"/>
  <c r="P589" i="1" s="1"/>
  <c r="CS589" i="1"/>
  <c r="R589" i="1" s="1"/>
  <c r="HI589" i="1" s="1"/>
  <c r="CU589" i="1"/>
  <c r="T589" i="1" s="1"/>
  <c r="CW589" i="1"/>
  <c r="V589" i="1" s="1"/>
  <c r="FR589" i="1"/>
  <c r="GL589" i="1"/>
  <c r="GO589" i="1"/>
  <c r="GP589" i="1"/>
  <c r="GV589" i="1"/>
  <c r="HC589" i="1"/>
  <c r="GX589" i="1" s="1"/>
  <c r="AC590" i="1"/>
  <c r="AD590" i="1"/>
  <c r="AB590" i="1" s="1"/>
  <c r="AE590" i="1"/>
  <c r="AF590" i="1"/>
  <c r="CT590" i="1" s="1"/>
  <c r="S590" i="1" s="1"/>
  <c r="AG590" i="1"/>
  <c r="AH590" i="1"/>
  <c r="CV590" i="1" s="1"/>
  <c r="U590" i="1" s="1"/>
  <c r="AI590" i="1"/>
  <c r="AJ590" i="1"/>
  <c r="CX590" i="1" s="1"/>
  <c r="W590" i="1" s="1"/>
  <c r="CQ590" i="1"/>
  <c r="P590" i="1" s="1"/>
  <c r="CS590" i="1"/>
  <c r="R590" i="1" s="1"/>
  <c r="HI590" i="1" s="1"/>
  <c r="CU590" i="1"/>
  <c r="T590" i="1" s="1"/>
  <c r="CW590" i="1"/>
  <c r="V590" i="1" s="1"/>
  <c r="FR590" i="1"/>
  <c r="GL590" i="1"/>
  <c r="GO590" i="1"/>
  <c r="GP590" i="1"/>
  <c r="GV590" i="1"/>
  <c r="HC590" i="1"/>
  <c r="GX590" i="1" s="1"/>
  <c r="C591" i="1"/>
  <c r="D591" i="1"/>
  <c r="I591" i="1"/>
  <c r="K591" i="1"/>
  <c r="AC591" i="1"/>
  <c r="AD591" i="1"/>
  <c r="AB591" i="1" s="1"/>
  <c r="AE591" i="1"/>
  <c r="AF591" i="1"/>
  <c r="CT591" i="1" s="1"/>
  <c r="S591" i="1" s="1"/>
  <c r="AG591" i="1"/>
  <c r="AH591" i="1"/>
  <c r="CV591" i="1" s="1"/>
  <c r="U591" i="1" s="1"/>
  <c r="AI591" i="1"/>
  <c r="AJ591" i="1"/>
  <c r="CX591" i="1" s="1"/>
  <c r="W591" i="1" s="1"/>
  <c r="CQ591" i="1"/>
  <c r="P591" i="1" s="1"/>
  <c r="CS591" i="1"/>
  <c r="R591" i="1" s="1"/>
  <c r="HI591" i="1" s="1"/>
  <c r="CU591" i="1"/>
  <c r="T591" i="1" s="1"/>
  <c r="CW591" i="1"/>
  <c r="V591" i="1" s="1"/>
  <c r="FR591" i="1"/>
  <c r="GL591" i="1"/>
  <c r="GO591" i="1"/>
  <c r="GP591" i="1"/>
  <c r="GV591" i="1"/>
  <c r="HC591" i="1"/>
  <c r="GX591" i="1" s="1"/>
  <c r="I592" i="1"/>
  <c r="K592" i="1"/>
  <c r="AC592" i="1"/>
  <c r="AD592" i="1"/>
  <c r="AB592" i="1" s="1"/>
  <c r="AE592" i="1"/>
  <c r="AF592" i="1"/>
  <c r="CT592" i="1" s="1"/>
  <c r="S592" i="1" s="1"/>
  <c r="AG592" i="1"/>
  <c r="AH592" i="1"/>
  <c r="CV592" i="1" s="1"/>
  <c r="U592" i="1" s="1"/>
  <c r="AI592" i="1"/>
  <c r="AJ592" i="1"/>
  <c r="CX592" i="1" s="1"/>
  <c r="W592" i="1" s="1"/>
  <c r="CQ592" i="1"/>
  <c r="P592" i="1" s="1"/>
  <c r="CS592" i="1"/>
  <c r="R592" i="1" s="1"/>
  <c r="HI592" i="1" s="1"/>
  <c r="CU592" i="1"/>
  <c r="T592" i="1" s="1"/>
  <c r="CW592" i="1"/>
  <c r="V592" i="1" s="1"/>
  <c r="FR592" i="1"/>
  <c r="GL592" i="1"/>
  <c r="GO592" i="1"/>
  <c r="GP592" i="1"/>
  <c r="GV592" i="1"/>
  <c r="HC592" i="1"/>
  <c r="GX592" i="1" s="1"/>
  <c r="I593" i="1"/>
  <c r="K593" i="1"/>
  <c r="AC593" i="1"/>
  <c r="AD593" i="1"/>
  <c r="AB593" i="1" s="1"/>
  <c r="AE593" i="1"/>
  <c r="AF593" i="1"/>
  <c r="CT593" i="1" s="1"/>
  <c r="S593" i="1" s="1"/>
  <c r="AG593" i="1"/>
  <c r="AH593" i="1"/>
  <c r="CV593" i="1" s="1"/>
  <c r="U593" i="1" s="1"/>
  <c r="AI593" i="1"/>
  <c r="AJ593" i="1"/>
  <c r="CX593" i="1" s="1"/>
  <c r="W593" i="1" s="1"/>
  <c r="CQ593" i="1"/>
  <c r="P593" i="1" s="1"/>
  <c r="CS593" i="1"/>
  <c r="R593" i="1" s="1"/>
  <c r="HI593" i="1" s="1"/>
  <c r="CU593" i="1"/>
  <c r="T593" i="1" s="1"/>
  <c r="CW593" i="1"/>
  <c r="V593" i="1" s="1"/>
  <c r="FR593" i="1"/>
  <c r="GL593" i="1"/>
  <c r="GO593" i="1"/>
  <c r="GP593" i="1"/>
  <c r="GV593" i="1"/>
  <c r="HC593" i="1"/>
  <c r="GX593" i="1" s="1"/>
  <c r="I594" i="1"/>
  <c r="K594" i="1"/>
  <c r="AC594" i="1"/>
  <c r="AD594" i="1"/>
  <c r="AB594" i="1" s="1"/>
  <c r="AE594" i="1"/>
  <c r="AF594" i="1"/>
  <c r="CT594" i="1" s="1"/>
  <c r="S594" i="1" s="1"/>
  <c r="AG594" i="1"/>
  <c r="AH594" i="1"/>
  <c r="CV594" i="1" s="1"/>
  <c r="U594" i="1" s="1"/>
  <c r="AI594" i="1"/>
  <c r="AJ594" i="1"/>
  <c r="CX594" i="1" s="1"/>
  <c r="W594" i="1" s="1"/>
  <c r="CQ594" i="1"/>
  <c r="P594" i="1" s="1"/>
  <c r="CS594" i="1"/>
  <c r="R594" i="1" s="1"/>
  <c r="HI594" i="1" s="1"/>
  <c r="CU594" i="1"/>
  <c r="T594" i="1" s="1"/>
  <c r="CW594" i="1"/>
  <c r="V594" i="1" s="1"/>
  <c r="FR594" i="1"/>
  <c r="GL594" i="1"/>
  <c r="GO594" i="1"/>
  <c r="GP594" i="1"/>
  <c r="GV594" i="1"/>
  <c r="HC594" i="1"/>
  <c r="GX594" i="1" s="1"/>
  <c r="I595" i="1"/>
  <c r="K595" i="1"/>
  <c r="AC595" i="1"/>
  <c r="AD595" i="1"/>
  <c r="AB595" i="1" s="1"/>
  <c r="AE595" i="1"/>
  <c r="AF595" i="1"/>
  <c r="CT595" i="1" s="1"/>
  <c r="S595" i="1" s="1"/>
  <c r="AG595" i="1"/>
  <c r="AH595" i="1"/>
  <c r="CV595" i="1" s="1"/>
  <c r="U595" i="1" s="1"/>
  <c r="AI595" i="1"/>
  <c r="AJ595" i="1"/>
  <c r="CX595" i="1" s="1"/>
  <c r="W595" i="1" s="1"/>
  <c r="CQ595" i="1"/>
  <c r="P595" i="1" s="1"/>
  <c r="CS595" i="1"/>
  <c r="R595" i="1" s="1"/>
  <c r="HI595" i="1" s="1"/>
  <c r="CU595" i="1"/>
  <c r="T595" i="1" s="1"/>
  <c r="CW595" i="1"/>
  <c r="V595" i="1" s="1"/>
  <c r="FR595" i="1"/>
  <c r="GL595" i="1"/>
  <c r="GO595" i="1"/>
  <c r="GP595" i="1"/>
  <c r="GV595" i="1"/>
  <c r="HC595" i="1"/>
  <c r="GX595" i="1" s="1"/>
  <c r="AC596" i="1"/>
  <c r="AD596" i="1"/>
  <c r="AB596" i="1" s="1"/>
  <c r="AE596" i="1"/>
  <c r="AF596" i="1"/>
  <c r="CT596" i="1" s="1"/>
  <c r="S596" i="1" s="1"/>
  <c r="AG596" i="1"/>
  <c r="AH596" i="1"/>
  <c r="CV596" i="1" s="1"/>
  <c r="U596" i="1" s="1"/>
  <c r="AI596" i="1"/>
  <c r="AJ596" i="1"/>
  <c r="CX596" i="1" s="1"/>
  <c r="W596" i="1" s="1"/>
  <c r="CQ596" i="1"/>
  <c r="P596" i="1" s="1"/>
  <c r="CS596" i="1"/>
  <c r="R596" i="1" s="1"/>
  <c r="HI596" i="1" s="1"/>
  <c r="CU596" i="1"/>
  <c r="T596" i="1" s="1"/>
  <c r="CW596" i="1"/>
  <c r="V596" i="1" s="1"/>
  <c r="FR596" i="1"/>
  <c r="GL596" i="1"/>
  <c r="GO596" i="1"/>
  <c r="GP596" i="1"/>
  <c r="GV596" i="1"/>
  <c r="HC596" i="1"/>
  <c r="GX596" i="1" s="1"/>
  <c r="AC597" i="1"/>
  <c r="AD597" i="1"/>
  <c r="AB597" i="1" s="1"/>
  <c r="AE597" i="1"/>
  <c r="AF597" i="1"/>
  <c r="CT597" i="1" s="1"/>
  <c r="S597" i="1" s="1"/>
  <c r="AG597" i="1"/>
  <c r="AH597" i="1"/>
  <c r="CV597" i="1" s="1"/>
  <c r="U597" i="1" s="1"/>
  <c r="AI597" i="1"/>
  <c r="AJ597" i="1"/>
  <c r="CX597" i="1" s="1"/>
  <c r="W597" i="1" s="1"/>
  <c r="CQ597" i="1"/>
  <c r="P597" i="1" s="1"/>
  <c r="CS597" i="1"/>
  <c r="R597" i="1" s="1"/>
  <c r="HI597" i="1" s="1"/>
  <c r="CU597" i="1"/>
  <c r="T597" i="1" s="1"/>
  <c r="CW597" i="1"/>
  <c r="V597" i="1" s="1"/>
  <c r="FR597" i="1"/>
  <c r="GL597" i="1"/>
  <c r="GO597" i="1"/>
  <c r="GP597" i="1"/>
  <c r="GV597" i="1"/>
  <c r="HC597" i="1"/>
  <c r="GX597" i="1" s="1"/>
  <c r="AC598" i="1"/>
  <c r="AD598" i="1"/>
  <c r="AB598" i="1" s="1"/>
  <c r="AE598" i="1"/>
  <c r="AF598" i="1"/>
  <c r="CT598" i="1" s="1"/>
  <c r="S598" i="1" s="1"/>
  <c r="AG598" i="1"/>
  <c r="AH598" i="1"/>
  <c r="CV598" i="1" s="1"/>
  <c r="U598" i="1" s="1"/>
  <c r="AI598" i="1"/>
  <c r="AJ598" i="1"/>
  <c r="CX598" i="1" s="1"/>
  <c r="W598" i="1" s="1"/>
  <c r="CQ598" i="1"/>
  <c r="P598" i="1" s="1"/>
  <c r="CS598" i="1"/>
  <c r="R598" i="1" s="1"/>
  <c r="HI598" i="1" s="1"/>
  <c r="CU598" i="1"/>
  <c r="T598" i="1" s="1"/>
  <c r="CW598" i="1"/>
  <c r="V598" i="1" s="1"/>
  <c r="FR598" i="1"/>
  <c r="GL598" i="1"/>
  <c r="GO598" i="1"/>
  <c r="GP598" i="1"/>
  <c r="GV598" i="1"/>
  <c r="HC598" i="1"/>
  <c r="GX598" i="1" s="1"/>
  <c r="AC599" i="1"/>
  <c r="AD599" i="1"/>
  <c r="AB599" i="1" s="1"/>
  <c r="AE599" i="1"/>
  <c r="AF599" i="1"/>
  <c r="CT599" i="1" s="1"/>
  <c r="S599" i="1" s="1"/>
  <c r="AG599" i="1"/>
  <c r="AH599" i="1"/>
  <c r="CV599" i="1" s="1"/>
  <c r="U599" i="1" s="1"/>
  <c r="AI599" i="1"/>
  <c r="AJ599" i="1"/>
  <c r="CX599" i="1" s="1"/>
  <c r="W599" i="1" s="1"/>
  <c r="CQ599" i="1"/>
  <c r="P599" i="1" s="1"/>
  <c r="CS599" i="1"/>
  <c r="R599" i="1" s="1"/>
  <c r="HI599" i="1" s="1"/>
  <c r="CU599" i="1"/>
  <c r="T599" i="1" s="1"/>
  <c r="CW599" i="1"/>
  <c r="V599" i="1" s="1"/>
  <c r="FR599" i="1"/>
  <c r="GL599" i="1"/>
  <c r="GO599" i="1"/>
  <c r="GP599" i="1"/>
  <c r="GV599" i="1"/>
  <c r="HC599" i="1"/>
  <c r="GX599" i="1" s="1"/>
  <c r="AC600" i="1"/>
  <c r="AD600" i="1"/>
  <c r="AB600" i="1" s="1"/>
  <c r="AE600" i="1"/>
  <c r="AF600" i="1"/>
  <c r="CT600" i="1" s="1"/>
  <c r="S600" i="1" s="1"/>
  <c r="AG600" i="1"/>
  <c r="AH600" i="1"/>
  <c r="CV600" i="1" s="1"/>
  <c r="U600" i="1" s="1"/>
  <c r="AI600" i="1"/>
  <c r="AJ600" i="1"/>
  <c r="CX600" i="1" s="1"/>
  <c r="W600" i="1" s="1"/>
  <c r="CQ600" i="1"/>
  <c r="P600" i="1" s="1"/>
  <c r="CS600" i="1"/>
  <c r="R600" i="1" s="1"/>
  <c r="HI600" i="1" s="1"/>
  <c r="CU600" i="1"/>
  <c r="T600" i="1" s="1"/>
  <c r="CW600" i="1"/>
  <c r="V600" i="1" s="1"/>
  <c r="FR600" i="1"/>
  <c r="GL600" i="1"/>
  <c r="GO600" i="1"/>
  <c r="GP600" i="1"/>
  <c r="GV600" i="1"/>
  <c r="HC600" i="1"/>
  <c r="GX600" i="1" s="1"/>
  <c r="C601" i="1"/>
  <c r="D601" i="1"/>
  <c r="AC601" i="1"/>
  <c r="AD601" i="1"/>
  <c r="AB601" i="1" s="1"/>
  <c r="AE601" i="1"/>
  <c r="AF601" i="1"/>
  <c r="CT601" i="1" s="1"/>
  <c r="S601" i="1" s="1"/>
  <c r="AG601" i="1"/>
  <c r="AH601" i="1"/>
  <c r="CV601" i="1" s="1"/>
  <c r="U601" i="1" s="1"/>
  <c r="AI601" i="1"/>
  <c r="AJ601" i="1"/>
  <c r="CX601" i="1" s="1"/>
  <c r="W601" i="1" s="1"/>
  <c r="CQ601" i="1"/>
  <c r="P601" i="1" s="1"/>
  <c r="CS601" i="1"/>
  <c r="R601" i="1" s="1"/>
  <c r="HI601" i="1" s="1"/>
  <c r="CU601" i="1"/>
  <c r="T601" i="1" s="1"/>
  <c r="CW601" i="1"/>
  <c r="V601" i="1" s="1"/>
  <c r="FR601" i="1"/>
  <c r="GL601" i="1"/>
  <c r="GO601" i="1"/>
  <c r="GP601" i="1"/>
  <c r="GV601" i="1"/>
  <c r="HC601" i="1"/>
  <c r="GX601" i="1" s="1"/>
  <c r="I602" i="1"/>
  <c r="K602" i="1"/>
  <c r="AC602" i="1"/>
  <c r="AD602" i="1"/>
  <c r="AB602" i="1" s="1"/>
  <c r="AE602" i="1"/>
  <c r="AF602" i="1"/>
  <c r="CT602" i="1" s="1"/>
  <c r="S602" i="1" s="1"/>
  <c r="AG602" i="1"/>
  <c r="AH602" i="1"/>
  <c r="CV602" i="1" s="1"/>
  <c r="U602" i="1" s="1"/>
  <c r="AI602" i="1"/>
  <c r="AJ602" i="1"/>
  <c r="CX602" i="1" s="1"/>
  <c r="W602" i="1" s="1"/>
  <c r="CQ602" i="1"/>
  <c r="P602" i="1" s="1"/>
  <c r="CS602" i="1"/>
  <c r="R602" i="1" s="1"/>
  <c r="HI602" i="1" s="1"/>
  <c r="CU602" i="1"/>
  <c r="T602" i="1" s="1"/>
  <c r="CW602" i="1"/>
  <c r="V602" i="1" s="1"/>
  <c r="FR602" i="1"/>
  <c r="GL602" i="1"/>
  <c r="GO602" i="1"/>
  <c r="GP602" i="1"/>
  <c r="GV602" i="1"/>
  <c r="HC602" i="1"/>
  <c r="GX602" i="1" s="1"/>
  <c r="I603" i="1"/>
  <c r="K603" i="1"/>
  <c r="AC603" i="1"/>
  <c r="AD603" i="1"/>
  <c r="AB603" i="1" s="1"/>
  <c r="AE603" i="1"/>
  <c r="AF603" i="1"/>
  <c r="CT603" i="1" s="1"/>
  <c r="S603" i="1" s="1"/>
  <c r="AG603" i="1"/>
  <c r="AH603" i="1"/>
  <c r="CV603" i="1" s="1"/>
  <c r="U603" i="1" s="1"/>
  <c r="AI603" i="1"/>
  <c r="AJ603" i="1"/>
  <c r="CX603" i="1" s="1"/>
  <c r="W603" i="1" s="1"/>
  <c r="CQ603" i="1"/>
  <c r="P603" i="1" s="1"/>
  <c r="CS603" i="1"/>
  <c r="R603" i="1" s="1"/>
  <c r="HI603" i="1" s="1"/>
  <c r="CU603" i="1"/>
  <c r="T603" i="1" s="1"/>
  <c r="CW603" i="1"/>
  <c r="V603" i="1" s="1"/>
  <c r="FR603" i="1"/>
  <c r="GL603" i="1"/>
  <c r="GO603" i="1"/>
  <c r="GP603" i="1"/>
  <c r="GV603" i="1"/>
  <c r="HC603" i="1"/>
  <c r="GX603" i="1" s="1"/>
  <c r="I604" i="1"/>
  <c r="K604" i="1"/>
  <c r="AC604" i="1"/>
  <c r="AD604" i="1"/>
  <c r="AB604" i="1" s="1"/>
  <c r="AE604" i="1"/>
  <c r="AF604" i="1"/>
  <c r="CT604" i="1" s="1"/>
  <c r="S604" i="1" s="1"/>
  <c r="AG604" i="1"/>
  <c r="AH604" i="1"/>
  <c r="CV604" i="1" s="1"/>
  <c r="U604" i="1" s="1"/>
  <c r="AI604" i="1"/>
  <c r="AJ604" i="1"/>
  <c r="CX604" i="1" s="1"/>
  <c r="W604" i="1" s="1"/>
  <c r="CQ604" i="1"/>
  <c r="P604" i="1" s="1"/>
  <c r="CS604" i="1"/>
  <c r="R604" i="1" s="1"/>
  <c r="HI604" i="1" s="1"/>
  <c r="CU604" i="1"/>
  <c r="T604" i="1" s="1"/>
  <c r="CW604" i="1"/>
  <c r="V604" i="1" s="1"/>
  <c r="FR604" i="1"/>
  <c r="GL604" i="1"/>
  <c r="GO604" i="1"/>
  <c r="GP604" i="1"/>
  <c r="GV604" i="1"/>
  <c r="HC604" i="1"/>
  <c r="GX604" i="1" s="1"/>
  <c r="AC605" i="1"/>
  <c r="AD605" i="1"/>
  <c r="AB605" i="1" s="1"/>
  <c r="AE605" i="1"/>
  <c r="AF605" i="1"/>
  <c r="CT605" i="1" s="1"/>
  <c r="S605" i="1" s="1"/>
  <c r="AG605" i="1"/>
  <c r="AH605" i="1"/>
  <c r="CV605" i="1" s="1"/>
  <c r="U605" i="1" s="1"/>
  <c r="AI605" i="1"/>
  <c r="AJ605" i="1"/>
  <c r="CX605" i="1" s="1"/>
  <c r="W605" i="1" s="1"/>
  <c r="CQ605" i="1"/>
  <c r="P605" i="1" s="1"/>
  <c r="CS605" i="1"/>
  <c r="R605" i="1" s="1"/>
  <c r="HI605" i="1" s="1"/>
  <c r="CU605" i="1"/>
  <c r="T605" i="1" s="1"/>
  <c r="CW605" i="1"/>
  <c r="V605" i="1" s="1"/>
  <c r="FR605" i="1"/>
  <c r="GL605" i="1"/>
  <c r="GO605" i="1"/>
  <c r="GP605" i="1"/>
  <c r="GV605" i="1"/>
  <c r="HC605" i="1"/>
  <c r="GX605" i="1" s="1"/>
  <c r="C606" i="1"/>
  <c r="D606" i="1"/>
  <c r="I606" i="1"/>
  <c r="K606" i="1"/>
  <c r="AC606" i="1"/>
  <c r="AD606" i="1"/>
  <c r="AB606" i="1" s="1"/>
  <c r="AE606" i="1"/>
  <c r="AF606" i="1"/>
  <c r="CT606" i="1" s="1"/>
  <c r="S606" i="1" s="1"/>
  <c r="AG606" i="1"/>
  <c r="AH606" i="1"/>
  <c r="CV606" i="1" s="1"/>
  <c r="U606" i="1" s="1"/>
  <c r="AI606" i="1"/>
  <c r="AJ606" i="1"/>
  <c r="CX606" i="1" s="1"/>
  <c r="W606" i="1" s="1"/>
  <c r="CQ606" i="1"/>
  <c r="P606" i="1" s="1"/>
  <c r="CS606" i="1"/>
  <c r="R606" i="1" s="1"/>
  <c r="HI606" i="1" s="1"/>
  <c r="CU606" i="1"/>
  <c r="T606" i="1" s="1"/>
  <c r="CW606" i="1"/>
  <c r="V606" i="1" s="1"/>
  <c r="FR606" i="1"/>
  <c r="GL606" i="1"/>
  <c r="GO606" i="1"/>
  <c r="GP606" i="1"/>
  <c r="GV606" i="1"/>
  <c r="HC606" i="1"/>
  <c r="GX606" i="1" s="1"/>
  <c r="C607" i="1"/>
  <c r="D607" i="1"/>
  <c r="I607" i="1"/>
  <c r="K607" i="1"/>
  <c r="AC607" i="1"/>
  <c r="AD607" i="1"/>
  <c r="AB607" i="1" s="1"/>
  <c r="AE607" i="1"/>
  <c r="AF607" i="1"/>
  <c r="CT607" i="1" s="1"/>
  <c r="S607" i="1" s="1"/>
  <c r="AG607" i="1"/>
  <c r="AH607" i="1"/>
  <c r="CV607" i="1" s="1"/>
  <c r="U607" i="1" s="1"/>
  <c r="AI607" i="1"/>
  <c r="AJ607" i="1"/>
  <c r="CX607" i="1" s="1"/>
  <c r="W607" i="1" s="1"/>
  <c r="CQ607" i="1"/>
  <c r="P607" i="1" s="1"/>
  <c r="CS607" i="1"/>
  <c r="R607" i="1" s="1"/>
  <c r="HI607" i="1" s="1"/>
  <c r="CU607" i="1"/>
  <c r="T607" i="1" s="1"/>
  <c r="CW607" i="1"/>
  <c r="V607" i="1" s="1"/>
  <c r="FR607" i="1"/>
  <c r="GL607" i="1"/>
  <c r="GO607" i="1"/>
  <c r="GP607" i="1"/>
  <c r="GV607" i="1"/>
  <c r="HC607" i="1"/>
  <c r="GX607" i="1" s="1"/>
  <c r="C608" i="1"/>
  <c r="D608" i="1"/>
  <c r="I608" i="1"/>
  <c r="K608" i="1"/>
  <c r="AC608" i="1"/>
  <c r="AD608" i="1"/>
  <c r="AB608" i="1" s="1"/>
  <c r="AE608" i="1"/>
  <c r="AF608" i="1"/>
  <c r="CT608" i="1" s="1"/>
  <c r="S608" i="1" s="1"/>
  <c r="AG608" i="1"/>
  <c r="AH608" i="1"/>
  <c r="CV608" i="1" s="1"/>
  <c r="U608" i="1" s="1"/>
  <c r="AI608" i="1"/>
  <c r="AJ608" i="1"/>
  <c r="CX608" i="1" s="1"/>
  <c r="W608" i="1" s="1"/>
  <c r="CQ608" i="1"/>
  <c r="P608" i="1" s="1"/>
  <c r="CS608" i="1"/>
  <c r="R608" i="1" s="1"/>
  <c r="HI608" i="1" s="1"/>
  <c r="CU608" i="1"/>
  <c r="T608" i="1" s="1"/>
  <c r="CW608" i="1"/>
  <c r="V608" i="1" s="1"/>
  <c r="FR608" i="1"/>
  <c r="GL608" i="1"/>
  <c r="GO608" i="1"/>
  <c r="GP608" i="1"/>
  <c r="GV608" i="1"/>
  <c r="HC608" i="1"/>
  <c r="GX608" i="1" s="1"/>
  <c r="C609" i="1"/>
  <c r="D609" i="1"/>
  <c r="AC609" i="1"/>
  <c r="AD609" i="1"/>
  <c r="AB609" i="1" s="1"/>
  <c r="AE609" i="1"/>
  <c r="AF609" i="1"/>
  <c r="CT609" i="1" s="1"/>
  <c r="S609" i="1" s="1"/>
  <c r="AG609" i="1"/>
  <c r="AH609" i="1"/>
  <c r="CV609" i="1" s="1"/>
  <c r="U609" i="1" s="1"/>
  <c r="AI609" i="1"/>
  <c r="AJ609" i="1"/>
  <c r="CX609" i="1" s="1"/>
  <c r="W609" i="1" s="1"/>
  <c r="CQ609" i="1"/>
  <c r="P609" i="1" s="1"/>
  <c r="CS609" i="1"/>
  <c r="R609" i="1" s="1"/>
  <c r="HI609" i="1" s="1"/>
  <c r="CU609" i="1"/>
  <c r="T609" i="1" s="1"/>
  <c r="CW609" i="1"/>
  <c r="V609" i="1" s="1"/>
  <c r="FR609" i="1"/>
  <c r="GL609" i="1"/>
  <c r="GO609" i="1"/>
  <c r="GP609" i="1"/>
  <c r="GV609" i="1"/>
  <c r="HC609" i="1"/>
  <c r="GX609" i="1" s="1"/>
  <c r="I610" i="1"/>
  <c r="K610" i="1"/>
  <c r="AC610" i="1"/>
  <c r="AD610" i="1"/>
  <c r="AB610" i="1" s="1"/>
  <c r="AE610" i="1"/>
  <c r="AF610" i="1"/>
  <c r="CT610" i="1" s="1"/>
  <c r="S610" i="1" s="1"/>
  <c r="AG610" i="1"/>
  <c r="AH610" i="1"/>
  <c r="CV610" i="1" s="1"/>
  <c r="U610" i="1" s="1"/>
  <c r="AI610" i="1"/>
  <c r="AJ610" i="1"/>
  <c r="CX610" i="1" s="1"/>
  <c r="W610" i="1" s="1"/>
  <c r="CQ610" i="1"/>
  <c r="P610" i="1" s="1"/>
  <c r="CS610" i="1"/>
  <c r="R610" i="1" s="1"/>
  <c r="HI610" i="1" s="1"/>
  <c r="CU610" i="1"/>
  <c r="T610" i="1" s="1"/>
  <c r="CW610" i="1"/>
  <c r="V610" i="1" s="1"/>
  <c r="FR610" i="1"/>
  <c r="GL610" i="1"/>
  <c r="GO610" i="1"/>
  <c r="GP610" i="1"/>
  <c r="GV610" i="1"/>
  <c r="HC610" i="1"/>
  <c r="GX610" i="1" s="1"/>
  <c r="I611" i="1"/>
  <c r="K611" i="1"/>
  <c r="AC611" i="1"/>
  <c r="AD611" i="1"/>
  <c r="AB611" i="1" s="1"/>
  <c r="AE611" i="1"/>
  <c r="AF611" i="1"/>
  <c r="CT611" i="1" s="1"/>
  <c r="S611" i="1" s="1"/>
  <c r="AG611" i="1"/>
  <c r="AH611" i="1"/>
  <c r="CV611" i="1" s="1"/>
  <c r="U611" i="1" s="1"/>
  <c r="AI611" i="1"/>
  <c r="AJ611" i="1"/>
  <c r="CX611" i="1" s="1"/>
  <c r="W611" i="1" s="1"/>
  <c r="CQ611" i="1"/>
  <c r="P611" i="1" s="1"/>
  <c r="CS611" i="1"/>
  <c r="R611" i="1" s="1"/>
  <c r="HI611" i="1" s="1"/>
  <c r="CU611" i="1"/>
  <c r="T611" i="1" s="1"/>
  <c r="CW611" i="1"/>
  <c r="V611" i="1" s="1"/>
  <c r="FR611" i="1"/>
  <c r="GL611" i="1"/>
  <c r="GO611" i="1"/>
  <c r="GP611" i="1"/>
  <c r="GV611" i="1"/>
  <c r="HC611" i="1"/>
  <c r="GX611" i="1" s="1"/>
  <c r="I612" i="1"/>
  <c r="K612" i="1"/>
  <c r="AC612" i="1"/>
  <c r="AD612" i="1"/>
  <c r="AB612" i="1" s="1"/>
  <c r="AE612" i="1"/>
  <c r="AF612" i="1"/>
  <c r="CT612" i="1" s="1"/>
  <c r="S612" i="1" s="1"/>
  <c r="AG612" i="1"/>
  <c r="AH612" i="1"/>
  <c r="CV612" i="1" s="1"/>
  <c r="U612" i="1" s="1"/>
  <c r="AI612" i="1"/>
  <c r="AJ612" i="1"/>
  <c r="CX612" i="1" s="1"/>
  <c r="W612" i="1" s="1"/>
  <c r="CQ612" i="1"/>
  <c r="P612" i="1" s="1"/>
  <c r="CS612" i="1"/>
  <c r="R612" i="1" s="1"/>
  <c r="HI612" i="1" s="1"/>
  <c r="CU612" i="1"/>
  <c r="T612" i="1" s="1"/>
  <c r="CW612" i="1"/>
  <c r="V612" i="1" s="1"/>
  <c r="FR612" i="1"/>
  <c r="GL612" i="1"/>
  <c r="GO612" i="1"/>
  <c r="GP612" i="1"/>
  <c r="GV612" i="1"/>
  <c r="HC612" i="1"/>
  <c r="GX612" i="1" s="1"/>
  <c r="AC613" i="1"/>
  <c r="AD613" i="1"/>
  <c r="AB613" i="1" s="1"/>
  <c r="AE613" i="1"/>
  <c r="AF613" i="1"/>
  <c r="CT613" i="1" s="1"/>
  <c r="S613" i="1" s="1"/>
  <c r="AG613" i="1"/>
  <c r="AH613" i="1"/>
  <c r="CV613" i="1" s="1"/>
  <c r="U613" i="1" s="1"/>
  <c r="AI613" i="1"/>
  <c r="AJ613" i="1"/>
  <c r="CX613" i="1" s="1"/>
  <c r="W613" i="1" s="1"/>
  <c r="CQ613" i="1"/>
  <c r="P613" i="1" s="1"/>
  <c r="CS613" i="1"/>
  <c r="R613" i="1" s="1"/>
  <c r="HI613" i="1" s="1"/>
  <c r="CU613" i="1"/>
  <c r="T613" i="1" s="1"/>
  <c r="CW613" i="1"/>
  <c r="V613" i="1" s="1"/>
  <c r="FR613" i="1"/>
  <c r="GL613" i="1"/>
  <c r="GO613" i="1"/>
  <c r="GP613" i="1"/>
  <c r="GV613" i="1"/>
  <c r="HC613" i="1"/>
  <c r="GX613" i="1" s="1"/>
  <c r="AC614" i="1"/>
  <c r="AD614" i="1"/>
  <c r="AB614" i="1" s="1"/>
  <c r="AE614" i="1"/>
  <c r="AF614" i="1"/>
  <c r="CT614" i="1" s="1"/>
  <c r="S614" i="1" s="1"/>
  <c r="AG614" i="1"/>
  <c r="AH614" i="1"/>
  <c r="CV614" i="1" s="1"/>
  <c r="U614" i="1" s="1"/>
  <c r="AI614" i="1"/>
  <c r="AJ614" i="1"/>
  <c r="CX614" i="1" s="1"/>
  <c r="W614" i="1" s="1"/>
  <c r="CQ614" i="1"/>
  <c r="P614" i="1" s="1"/>
  <c r="CS614" i="1"/>
  <c r="R614" i="1" s="1"/>
  <c r="HI614" i="1" s="1"/>
  <c r="CU614" i="1"/>
  <c r="T614" i="1" s="1"/>
  <c r="CW614" i="1"/>
  <c r="V614" i="1" s="1"/>
  <c r="FR614" i="1"/>
  <c r="GL614" i="1"/>
  <c r="GO614" i="1"/>
  <c r="GP614" i="1"/>
  <c r="GV614" i="1"/>
  <c r="HC614" i="1"/>
  <c r="GX614" i="1" s="1"/>
  <c r="AC615" i="1"/>
  <c r="AD615" i="1"/>
  <c r="AB615" i="1" s="1"/>
  <c r="AE615" i="1"/>
  <c r="AF615" i="1"/>
  <c r="CT615" i="1" s="1"/>
  <c r="S615" i="1" s="1"/>
  <c r="AG615" i="1"/>
  <c r="AH615" i="1"/>
  <c r="CV615" i="1" s="1"/>
  <c r="U615" i="1" s="1"/>
  <c r="AI615" i="1"/>
  <c r="AJ615" i="1"/>
  <c r="CX615" i="1" s="1"/>
  <c r="W615" i="1" s="1"/>
  <c r="CQ615" i="1"/>
  <c r="P615" i="1" s="1"/>
  <c r="CS615" i="1"/>
  <c r="R615" i="1" s="1"/>
  <c r="HI615" i="1" s="1"/>
  <c r="CU615" i="1"/>
  <c r="T615" i="1" s="1"/>
  <c r="CW615" i="1"/>
  <c r="V615" i="1" s="1"/>
  <c r="FR615" i="1"/>
  <c r="GL615" i="1"/>
  <c r="GO615" i="1"/>
  <c r="GP615" i="1"/>
  <c r="GV615" i="1"/>
  <c r="HC615" i="1"/>
  <c r="GX615" i="1" s="1"/>
  <c r="AC616" i="1"/>
  <c r="AD616" i="1"/>
  <c r="AB616" i="1" s="1"/>
  <c r="AE616" i="1"/>
  <c r="AF616" i="1"/>
  <c r="CT616" i="1" s="1"/>
  <c r="S616" i="1" s="1"/>
  <c r="AG616" i="1"/>
  <c r="AH616" i="1"/>
  <c r="CV616" i="1" s="1"/>
  <c r="U616" i="1" s="1"/>
  <c r="AI616" i="1"/>
  <c r="AJ616" i="1"/>
  <c r="CX616" i="1" s="1"/>
  <c r="W616" i="1" s="1"/>
  <c r="CQ616" i="1"/>
  <c r="P616" i="1" s="1"/>
  <c r="CS616" i="1"/>
  <c r="R616" i="1" s="1"/>
  <c r="HI616" i="1" s="1"/>
  <c r="CU616" i="1"/>
  <c r="T616" i="1" s="1"/>
  <c r="CW616" i="1"/>
  <c r="V616" i="1" s="1"/>
  <c r="FR616" i="1"/>
  <c r="GL616" i="1"/>
  <c r="GO616" i="1"/>
  <c r="GP616" i="1"/>
  <c r="GV616" i="1"/>
  <c r="HC616" i="1"/>
  <c r="GX616" i="1" s="1"/>
  <c r="AC617" i="1"/>
  <c r="AD617" i="1"/>
  <c r="AB617" i="1" s="1"/>
  <c r="AE617" i="1"/>
  <c r="AF617" i="1"/>
  <c r="CT617" i="1" s="1"/>
  <c r="S617" i="1" s="1"/>
  <c r="AG617" i="1"/>
  <c r="AH617" i="1"/>
  <c r="CV617" i="1" s="1"/>
  <c r="U617" i="1" s="1"/>
  <c r="AI617" i="1"/>
  <c r="AJ617" i="1"/>
  <c r="CX617" i="1" s="1"/>
  <c r="W617" i="1" s="1"/>
  <c r="CQ617" i="1"/>
  <c r="P617" i="1" s="1"/>
  <c r="CS617" i="1"/>
  <c r="R617" i="1" s="1"/>
  <c r="HI617" i="1" s="1"/>
  <c r="CU617" i="1"/>
  <c r="T617" i="1" s="1"/>
  <c r="CW617" i="1"/>
  <c r="V617" i="1" s="1"/>
  <c r="FR617" i="1"/>
  <c r="GL617" i="1"/>
  <c r="GO617" i="1"/>
  <c r="GP617" i="1"/>
  <c r="GV617" i="1"/>
  <c r="HC617" i="1"/>
  <c r="GX617" i="1" s="1"/>
  <c r="C618" i="1"/>
  <c r="D618" i="1"/>
  <c r="I618" i="1"/>
  <c r="K618" i="1"/>
  <c r="AC618" i="1"/>
  <c r="AD618" i="1"/>
  <c r="AB618" i="1" s="1"/>
  <c r="AE618" i="1"/>
  <c r="AF618" i="1"/>
  <c r="CT618" i="1" s="1"/>
  <c r="S618" i="1" s="1"/>
  <c r="AG618" i="1"/>
  <c r="AH618" i="1"/>
  <c r="CV618" i="1" s="1"/>
  <c r="U618" i="1" s="1"/>
  <c r="AI618" i="1"/>
  <c r="AJ618" i="1"/>
  <c r="CX618" i="1" s="1"/>
  <c r="W618" i="1" s="1"/>
  <c r="CQ618" i="1"/>
  <c r="P618" i="1" s="1"/>
  <c r="CS618" i="1"/>
  <c r="R618" i="1" s="1"/>
  <c r="HI618" i="1" s="1"/>
  <c r="CU618" i="1"/>
  <c r="T618" i="1" s="1"/>
  <c r="CW618" i="1"/>
  <c r="V618" i="1" s="1"/>
  <c r="FR618" i="1"/>
  <c r="GL618" i="1"/>
  <c r="GO618" i="1"/>
  <c r="GP618" i="1"/>
  <c r="GV618" i="1"/>
  <c r="HC618" i="1"/>
  <c r="GX618" i="1" s="1"/>
  <c r="C619" i="1"/>
  <c r="D619" i="1"/>
  <c r="I619" i="1"/>
  <c r="K619" i="1"/>
  <c r="AC619" i="1"/>
  <c r="AD619" i="1"/>
  <c r="AB619" i="1" s="1"/>
  <c r="AE619" i="1"/>
  <c r="AF619" i="1"/>
  <c r="CT619" i="1" s="1"/>
  <c r="S619" i="1" s="1"/>
  <c r="AG619" i="1"/>
  <c r="AH619" i="1"/>
  <c r="CV619" i="1" s="1"/>
  <c r="U619" i="1" s="1"/>
  <c r="AI619" i="1"/>
  <c r="AJ619" i="1"/>
  <c r="CX619" i="1" s="1"/>
  <c r="W619" i="1" s="1"/>
  <c r="CQ619" i="1"/>
  <c r="P619" i="1" s="1"/>
  <c r="CS619" i="1"/>
  <c r="R619" i="1" s="1"/>
  <c r="HI619" i="1" s="1"/>
  <c r="CU619" i="1"/>
  <c r="T619" i="1" s="1"/>
  <c r="CW619" i="1"/>
  <c r="V619" i="1" s="1"/>
  <c r="FR619" i="1"/>
  <c r="GL619" i="1"/>
  <c r="GO619" i="1"/>
  <c r="GP619" i="1"/>
  <c r="GV619" i="1"/>
  <c r="HC619" i="1"/>
  <c r="GX619" i="1" s="1"/>
  <c r="I620" i="1"/>
  <c r="K620" i="1"/>
  <c r="AC620" i="1"/>
  <c r="AD620" i="1"/>
  <c r="AB620" i="1" s="1"/>
  <c r="AE620" i="1"/>
  <c r="AF620" i="1"/>
  <c r="CT620" i="1" s="1"/>
  <c r="S620" i="1" s="1"/>
  <c r="AG620" i="1"/>
  <c r="AH620" i="1"/>
  <c r="CV620" i="1" s="1"/>
  <c r="U620" i="1" s="1"/>
  <c r="AI620" i="1"/>
  <c r="AJ620" i="1"/>
  <c r="CX620" i="1" s="1"/>
  <c r="W620" i="1" s="1"/>
  <c r="CQ620" i="1"/>
  <c r="P620" i="1" s="1"/>
  <c r="CS620" i="1"/>
  <c r="R620" i="1" s="1"/>
  <c r="HI620" i="1" s="1"/>
  <c r="CU620" i="1"/>
  <c r="T620" i="1" s="1"/>
  <c r="CW620" i="1"/>
  <c r="V620" i="1" s="1"/>
  <c r="FR620" i="1"/>
  <c r="GL620" i="1"/>
  <c r="GO620" i="1"/>
  <c r="GP620" i="1"/>
  <c r="GV620" i="1"/>
  <c r="HC620" i="1"/>
  <c r="GX620" i="1" s="1"/>
  <c r="AC621" i="1"/>
  <c r="AD621" i="1"/>
  <c r="AB621" i="1" s="1"/>
  <c r="AE621" i="1"/>
  <c r="AF621" i="1"/>
  <c r="CT621" i="1" s="1"/>
  <c r="S621" i="1" s="1"/>
  <c r="AG621" i="1"/>
  <c r="AH621" i="1"/>
  <c r="CV621" i="1" s="1"/>
  <c r="U621" i="1" s="1"/>
  <c r="AI621" i="1"/>
  <c r="AJ621" i="1"/>
  <c r="CX621" i="1" s="1"/>
  <c r="W621" i="1" s="1"/>
  <c r="CQ621" i="1"/>
  <c r="P621" i="1" s="1"/>
  <c r="CS621" i="1"/>
  <c r="R621" i="1" s="1"/>
  <c r="HI621" i="1" s="1"/>
  <c r="CU621" i="1"/>
  <c r="T621" i="1" s="1"/>
  <c r="CW621" i="1"/>
  <c r="V621" i="1" s="1"/>
  <c r="FR621" i="1"/>
  <c r="GL621" i="1"/>
  <c r="GO621" i="1"/>
  <c r="GP621" i="1"/>
  <c r="GV621" i="1"/>
  <c r="HC621" i="1"/>
  <c r="GX621" i="1" s="1"/>
  <c r="C622" i="1"/>
  <c r="D622" i="1"/>
  <c r="I622" i="1"/>
  <c r="K622" i="1"/>
  <c r="AC622" i="1"/>
  <c r="AD622" i="1"/>
  <c r="AB622" i="1" s="1"/>
  <c r="AE622" i="1"/>
  <c r="AF622" i="1"/>
  <c r="CT622" i="1" s="1"/>
  <c r="S622" i="1" s="1"/>
  <c r="AG622" i="1"/>
  <c r="AH622" i="1"/>
  <c r="CV622" i="1" s="1"/>
  <c r="U622" i="1" s="1"/>
  <c r="AI622" i="1"/>
  <c r="AJ622" i="1"/>
  <c r="CX622" i="1" s="1"/>
  <c r="W622" i="1" s="1"/>
  <c r="CQ622" i="1"/>
  <c r="P622" i="1" s="1"/>
  <c r="CS622" i="1"/>
  <c r="R622" i="1" s="1"/>
  <c r="HI622" i="1" s="1"/>
  <c r="CU622" i="1"/>
  <c r="T622" i="1" s="1"/>
  <c r="CW622" i="1"/>
  <c r="V622" i="1" s="1"/>
  <c r="FR622" i="1"/>
  <c r="GL622" i="1"/>
  <c r="GO622" i="1"/>
  <c r="GP622" i="1"/>
  <c r="GV622" i="1"/>
  <c r="HC622" i="1"/>
  <c r="GX622" i="1" s="1"/>
  <c r="I623" i="1"/>
  <c r="K623" i="1"/>
  <c r="AC623" i="1"/>
  <c r="AD623" i="1"/>
  <c r="AB623" i="1" s="1"/>
  <c r="AE623" i="1"/>
  <c r="AF623" i="1"/>
  <c r="CT623" i="1" s="1"/>
  <c r="S623" i="1" s="1"/>
  <c r="AG623" i="1"/>
  <c r="AH623" i="1"/>
  <c r="CV623" i="1" s="1"/>
  <c r="U623" i="1" s="1"/>
  <c r="AI623" i="1"/>
  <c r="AJ623" i="1"/>
  <c r="CX623" i="1" s="1"/>
  <c r="W623" i="1" s="1"/>
  <c r="CQ623" i="1"/>
  <c r="P623" i="1" s="1"/>
  <c r="CS623" i="1"/>
  <c r="R623" i="1" s="1"/>
  <c r="HI623" i="1" s="1"/>
  <c r="CU623" i="1"/>
  <c r="T623" i="1" s="1"/>
  <c r="CW623" i="1"/>
  <c r="V623" i="1" s="1"/>
  <c r="FR623" i="1"/>
  <c r="GL623" i="1"/>
  <c r="GO623" i="1"/>
  <c r="GP623" i="1"/>
  <c r="GV623" i="1"/>
  <c r="HC623" i="1"/>
  <c r="GX623" i="1" s="1"/>
  <c r="I624" i="1"/>
  <c r="K624" i="1"/>
  <c r="AC624" i="1"/>
  <c r="AD624" i="1"/>
  <c r="AB624" i="1" s="1"/>
  <c r="AE624" i="1"/>
  <c r="AF624" i="1"/>
  <c r="CT624" i="1" s="1"/>
  <c r="S624" i="1" s="1"/>
  <c r="AG624" i="1"/>
  <c r="AH624" i="1"/>
  <c r="CV624" i="1" s="1"/>
  <c r="U624" i="1" s="1"/>
  <c r="AI624" i="1"/>
  <c r="AJ624" i="1"/>
  <c r="CX624" i="1" s="1"/>
  <c r="W624" i="1" s="1"/>
  <c r="CQ624" i="1"/>
  <c r="P624" i="1" s="1"/>
  <c r="CS624" i="1"/>
  <c r="R624" i="1" s="1"/>
  <c r="HI624" i="1" s="1"/>
  <c r="CU624" i="1"/>
  <c r="T624" i="1" s="1"/>
  <c r="CW624" i="1"/>
  <c r="V624" i="1" s="1"/>
  <c r="FR624" i="1"/>
  <c r="GL624" i="1"/>
  <c r="GO624" i="1"/>
  <c r="GP624" i="1"/>
  <c r="GV624" i="1"/>
  <c r="HC624" i="1"/>
  <c r="GX624" i="1" s="1"/>
  <c r="AC625" i="1"/>
  <c r="AD625" i="1"/>
  <c r="AB625" i="1" s="1"/>
  <c r="AE625" i="1"/>
  <c r="AF625" i="1"/>
  <c r="CT625" i="1" s="1"/>
  <c r="S625" i="1" s="1"/>
  <c r="AG625" i="1"/>
  <c r="AH625" i="1"/>
  <c r="CV625" i="1" s="1"/>
  <c r="U625" i="1" s="1"/>
  <c r="AI625" i="1"/>
  <c r="AJ625" i="1"/>
  <c r="CX625" i="1" s="1"/>
  <c r="W625" i="1" s="1"/>
  <c r="CQ625" i="1"/>
  <c r="P625" i="1" s="1"/>
  <c r="CS625" i="1"/>
  <c r="R625" i="1" s="1"/>
  <c r="HI625" i="1" s="1"/>
  <c r="CU625" i="1"/>
  <c r="T625" i="1" s="1"/>
  <c r="CW625" i="1"/>
  <c r="V625" i="1" s="1"/>
  <c r="FR625" i="1"/>
  <c r="GL625" i="1"/>
  <c r="GO625" i="1"/>
  <c r="GP625" i="1"/>
  <c r="GV625" i="1"/>
  <c r="HC625" i="1"/>
  <c r="GX625" i="1" s="1"/>
  <c r="C626" i="1"/>
  <c r="D626" i="1"/>
  <c r="I626" i="1"/>
  <c r="K626" i="1"/>
  <c r="AC626" i="1"/>
  <c r="AD626" i="1"/>
  <c r="AB626" i="1" s="1"/>
  <c r="AE626" i="1"/>
  <c r="AF626" i="1"/>
  <c r="CT626" i="1" s="1"/>
  <c r="S626" i="1" s="1"/>
  <c r="AG626" i="1"/>
  <c r="AH626" i="1"/>
  <c r="CV626" i="1" s="1"/>
  <c r="U626" i="1" s="1"/>
  <c r="AI626" i="1"/>
  <c r="AJ626" i="1"/>
  <c r="CX626" i="1" s="1"/>
  <c r="W626" i="1" s="1"/>
  <c r="CQ626" i="1"/>
  <c r="P626" i="1" s="1"/>
  <c r="CS626" i="1"/>
  <c r="R626" i="1" s="1"/>
  <c r="HI626" i="1" s="1"/>
  <c r="CU626" i="1"/>
  <c r="T626" i="1" s="1"/>
  <c r="CW626" i="1"/>
  <c r="V626" i="1" s="1"/>
  <c r="FR626" i="1"/>
  <c r="GL626" i="1"/>
  <c r="GO626" i="1"/>
  <c r="GP626" i="1"/>
  <c r="GV626" i="1"/>
  <c r="HC626" i="1"/>
  <c r="GX626" i="1" s="1"/>
  <c r="I627" i="1"/>
  <c r="K627" i="1"/>
  <c r="AC627" i="1"/>
  <c r="AD627" i="1"/>
  <c r="AB627" i="1" s="1"/>
  <c r="AE627" i="1"/>
  <c r="AF627" i="1"/>
  <c r="CT627" i="1" s="1"/>
  <c r="S627" i="1" s="1"/>
  <c r="AG627" i="1"/>
  <c r="AH627" i="1"/>
  <c r="CV627" i="1" s="1"/>
  <c r="U627" i="1" s="1"/>
  <c r="AI627" i="1"/>
  <c r="AJ627" i="1"/>
  <c r="CX627" i="1" s="1"/>
  <c r="W627" i="1" s="1"/>
  <c r="CQ627" i="1"/>
  <c r="P627" i="1" s="1"/>
  <c r="CS627" i="1"/>
  <c r="R627" i="1" s="1"/>
  <c r="HI627" i="1" s="1"/>
  <c r="CU627" i="1"/>
  <c r="T627" i="1" s="1"/>
  <c r="CW627" i="1"/>
  <c r="V627" i="1" s="1"/>
  <c r="FR627" i="1"/>
  <c r="GL627" i="1"/>
  <c r="GO627" i="1"/>
  <c r="GP627" i="1"/>
  <c r="GV627" i="1"/>
  <c r="HC627" i="1"/>
  <c r="GX627" i="1" s="1"/>
  <c r="I628" i="1"/>
  <c r="K628" i="1"/>
  <c r="AC628" i="1"/>
  <c r="AD628" i="1"/>
  <c r="AB628" i="1" s="1"/>
  <c r="AE628" i="1"/>
  <c r="AF628" i="1"/>
  <c r="CT628" i="1" s="1"/>
  <c r="S628" i="1" s="1"/>
  <c r="AG628" i="1"/>
  <c r="AH628" i="1"/>
  <c r="CV628" i="1" s="1"/>
  <c r="U628" i="1" s="1"/>
  <c r="AI628" i="1"/>
  <c r="AJ628" i="1"/>
  <c r="CX628" i="1" s="1"/>
  <c r="W628" i="1" s="1"/>
  <c r="CQ628" i="1"/>
  <c r="P628" i="1" s="1"/>
  <c r="CS628" i="1"/>
  <c r="R628" i="1" s="1"/>
  <c r="HI628" i="1" s="1"/>
  <c r="CU628" i="1"/>
  <c r="T628" i="1" s="1"/>
  <c r="CW628" i="1"/>
  <c r="V628" i="1" s="1"/>
  <c r="FR628" i="1"/>
  <c r="GL628" i="1"/>
  <c r="GO628" i="1"/>
  <c r="GP628" i="1"/>
  <c r="GV628" i="1"/>
  <c r="HC628" i="1"/>
  <c r="GX628" i="1" s="1"/>
  <c r="AC629" i="1"/>
  <c r="AD629" i="1"/>
  <c r="AB629" i="1" s="1"/>
  <c r="AE629" i="1"/>
  <c r="AF629" i="1"/>
  <c r="CT629" i="1" s="1"/>
  <c r="S629" i="1" s="1"/>
  <c r="AG629" i="1"/>
  <c r="AH629" i="1"/>
  <c r="CV629" i="1" s="1"/>
  <c r="U629" i="1" s="1"/>
  <c r="AI629" i="1"/>
  <c r="AJ629" i="1"/>
  <c r="CX629" i="1" s="1"/>
  <c r="W629" i="1" s="1"/>
  <c r="CQ629" i="1"/>
  <c r="P629" i="1" s="1"/>
  <c r="CS629" i="1"/>
  <c r="R629" i="1" s="1"/>
  <c r="HI629" i="1" s="1"/>
  <c r="CU629" i="1"/>
  <c r="T629" i="1" s="1"/>
  <c r="CW629" i="1"/>
  <c r="V629" i="1" s="1"/>
  <c r="FR629" i="1"/>
  <c r="GL629" i="1"/>
  <c r="GO629" i="1"/>
  <c r="GP629" i="1"/>
  <c r="GV629" i="1"/>
  <c r="HC629" i="1"/>
  <c r="GX629" i="1" s="1"/>
  <c r="AC630" i="1"/>
  <c r="AD630" i="1"/>
  <c r="AB630" i="1" s="1"/>
  <c r="AE630" i="1"/>
  <c r="AF630" i="1"/>
  <c r="CT630" i="1" s="1"/>
  <c r="S630" i="1" s="1"/>
  <c r="AG630" i="1"/>
  <c r="AH630" i="1"/>
  <c r="CV630" i="1" s="1"/>
  <c r="U630" i="1" s="1"/>
  <c r="AI630" i="1"/>
  <c r="AJ630" i="1"/>
  <c r="CX630" i="1" s="1"/>
  <c r="W630" i="1" s="1"/>
  <c r="CQ630" i="1"/>
  <c r="P630" i="1" s="1"/>
  <c r="CS630" i="1"/>
  <c r="R630" i="1" s="1"/>
  <c r="HI630" i="1" s="1"/>
  <c r="CU630" i="1"/>
  <c r="T630" i="1" s="1"/>
  <c r="CW630" i="1"/>
  <c r="V630" i="1" s="1"/>
  <c r="FR630" i="1"/>
  <c r="GL630" i="1"/>
  <c r="GO630" i="1"/>
  <c r="GP630" i="1"/>
  <c r="GV630" i="1"/>
  <c r="HC630" i="1"/>
  <c r="GX630" i="1" s="1"/>
  <c r="AC631" i="1"/>
  <c r="AD631" i="1"/>
  <c r="AB631" i="1" s="1"/>
  <c r="AE631" i="1"/>
  <c r="AF631" i="1"/>
  <c r="CT631" i="1" s="1"/>
  <c r="S631" i="1" s="1"/>
  <c r="AG631" i="1"/>
  <c r="AH631" i="1"/>
  <c r="CV631" i="1" s="1"/>
  <c r="U631" i="1" s="1"/>
  <c r="AI631" i="1"/>
  <c r="AJ631" i="1"/>
  <c r="CX631" i="1" s="1"/>
  <c r="W631" i="1" s="1"/>
  <c r="CQ631" i="1"/>
  <c r="P631" i="1" s="1"/>
  <c r="CS631" i="1"/>
  <c r="R631" i="1" s="1"/>
  <c r="HI631" i="1" s="1"/>
  <c r="CU631" i="1"/>
  <c r="T631" i="1" s="1"/>
  <c r="CW631" i="1"/>
  <c r="V631" i="1" s="1"/>
  <c r="FR631" i="1"/>
  <c r="GL631" i="1"/>
  <c r="GO631" i="1"/>
  <c r="GP631" i="1"/>
  <c r="GV631" i="1"/>
  <c r="HC631" i="1"/>
  <c r="GX631" i="1" s="1"/>
  <c r="AC632" i="1"/>
  <c r="AD632" i="1"/>
  <c r="AB632" i="1" s="1"/>
  <c r="AE632" i="1"/>
  <c r="AF632" i="1"/>
  <c r="CT632" i="1" s="1"/>
  <c r="S632" i="1" s="1"/>
  <c r="AG632" i="1"/>
  <c r="AH632" i="1"/>
  <c r="CV632" i="1" s="1"/>
  <c r="U632" i="1" s="1"/>
  <c r="AI632" i="1"/>
  <c r="AJ632" i="1"/>
  <c r="CX632" i="1" s="1"/>
  <c r="W632" i="1" s="1"/>
  <c r="CQ632" i="1"/>
  <c r="P632" i="1" s="1"/>
  <c r="CS632" i="1"/>
  <c r="R632" i="1" s="1"/>
  <c r="HI632" i="1" s="1"/>
  <c r="CU632" i="1"/>
  <c r="T632" i="1" s="1"/>
  <c r="CW632" i="1"/>
  <c r="V632" i="1" s="1"/>
  <c r="FR632" i="1"/>
  <c r="GL632" i="1"/>
  <c r="GO632" i="1"/>
  <c r="GP632" i="1"/>
  <c r="GV632" i="1"/>
  <c r="HC632" i="1"/>
  <c r="GX632" i="1" s="1"/>
  <c r="C633" i="1"/>
  <c r="D633" i="1"/>
  <c r="I633" i="1"/>
  <c r="K633" i="1"/>
  <c r="AC633" i="1"/>
  <c r="AD633" i="1"/>
  <c r="AB633" i="1" s="1"/>
  <c r="AE633" i="1"/>
  <c r="AF633" i="1"/>
  <c r="CT633" i="1" s="1"/>
  <c r="S633" i="1" s="1"/>
  <c r="AG633" i="1"/>
  <c r="AH633" i="1"/>
  <c r="CV633" i="1" s="1"/>
  <c r="U633" i="1" s="1"/>
  <c r="AI633" i="1"/>
  <c r="AJ633" i="1"/>
  <c r="CX633" i="1" s="1"/>
  <c r="W633" i="1" s="1"/>
  <c r="CQ633" i="1"/>
  <c r="P633" i="1" s="1"/>
  <c r="CS633" i="1"/>
  <c r="R633" i="1" s="1"/>
  <c r="HI633" i="1" s="1"/>
  <c r="CU633" i="1"/>
  <c r="T633" i="1" s="1"/>
  <c r="CW633" i="1"/>
  <c r="V633" i="1" s="1"/>
  <c r="FR633" i="1"/>
  <c r="GL633" i="1"/>
  <c r="GO633" i="1"/>
  <c r="GP633" i="1"/>
  <c r="GV633" i="1"/>
  <c r="HC633" i="1"/>
  <c r="GX633" i="1" s="1"/>
  <c r="I634" i="1"/>
  <c r="K634" i="1"/>
  <c r="AC634" i="1"/>
  <c r="AD634" i="1"/>
  <c r="AB634" i="1" s="1"/>
  <c r="AE634" i="1"/>
  <c r="AF634" i="1"/>
  <c r="CT634" i="1" s="1"/>
  <c r="S634" i="1" s="1"/>
  <c r="AG634" i="1"/>
  <c r="AH634" i="1"/>
  <c r="CV634" i="1" s="1"/>
  <c r="U634" i="1" s="1"/>
  <c r="AI634" i="1"/>
  <c r="AJ634" i="1"/>
  <c r="CX634" i="1" s="1"/>
  <c r="W634" i="1" s="1"/>
  <c r="CQ634" i="1"/>
  <c r="P634" i="1" s="1"/>
  <c r="CS634" i="1"/>
  <c r="R634" i="1" s="1"/>
  <c r="HI634" i="1" s="1"/>
  <c r="CU634" i="1"/>
  <c r="T634" i="1" s="1"/>
  <c r="CW634" i="1"/>
  <c r="V634" i="1" s="1"/>
  <c r="FR634" i="1"/>
  <c r="GL634" i="1"/>
  <c r="GO634" i="1"/>
  <c r="GP634" i="1"/>
  <c r="GV634" i="1"/>
  <c r="HC634" i="1"/>
  <c r="GX634" i="1" s="1"/>
  <c r="I635" i="1"/>
  <c r="K635" i="1"/>
  <c r="AC635" i="1"/>
  <c r="AD635" i="1"/>
  <c r="AB635" i="1" s="1"/>
  <c r="AE635" i="1"/>
  <c r="AF635" i="1"/>
  <c r="CT635" i="1" s="1"/>
  <c r="S635" i="1" s="1"/>
  <c r="AG635" i="1"/>
  <c r="AH635" i="1"/>
  <c r="CV635" i="1" s="1"/>
  <c r="U635" i="1" s="1"/>
  <c r="AI635" i="1"/>
  <c r="AJ635" i="1"/>
  <c r="CX635" i="1" s="1"/>
  <c r="W635" i="1" s="1"/>
  <c r="CQ635" i="1"/>
  <c r="P635" i="1" s="1"/>
  <c r="CS635" i="1"/>
  <c r="R635" i="1" s="1"/>
  <c r="HI635" i="1" s="1"/>
  <c r="CU635" i="1"/>
  <c r="T635" i="1" s="1"/>
  <c r="CW635" i="1"/>
  <c r="V635" i="1" s="1"/>
  <c r="FR635" i="1"/>
  <c r="GL635" i="1"/>
  <c r="GN635" i="1"/>
  <c r="GP635" i="1"/>
  <c r="GV635" i="1"/>
  <c r="HC635" i="1"/>
  <c r="GX635" i="1" s="1"/>
  <c r="AC636" i="1"/>
  <c r="AD636" i="1"/>
  <c r="AB636" i="1" s="1"/>
  <c r="AE636" i="1"/>
  <c r="AF636" i="1"/>
  <c r="CT636" i="1" s="1"/>
  <c r="S636" i="1" s="1"/>
  <c r="AG636" i="1"/>
  <c r="AH636" i="1"/>
  <c r="CV636" i="1" s="1"/>
  <c r="U636" i="1" s="1"/>
  <c r="AI636" i="1"/>
  <c r="AJ636" i="1"/>
  <c r="CX636" i="1" s="1"/>
  <c r="W636" i="1" s="1"/>
  <c r="CQ636" i="1"/>
  <c r="P636" i="1" s="1"/>
  <c r="CS636" i="1"/>
  <c r="R636" i="1" s="1"/>
  <c r="HI636" i="1" s="1"/>
  <c r="CU636" i="1"/>
  <c r="T636" i="1" s="1"/>
  <c r="CW636" i="1"/>
  <c r="V636" i="1" s="1"/>
  <c r="FR636" i="1"/>
  <c r="GL636" i="1"/>
  <c r="GO636" i="1"/>
  <c r="GP636" i="1"/>
  <c r="GV636" i="1"/>
  <c r="HC636" i="1"/>
  <c r="GX636" i="1" s="1"/>
  <c r="B638" i="1"/>
  <c r="B536" i="1" s="1"/>
  <c r="C638" i="1"/>
  <c r="C536" i="1" s="1"/>
  <c r="D638" i="1"/>
  <c r="D536" i="1" s="1"/>
  <c r="F638" i="1"/>
  <c r="F536" i="1" s="1"/>
  <c r="G638" i="1"/>
  <c r="G536" i="1" s="1"/>
  <c r="AO638" i="1"/>
  <c r="AO536" i="1" s="1"/>
  <c r="AP638" i="1"/>
  <c r="AP536" i="1" s="1"/>
  <c r="AQ638" i="1"/>
  <c r="AQ536" i="1" s="1"/>
  <c r="AR638" i="1"/>
  <c r="AR536" i="1" s="1"/>
  <c r="AS638" i="1"/>
  <c r="AS536" i="1" s="1"/>
  <c r="AT638" i="1"/>
  <c r="AT536" i="1" s="1"/>
  <c r="AU638" i="1"/>
  <c r="AU536" i="1" s="1"/>
  <c r="AV638" i="1"/>
  <c r="AV536" i="1" s="1"/>
  <c r="AW638" i="1"/>
  <c r="AW536" i="1" s="1"/>
  <c r="AX638" i="1"/>
  <c r="AX536" i="1" s="1"/>
  <c r="AY638" i="1"/>
  <c r="AY536" i="1" s="1"/>
  <c r="AZ638" i="1"/>
  <c r="AZ536" i="1" s="1"/>
  <c r="BA638" i="1"/>
  <c r="BA536" i="1" s="1"/>
  <c r="BB638" i="1"/>
  <c r="BB536" i="1" s="1"/>
  <c r="BC638" i="1"/>
  <c r="BC536" i="1" s="1"/>
  <c r="BD638" i="1"/>
  <c r="BD536" i="1" s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6" i="1"/>
  <c r="F658" i="1"/>
  <c r="F659" i="1"/>
  <c r="F660" i="1"/>
  <c r="F661" i="1"/>
  <c r="F662" i="1"/>
  <c r="F663" i="1"/>
  <c r="F664" i="1"/>
  <c r="F665" i="1"/>
  <c r="F666" i="1"/>
  <c r="D668" i="1"/>
  <c r="E670" i="1"/>
  <c r="F670" i="1"/>
  <c r="O670" i="1"/>
  <c r="P670" i="1"/>
  <c r="Q670" i="1"/>
  <c r="R670" i="1"/>
  <c r="S670" i="1"/>
  <c r="T670" i="1"/>
  <c r="U670" i="1"/>
  <c r="V670" i="1"/>
  <c r="W670" i="1"/>
  <c r="X670" i="1"/>
  <c r="Y670" i="1"/>
  <c r="Z670" i="1"/>
  <c r="AA670" i="1"/>
  <c r="AB670" i="1"/>
  <c r="AC670" i="1"/>
  <c r="AD670" i="1"/>
  <c r="AE670" i="1"/>
  <c r="AF670" i="1"/>
  <c r="AG670" i="1"/>
  <c r="AH670" i="1"/>
  <c r="AI670" i="1"/>
  <c r="AJ670" i="1"/>
  <c r="AK670" i="1"/>
  <c r="AL670" i="1"/>
  <c r="AM670" i="1"/>
  <c r="AN670" i="1"/>
  <c r="AO670" i="1"/>
  <c r="AQ670" i="1"/>
  <c r="AS670" i="1"/>
  <c r="AU670" i="1"/>
  <c r="AW670" i="1"/>
  <c r="AY670" i="1"/>
  <c r="BA670" i="1"/>
  <c r="BC670" i="1"/>
  <c r="BE670" i="1"/>
  <c r="BF670" i="1"/>
  <c r="BG670" i="1"/>
  <c r="BH670" i="1"/>
  <c r="BI670" i="1"/>
  <c r="BJ670" i="1"/>
  <c r="BK670" i="1"/>
  <c r="BL670" i="1"/>
  <c r="BM670" i="1"/>
  <c r="BN670" i="1"/>
  <c r="BO670" i="1"/>
  <c r="BP670" i="1"/>
  <c r="BQ670" i="1"/>
  <c r="BR670" i="1"/>
  <c r="BS670" i="1"/>
  <c r="BT670" i="1"/>
  <c r="BU670" i="1"/>
  <c r="BV670" i="1"/>
  <c r="BW670" i="1"/>
  <c r="BX670" i="1"/>
  <c r="BY670" i="1"/>
  <c r="BZ670" i="1"/>
  <c r="CA670" i="1"/>
  <c r="CB670" i="1"/>
  <c r="CC670" i="1"/>
  <c r="CD670" i="1"/>
  <c r="CE670" i="1"/>
  <c r="CF670" i="1"/>
  <c r="CG670" i="1"/>
  <c r="CH670" i="1"/>
  <c r="CI670" i="1"/>
  <c r="CJ670" i="1"/>
  <c r="CK670" i="1"/>
  <c r="CL670" i="1"/>
  <c r="CM670" i="1"/>
  <c r="CN670" i="1"/>
  <c r="CO670" i="1"/>
  <c r="CP670" i="1"/>
  <c r="CQ670" i="1"/>
  <c r="CR670" i="1"/>
  <c r="CS670" i="1"/>
  <c r="CT670" i="1"/>
  <c r="CU670" i="1"/>
  <c r="CV670" i="1"/>
  <c r="CW670" i="1"/>
  <c r="CX670" i="1"/>
  <c r="CY670" i="1"/>
  <c r="CZ670" i="1"/>
  <c r="DA670" i="1"/>
  <c r="DB670" i="1"/>
  <c r="DC670" i="1"/>
  <c r="DD670" i="1"/>
  <c r="DE670" i="1"/>
  <c r="DF670" i="1"/>
  <c r="DG670" i="1"/>
  <c r="DH670" i="1"/>
  <c r="DI670" i="1"/>
  <c r="DJ670" i="1"/>
  <c r="DK670" i="1"/>
  <c r="DL670" i="1"/>
  <c r="DM670" i="1"/>
  <c r="DN670" i="1"/>
  <c r="DO670" i="1"/>
  <c r="DP670" i="1"/>
  <c r="DQ670" i="1"/>
  <c r="DR670" i="1"/>
  <c r="DS670" i="1"/>
  <c r="DT670" i="1"/>
  <c r="DU670" i="1"/>
  <c r="DV670" i="1"/>
  <c r="DW670" i="1"/>
  <c r="DX670" i="1"/>
  <c r="DY670" i="1"/>
  <c r="DZ670" i="1"/>
  <c r="EA670" i="1"/>
  <c r="EB670" i="1"/>
  <c r="EC670" i="1"/>
  <c r="ED670" i="1"/>
  <c r="EE670" i="1"/>
  <c r="EF670" i="1"/>
  <c r="EG670" i="1"/>
  <c r="EH670" i="1"/>
  <c r="EI670" i="1"/>
  <c r="EJ670" i="1"/>
  <c r="EK670" i="1"/>
  <c r="EL670" i="1"/>
  <c r="EM670" i="1"/>
  <c r="EN670" i="1"/>
  <c r="EO670" i="1"/>
  <c r="EP670" i="1"/>
  <c r="EQ670" i="1"/>
  <c r="ER670" i="1"/>
  <c r="ES670" i="1"/>
  <c r="ET670" i="1"/>
  <c r="EU670" i="1"/>
  <c r="EV670" i="1"/>
  <c r="EW670" i="1"/>
  <c r="EX670" i="1"/>
  <c r="EY670" i="1"/>
  <c r="EZ670" i="1"/>
  <c r="FA670" i="1"/>
  <c r="FB670" i="1"/>
  <c r="FC670" i="1"/>
  <c r="FD670" i="1"/>
  <c r="FE670" i="1"/>
  <c r="FF670" i="1"/>
  <c r="FG670" i="1"/>
  <c r="FH670" i="1"/>
  <c r="FI670" i="1"/>
  <c r="FJ670" i="1"/>
  <c r="FK670" i="1"/>
  <c r="FL670" i="1"/>
  <c r="FM670" i="1"/>
  <c r="FN670" i="1"/>
  <c r="FO670" i="1"/>
  <c r="FP670" i="1"/>
  <c r="FQ670" i="1"/>
  <c r="FR670" i="1"/>
  <c r="FS670" i="1"/>
  <c r="FT670" i="1"/>
  <c r="FU670" i="1"/>
  <c r="FV670" i="1"/>
  <c r="FW670" i="1"/>
  <c r="FX670" i="1"/>
  <c r="FY670" i="1"/>
  <c r="FZ670" i="1"/>
  <c r="GA670" i="1"/>
  <c r="GB670" i="1"/>
  <c r="GC670" i="1"/>
  <c r="GD670" i="1"/>
  <c r="GE670" i="1"/>
  <c r="GF670" i="1"/>
  <c r="GG670" i="1"/>
  <c r="GH670" i="1"/>
  <c r="GI670" i="1"/>
  <c r="GJ670" i="1"/>
  <c r="GK670" i="1"/>
  <c r="GL670" i="1"/>
  <c r="GM670" i="1"/>
  <c r="GN670" i="1"/>
  <c r="GO670" i="1"/>
  <c r="GP670" i="1"/>
  <c r="GQ670" i="1"/>
  <c r="GR670" i="1"/>
  <c r="GS670" i="1"/>
  <c r="GT670" i="1"/>
  <c r="GU670" i="1"/>
  <c r="GV670" i="1"/>
  <c r="GW670" i="1"/>
  <c r="GX670" i="1"/>
  <c r="C672" i="1"/>
  <c r="D672" i="1"/>
  <c r="AC672" i="1"/>
  <c r="AB672" i="1" s="1"/>
  <c r="AD672" i="1"/>
  <c r="AE672" i="1"/>
  <c r="CS672" i="1" s="1"/>
  <c r="R672" i="1" s="1"/>
  <c r="HI672" i="1" s="1"/>
  <c r="AF672" i="1"/>
  <c r="AG672" i="1"/>
  <c r="CU672" i="1" s="1"/>
  <c r="T672" i="1" s="1"/>
  <c r="AH672" i="1"/>
  <c r="AI672" i="1"/>
  <c r="CW672" i="1" s="1"/>
  <c r="V672" i="1" s="1"/>
  <c r="AJ672" i="1"/>
  <c r="CR672" i="1"/>
  <c r="Q672" i="1" s="1"/>
  <c r="CT672" i="1"/>
  <c r="S672" i="1" s="1"/>
  <c r="CV672" i="1"/>
  <c r="U672" i="1" s="1"/>
  <c r="CX672" i="1"/>
  <c r="W672" i="1" s="1"/>
  <c r="FR672" i="1"/>
  <c r="GL672" i="1"/>
  <c r="GO672" i="1"/>
  <c r="GP672" i="1"/>
  <c r="GV672" i="1"/>
  <c r="GX672" i="1"/>
  <c r="HC672" i="1"/>
  <c r="C673" i="1"/>
  <c r="D673" i="1"/>
  <c r="AC673" i="1"/>
  <c r="AD673" i="1"/>
  <c r="AB673" i="1" s="1"/>
  <c r="AE673" i="1"/>
  <c r="AF673" i="1"/>
  <c r="CT673" i="1" s="1"/>
  <c r="S673" i="1" s="1"/>
  <c r="AG673" i="1"/>
  <c r="AH673" i="1"/>
  <c r="CV673" i="1" s="1"/>
  <c r="U673" i="1" s="1"/>
  <c r="AI673" i="1"/>
  <c r="AJ673" i="1"/>
  <c r="CX673" i="1" s="1"/>
  <c r="W673" i="1" s="1"/>
  <c r="CQ673" i="1"/>
  <c r="P673" i="1" s="1"/>
  <c r="CS673" i="1"/>
  <c r="R673" i="1" s="1"/>
  <c r="HI673" i="1" s="1"/>
  <c r="CU673" i="1"/>
  <c r="T673" i="1" s="1"/>
  <c r="CW673" i="1"/>
  <c r="V673" i="1" s="1"/>
  <c r="FR673" i="1"/>
  <c r="GL673" i="1"/>
  <c r="GO673" i="1"/>
  <c r="GP673" i="1"/>
  <c r="GV673" i="1"/>
  <c r="HC673" i="1"/>
  <c r="GX673" i="1" s="1"/>
  <c r="B675" i="1"/>
  <c r="B670" i="1" s="1"/>
  <c r="C675" i="1"/>
  <c r="C670" i="1" s="1"/>
  <c r="D675" i="1"/>
  <c r="D670" i="1" s="1"/>
  <c r="F675" i="1"/>
  <c r="G675" i="1"/>
  <c r="G670" i="1" s="1"/>
  <c r="AO675" i="1"/>
  <c r="AP675" i="1"/>
  <c r="AP670" i="1" s="1"/>
  <c r="AQ675" i="1"/>
  <c r="AR675" i="1"/>
  <c r="AR670" i="1" s="1"/>
  <c r="AS675" i="1"/>
  <c r="AT675" i="1"/>
  <c r="AT670" i="1" s="1"/>
  <c r="AU675" i="1"/>
  <c r="AV675" i="1"/>
  <c r="AV670" i="1" s="1"/>
  <c r="AW675" i="1"/>
  <c r="AX675" i="1"/>
  <c r="AX670" i="1" s="1"/>
  <c r="AY675" i="1"/>
  <c r="AZ675" i="1"/>
  <c r="AZ670" i="1" s="1"/>
  <c r="BA675" i="1"/>
  <c r="BB675" i="1"/>
  <c r="BB670" i="1" s="1"/>
  <c r="BC675" i="1"/>
  <c r="BD675" i="1"/>
  <c r="BD670" i="1" s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4" i="1"/>
  <c r="F695" i="1"/>
  <c r="F696" i="1"/>
  <c r="F697" i="1"/>
  <c r="F698" i="1"/>
  <c r="F699" i="1"/>
  <c r="F700" i="1"/>
  <c r="F701" i="1"/>
  <c r="F702" i="1"/>
  <c r="B705" i="1"/>
  <c r="B532" i="1" s="1"/>
  <c r="C705" i="1"/>
  <c r="C532" i="1" s="1"/>
  <c r="D705" i="1"/>
  <c r="D532" i="1" s="1"/>
  <c r="F705" i="1"/>
  <c r="F532" i="1" s="1"/>
  <c r="G705" i="1"/>
  <c r="G532" i="1" s="1"/>
  <c r="AP705" i="1"/>
  <c r="AP532" i="1" s="1"/>
  <c r="AR705" i="1"/>
  <c r="AR532" i="1" s="1"/>
  <c r="AT705" i="1"/>
  <c r="AT532" i="1" s="1"/>
  <c r="AV705" i="1"/>
  <c r="AV532" i="1" s="1"/>
  <c r="AX705" i="1"/>
  <c r="AX532" i="1" s="1"/>
  <c r="AZ705" i="1"/>
  <c r="AZ532" i="1" s="1"/>
  <c r="BB705" i="1"/>
  <c r="BB532" i="1" s="1"/>
  <c r="BD705" i="1"/>
  <c r="BD532" i="1" s="1"/>
  <c r="F707" i="1"/>
  <c r="F708" i="1"/>
  <c r="F710" i="1"/>
  <c r="F712" i="1"/>
  <c r="F714" i="1"/>
  <c r="F716" i="1"/>
  <c r="F717" i="1"/>
  <c r="F718" i="1"/>
  <c r="F719" i="1"/>
  <c r="F720" i="1"/>
  <c r="F726" i="1"/>
  <c r="F727" i="1"/>
  <c r="F728" i="1"/>
  <c r="F729" i="1"/>
  <c r="F730" i="1"/>
  <c r="F731" i="1"/>
  <c r="F732" i="1"/>
  <c r="D737" i="1"/>
  <c r="E739" i="1"/>
  <c r="O739" i="1"/>
  <c r="P739" i="1"/>
  <c r="Q739" i="1"/>
  <c r="R739" i="1"/>
  <c r="S739" i="1"/>
  <c r="T739" i="1"/>
  <c r="U739" i="1"/>
  <c r="V739" i="1"/>
  <c r="W739" i="1"/>
  <c r="X739" i="1"/>
  <c r="Y739" i="1"/>
  <c r="Z739" i="1"/>
  <c r="AA739" i="1"/>
  <c r="AB739" i="1"/>
  <c r="AC739" i="1"/>
  <c r="AD739" i="1"/>
  <c r="AE739" i="1"/>
  <c r="AF739" i="1"/>
  <c r="AG739" i="1"/>
  <c r="AH739" i="1"/>
  <c r="AI739" i="1"/>
  <c r="AJ739" i="1"/>
  <c r="AK739" i="1"/>
  <c r="AL739" i="1"/>
  <c r="AM739" i="1"/>
  <c r="AN739" i="1"/>
  <c r="BE739" i="1"/>
  <c r="BF739" i="1"/>
  <c r="BG739" i="1"/>
  <c r="BH739" i="1"/>
  <c r="BI739" i="1"/>
  <c r="BJ739" i="1"/>
  <c r="BK739" i="1"/>
  <c r="BL739" i="1"/>
  <c r="BM739" i="1"/>
  <c r="BN739" i="1"/>
  <c r="BO739" i="1"/>
  <c r="BP739" i="1"/>
  <c r="BQ739" i="1"/>
  <c r="BR739" i="1"/>
  <c r="BS739" i="1"/>
  <c r="BT739" i="1"/>
  <c r="BU739" i="1"/>
  <c r="BV739" i="1"/>
  <c r="BW739" i="1"/>
  <c r="BX739" i="1"/>
  <c r="BY739" i="1"/>
  <c r="BZ739" i="1"/>
  <c r="CA739" i="1"/>
  <c r="CB739" i="1"/>
  <c r="CC739" i="1"/>
  <c r="CD739" i="1"/>
  <c r="CE739" i="1"/>
  <c r="CF739" i="1"/>
  <c r="CG739" i="1"/>
  <c r="CH739" i="1"/>
  <c r="CI739" i="1"/>
  <c r="CJ739" i="1"/>
  <c r="CK739" i="1"/>
  <c r="CL739" i="1"/>
  <c r="CM739" i="1"/>
  <c r="CN739" i="1"/>
  <c r="CO739" i="1"/>
  <c r="CP739" i="1"/>
  <c r="CQ739" i="1"/>
  <c r="CR739" i="1"/>
  <c r="CS739" i="1"/>
  <c r="CT739" i="1"/>
  <c r="CU739" i="1"/>
  <c r="CV739" i="1"/>
  <c r="CW739" i="1"/>
  <c r="CX739" i="1"/>
  <c r="CY739" i="1"/>
  <c r="CZ739" i="1"/>
  <c r="DA739" i="1"/>
  <c r="DB739" i="1"/>
  <c r="DC739" i="1"/>
  <c r="DD739" i="1"/>
  <c r="DE739" i="1"/>
  <c r="DF739" i="1"/>
  <c r="DG739" i="1"/>
  <c r="DH739" i="1"/>
  <c r="DI739" i="1"/>
  <c r="DJ739" i="1"/>
  <c r="DK739" i="1"/>
  <c r="DL739" i="1"/>
  <c r="DM739" i="1"/>
  <c r="DN739" i="1"/>
  <c r="DO739" i="1"/>
  <c r="DP739" i="1"/>
  <c r="DQ739" i="1"/>
  <c r="DR739" i="1"/>
  <c r="DS739" i="1"/>
  <c r="DT739" i="1"/>
  <c r="DU739" i="1"/>
  <c r="DV739" i="1"/>
  <c r="DW739" i="1"/>
  <c r="DX739" i="1"/>
  <c r="DY739" i="1"/>
  <c r="DZ739" i="1"/>
  <c r="EA739" i="1"/>
  <c r="EB739" i="1"/>
  <c r="EC739" i="1"/>
  <c r="ED739" i="1"/>
  <c r="EE739" i="1"/>
  <c r="EF739" i="1"/>
  <c r="EG739" i="1"/>
  <c r="EH739" i="1"/>
  <c r="EI739" i="1"/>
  <c r="EJ739" i="1"/>
  <c r="EK739" i="1"/>
  <c r="EL739" i="1"/>
  <c r="EM739" i="1"/>
  <c r="EN739" i="1"/>
  <c r="EO739" i="1"/>
  <c r="EP739" i="1"/>
  <c r="EQ739" i="1"/>
  <c r="ER739" i="1"/>
  <c r="ES739" i="1"/>
  <c r="ET739" i="1"/>
  <c r="EU739" i="1"/>
  <c r="EV739" i="1"/>
  <c r="EW739" i="1"/>
  <c r="EX739" i="1"/>
  <c r="EY739" i="1"/>
  <c r="EZ739" i="1"/>
  <c r="FA739" i="1"/>
  <c r="FB739" i="1"/>
  <c r="FC739" i="1"/>
  <c r="FD739" i="1"/>
  <c r="FE739" i="1"/>
  <c r="FF739" i="1"/>
  <c r="FG739" i="1"/>
  <c r="FH739" i="1"/>
  <c r="FI739" i="1"/>
  <c r="FJ739" i="1"/>
  <c r="FK739" i="1"/>
  <c r="FL739" i="1"/>
  <c r="FM739" i="1"/>
  <c r="FN739" i="1"/>
  <c r="FO739" i="1"/>
  <c r="FP739" i="1"/>
  <c r="FQ739" i="1"/>
  <c r="FR739" i="1"/>
  <c r="FS739" i="1"/>
  <c r="FT739" i="1"/>
  <c r="FU739" i="1"/>
  <c r="FV739" i="1"/>
  <c r="FW739" i="1"/>
  <c r="FX739" i="1"/>
  <c r="FY739" i="1"/>
  <c r="FZ739" i="1"/>
  <c r="GA739" i="1"/>
  <c r="GB739" i="1"/>
  <c r="GC739" i="1"/>
  <c r="GD739" i="1"/>
  <c r="GE739" i="1"/>
  <c r="GF739" i="1"/>
  <c r="GG739" i="1"/>
  <c r="GH739" i="1"/>
  <c r="GI739" i="1"/>
  <c r="GJ739" i="1"/>
  <c r="GK739" i="1"/>
  <c r="GL739" i="1"/>
  <c r="GM739" i="1"/>
  <c r="GN739" i="1"/>
  <c r="GO739" i="1"/>
  <c r="GP739" i="1"/>
  <c r="GQ739" i="1"/>
  <c r="GR739" i="1"/>
  <c r="GS739" i="1"/>
  <c r="GT739" i="1"/>
  <c r="GU739" i="1"/>
  <c r="GV739" i="1"/>
  <c r="GW739" i="1"/>
  <c r="GX739" i="1"/>
  <c r="D741" i="1"/>
  <c r="E743" i="1"/>
  <c r="O743" i="1"/>
  <c r="P743" i="1"/>
  <c r="Q743" i="1"/>
  <c r="R743" i="1"/>
  <c r="S743" i="1"/>
  <c r="T743" i="1"/>
  <c r="U743" i="1"/>
  <c r="V743" i="1"/>
  <c r="W743" i="1"/>
  <c r="X743" i="1"/>
  <c r="Y743" i="1"/>
  <c r="Z743" i="1"/>
  <c r="AA743" i="1"/>
  <c r="AB743" i="1"/>
  <c r="AC743" i="1"/>
  <c r="AD743" i="1"/>
  <c r="AE743" i="1"/>
  <c r="AF743" i="1"/>
  <c r="AG743" i="1"/>
  <c r="AH743" i="1"/>
  <c r="AI743" i="1"/>
  <c r="AJ743" i="1"/>
  <c r="AK743" i="1"/>
  <c r="AL743" i="1"/>
  <c r="AM743" i="1"/>
  <c r="AN743" i="1"/>
  <c r="BE743" i="1"/>
  <c r="BF743" i="1"/>
  <c r="BG743" i="1"/>
  <c r="BH743" i="1"/>
  <c r="BI743" i="1"/>
  <c r="BJ743" i="1"/>
  <c r="BK743" i="1"/>
  <c r="BL743" i="1"/>
  <c r="BM743" i="1"/>
  <c r="BN743" i="1"/>
  <c r="BO743" i="1"/>
  <c r="BP743" i="1"/>
  <c r="BQ743" i="1"/>
  <c r="BR743" i="1"/>
  <c r="BS743" i="1"/>
  <c r="BT743" i="1"/>
  <c r="BU743" i="1"/>
  <c r="BV743" i="1"/>
  <c r="BW743" i="1"/>
  <c r="BX743" i="1"/>
  <c r="BY743" i="1"/>
  <c r="BZ743" i="1"/>
  <c r="CA743" i="1"/>
  <c r="CB743" i="1"/>
  <c r="CC743" i="1"/>
  <c r="CD743" i="1"/>
  <c r="CE743" i="1"/>
  <c r="CF743" i="1"/>
  <c r="CG743" i="1"/>
  <c r="CH743" i="1"/>
  <c r="CI743" i="1"/>
  <c r="CJ743" i="1"/>
  <c r="CK743" i="1"/>
  <c r="CL743" i="1"/>
  <c r="CM743" i="1"/>
  <c r="CN743" i="1"/>
  <c r="CO743" i="1"/>
  <c r="CP743" i="1"/>
  <c r="CQ743" i="1"/>
  <c r="CR743" i="1"/>
  <c r="CS743" i="1"/>
  <c r="CT743" i="1"/>
  <c r="CU743" i="1"/>
  <c r="CV743" i="1"/>
  <c r="CW743" i="1"/>
  <c r="CX743" i="1"/>
  <c r="CY743" i="1"/>
  <c r="CZ743" i="1"/>
  <c r="DA743" i="1"/>
  <c r="DB743" i="1"/>
  <c r="DC743" i="1"/>
  <c r="DD743" i="1"/>
  <c r="DE743" i="1"/>
  <c r="DF743" i="1"/>
  <c r="DG743" i="1"/>
  <c r="DH743" i="1"/>
  <c r="DI743" i="1"/>
  <c r="DJ743" i="1"/>
  <c r="DK743" i="1"/>
  <c r="DL743" i="1"/>
  <c r="DM743" i="1"/>
  <c r="DN743" i="1"/>
  <c r="DO743" i="1"/>
  <c r="DP743" i="1"/>
  <c r="DQ743" i="1"/>
  <c r="DR743" i="1"/>
  <c r="DS743" i="1"/>
  <c r="DT743" i="1"/>
  <c r="DU743" i="1"/>
  <c r="DV743" i="1"/>
  <c r="DW743" i="1"/>
  <c r="DX743" i="1"/>
  <c r="DY743" i="1"/>
  <c r="DZ743" i="1"/>
  <c r="EA743" i="1"/>
  <c r="EB743" i="1"/>
  <c r="EC743" i="1"/>
  <c r="ED743" i="1"/>
  <c r="EE743" i="1"/>
  <c r="EF743" i="1"/>
  <c r="EG743" i="1"/>
  <c r="EH743" i="1"/>
  <c r="EI743" i="1"/>
  <c r="EJ743" i="1"/>
  <c r="EK743" i="1"/>
  <c r="EL743" i="1"/>
  <c r="EM743" i="1"/>
  <c r="EN743" i="1"/>
  <c r="EO743" i="1"/>
  <c r="EP743" i="1"/>
  <c r="EQ743" i="1"/>
  <c r="ER743" i="1"/>
  <c r="ES743" i="1"/>
  <c r="ET743" i="1"/>
  <c r="EU743" i="1"/>
  <c r="EV743" i="1"/>
  <c r="EW743" i="1"/>
  <c r="EX743" i="1"/>
  <c r="EY743" i="1"/>
  <c r="EZ743" i="1"/>
  <c r="FA743" i="1"/>
  <c r="FB743" i="1"/>
  <c r="FC743" i="1"/>
  <c r="FD743" i="1"/>
  <c r="FE743" i="1"/>
  <c r="FF743" i="1"/>
  <c r="FG743" i="1"/>
  <c r="FH743" i="1"/>
  <c r="FI743" i="1"/>
  <c r="FJ743" i="1"/>
  <c r="FK743" i="1"/>
  <c r="FL743" i="1"/>
  <c r="FM743" i="1"/>
  <c r="FN743" i="1"/>
  <c r="FO743" i="1"/>
  <c r="FP743" i="1"/>
  <c r="FQ743" i="1"/>
  <c r="FR743" i="1"/>
  <c r="FS743" i="1"/>
  <c r="FT743" i="1"/>
  <c r="FU743" i="1"/>
  <c r="FV743" i="1"/>
  <c r="FW743" i="1"/>
  <c r="FX743" i="1"/>
  <c r="FY743" i="1"/>
  <c r="FZ743" i="1"/>
  <c r="GA743" i="1"/>
  <c r="GB743" i="1"/>
  <c r="GC743" i="1"/>
  <c r="GD743" i="1"/>
  <c r="GE743" i="1"/>
  <c r="GF743" i="1"/>
  <c r="GG743" i="1"/>
  <c r="GH743" i="1"/>
  <c r="GI743" i="1"/>
  <c r="GJ743" i="1"/>
  <c r="GK743" i="1"/>
  <c r="GL743" i="1"/>
  <c r="GM743" i="1"/>
  <c r="GN743" i="1"/>
  <c r="GO743" i="1"/>
  <c r="GP743" i="1"/>
  <c r="GQ743" i="1"/>
  <c r="GR743" i="1"/>
  <c r="GS743" i="1"/>
  <c r="GT743" i="1"/>
  <c r="GU743" i="1"/>
  <c r="GV743" i="1"/>
  <c r="GW743" i="1"/>
  <c r="GX743" i="1"/>
  <c r="C745" i="1"/>
  <c r="D745" i="1"/>
  <c r="I745" i="1"/>
  <c r="K745" i="1"/>
  <c r="AC745" i="1"/>
  <c r="AE745" i="1"/>
  <c r="AD745" i="1" s="1"/>
  <c r="CR745" i="1" s="1"/>
  <c r="Q745" i="1" s="1"/>
  <c r="AF745" i="1"/>
  <c r="AG745" i="1"/>
  <c r="CU745" i="1" s="1"/>
  <c r="T745" i="1" s="1"/>
  <c r="AH745" i="1"/>
  <c r="AI745" i="1"/>
  <c r="CW745" i="1" s="1"/>
  <c r="V745" i="1" s="1"/>
  <c r="AJ745" i="1"/>
  <c r="CT745" i="1"/>
  <c r="S745" i="1" s="1"/>
  <c r="CV745" i="1"/>
  <c r="U745" i="1" s="1"/>
  <c r="CX745" i="1"/>
  <c r="W745" i="1" s="1"/>
  <c r="FR745" i="1"/>
  <c r="GL745" i="1"/>
  <c r="GO745" i="1"/>
  <c r="GP745" i="1"/>
  <c r="GV745" i="1"/>
  <c r="GX745" i="1"/>
  <c r="HC745" i="1"/>
  <c r="C746" i="1"/>
  <c r="D746" i="1"/>
  <c r="I746" i="1"/>
  <c r="K747" i="1" s="1"/>
  <c r="K746" i="1"/>
  <c r="AC746" i="1"/>
  <c r="AB746" i="1" s="1"/>
  <c r="AE746" i="1"/>
  <c r="AD746" i="1" s="1"/>
  <c r="CR746" i="1" s="1"/>
  <c r="Q746" i="1" s="1"/>
  <c r="AF746" i="1"/>
  <c r="AG746" i="1"/>
  <c r="CU746" i="1" s="1"/>
  <c r="T746" i="1" s="1"/>
  <c r="AH746" i="1"/>
  <c r="AI746" i="1"/>
  <c r="CW746" i="1" s="1"/>
  <c r="V746" i="1" s="1"/>
  <c r="AJ746" i="1"/>
  <c r="CT746" i="1"/>
  <c r="S746" i="1" s="1"/>
  <c r="CV746" i="1"/>
  <c r="U746" i="1" s="1"/>
  <c r="CX746" i="1"/>
  <c r="W746" i="1" s="1"/>
  <c r="FR746" i="1"/>
  <c r="GL746" i="1"/>
  <c r="GO746" i="1"/>
  <c r="GP746" i="1"/>
  <c r="GV746" i="1"/>
  <c r="GX746" i="1"/>
  <c r="HC746" i="1"/>
  <c r="I747" i="1"/>
  <c r="AC747" i="1"/>
  <c r="AB747" i="1" s="1"/>
  <c r="AE747" i="1"/>
  <c r="AD747" i="1" s="1"/>
  <c r="CR747" i="1" s="1"/>
  <c r="Q747" i="1" s="1"/>
  <c r="AF747" i="1"/>
  <c r="AG747" i="1"/>
  <c r="CU747" i="1" s="1"/>
  <c r="T747" i="1" s="1"/>
  <c r="AH747" i="1"/>
  <c r="AI747" i="1"/>
  <c r="CW747" i="1" s="1"/>
  <c r="V747" i="1" s="1"/>
  <c r="AJ747" i="1"/>
  <c r="CT747" i="1"/>
  <c r="S747" i="1" s="1"/>
  <c r="CV747" i="1"/>
  <c r="U747" i="1" s="1"/>
  <c r="CX747" i="1"/>
  <c r="W747" i="1" s="1"/>
  <c r="FR747" i="1"/>
  <c r="GL747" i="1"/>
  <c r="GO747" i="1"/>
  <c r="GP747" i="1"/>
  <c r="GV747" i="1"/>
  <c r="GX747" i="1"/>
  <c r="HC747" i="1"/>
  <c r="AC748" i="1"/>
  <c r="AE748" i="1"/>
  <c r="AD748" i="1" s="1"/>
  <c r="CR748" i="1" s="1"/>
  <c r="Q748" i="1" s="1"/>
  <c r="AF748" i="1"/>
  <c r="AG748" i="1"/>
  <c r="CU748" i="1" s="1"/>
  <c r="T748" i="1" s="1"/>
  <c r="AH748" i="1"/>
  <c r="AI748" i="1"/>
  <c r="CW748" i="1" s="1"/>
  <c r="V748" i="1" s="1"/>
  <c r="AJ748" i="1"/>
  <c r="CT748" i="1"/>
  <c r="S748" i="1" s="1"/>
  <c r="CV748" i="1"/>
  <c r="U748" i="1" s="1"/>
  <c r="CX748" i="1"/>
  <c r="W748" i="1" s="1"/>
  <c r="FR748" i="1"/>
  <c r="GL748" i="1"/>
  <c r="GO748" i="1"/>
  <c r="GP748" i="1"/>
  <c r="GV748" i="1"/>
  <c r="GX748" i="1"/>
  <c r="HC748" i="1"/>
  <c r="C749" i="1"/>
  <c r="D749" i="1"/>
  <c r="I749" i="1"/>
  <c r="K750" i="1" s="1"/>
  <c r="K749" i="1"/>
  <c r="AC749" i="1"/>
  <c r="AB749" i="1" s="1"/>
  <c r="AE749" i="1"/>
  <c r="AD749" i="1" s="1"/>
  <c r="CR749" i="1" s="1"/>
  <c r="Q749" i="1" s="1"/>
  <c r="AF749" i="1"/>
  <c r="AG749" i="1"/>
  <c r="CU749" i="1" s="1"/>
  <c r="T749" i="1" s="1"/>
  <c r="AH749" i="1"/>
  <c r="AI749" i="1"/>
  <c r="CW749" i="1" s="1"/>
  <c r="V749" i="1" s="1"/>
  <c r="AJ749" i="1"/>
  <c r="CT749" i="1"/>
  <c r="S749" i="1" s="1"/>
  <c r="CV749" i="1"/>
  <c r="U749" i="1" s="1"/>
  <c r="CX749" i="1"/>
  <c r="W749" i="1" s="1"/>
  <c r="FR749" i="1"/>
  <c r="GL749" i="1"/>
  <c r="GO749" i="1"/>
  <c r="GP749" i="1"/>
  <c r="GV749" i="1"/>
  <c r="GX749" i="1"/>
  <c r="HC749" i="1"/>
  <c r="I750" i="1"/>
  <c r="AC750" i="1"/>
  <c r="AB750" i="1" s="1"/>
  <c r="AE750" i="1"/>
  <c r="AD750" i="1" s="1"/>
  <c r="CR750" i="1" s="1"/>
  <c r="Q750" i="1" s="1"/>
  <c r="AF750" i="1"/>
  <c r="AG750" i="1"/>
  <c r="CU750" i="1" s="1"/>
  <c r="T750" i="1" s="1"/>
  <c r="AH750" i="1"/>
  <c r="AI750" i="1"/>
  <c r="CW750" i="1" s="1"/>
  <c r="V750" i="1" s="1"/>
  <c r="AJ750" i="1"/>
  <c r="CT750" i="1"/>
  <c r="S750" i="1" s="1"/>
  <c r="CV750" i="1"/>
  <c r="U750" i="1" s="1"/>
  <c r="CX750" i="1"/>
  <c r="W750" i="1" s="1"/>
  <c r="FR750" i="1"/>
  <c r="GL750" i="1"/>
  <c r="GO750" i="1"/>
  <c r="GP750" i="1"/>
  <c r="GV750" i="1"/>
  <c r="GX750" i="1"/>
  <c r="HC750" i="1"/>
  <c r="AC751" i="1"/>
  <c r="AE751" i="1"/>
  <c r="AD751" i="1" s="1"/>
  <c r="CR751" i="1" s="1"/>
  <c r="Q751" i="1" s="1"/>
  <c r="AF751" i="1"/>
  <c r="AG751" i="1"/>
  <c r="CU751" i="1" s="1"/>
  <c r="T751" i="1" s="1"/>
  <c r="AH751" i="1"/>
  <c r="AI751" i="1"/>
  <c r="CW751" i="1" s="1"/>
  <c r="V751" i="1" s="1"/>
  <c r="AJ751" i="1"/>
  <c r="CT751" i="1"/>
  <c r="S751" i="1" s="1"/>
  <c r="CV751" i="1"/>
  <c r="U751" i="1" s="1"/>
  <c r="CX751" i="1"/>
  <c r="W751" i="1" s="1"/>
  <c r="FR751" i="1"/>
  <c r="GL751" i="1"/>
  <c r="GO751" i="1"/>
  <c r="GP751" i="1"/>
  <c r="GV751" i="1"/>
  <c r="GX751" i="1"/>
  <c r="HC751" i="1"/>
  <c r="C752" i="1"/>
  <c r="D752" i="1"/>
  <c r="AC752" i="1"/>
  <c r="AB752" i="1" s="1"/>
  <c r="AE752" i="1"/>
  <c r="AD752" i="1" s="1"/>
  <c r="CR752" i="1" s="1"/>
  <c r="Q752" i="1" s="1"/>
  <c r="AF752" i="1"/>
  <c r="AG752" i="1"/>
  <c r="CU752" i="1" s="1"/>
  <c r="T752" i="1" s="1"/>
  <c r="AH752" i="1"/>
  <c r="AI752" i="1"/>
  <c r="CW752" i="1" s="1"/>
  <c r="V752" i="1" s="1"/>
  <c r="AJ752" i="1"/>
  <c r="CT752" i="1"/>
  <c r="S752" i="1" s="1"/>
  <c r="CV752" i="1"/>
  <c r="U752" i="1" s="1"/>
  <c r="CX752" i="1"/>
  <c r="W752" i="1" s="1"/>
  <c r="FR752" i="1"/>
  <c r="GL752" i="1"/>
  <c r="GO752" i="1"/>
  <c r="GP752" i="1"/>
  <c r="GV752" i="1"/>
  <c r="GX752" i="1"/>
  <c r="HC752" i="1"/>
  <c r="I753" i="1"/>
  <c r="K753" i="1"/>
  <c r="AC753" i="1"/>
  <c r="AE753" i="1"/>
  <c r="AD753" i="1" s="1"/>
  <c r="CR753" i="1" s="1"/>
  <c r="Q753" i="1" s="1"/>
  <c r="AF753" i="1"/>
  <c r="AG753" i="1"/>
  <c r="CU753" i="1" s="1"/>
  <c r="T753" i="1" s="1"/>
  <c r="AH753" i="1"/>
  <c r="AI753" i="1"/>
  <c r="CW753" i="1" s="1"/>
  <c r="V753" i="1" s="1"/>
  <c r="AJ753" i="1"/>
  <c r="CT753" i="1"/>
  <c r="S753" i="1" s="1"/>
  <c r="CV753" i="1"/>
  <c r="U753" i="1" s="1"/>
  <c r="CX753" i="1"/>
  <c r="W753" i="1" s="1"/>
  <c r="FR753" i="1"/>
  <c r="GL753" i="1"/>
  <c r="GO753" i="1"/>
  <c r="GP753" i="1"/>
  <c r="GV753" i="1"/>
  <c r="GX753" i="1"/>
  <c r="HC753" i="1"/>
  <c r="AC754" i="1"/>
  <c r="AB754" i="1" s="1"/>
  <c r="AE754" i="1"/>
  <c r="AD754" i="1" s="1"/>
  <c r="CR754" i="1" s="1"/>
  <c r="Q754" i="1" s="1"/>
  <c r="AF754" i="1"/>
  <c r="AG754" i="1"/>
  <c r="CU754" i="1" s="1"/>
  <c r="T754" i="1" s="1"/>
  <c r="AH754" i="1"/>
  <c r="AI754" i="1"/>
  <c r="CW754" i="1" s="1"/>
  <c r="V754" i="1" s="1"/>
  <c r="AJ754" i="1"/>
  <c r="CT754" i="1"/>
  <c r="S754" i="1" s="1"/>
  <c r="CV754" i="1"/>
  <c r="U754" i="1" s="1"/>
  <c r="CX754" i="1"/>
  <c r="W754" i="1" s="1"/>
  <c r="FR754" i="1"/>
  <c r="GL754" i="1"/>
  <c r="GO754" i="1"/>
  <c r="GP754" i="1"/>
  <c r="GV754" i="1"/>
  <c r="GX754" i="1"/>
  <c r="HC754" i="1"/>
  <c r="I755" i="1"/>
  <c r="K755" i="1"/>
  <c r="AC755" i="1"/>
  <c r="AE755" i="1"/>
  <c r="AD755" i="1" s="1"/>
  <c r="CR755" i="1" s="1"/>
  <c r="Q755" i="1" s="1"/>
  <c r="AF755" i="1"/>
  <c r="AG755" i="1"/>
  <c r="CU755" i="1" s="1"/>
  <c r="T755" i="1" s="1"/>
  <c r="AH755" i="1"/>
  <c r="AI755" i="1"/>
  <c r="CW755" i="1" s="1"/>
  <c r="V755" i="1" s="1"/>
  <c r="AJ755" i="1"/>
  <c r="CT755" i="1"/>
  <c r="S755" i="1" s="1"/>
  <c r="CV755" i="1"/>
  <c r="U755" i="1" s="1"/>
  <c r="CX755" i="1"/>
  <c r="W755" i="1" s="1"/>
  <c r="FR755" i="1"/>
  <c r="GL755" i="1"/>
  <c r="GO755" i="1"/>
  <c r="GP755" i="1"/>
  <c r="GV755" i="1"/>
  <c r="GX755" i="1"/>
  <c r="HC755" i="1"/>
  <c r="C756" i="1"/>
  <c r="D756" i="1"/>
  <c r="I756" i="1"/>
  <c r="K757" i="1" s="1"/>
  <c r="K756" i="1"/>
  <c r="AC756" i="1"/>
  <c r="AB756" i="1" s="1"/>
  <c r="AE756" i="1"/>
  <c r="AD756" i="1" s="1"/>
  <c r="CR756" i="1" s="1"/>
  <c r="Q756" i="1" s="1"/>
  <c r="AF756" i="1"/>
  <c r="AG756" i="1"/>
  <c r="CU756" i="1" s="1"/>
  <c r="T756" i="1" s="1"/>
  <c r="AH756" i="1"/>
  <c r="AI756" i="1"/>
  <c r="CW756" i="1" s="1"/>
  <c r="V756" i="1" s="1"/>
  <c r="AJ756" i="1"/>
  <c r="CT756" i="1"/>
  <c r="S756" i="1" s="1"/>
  <c r="CV756" i="1"/>
  <c r="U756" i="1" s="1"/>
  <c r="CX756" i="1"/>
  <c r="W756" i="1" s="1"/>
  <c r="FR756" i="1"/>
  <c r="GL756" i="1"/>
  <c r="GO756" i="1"/>
  <c r="GP756" i="1"/>
  <c r="GV756" i="1"/>
  <c r="GX756" i="1"/>
  <c r="HC756" i="1"/>
  <c r="I757" i="1"/>
  <c r="AC757" i="1"/>
  <c r="AB757" i="1" s="1"/>
  <c r="AE757" i="1"/>
  <c r="AD757" i="1" s="1"/>
  <c r="CR757" i="1" s="1"/>
  <c r="Q757" i="1" s="1"/>
  <c r="AF757" i="1"/>
  <c r="AG757" i="1"/>
  <c r="CU757" i="1" s="1"/>
  <c r="T757" i="1" s="1"/>
  <c r="AH757" i="1"/>
  <c r="AI757" i="1"/>
  <c r="CW757" i="1" s="1"/>
  <c r="V757" i="1" s="1"/>
  <c r="AJ757" i="1"/>
  <c r="CT757" i="1"/>
  <c r="S757" i="1" s="1"/>
  <c r="CV757" i="1"/>
  <c r="U757" i="1" s="1"/>
  <c r="CX757" i="1"/>
  <c r="W757" i="1" s="1"/>
  <c r="FR757" i="1"/>
  <c r="GL757" i="1"/>
  <c r="GO757" i="1"/>
  <c r="GP757" i="1"/>
  <c r="GV757" i="1"/>
  <c r="GX757" i="1"/>
  <c r="HC757" i="1"/>
  <c r="I758" i="1"/>
  <c r="AC758" i="1"/>
  <c r="AB758" i="1" s="1"/>
  <c r="AE758" i="1"/>
  <c r="AD758" i="1" s="1"/>
  <c r="CR758" i="1" s="1"/>
  <c r="Q758" i="1" s="1"/>
  <c r="AF758" i="1"/>
  <c r="AG758" i="1"/>
  <c r="CU758" i="1" s="1"/>
  <c r="T758" i="1" s="1"/>
  <c r="AH758" i="1"/>
  <c r="AI758" i="1"/>
  <c r="CW758" i="1" s="1"/>
  <c r="V758" i="1" s="1"/>
  <c r="AJ758" i="1"/>
  <c r="CT758" i="1"/>
  <c r="S758" i="1" s="1"/>
  <c r="CV758" i="1"/>
  <c r="U758" i="1" s="1"/>
  <c r="CX758" i="1"/>
  <c r="W758" i="1" s="1"/>
  <c r="FR758" i="1"/>
  <c r="GL758" i="1"/>
  <c r="GO758" i="1"/>
  <c r="GP758" i="1"/>
  <c r="GV758" i="1"/>
  <c r="GX758" i="1"/>
  <c r="HC758" i="1"/>
  <c r="AC759" i="1"/>
  <c r="AE759" i="1"/>
  <c r="AD759" i="1" s="1"/>
  <c r="CR759" i="1" s="1"/>
  <c r="Q759" i="1" s="1"/>
  <c r="AF759" i="1"/>
  <c r="AG759" i="1"/>
  <c r="CU759" i="1" s="1"/>
  <c r="T759" i="1" s="1"/>
  <c r="AH759" i="1"/>
  <c r="AI759" i="1"/>
  <c r="CW759" i="1" s="1"/>
  <c r="V759" i="1" s="1"/>
  <c r="AJ759" i="1"/>
  <c r="CT759" i="1"/>
  <c r="S759" i="1" s="1"/>
  <c r="CV759" i="1"/>
  <c r="U759" i="1" s="1"/>
  <c r="CX759" i="1"/>
  <c r="W759" i="1" s="1"/>
  <c r="FR759" i="1"/>
  <c r="GL759" i="1"/>
  <c r="GO759" i="1"/>
  <c r="GP759" i="1"/>
  <c r="GV759" i="1"/>
  <c r="GX759" i="1"/>
  <c r="HC759" i="1"/>
  <c r="C760" i="1"/>
  <c r="D760" i="1"/>
  <c r="I760" i="1"/>
  <c r="K760" i="1"/>
  <c r="AC760" i="1"/>
  <c r="AB760" i="1" s="1"/>
  <c r="AE760" i="1"/>
  <c r="AD760" i="1" s="1"/>
  <c r="CR760" i="1" s="1"/>
  <c r="Q760" i="1" s="1"/>
  <c r="AF760" i="1"/>
  <c r="AG760" i="1"/>
  <c r="CU760" i="1" s="1"/>
  <c r="T760" i="1" s="1"/>
  <c r="AH760" i="1"/>
  <c r="AI760" i="1"/>
  <c r="CW760" i="1" s="1"/>
  <c r="V760" i="1" s="1"/>
  <c r="AJ760" i="1"/>
  <c r="CT760" i="1"/>
  <c r="S760" i="1" s="1"/>
  <c r="CV760" i="1"/>
  <c r="U760" i="1" s="1"/>
  <c r="CX760" i="1"/>
  <c r="W760" i="1" s="1"/>
  <c r="FR760" i="1"/>
  <c r="GL760" i="1"/>
  <c r="GO760" i="1"/>
  <c r="GP760" i="1"/>
  <c r="GV760" i="1"/>
  <c r="GX760" i="1"/>
  <c r="HC760" i="1"/>
  <c r="AC761" i="1"/>
  <c r="AE761" i="1"/>
  <c r="AD761" i="1" s="1"/>
  <c r="CR761" i="1" s="1"/>
  <c r="Q761" i="1" s="1"/>
  <c r="AF761" i="1"/>
  <c r="AG761" i="1"/>
  <c r="CU761" i="1" s="1"/>
  <c r="T761" i="1" s="1"/>
  <c r="AH761" i="1"/>
  <c r="AI761" i="1"/>
  <c r="CW761" i="1" s="1"/>
  <c r="V761" i="1" s="1"/>
  <c r="AJ761" i="1"/>
  <c r="CT761" i="1"/>
  <c r="S761" i="1" s="1"/>
  <c r="CV761" i="1"/>
  <c r="U761" i="1" s="1"/>
  <c r="CX761" i="1"/>
  <c r="W761" i="1" s="1"/>
  <c r="FR761" i="1"/>
  <c r="GL761" i="1"/>
  <c r="GO761" i="1"/>
  <c r="GP761" i="1"/>
  <c r="GV761" i="1"/>
  <c r="GX761" i="1"/>
  <c r="HC761" i="1"/>
  <c r="C762" i="1"/>
  <c r="D762" i="1"/>
  <c r="I762" i="1"/>
  <c r="K762" i="1"/>
  <c r="AC762" i="1"/>
  <c r="AB762" i="1" s="1"/>
  <c r="AE762" i="1"/>
  <c r="AD762" i="1" s="1"/>
  <c r="CR762" i="1" s="1"/>
  <c r="Q762" i="1" s="1"/>
  <c r="AF762" i="1"/>
  <c r="AG762" i="1"/>
  <c r="CU762" i="1" s="1"/>
  <c r="T762" i="1" s="1"/>
  <c r="AH762" i="1"/>
  <c r="AI762" i="1"/>
  <c r="CW762" i="1" s="1"/>
  <c r="V762" i="1" s="1"/>
  <c r="AJ762" i="1"/>
  <c r="CT762" i="1"/>
  <c r="S762" i="1" s="1"/>
  <c r="CV762" i="1"/>
  <c r="U762" i="1" s="1"/>
  <c r="CX762" i="1"/>
  <c r="W762" i="1" s="1"/>
  <c r="FR762" i="1"/>
  <c r="GL762" i="1"/>
  <c r="GO762" i="1"/>
  <c r="GP762" i="1"/>
  <c r="GV762" i="1"/>
  <c r="GX762" i="1"/>
  <c r="HC762" i="1"/>
  <c r="C763" i="1"/>
  <c r="D763" i="1"/>
  <c r="I763" i="1"/>
  <c r="K764" i="1" s="1"/>
  <c r="K763" i="1"/>
  <c r="AC763" i="1"/>
  <c r="AE763" i="1"/>
  <c r="AD763" i="1" s="1"/>
  <c r="CR763" i="1" s="1"/>
  <c r="Q763" i="1" s="1"/>
  <c r="AF763" i="1"/>
  <c r="AG763" i="1"/>
  <c r="CU763" i="1" s="1"/>
  <c r="T763" i="1" s="1"/>
  <c r="AH763" i="1"/>
  <c r="AI763" i="1"/>
  <c r="CW763" i="1" s="1"/>
  <c r="V763" i="1" s="1"/>
  <c r="AJ763" i="1"/>
  <c r="CT763" i="1"/>
  <c r="S763" i="1" s="1"/>
  <c r="CV763" i="1"/>
  <c r="U763" i="1" s="1"/>
  <c r="CX763" i="1"/>
  <c r="W763" i="1" s="1"/>
  <c r="FR763" i="1"/>
  <c r="GL763" i="1"/>
  <c r="GO763" i="1"/>
  <c r="GP763" i="1"/>
  <c r="GV763" i="1"/>
  <c r="GX763" i="1"/>
  <c r="HC763" i="1"/>
  <c r="I764" i="1"/>
  <c r="AC764" i="1"/>
  <c r="AE764" i="1"/>
  <c r="AD764" i="1" s="1"/>
  <c r="CR764" i="1" s="1"/>
  <c r="Q764" i="1" s="1"/>
  <c r="AF764" i="1"/>
  <c r="AG764" i="1"/>
  <c r="CU764" i="1" s="1"/>
  <c r="T764" i="1" s="1"/>
  <c r="AH764" i="1"/>
  <c r="AI764" i="1"/>
  <c r="CW764" i="1" s="1"/>
  <c r="V764" i="1" s="1"/>
  <c r="AJ764" i="1"/>
  <c r="CT764" i="1"/>
  <c r="S764" i="1" s="1"/>
  <c r="CV764" i="1"/>
  <c r="U764" i="1" s="1"/>
  <c r="CX764" i="1"/>
  <c r="W764" i="1" s="1"/>
  <c r="FR764" i="1"/>
  <c r="GL764" i="1"/>
  <c r="GO764" i="1"/>
  <c r="GP764" i="1"/>
  <c r="GV764" i="1"/>
  <c r="GX764" i="1"/>
  <c r="HC764" i="1"/>
  <c r="AC765" i="1"/>
  <c r="AB765" i="1" s="1"/>
  <c r="AE765" i="1"/>
  <c r="AD765" i="1" s="1"/>
  <c r="CR765" i="1" s="1"/>
  <c r="Q765" i="1" s="1"/>
  <c r="AF765" i="1"/>
  <c r="AG765" i="1"/>
  <c r="CU765" i="1" s="1"/>
  <c r="T765" i="1" s="1"/>
  <c r="AH765" i="1"/>
  <c r="AI765" i="1"/>
  <c r="CW765" i="1" s="1"/>
  <c r="V765" i="1" s="1"/>
  <c r="AJ765" i="1"/>
  <c r="CT765" i="1"/>
  <c r="S765" i="1" s="1"/>
  <c r="CV765" i="1"/>
  <c r="U765" i="1" s="1"/>
  <c r="CX765" i="1"/>
  <c r="W765" i="1" s="1"/>
  <c r="FR765" i="1"/>
  <c r="GL765" i="1"/>
  <c r="GO765" i="1"/>
  <c r="GP765" i="1"/>
  <c r="GV765" i="1"/>
  <c r="GX765" i="1"/>
  <c r="HC765" i="1"/>
  <c r="C766" i="1"/>
  <c r="D766" i="1"/>
  <c r="I766" i="1"/>
  <c r="K766" i="1"/>
  <c r="AC766" i="1"/>
  <c r="AE766" i="1"/>
  <c r="AD766" i="1" s="1"/>
  <c r="CR766" i="1" s="1"/>
  <c r="Q766" i="1" s="1"/>
  <c r="AF766" i="1"/>
  <c r="AG766" i="1"/>
  <c r="CU766" i="1" s="1"/>
  <c r="T766" i="1" s="1"/>
  <c r="AH766" i="1"/>
  <c r="AI766" i="1"/>
  <c r="CW766" i="1" s="1"/>
  <c r="V766" i="1" s="1"/>
  <c r="AJ766" i="1"/>
  <c r="CT766" i="1"/>
  <c r="S766" i="1" s="1"/>
  <c r="CV766" i="1"/>
  <c r="U766" i="1" s="1"/>
  <c r="CX766" i="1"/>
  <c r="W766" i="1" s="1"/>
  <c r="FR766" i="1"/>
  <c r="GL766" i="1"/>
  <c r="GO766" i="1"/>
  <c r="GP766" i="1"/>
  <c r="GV766" i="1"/>
  <c r="GX766" i="1"/>
  <c r="HC766" i="1"/>
  <c r="C767" i="1"/>
  <c r="D767" i="1"/>
  <c r="I767" i="1"/>
  <c r="K767" i="1"/>
  <c r="AC767" i="1"/>
  <c r="AB767" i="1" s="1"/>
  <c r="AE767" i="1"/>
  <c r="AD767" i="1" s="1"/>
  <c r="CR767" i="1" s="1"/>
  <c r="Q767" i="1" s="1"/>
  <c r="AF767" i="1"/>
  <c r="AG767" i="1"/>
  <c r="CU767" i="1" s="1"/>
  <c r="T767" i="1" s="1"/>
  <c r="AH767" i="1"/>
  <c r="AI767" i="1"/>
  <c r="CW767" i="1" s="1"/>
  <c r="V767" i="1" s="1"/>
  <c r="AJ767" i="1"/>
  <c r="CT767" i="1"/>
  <c r="S767" i="1" s="1"/>
  <c r="CV767" i="1"/>
  <c r="U767" i="1" s="1"/>
  <c r="CX767" i="1"/>
  <c r="W767" i="1" s="1"/>
  <c r="FR767" i="1"/>
  <c r="GL767" i="1"/>
  <c r="GO767" i="1"/>
  <c r="GP767" i="1"/>
  <c r="GV767" i="1"/>
  <c r="GX767" i="1"/>
  <c r="HC767" i="1"/>
  <c r="C768" i="1"/>
  <c r="D768" i="1"/>
  <c r="AC768" i="1"/>
  <c r="AE768" i="1"/>
  <c r="AD768" i="1" s="1"/>
  <c r="CR768" i="1" s="1"/>
  <c r="Q768" i="1" s="1"/>
  <c r="AF768" i="1"/>
  <c r="AG768" i="1"/>
  <c r="CU768" i="1" s="1"/>
  <c r="T768" i="1" s="1"/>
  <c r="AH768" i="1"/>
  <c r="AI768" i="1"/>
  <c r="CW768" i="1" s="1"/>
  <c r="V768" i="1" s="1"/>
  <c r="AJ768" i="1"/>
  <c r="CT768" i="1"/>
  <c r="S768" i="1" s="1"/>
  <c r="CV768" i="1"/>
  <c r="U768" i="1" s="1"/>
  <c r="CX768" i="1"/>
  <c r="W768" i="1" s="1"/>
  <c r="FR768" i="1"/>
  <c r="GL768" i="1"/>
  <c r="GO768" i="1"/>
  <c r="GP768" i="1"/>
  <c r="GV768" i="1"/>
  <c r="GX768" i="1"/>
  <c r="HC768" i="1"/>
  <c r="I769" i="1"/>
  <c r="K769" i="1"/>
  <c r="AC769" i="1"/>
  <c r="AB769" i="1" s="1"/>
  <c r="AE769" i="1"/>
  <c r="AD769" i="1" s="1"/>
  <c r="CR769" i="1" s="1"/>
  <c r="Q769" i="1" s="1"/>
  <c r="AF769" i="1"/>
  <c r="AG769" i="1"/>
  <c r="CU769" i="1" s="1"/>
  <c r="T769" i="1" s="1"/>
  <c r="AH769" i="1"/>
  <c r="AI769" i="1"/>
  <c r="CW769" i="1" s="1"/>
  <c r="V769" i="1" s="1"/>
  <c r="AJ769" i="1"/>
  <c r="CT769" i="1"/>
  <c r="S769" i="1" s="1"/>
  <c r="CV769" i="1"/>
  <c r="U769" i="1" s="1"/>
  <c r="CX769" i="1"/>
  <c r="W769" i="1" s="1"/>
  <c r="FR769" i="1"/>
  <c r="GL769" i="1"/>
  <c r="GO769" i="1"/>
  <c r="GP769" i="1"/>
  <c r="GV769" i="1"/>
  <c r="GX769" i="1"/>
  <c r="HC769" i="1"/>
  <c r="C770" i="1"/>
  <c r="D770" i="1"/>
  <c r="AC770" i="1"/>
  <c r="AE770" i="1"/>
  <c r="AD770" i="1" s="1"/>
  <c r="CR770" i="1" s="1"/>
  <c r="Q770" i="1" s="1"/>
  <c r="AF770" i="1"/>
  <c r="AG770" i="1"/>
  <c r="CU770" i="1" s="1"/>
  <c r="T770" i="1" s="1"/>
  <c r="AH770" i="1"/>
  <c r="AI770" i="1"/>
  <c r="CW770" i="1" s="1"/>
  <c r="V770" i="1" s="1"/>
  <c r="AJ770" i="1"/>
  <c r="CT770" i="1"/>
  <c r="S770" i="1" s="1"/>
  <c r="CV770" i="1"/>
  <c r="U770" i="1" s="1"/>
  <c r="CX770" i="1"/>
  <c r="W770" i="1" s="1"/>
  <c r="FR770" i="1"/>
  <c r="GL770" i="1"/>
  <c r="GO770" i="1"/>
  <c r="GP770" i="1"/>
  <c r="GV770" i="1"/>
  <c r="GX770" i="1"/>
  <c r="HC770" i="1"/>
  <c r="I771" i="1"/>
  <c r="K771" i="1"/>
  <c r="AC771" i="1"/>
  <c r="AB771" i="1" s="1"/>
  <c r="AE771" i="1"/>
  <c r="AD771" i="1" s="1"/>
  <c r="CR771" i="1" s="1"/>
  <c r="Q771" i="1" s="1"/>
  <c r="AF771" i="1"/>
  <c r="AG771" i="1"/>
  <c r="CU771" i="1" s="1"/>
  <c r="T771" i="1" s="1"/>
  <c r="AH771" i="1"/>
  <c r="AI771" i="1"/>
  <c r="CW771" i="1" s="1"/>
  <c r="V771" i="1" s="1"/>
  <c r="AJ771" i="1"/>
  <c r="CT771" i="1"/>
  <c r="S771" i="1" s="1"/>
  <c r="CV771" i="1"/>
  <c r="U771" i="1" s="1"/>
  <c r="CX771" i="1"/>
  <c r="W771" i="1" s="1"/>
  <c r="FR771" i="1"/>
  <c r="GL771" i="1"/>
  <c r="GO771" i="1"/>
  <c r="GP771" i="1"/>
  <c r="GV771" i="1"/>
  <c r="GX771" i="1"/>
  <c r="HC771" i="1"/>
  <c r="C772" i="1"/>
  <c r="D772" i="1"/>
  <c r="AC772" i="1"/>
  <c r="AE772" i="1"/>
  <c r="AD772" i="1" s="1"/>
  <c r="CR772" i="1" s="1"/>
  <c r="Q772" i="1" s="1"/>
  <c r="AF772" i="1"/>
  <c r="AG772" i="1"/>
  <c r="CU772" i="1" s="1"/>
  <c r="T772" i="1" s="1"/>
  <c r="AH772" i="1"/>
  <c r="AI772" i="1"/>
  <c r="CW772" i="1" s="1"/>
  <c r="V772" i="1" s="1"/>
  <c r="AJ772" i="1"/>
  <c r="CT772" i="1"/>
  <c r="S772" i="1" s="1"/>
  <c r="CV772" i="1"/>
  <c r="U772" i="1" s="1"/>
  <c r="CX772" i="1"/>
  <c r="W772" i="1" s="1"/>
  <c r="FR772" i="1"/>
  <c r="GL772" i="1"/>
  <c r="GO772" i="1"/>
  <c r="GP772" i="1"/>
  <c r="GV772" i="1"/>
  <c r="GX772" i="1"/>
  <c r="HC772" i="1"/>
  <c r="I773" i="1"/>
  <c r="K773" i="1"/>
  <c r="AC773" i="1"/>
  <c r="AB773" i="1" s="1"/>
  <c r="AE773" i="1"/>
  <c r="AD773" i="1" s="1"/>
  <c r="CR773" i="1" s="1"/>
  <c r="Q773" i="1" s="1"/>
  <c r="AF773" i="1"/>
  <c r="AG773" i="1"/>
  <c r="CU773" i="1" s="1"/>
  <c r="T773" i="1" s="1"/>
  <c r="AH773" i="1"/>
  <c r="AI773" i="1"/>
  <c r="CW773" i="1" s="1"/>
  <c r="V773" i="1" s="1"/>
  <c r="AJ773" i="1"/>
  <c r="CT773" i="1"/>
  <c r="S773" i="1" s="1"/>
  <c r="CV773" i="1"/>
  <c r="U773" i="1" s="1"/>
  <c r="CX773" i="1"/>
  <c r="W773" i="1" s="1"/>
  <c r="FR773" i="1"/>
  <c r="GL773" i="1"/>
  <c r="GO773" i="1"/>
  <c r="GP773" i="1"/>
  <c r="GV773" i="1"/>
  <c r="GX773" i="1"/>
  <c r="HC773" i="1"/>
  <c r="C774" i="1"/>
  <c r="D774" i="1"/>
  <c r="AC774" i="1"/>
  <c r="AE774" i="1"/>
  <c r="AD774" i="1" s="1"/>
  <c r="CR774" i="1" s="1"/>
  <c r="Q774" i="1" s="1"/>
  <c r="AF774" i="1"/>
  <c r="AG774" i="1"/>
  <c r="CU774" i="1" s="1"/>
  <c r="T774" i="1" s="1"/>
  <c r="AH774" i="1"/>
  <c r="AI774" i="1"/>
  <c r="CW774" i="1" s="1"/>
  <c r="V774" i="1" s="1"/>
  <c r="AJ774" i="1"/>
  <c r="CT774" i="1"/>
  <c r="S774" i="1" s="1"/>
  <c r="CV774" i="1"/>
  <c r="U774" i="1" s="1"/>
  <c r="CX774" i="1"/>
  <c r="W774" i="1" s="1"/>
  <c r="FR774" i="1"/>
  <c r="GL774" i="1"/>
  <c r="GO774" i="1"/>
  <c r="GP774" i="1"/>
  <c r="GV774" i="1"/>
  <c r="GX774" i="1"/>
  <c r="HC774" i="1"/>
  <c r="I775" i="1"/>
  <c r="K775" i="1"/>
  <c r="AC775" i="1"/>
  <c r="AB775" i="1" s="1"/>
  <c r="AE775" i="1"/>
  <c r="AD775" i="1" s="1"/>
  <c r="CR775" i="1" s="1"/>
  <c r="Q775" i="1" s="1"/>
  <c r="AF775" i="1"/>
  <c r="AG775" i="1"/>
  <c r="CU775" i="1" s="1"/>
  <c r="T775" i="1" s="1"/>
  <c r="AH775" i="1"/>
  <c r="AI775" i="1"/>
  <c r="CW775" i="1" s="1"/>
  <c r="V775" i="1" s="1"/>
  <c r="AJ775" i="1"/>
  <c r="CT775" i="1"/>
  <c r="S775" i="1" s="1"/>
  <c r="CV775" i="1"/>
  <c r="U775" i="1" s="1"/>
  <c r="CX775" i="1"/>
  <c r="W775" i="1" s="1"/>
  <c r="FR775" i="1"/>
  <c r="GL775" i="1"/>
  <c r="GO775" i="1"/>
  <c r="GP775" i="1"/>
  <c r="GV775" i="1"/>
  <c r="GX775" i="1"/>
  <c r="HC775" i="1"/>
  <c r="AC776" i="1"/>
  <c r="AE776" i="1"/>
  <c r="AD776" i="1" s="1"/>
  <c r="CR776" i="1" s="1"/>
  <c r="Q776" i="1" s="1"/>
  <c r="AF776" i="1"/>
  <c r="AG776" i="1"/>
  <c r="CU776" i="1" s="1"/>
  <c r="T776" i="1" s="1"/>
  <c r="AH776" i="1"/>
  <c r="AI776" i="1"/>
  <c r="CW776" i="1" s="1"/>
  <c r="V776" i="1" s="1"/>
  <c r="AJ776" i="1"/>
  <c r="CT776" i="1"/>
  <c r="S776" i="1" s="1"/>
  <c r="CV776" i="1"/>
  <c r="U776" i="1" s="1"/>
  <c r="CX776" i="1"/>
  <c r="W776" i="1" s="1"/>
  <c r="FR776" i="1"/>
  <c r="GL776" i="1"/>
  <c r="GO776" i="1"/>
  <c r="GP776" i="1"/>
  <c r="GV776" i="1"/>
  <c r="GX776" i="1"/>
  <c r="HC776" i="1"/>
  <c r="AC777" i="1"/>
  <c r="AB777" i="1" s="1"/>
  <c r="AE777" i="1"/>
  <c r="AD777" i="1" s="1"/>
  <c r="CR777" i="1" s="1"/>
  <c r="Q777" i="1" s="1"/>
  <c r="AF777" i="1"/>
  <c r="AG777" i="1"/>
  <c r="CU777" i="1" s="1"/>
  <c r="T777" i="1" s="1"/>
  <c r="AH777" i="1"/>
  <c r="AI777" i="1"/>
  <c r="CW777" i="1" s="1"/>
  <c r="V777" i="1" s="1"/>
  <c r="AJ777" i="1"/>
  <c r="CT777" i="1"/>
  <c r="S777" i="1" s="1"/>
  <c r="CV777" i="1"/>
  <c r="U777" i="1" s="1"/>
  <c r="CX777" i="1"/>
  <c r="W777" i="1" s="1"/>
  <c r="FR777" i="1"/>
  <c r="GL777" i="1"/>
  <c r="GO777" i="1"/>
  <c r="GP777" i="1"/>
  <c r="GV777" i="1"/>
  <c r="GX777" i="1"/>
  <c r="HC777" i="1"/>
  <c r="AC778" i="1"/>
  <c r="AE778" i="1"/>
  <c r="AD778" i="1" s="1"/>
  <c r="CR778" i="1" s="1"/>
  <c r="Q778" i="1" s="1"/>
  <c r="AF778" i="1"/>
  <c r="AG778" i="1"/>
  <c r="CU778" i="1" s="1"/>
  <c r="T778" i="1" s="1"/>
  <c r="AH778" i="1"/>
  <c r="AI778" i="1"/>
  <c r="CW778" i="1" s="1"/>
  <c r="V778" i="1" s="1"/>
  <c r="AJ778" i="1"/>
  <c r="CT778" i="1"/>
  <c r="S778" i="1" s="1"/>
  <c r="CV778" i="1"/>
  <c r="U778" i="1" s="1"/>
  <c r="CX778" i="1"/>
  <c r="W778" i="1" s="1"/>
  <c r="FR778" i="1"/>
  <c r="GL778" i="1"/>
  <c r="GO778" i="1"/>
  <c r="GP778" i="1"/>
  <c r="GV778" i="1"/>
  <c r="GX778" i="1"/>
  <c r="HC778" i="1"/>
  <c r="C779" i="1"/>
  <c r="D779" i="1"/>
  <c r="I779" i="1"/>
  <c r="K779" i="1"/>
  <c r="AC779" i="1"/>
  <c r="AB779" i="1" s="1"/>
  <c r="AE779" i="1"/>
  <c r="AD779" i="1" s="1"/>
  <c r="CR779" i="1" s="1"/>
  <c r="Q779" i="1" s="1"/>
  <c r="AF779" i="1"/>
  <c r="AG779" i="1"/>
  <c r="CU779" i="1" s="1"/>
  <c r="T779" i="1" s="1"/>
  <c r="AH779" i="1"/>
  <c r="AI779" i="1"/>
  <c r="CW779" i="1" s="1"/>
  <c r="V779" i="1" s="1"/>
  <c r="AJ779" i="1"/>
  <c r="CT779" i="1"/>
  <c r="S779" i="1" s="1"/>
  <c r="CV779" i="1"/>
  <c r="U779" i="1" s="1"/>
  <c r="CX779" i="1"/>
  <c r="W779" i="1" s="1"/>
  <c r="FR779" i="1"/>
  <c r="GL779" i="1"/>
  <c r="GO779" i="1"/>
  <c r="GP779" i="1"/>
  <c r="GV779" i="1"/>
  <c r="GX779" i="1"/>
  <c r="HC779" i="1"/>
  <c r="C780" i="1"/>
  <c r="D780" i="1"/>
  <c r="AC780" i="1"/>
  <c r="AE780" i="1"/>
  <c r="AD780" i="1" s="1"/>
  <c r="CR780" i="1" s="1"/>
  <c r="Q780" i="1" s="1"/>
  <c r="AF780" i="1"/>
  <c r="AG780" i="1"/>
  <c r="CU780" i="1" s="1"/>
  <c r="T780" i="1" s="1"/>
  <c r="AH780" i="1"/>
  <c r="AI780" i="1"/>
  <c r="CW780" i="1" s="1"/>
  <c r="V780" i="1" s="1"/>
  <c r="AJ780" i="1"/>
  <c r="CT780" i="1"/>
  <c r="S780" i="1" s="1"/>
  <c r="CV780" i="1"/>
  <c r="U780" i="1" s="1"/>
  <c r="CX780" i="1"/>
  <c r="W780" i="1" s="1"/>
  <c r="FR780" i="1"/>
  <c r="GL780" i="1"/>
  <c r="GO780" i="1"/>
  <c r="GP780" i="1"/>
  <c r="GV780" i="1"/>
  <c r="GX780" i="1"/>
  <c r="HC780" i="1"/>
  <c r="I781" i="1"/>
  <c r="K781" i="1"/>
  <c r="AC781" i="1"/>
  <c r="AB781" i="1" s="1"/>
  <c r="AE781" i="1"/>
  <c r="AD781" i="1" s="1"/>
  <c r="CR781" i="1" s="1"/>
  <c r="Q781" i="1" s="1"/>
  <c r="AF781" i="1"/>
  <c r="AG781" i="1"/>
  <c r="CU781" i="1" s="1"/>
  <c r="T781" i="1" s="1"/>
  <c r="AH781" i="1"/>
  <c r="AI781" i="1"/>
  <c r="CW781" i="1" s="1"/>
  <c r="V781" i="1" s="1"/>
  <c r="AJ781" i="1"/>
  <c r="CT781" i="1"/>
  <c r="S781" i="1" s="1"/>
  <c r="CV781" i="1"/>
  <c r="U781" i="1" s="1"/>
  <c r="CX781" i="1"/>
  <c r="W781" i="1" s="1"/>
  <c r="FR781" i="1"/>
  <c r="GL781" i="1"/>
  <c r="GO781" i="1"/>
  <c r="GP781" i="1"/>
  <c r="GV781" i="1"/>
  <c r="GX781" i="1"/>
  <c r="HC781" i="1"/>
  <c r="C782" i="1"/>
  <c r="D782" i="1"/>
  <c r="I782" i="1"/>
  <c r="K783" i="1" s="1"/>
  <c r="K782" i="1"/>
  <c r="AC782" i="1"/>
  <c r="AE782" i="1"/>
  <c r="AD782" i="1" s="1"/>
  <c r="CR782" i="1" s="1"/>
  <c r="Q782" i="1" s="1"/>
  <c r="AF782" i="1"/>
  <c r="AG782" i="1"/>
  <c r="CU782" i="1" s="1"/>
  <c r="T782" i="1" s="1"/>
  <c r="AH782" i="1"/>
  <c r="AI782" i="1"/>
  <c r="CW782" i="1" s="1"/>
  <c r="V782" i="1" s="1"/>
  <c r="AJ782" i="1"/>
  <c r="CT782" i="1"/>
  <c r="S782" i="1" s="1"/>
  <c r="CV782" i="1"/>
  <c r="U782" i="1" s="1"/>
  <c r="CX782" i="1"/>
  <c r="W782" i="1" s="1"/>
  <c r="FR782" i="1"/>
  <c r="GL782" i="1"/>
  <c r="GO782" i="1"/>
  <c r="GP782" i="1"/>
  <c r="GV782" i="1"/>
  <c r="GX782" i="1"/>
  <c r="HC782" i="1"/>
  <c r="I783" i="1"/>
  <c r="AC783" i="1"/>
  <c r="AE783" i="1"/>
  <c r="AD783" i="1" s="1"/>
  <c r="CR783" i="1" s="1"/>
  <c r="Q783" i="1" s="1"/>
  <c r="AF783" i="1"/>
  <c r="AG783" i="1"/>
  <c r="CU783" i="1" s="1"/>
  <c r="T783" i="1" s="1"/>
  <c r="AH783" i="1"/>
  <c r="AI783" i="1"/>
  <c r="CW783" i="1" s="1"/>
  <c r="V783" i="1" s="1"/>
  <c r="AJ783" i="1"/>
  <c r="CT783" i="1"/>
  <c r="S783" i="1" s="1"/>
  <c r="CV783" i="1"/>
  <c r="U783" i="1" s="1"/>
  <c r="CX783" i="1"/>
  <c r="W783" i="1" s="1"/>
  <c r="FR783" i="1"/>
  <c r="GL783" i="1"/>
  <c r="GN783" i="1"/>
  <c r="GP783" i="1"/>
  <c r="GV783" i="1"/>
  <c r="GX783" i="1"/>
  <c r="HC783" i="1"/>
  <c r="I784" i="1"/>
  <c r="AC784" i="1"/>
  <c r="AE784" i="1"/>
  <c r="AD784" i="1" s="1"/>
  <c r="CR784" i="1" s="1"/>
  <c r="Q784" i="1" s="1"/>
  <c r="AF784" i="1"/>
  <c r="AG784" i="1"/>
  <c r="CU784" i="1" s="1"/>
  <c r="T784" i="1" s="1"/>
  <c r="AH784" i="1"/>
  <c r="AI784" i="1"/>
  <c r="CW784" i="1" s="1"/>
  <c r="V784" i="1" s="1"/>
  <c r="AJ784" i="1"/>
  <c r="CT784" i="1"/>
  <c r="S784" i="1" s="1"/>
  <c r="CV784" i="1"/>
  <c r="U784" i="1" s="1"/>
  <c r="CX784" i="1"/>
  <c r="W784" i="1" s="1"/>
  <c r="FR784" i="1"/>
  <c r="GL784" i="1"/>
  <c r="GO784" i="1"/>
  <c r="GP784" i="1"/>
  <c r="GV784" i="1"/>
  <c r="GX784" i="1"/>
  <c r="HC784" i="1"/>
  <c r="S785" i="1"/>
  <c r="W785" i="1"/>
  <c r="AC785" i="1"/>
  <c r="AE785" i="1"/>
  <c r="AF785" i="1"/>
  <c r="AG785" i="1"/>
  <c r="CU785" i="1" s="1"/>
  <c r="T785" i="1" s="1"/>
  <c r="AH785" i="1"/>
  <c r="AI785" i="1"/>
  <c r="CW785" i="1" s="1"/>
  <c r="V785" i="1" s="1"/>
  <c r="AJ785" i="1"/>
  <c r="CT785" i="1"/>
  <c r="CV785" i="1"/>
  <c r="U785" i="1" s="1"/>
  <c r="CX785" i="1"/>
  <c r="FR785" i="1"/>
  <c r="GL785" i="1"/>
  <c r="GO785" i="1"/>
  <c r="GP785" i="1"/>
  <c r="GV785" i="1"/>
  <c r="GX785" i="1"/>
  <c r="HC785" i="1"/>
  <c r="B787" i="1"/>
  <c r="B743" i="1" s="1"/>
  <c r="C787" i="1"/>
  <c r="C743" i="1" s="1"/>
  <c r="D787" i="1"/>
  <c r="D743" i="1" s="1"/>
  <c r="F787" i="1"/>
  <c r="F743" i="1" s="1"/>
  <c r="G787" i="1"/>
  <c r="G743" i="1" s="1"/>
  <c r="AO787" i="1"/>
  <c r="AO743" i="1" s="1"/>
  <c r="AP787" i="1"/>
  <c r="AQ787" i="1"/>
  <c r="AQ743" i="1" s="1"/>
  <c r="AR787" i="1"/>
  <c r="AS787" i="1"/>
  <c r="AS743" i="1" s="1"/>
  <c r="AT787" i="1"/>
  <c r="AU787" i="1"/>
  <c r="AU743" i="1" s="1"/>
  <c r="AV787" i="1"/>
  <c r="AW787" i="1"/>
  <c r="AW743" i="1" s="1"/>
  <c r="AX787" i="1"/>
  <c r="AY787" i="1"/>
  <c r="AY743" i="1" s="1"/>
  <c r="AZ787" i="1"/>
  <c r="BA787" i="1"/>
  <c r="BA743" i="1" s="1"/>
  <c r="BB787" i="1"/>
  <c r="BC787" i="1"/>
  <c r="BC743" i="1" s="1"/>
  <c r="BD787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6" i="1"/>
  <c r="F807" i="1"/>
  <c r="F808" i="1"/>
  <c r="F809" i="1"/>
  <c r="F810" i="1"/>
  <c r="F811" i="1"/>
  <c r="F812" i="1"/>
  <c r="F813" i="1"/>
  <c r="F814" i="1"/>
  <c r="D817" i="1"/>
  <c r="E819" i="1"/>
  <c r="G819" i="1"/>
  <c r="O819" i="1"/>
  <c r="P819" i="1"/>
  <c r="Q819" i="1"/>
  <c r="R819" i="1"/>
  <c r="S819" i="1"/>
  <c r="T819" i="1"/>
  <c r="U819" i="1"/>
  <c r="V819" i="1"/>
  <c r="W819" i="1"/>
  <c r="X819" i="1"/>
  <c r="Y819" i="1"/>
  <c r="Z819" i="1"/>
  <c r="AA819" i="1"/>
  <c r="AB819" i="1"/>
  <c r="AC819" i="1"/>
  <c r="AD819" i="1"/>
  <c r="AE819" i="1"/>
  <c r="AF819" i="1"/>
  <c r="AG819" i="1"/>
  <c r="AH819" i="1"/>
  <c r="AI819" i="1"/>
  <c r="AJ819" i="1"/>
  <c r="AK819" i="1"/>
  <c r="AL819" i="1"/>
  <c r="AM819" i="1"/>
  <c r="AN819" i="1"/>
  <c r="AP819" i="1"/>
  <c r="AR819" i="1"/>
  <c r="AT819" i="1"/>
  <c r="AV819" i="1"/>
  <c r="AX819" i="1"/>
  <c r="AZ819" i="1"/>
  <c r="BB819" i="1"/>
  <c r="BD819" i="1"/>
  <c r="BE819" i="1"/>
  <c r="BF819" i="1"/>
  <c r="BG819" i="1"/>
  <c r="BH819" i="1"/>
  <c r="BI819" i="1"/>
  <c r="BJ819" i="1"/>
  <c r="BK819" i="1"/>
  <c r="BL819" i="1"/>
  <c r="BM819" i="1"/>
  <c r="BN819" i="1"/>
  <c r="BO819" i="1"/>
  <c r="BP819" i="1"/>
  <c r="BQ819" i="1"/>
  <c r="BR819" i="1"/>
  <c r="BS819" i="1"/>
  <c r="BT819" i="1"/>
  <c r="BU819" i="1"/>
  <c r="BV819" i="1"/>
  <c r="BW819" i="1"/>
  <c r="BX819" i="1"/>
  <c r="BY819" i="1"/>
  <c r="BZ819" i="1"/>
  <c r="CA819" i="1"/>
  <c r="CB819" i="1"/>
  <c r="CC819" i="1"/>
  <c r="CD819" i="1"/>
  <c r="CE819" i="1"/>
  <c r="CF819" i="1"/>
  <c r="CG819" i="1"/>
  <c r="CH819" i="1"/>
  <c r="CI819" i="1"/>
  <c r="CJ819" i="1"/>
  <c r="CK819" i="1"/>
  <c r="CL819" i="1"/>
  <c r="CM819" i="1"/>
  <c r="CN819" i="1"/>
  <c r="CO819" i="1"/>
  <c r="CP819" i="1"/>
  <c r="CQ819" i="1"/>
  <c r="CR819" i="1"/>
  <c r="CS819" i="1"/>
  <c r="CT819" i="1"/>
  <c r="CU819" i="1"/>
  <c r="CV819" i="1"/>
  <c r="CW819" i="1"/>
  <c r="CX819" i="1"/>
  <c r="CY819" i="1"/>
  <c r="CZ819" i="1"/>
  <c r="DA819" i="1"/>
  <c r="DB819" i="1"/>
  <c r="DC819" i="1"/>
  <c r="DD819" i="1"/>
  <c r="DE819" i="1"/>
  <c r="DF819" i="1"/>
  <c r="DG819" i="1"/>
  <c r="DH819" i="1"/>
  <c r="DI819" i="1"/>
  <c r="DJ819" i="1"/>
  <c r="DK819" i="1"/>
  <c r="DL819" i="1"/>
  <c r="DM819" i="1"/>
  <c r="DN819" i="1"/>
  <c r="DO819" i="1"/>
  <c r="DP819" i="1"/>
  <c r="DQ819" i="1"/>
  <c r="DR819" i="1"/>
  <c r="DS819" i="1"/>
  <c r="DT819" i="1"/>
  <c r="DU819" i="1"/>
  <c r="DV819" i="1"/>
  <c r="DW819" i="1"/>
  <c r="DX819" i="1"/>
  <c r="DY819" i="1"/>
  <c r="DZ819" i="1"/>
  <c r="EA819" i="1"/>
  <c r="EB819" i="1"/>
  <c r="EC819" i="1"/>
  <c r="ED819" i="1"/>
  <c r="EE819" i="1"/>
  <c r="EF819" i="1"/>
  <c r="EG819" i="1"/>
  <c r="EH819" i="1"/>
  <c r="EI819" i="1"/>
  <c r="EJ819" i="1"/>
  <c r="EK819" i="1"/>
  <c r="EL819" i="1"/>
  <c r="EM819" i="1"/>
  <c r="EN819" i="1"/>
  <c r="EO819" i="1"/>
  <c r="EP819" i="1"/>
  <c r="EQ819" i="1"/>
  <c r="ER819" i="1"/>
  <c r="ES819" i="1"/>
  <c r="ET819" i="1"/>
  <c r="EU819" i="1"/>
  <c r="EV819" i="1"/>
  <c r="EW819" i="1"/>
  <c r="EX819" i="1"/>
  <c r="EY819" i="1"/>
  <c r="EZ819" i="1"/>
  <c r="FA819" i="1"/>
  <c r="FB819" i="1"/>
  <c r="FC819" i="1"/>
  <c r="FD819" i="1"/>
  <c r="FE819" i="1"/>
  <c r="FF819" i="1"/>
  <c r="FG819" i="1"/>
  <c r="FH819" i="1"/>
  <c r="FI819" i="1"/>
  <c r="FJ819" i="1"/>
  <c r="FK819" i="1"/>
  <c r="FL819" i="1"/>
  <c r="FM819" i="1"/>
  <c r="FN819" i="1"/>
  <c r="FO819" i="1"/>
  <c r="FP819" i="1"/>
  <c r="FQ819" i="1"/>
  <c r="FR819" i="1"/>
  <c r="FS819" i="1"/>
  <c r="FT819" i="1"/>
  <c r="FU819" i="1"/>
  <c r="FV819" i="1"/>
  <c r="FW819" i="1"/>
  <c r="FX819" i="1"/>
  <c r="FY819" i="1"/>
  <c r="FZ819" i="1"/>
  <c r="GA819" i="1"/>
  <c r="GB819" i="1"/>
  <c r="GC819" i="1"/>
  <c r="GD819" i="1"/>
  <c r="GE819" i="1"/>
  <c r="GF819" i="1"/>
  <c r="GG819" i="1"/>
  <c r="GH819" i="1"/>
  <c r="GI819" i="1"/>
  <c r="GJ819" i="1"/>
  <c r="GK819" i="1"/>
  <c r="GL819" i="1"/>
  <c r="GM819" i="1"/>
  <c r="GN819" i="1"/>
  <c r="GO819" i="1"/>
  <c r="GP819" i="1"/>
  <c r="GQ819" i="1"/>
  <c r="GR819" i="1"/>
  <c r="GS819" i="1"/>
  <c r="GT819" i="1"/>
  <c r="GU819" i="1"/>
  <c r="GV819" i="1"/>
  <c r="GW819" i="1"/>
  <c r="GX819" i="1"/>
  <c r="C821" i="1"/>
  <c r="D821" i="1"/>
  <c r="AC821" i="1"/>
  <c r="AD821" i="1"/>
  <c r="CR821" i="1" s="1"/>
  <c r="Q821" i="1" s="1"/>
  <c r="AE821" i="1"/>
  <c r="AF821" i="1"/>
  <c r="CT821" i="1" s="1"/>
  <c r="S821" i="1" s="1"/>
  <c r="AG821" i="1"/>
  <c r="AH821" i="1"/>
  <c r="CV821" i="1" s="1"/>
  <c r="U821" i="1" s="1"/>
  <c r="AI821" i="1"/>
  <c r="AJ821" i="1"/>
  <c r="CX821" i="1" s="1"/>
  <c r="W821" i="1" s="1"/>
  <c r="CQ821" i="1"/>
  <c r="P821" i="1" s="1"/>
  <c r="CP821" i="1" s="1"/>
  <c r="O821" i="1" s="1"/>
  <c r="CS821" i="1"/>
  <c r="R821" i="1" s="1"/>
  <c r="HI821" i="1" s="1"/>
  <c r="CU821" i="1"/>
  <c r="T821" i="1" s="1"/>
  <c r="CW821" i="1"/>
  <c r="V821" i="1" s="1"/>
  <c r="FR821" i="1"/>
  <c r="GL821" i="1"/>
  <c r="GO821" i="1"/>
  <c r="GP821" i="1"/>
  <c r="GV821" i="1"/>
  <c r="HC821" i="1"/>
  <c r="GX821" i="1" s="1"/>
  <c r="C822" i="1"/>
  <c r="D822" i="1"/>
  <c r="U822" i="1"/>
  <c r="AC822" i="1"/>
  <c r="AE822" i="1"/>
  <c r="AF822" i="1"/>
  <c r="AG822" i="1"/>
  <c r="CU822" i="1" s="1"/>
  <c r="T822" i="1" s="1"/>
  <c r="AH822" i="1"/>
  <c r="AI822" i="1"/>
  <c r="CW822" i="1" s="1"/>
  <c r="V822" i="1" s="1"/>
  <c r="AJ822" i="1"/>
  <c r="CT822" i="1"/>
  <c r="S822" i="1" s="1"/>
  <c r="CV822" i="1"/>
  <c r="CX822" i="1"/>
  <c r="W822" i="1" s="1"/>
  <c r="FR822" i="1"/>
  <c r="GL822" i="1"/>
  <c r="GO822" i="1"/>
  <c r="GP822" i="1"/>
  <c r="GV822" i="1"/>
  <c r="GX822" i="1"/>
  <c r="HC822" i="1"/>
  <c r="B824" i="1"/>
  <c r="B819" i="1" s="1"/>
  <c r="C824" i="1"/>
  <c r="C819" i="1" s="1"/>
  <c r="D824" i="1"/>
  <c r="D819" i="1" s="1"/>
  <c r="F824" i="1"/>
  <c r="F819" i="1" s="1"/>
  <c r="G824" i="1"/>
  <c r="AO824" i="1"/>
  <c r="AO819" i="1" s="1"/>
  <c r="AP824" i="1"/>
  <c r="AQ824" i="1"/>
  <c r="AQ819" i="1" s="1"/>
  <c r="AR824" i="1"/>
  <c r="AS824" i="1"/>
  <c r="AT824" i="1"/>
  <c r="AU824" i="1"/>
  <c r="AU854" i="1" s="1"/>
  <c r="AV824" i="1"/>
  <c r="AW824" i="1"/>
  <c r="AW819" i="1" s="1"/>
  <c r="AX824" i="1"/>
  <c r="AY824" i="1"/>
  <c r="AY819" i="1" s="1"/>
  <c r="AZ824" i="1"/>
  <c r="BA824" i="1"/>
  <c r="BA819" i="1" s="1"/>
  <c r="BB824" i="1"/>
  <c r="BC824" i="1"/>
  <c r="BC819" i="1" s="1"/>
  <c r="BD824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2" i="1"/>
  <c r="F844" i="1"/>
  <c r="F845" i="1"/>
  <c r="F846" i="1"/>
  <c r="F847" i="1"/>
  <c r="F848" i="1"/>
  <c r="F849" i="1"/>
  <c r="F850" i="1"/>
  <c r="F851" i="1"/>
  <c r="F852" i="1"/>
  <c r="B854" i="1"/>
  <c r="B739" i="1" s="1"/>
  <c r="C854" i="1"/>
  <c r="C739" i="1" s="1"/>
  <c r="D854" i="1"/>
  <c r="D739" i="1" s="1"/>
  <c r="F854" i="1"/>
  <c r="F739" i="1" s="1"/>
  <c r="G854" i="1"/>
  <c r="G739" i="1" s="1"/>
  <c r="AO854" i="1"/>
  <c r="AO739" i="1" s="1"/>
  <c r="AS854" i="1"/>
  <c r="AW854" i="1"/>
  <c r="AW739" i="1" s="1"/>
  <c r="BA854" i="1"/>
  <c r="BA739" i="1" s="1"/>
  <c r="F856" i="1"/>
  <c r="F857" i="1"/>
  <c r="F858" i="1"/>
  <c r="F866" i="1"/>
  <c r="F868" i="1"/>
  <c r="F869" i="1"/>
  <c r="F875" i="1"/>
  <c r="F876" i="1"/>
  <c r="F877" i="1"/>
  <c r="F878" i="1"/>
  <c r="F880" i="1"/>
  <c r="F881" i="1"/>
  <c r="D886" i="1"/>
  <c r="E888" i="1"/>
  <c r="Z888" i="1"/>
  <c r="AA888" i="1"/>
  <c r="AB888" i="1"/>
  <c r="AC888" i="1"/>
  <c r="AD888" i="1"/>
  <c r="AE888" i="1"/>
  <c r="AF888" i="1"/>
  <c r="AG888" i="1"/>
  <c r="AH888" i="1"/>
  <c r="AI888" i="1"/>
  <c r="AJ888" i="1"/>
  <c r="AK888" i="1"/>
  <c r="AL888" i="1"/>
  <c r="AM888" i="1"/>
  <c r="AN888" i="1"/>
  <c r="BE888" i="1"/>
  <c r="BF888" i="1"/>
  <c r="BG888" i="1"/>
  <c r="BH888" i="1"/>
  <c r="BI888" i="1"/>
  <c r="BJ888" i="1"/>
  <c r="BK888" i="1"/>
  <c r="BL888" i="1"/>
  <c r="BM888" i="1"/>
  <c r="BN888" i="1"/>
  <c r="BO888" i="1"/>
  <c r="BP888" i="1"/>
  <c r="BQ888" i="1"/>
  <c r="BR888" i="1"/>
  <c r="BS888" i="1"/>
  <c r="BT888" i="1"/>
  <c r="BU888" i="1"/>
  <c r="BV888" i="1"/>
  <c r="BW888" i="1"/>
  <c r="BX888" i="1"/>
  <c r="BY888" i="1"/>
  <c r="BZ888" i="1"/>
  <c r="CA888" i="1"/>
  <c r="CB888" i="1"/>
  <c r="CC888" i="1"/>
  <c r="CD888" i="1"/>
  <c r="CE888" i="1"/>
  <c r="CF888" i="1"/>
  <c r="CG888" i="1"/>
  <c r="CH888" i="1"/>
  <c r="CI888" i="1"/>
  <c r="CJ888" i="1"/>
  <c r="CK888" i="1"/>
  <c r="CL888" i="1"/>
  <c r="CM888" i="1"/>
  <c r="CN888" i="1"/>
  <c r="CO888" i="1"/>
  <c r="CP888" i="1"/>
  <c r="CQ888" i="1"/>
  <c r="CR888" i="1"/>
  <c r="CS888" i="1"/>
  <c r="CT888" i="1"/>
  <c r="CU888" i="1"/>
  <c r="CV888" i="1"/>
  <c r="CW888" i="1"/>
  <c r="CX888" i="1"/>
  <c r="CY888" i="1"/>
  <c r="CZ888" i="1"/>
  <c r="DA888" i="1"/>
  <c r="DB888" i="1"/>
  <c r="DC888" i="1"/>
  <c r="DD888" i="1"/>
  <c r="DE888" i="1"/>
  <c r="DF888" i="1"/>
  <c r="DG888" i="1"/>
  <c r="DH888" i="1"/>
  <c r="DI888" i="1"/>
  <c r="DJ888" i="1"/>
  <c r="DK888" i="1"/>
  <c r="DL888" i="1"/>
  <c r="DM888" i="1"/>
  <c r="DN888" i="1"/>
  <c r="DO888" i="1"/>
  <c r="DP888" i="1"/>
  <c r="DQ888" i="1"/>
  <c r="DR888" i="1"/>
  <c r="DS888" i="1"/>
  <c r="DT888" i="1"/>
  <c r="DU888" i="1"/>
  <c r="DV888" i="1"/>
  <c r="DW888" i="1"/>
  <c r="DX888" i="1"/>
  <c r="DY888" i="1"/>
  <c r="DZ888" i="1"/>
  <c r="EA888" i="1"/>
  <c r="EB888" i="1"/>
  <c r="EC888" i="1"/>
  <c r="ED888" i="1"/>
  <c r="EE888" i="1"/>
  <c r="EF888" i="1"/>
  <c r="EG888" i="1"/>
  <c r="EH888" i="1"/>
  <c r="EI888" i="1"/>
  <c r="EJ888" i="1"/>
  <c r="EK888" i="1"/>
  <c r="EL888" i="1"/>
  <c r="EM888" i="1"/>
  <c r="EN888" i="1"/>
  <c r="EO888" i="1"/>
  <c r="EP888" i="1"/>
  <c r="EQ888" i="1"/>
  <c r="ER888" i="1"/>
  <c r="ES888" i="1"/>
  <c r="ET888" i="1"/>
  <c r="EU888" i="1"/>
  <c r="EV888" i="1"/>
  <c r="EW888" i="1"/>
  <c r="EX888" i="1"/>
  <c r="EY888" i="1"/>
  <c r="EZ888" i="1"/>
  <c r="FA888" i="1"/>
  <c r="FB888" i="1"/>
  <c r="FC888" i="1"/>
  <c r="FD888" i="1"/>
  <c r="FE888" i="1"/>
  <c r="FF888" i="1"/>
  <c r="FG888" i="1"/>
  <c r="FH888" i="1"/>
  <c r="FI888" i="1"/>
  <c r="FJ888" i="1"/>
  <c r="FK888" i="1"/>
  <c r="FL888" i="1"/>
  <c r="FM888" i="1"/>
  <c r="FN888" i="1"/>
  <c r="FO888" i="1"/>
  <c r="FP888" i="1"/>
  <c r="FQ888" i="1"/>
  <c r="FR888" i="1"/>
  <c r="FS888" i="1"/>
  <c r="FT888" i="1"/>
  <c r="FU888" i="1"/>
  <c r="FV888" i="1"/>
  <c r="FW888" i="1"/>
  <c r="FX888" i="1"/>
  <c r="FY888" i="1"/>
  <c r="FZ888" i="1"/>
  <c r="GA888" i="1"/>
  <c r="GB888" i="1"/>
  <c r="GC888" i="1"/>
  <c r="GD888" i="1"/>
  <c r="GE888" i="1"/>
  <c r="GF888" i="1"/>
  <c r="GG888" i="1"/>
  <c r="GH888" i="1"/>
  <c r="GI888" i="1"/>
  <c r="GJ888" i="1"/>
  <c r="GK888" i="1"/>
  <c r="GL888" i="1"/>
  <c r="GM888" i="1"/>
  <c r="GN888" i="1"/>
  <c r="GO888" i="1"/>
  <c r="GP888" i="1"/>
  <c r="GQ888" i="1"/>
  <c r="GR888" i="1"/>
  <c r="GS888" i="1"/>
  <c r="GT888" i="1"/>
  <c r="GU888" i="1"/>
  <c r="GV888" i="1"/>
  <c r="GW888" i="1"/>
  <c r="GX888" i="1"/>
  <c r="D890" i="1"/>
  <c r="E892" i="1"/>
  <c r="G892" i="1"/>
  <c r="Z892" i="1"/>
  <c r="AA892" i="1"/>
  <c r="AM892" i="1"/>
  <c r="AN892" i="1"/>
  <c r="BE892" i="1"/>
  <c r="BF892" i="1"/>
  <c r="BG892" i="1"/>
  <c r="BH892" i="1"/>
  <c r="BI892" i="1"/>
  <c r="BJ892" i="1"/>
  <c r="BK892" i="1"/>
  <c r="BL892" i="1"/>
  <c r="BM892" i="1"/>
  <c r="BN892" i="1"/>
  <c r="BO892" i="1"/>
  <c r="BP892" i="1"/>
  <c r="BQ892" i="1"/>
  <c r="BR892" i="1"/>
  <c r="BS892" i="1"/>
  <c r="BT892" i="1"/>
  <c r="BU892" i="1"/>
  <c r="BV892" i="1"/>
  <c r="BW892" i="1"/>
  <c r="CN892" i="1"/>
  <c r="CO892" i="1"/>
  <c r="CP892" i="1"/>
  <c r="CQ892" i="1"/>
  <c r="CR892" i="1"/>
  <c r="CS892" i="1"/>
  <c r="CT892" i="1"/>
  <c r="CU892" i="1"/>
  <c r="CV892" i="1"/>
  <c r="CW892" i="1"/>
  <c r="CX892" i="1"/>
  <c r="CY892" i="1"/>
  <c r="CZ892" i="1"/>
  <c r="DA892" i="1"/>
  <c r="DB892" i="1"/>
  <c r="DC892" i="1"/>
  <c r="DD892" i="1"/>
  <c r="DE892" i="1"/>
  <c r="DF892" i="1"/>
  <c r="DG892" i="1"/>
  <c r="DH892" i="1"/>
  <c r="DI892" i="1"/>
  <c r="DJ892" i="1"/>
  <c r="DK892" i="1"/>
  <c r="DL892" i="1"/>
  <c r="DM892" i="1"/>
  <c r="DN892" i="1"/>
  <c r="DO892" i="1"/>
  <c r="DP892" i="1"/>
  <c r="DQ892" i="1"/>
  <c r="DR892" i="1"/>
  <c r="DS892" i="1"/>
  <c r="DT892" i="1"/>
  <c r="DU892" i="1"/>
  <c r="DV892" i="1"/>
  <c r="DW892" i="1"/>
  <c r="DX892" i="1"/>
  <c r="DY892" i="1"/>
  <c r="DZ892" i="1"/>
  <c r="EA892" i="1"/>
  <c r="EB892" i="1"/>
  <c r="EC892" i="1"/>
  <c r="ED892" i="1"/>
  <c r="EE892" i="1"/>
  <c r="EF892" i="1"/>
  <c r="EG892" i="1"/>
  <c r="EH892" i="1"/>
  <c r="EI892" i="1"/>
  <c r="EJ892" i="1"/>
  <c r="EK892" i="1"/>
  <c r="EL892" i="1"/>
  <c r="EM892" i="1"/>
  <c r="EN892" i="1"/>
  <c r="EO892" i="1"/>
  <c r="EP892" i="1"/>
  <c r="EQ892" i="1"/>
  <c r="ER892" i="1"/>
  <c r="ES892" i="1"/>
  <c r="ET892" i="1"/>
  <c r="EU892" i="1"/>
  <c r="EV892" i="1"/>
  <c r="EW892" i="1"/>
  <c r="EX892" i="1"/>
  <c r="EY892" i="1"/>
  <c r="EZ892" i="1"/>
  <c r="FA892" i="1"/>
  <c r="FB892" i="1"/>
  <c r="FC892" i="1"/>
  <c r="FD892" i="1"/>
  <c r="FE892" i="1"/>
  <c r="FF892" i="1"/>
  <c r="FG892" i="1"/>
  <c r="FH892" i="1"/>
  <c r="FI892" i="1"/>
  <c r="FJ892" i="1"/>
  <c r="FK892" i="1"/>
  <c r="FL892" i="1"/>
  <c r="FM892" i="1"/>
  <c r="FN892" i="1"/>
  <c r="FO892" i="1"/>
  <c r="FP892" i="1"/>
  <c r="FQ892" i="1"/>
  <c r="FR892" i="1"/>
  <c r="FS892" i="1"/>
  <c r="FT892" i="1"/>
  <c r="FU892" i="1"/>
  <c r="FV892" i="1"/>
  <c r="FW892" i="1"/>
  <c r="FX892" i="1"/>
  <c r="FY892" i="1"/>
  <c r="FZ892" i="1"/>
  <c r="GA892" i="1"/>
  <c r="GB892" i="1"/>
  <c r="GC892" i="1"/>
  <c r="GD892" i="1"/>
  <c r="GE892" i="1"/>
  <c r="GF892" i="1"/>
  <c r="GG892" i="1"/>
  <c r="GH892" i="1"/>
  <c r="GI892" i="1"/>
  <c r="GJ892" i="1"/>
  <c r="GK892" i="1"/>
  <c r="GL892" i="1"/>
  <c r="GM892" i="1"/>
  <c r="GN892" i="1"/>
  <c r="GO892" i="1"/>
  <c r="GP892" i="1"/>
  <c r="GQ892" i="1"/>
  <c r="GR892" i="1"/>
  <c r="GS892" i="1"/>
  <c r="GT892" i="1"/>
  <c r="GU892" i="1"/>
  <c r="GV892" i="1"/>
  <c r="GW892" i="1"/>
  <c r="GX892" i="1"/>
  <c r="C894" i="1"/>
  <c r="D894" i="1"/>
  <c r="I894" i="1"/>
  <c r="K894" i="1"/>
  <c r="AC894" i="1"/>
  <c r="AD894" i="1"/>
  <c r="CR894" i="1" s="1"/>
  <c r="Q894" i="1" s="1"/>
  <c r="AE894" i="1"/>
  <c r="AF894" i="1"/>
  <c r="CT894" i="1" s="1"/>
  <c r="S894" i="1" s="1"/>
  <c r="AG894" i="1"/>
  <c r="AH894" i="1"/>
  <c r="CV894" i="1" s="1"/>
  <c r="U894" i="1" s="1"/>
  <c r="AI894" i="1"/>
  <c r="AJ894" i="1"/>
  <c r="CX894" i="1" s="1"/>
  <c r="W894" i="1" s="1"/>
  <c r="CQ894" i="1"/>
  <c r="P894" i="1" s="1"/>
  <c r="CS894" i="1"/>
  <c r="R894" i="1" s="1"/>
  <c r="CU894" i="1"/>
  <c r="T894" i="1" s="1"/>
  <c r="CW894" i="1"/>
  <c r="V894" i="1" s="1"/>
  <c r="FR894" i="1"/>
  <c r="GL894" i="1"/>
  <c r="GO894" i="1"/>
  <c r="GP894" i="1"/>
  <c r="GV894" i="1"/>
  <c r="HC894" i="1"/>
  <c r="GX894" i="1" s="1"/>
  <c r="C895" i="1"/>
  <c r="D895" i="1"/>
  <c r="I895" i="1"/>
  <c r="K895" i="1"/>
  <c r="AC895" i="1"/>
  <c r="AD895" i="1"/>
  <c r="CR895" i="1" s="1"/>
  <c r="Q895" i="1" s="1"/>
  <c r="AE895" i="1"/>
  <c r="AF895" i="1"/>
  <c r="CT895" i="1" s="1"/>
  <c r="S895" i="1" s="1"/>
  <c r="AG895" i="1"/>
  <c r="AH895" i="1"/>
  <c r="CV895" i="1" s="1"/>
  <c r="U895" i="1" s="1"/>
  <c r="AI895" i="1"/>
  <c r="AJ895" i="1"/>
  <c r="CX895" i="1" s="1"/>
  <c r="W895" i="1" s="1"/>
  <c r="CQ895" i="1"/>
  <c r="P895" i="1" s="1"/>
  <c r="CP895" i="1" s="1"/>
  <c r="O895" i="1" s="1"/>
  <c r="CS895" i="1"/>
  <c r="R895" i="1" s="1"/>
  <c r="HI895" i="1" s="1"/>
  <c r="CU895" i="1"/>
  <c r="T895" i="1" s="1"/>
  <c r="CW895" i="1"/>
  <c r="V895" i="1" s="1"/>
  <c r="FR895" i="1"/>
  <c r="GL895" i="1"/>
  <c r="GO895" i="1"/>
  <c r="GP895" i="1"/>
  <c r="GV895" i="1"/>
  <c r="HC895" i="1"/>
  <c r="GX895" i="1" s="1"/>
  <c r="I896" i="1"/>
  <c r="K896" i="1"/>
  <c r="AC896" i="1"/>
  <c r="AD896" i="1"/>
  <c r="CR896" i="1" s="1"/>
  <c r="Q896" i="1" s="1"/>
  <c r="AE896" i="1"/>
  <c r="AF896" i="1"/>
  <c r="CT896" i="1" s="1"/>
  <c r="S896" i="1" s="1"/>
  <c r="AG896" i="1"/>
  <c r="AH896" i="1"/>
  <c r="CV896" i="1" s="1"/>
  <c r="U896" i="1" s="1"/>
  <c r="AI896" i="1"/>
  <c r="AJ896" i="1"/>
  <c r="CX896" i="1" s="1"/>
  <c r="W896" i="1" s="1"/>
  <c r="CQ896" i="1"/>
  <c r="P896" i="1" s="1"/>
  <c r="CP896" i="1" s="1"/>
  <c r="O896" i="1" s="1"/>
  <c r="CS896" i="1"/>
  <c r="R896" i="1" s="1"/>
  <c r="HI896" i="1" s="1"/>
  <c r="CU896" i="1"/>
  <c r="T896" i="1" s="1"/>
  <c r="CW896" i="1"/>
  <c r="V896" i="1" s="1"/>
  <c r="FR896" i="1"/>
  <c r="GL896" i="1"/>
  <c r="GO896" i="1"/>
  <c r="GP896" i="1"/>
  <c r="GV896" i="1"/>
  <c r="HC896" i="1"/>
  <c r="GX896" i="1" s="1"/>
  <c r="AC897" i="1"/>
  <c r="AD897" i="1"/>
  <c r="CR897" i="1" s="1"/>
  <c r="Q897" i="1" s="1"/>
  <c r="AE897" i="1"/>
  <c r="AF897" i="1"/>
  <c r="CT897" i="1" s="1"/>
  <c r="S897" i="1" s="1"/>
  <c r="AG897" i="1"/>
  <c r="AH897" i="1"/>
  <c r="CV897" i="1" s="1"/>
  <c r="U897" i="1" s="1"/>
  <c r="AI897" i="1"/>
  <c r="AJ897" i="1"/>
  <c r="CX897" i="1" s="1"/>
  <c r="W897" i="1" s="1"/>
  <c r="CQ897" i="1"/>
  <c r="P897" i="1" s="1"/>
  <c r="CP897" i="1" s="1"/>
  <c r="O897" i="1" s="1"/>
  <c r="CS897" i="1"/>
  <c r="R897" i="1" s="1"/>
  <c r="HI897" i="1" s="1"/>
  <c r="CU897" i="1"/>
  <c r="T897" i="1" s="1"/>
  <c r="CW897" i="1"/>
  <c r="V897" i="1" s="1"/>
  <c r="FR897" i="1"/>
  <c r="GL897" i="1"/>
  <c r="GO897" i="1"/>
  <c r="GP897" i="1"/>
  <c r="GV897" i="1"/>
  <c r="HC897" i="1"/>
  <c r="GX897" i="1" s="1"/>
  <c r="C898" i="1"/>
  <c r="D898" i="1"/>
  <c r="I898" i="1"/>
  <c r="K898" i="1"/>
  <c r="AC898" i="1"/>
  <c r="AD898" i="1"/>
  <c r="CR898" i="1" s="1"/>
  <c r="Q898" i="1" s="1"/>
  <c r="AE898" i="1"/>
  <c r="AF898" i="1"/>
  <c r="CT898" i="1" s="1"/>
  <c r="S898" i="1" s="1"/>
  <c r="AG898" i="1"/>
  <c r="AH898" i="1"/>
  <c r="CV898" i="1" s="1"/>
  <c r="U898" i="1" s="1"/>
  <c r="AI898" i="1"/>
  <c r="AJ898" i="1"/>
  <c r="CX898" i="1" s="1"/>
  <c r="W898" i="1" s="1"/>
  <c r="CQ898" i="1"/>
  <c r="P898" i="1" s="1"/>
  <c r="CP898" i="1" s="1"/>
  <c r="O898" i="1" s="1"/>
  <c r="CS898" i="1"/>
  <c r="R898" i="1" s="1"/>
  <c r="HI898" i="1" s="1"/>
  <c r="CU898" i="1"/>
  <c r="T898" i="1" s="1"/>
  <c r="CW898" i="1"/>
  <c r="V898" i="1" s="1"/>
  <c r="FR898" i="1"/>
  <c r="GL898" i="1"/>
  <c r="GO898" i="1"/>
  <c r="GP898" i="1"/>
  <c r="GV898" i="1"/>
  <c r="HC898" i="1"/>
  <c r="GX898" i="1" s="1"/>
  <c r="I899" i="1"/>
  <c r="K899" i="1"/>
  <c r="AC899" i="1"/>
  <c r="AD899" i="1"/>
  <c r="CR899" i="1" s="1"/>
  <c r="Q899" i="1" s="1"/>
  <c r="AE899" i="1"/>
  <c r="AF899" i="1"/>
  <c r="CT899" i="1" s="1"/>
  <c r="S899" i="1" s="1"/>
  <c r="AG899" i="1"/>
  <c r="AH899" i="1"/>
  <c r="CV899" i="1" s="1"/>
  <c r="U899" i="1" s="1"/>
  <c r="AI899" i="1"/>
  <c r="AJ899" i="1"/>
  <c r="CX899" i="1" s="1"/>
  <c r="W899" i="1" s="1"/>
  <c r="CQ899" i="1"/>
  <c r="P899" i="1" s="1"/>
  <c r="CP899" i="1" s="1"/>
  <c r="O899" i="1" s="1"/>
  <c r="CS899" i="1"/>
  <c r="R899" i="1" s="1"/>
  <c r="HI899" i="1" s="1"/>
  <c r="CU899" i="1"/>
  <c r="T899" i="1" s="1"/>
  <c r="CW899" i="1"/>
  <c r="V899" i="1" s="1"/>
  <c r="FR899" i="1"/>
  <c r="GL899" i="1"/>
  <c r="GO899" i="1"/>
  <c r="GP899" i="1"/>
  <c r="GV899" i="1"/>
  <c r="HC899" i="1"/>
  <c r="GX899" i="1" s="1"/>
  <c r="AC900" i="1"/>
  <c r="AD900" i="1"/>
  <c r="CR900" i="1" s="1"/>
  <c r="Q900" i="1" s="1"/>
  <c r="AE900" i="1"/>
  <c r="AF900" i="1"/>
  <c r="CT900" i="1" s="1"/>
  <c r="S900" i="1" s="1"/>
  <c r="AG900" i="1"/>
  <c r="AH900" i="1"/>
  <c r="CV900" i="1" s="1"/>
  <c r="U900" i="1" s="1"/>
  <c r="AI900" i="1"/>
  <c r="AJ900" i="1"/>
  <c r="CX900" i="1" s="1"/>
  <c r="W900" i="1" s="1"/>
  <c r="CQ900" i="1"/>
  <c r="P900" i="1" s="1"/>
  <c r="CP900" i="1" s="1"/>
  <c r="O900" i="1" s="1"/>
  <c r="CS900" i="1"/>
  <c r="R900" i="1" s="1"/>
  <c r="HI900" i="1" s="1"/>
  <c r="CU900" i="1"/>
  <c r="T900" i="1" s="1"/>
  <c r="CW900" i="1"/>
  <c r="V900" i="1" s="1"/>
  <c r="FR900" i="1"/>
  <c r="GL900" i="1"/>
  <c r="GO900" i="1"/>
  <c r="GP900" i="1"/>
  <c r="GV900" i="1"/>
  <c r="HC900" i="1"/>
  <c r="GX900" i="1" s="1"/>
  <c r="C901" i="1"/>
  <c r="D901" i="1"/>
  <c r="AC901" i="1"/>
  <c r="AD901" i="1"/>
  <c r="CR901" i="1" s="1"/>
  <c r="Q901" i="1" s="1"/>
  <c r="AE901" i="1"/>
  <c r="AF901" i="1"/>
  <c r="CT901" i="1" s="1"/>
  <c r="S901" i="1" s="1"/>
  <c r="AG901" i="1"/>
  <c r="AH901" i="1"/>
  <c r="CV901" i="1" s="1"/>
  <c r="U901" i="1" s="1"/>
  <c r="AI901" i="1"/>
  <c r="AJ901" i="1"/>
  <c r="CX901" i="1" s="1"/>
  <c r="W901" i="1" s="1"/>
  <c r="CQ901" i="1"/>
  <c r="P901" i="1" s="1"/>
  <c r="CP901" i="1" s="1"/>
  <c r="O901" i="1" s="1"/>
  <c r="CS901" i="1"/>
  <c r="R901" i="1" s="1"/>
  <c r="HI901" i="1" s="1"/>
  <c r="CU901" i="1"/>
  <c r="T901" i="1" s="1"/>
  <c r="CW901" i="1"/>
  <c r="V901" i="1" s="1"/>
  <c r="FR901" i="1"/>
  <c r="GL901" i="1"/>
  <c r="GO901" i="1"/>
  <c r="GP901" i="1"/>
  <c r="GV901" i="1"/>
  <c r="HC901" i="1"/>
  <c r="GX901" i="1" s="1"/>
  <c r="I902" i="1"/>
  <c r="K902" i="1"/>
  <c r="AC902" i="1"/>
  <c r="AD902" i="1"/>
  <c r="CR902" i="1" s="1"/>
  <c r="Q902" i="1" s="1"/>
  <c r="AE902" i="1"/>
  <c r="AF902" i="1"/>
  <c r="CT902" i="1" s="1"/>
  <c r="S902" i="1" s="1"/>
  <c r="AG902" i="1"/>
  <c r="AH902" i="1"/>
  <c r="CV902" i="1" s="1"/>
  <c r="U902" i="1" s="1"/>
  <c r="AI902" i="1"/>
  <c r="AJ902" i="1"/>
  <c r="CX902" i="1" s="1"/>
  <c r="W902" i="1" s="1"/>
  <c r="CQ902" i="1"/>
  <c r="P902" i="1" s="1"/>
  <c r="CP902" i="1" s="1"/>
  <c r="O902" i="1" s="1"/>
  <c r="CS902" i="1"/>
  <c r="R902" i="1" s="1"/>
  <c r="HI902" i="1" s="1"/>
  <c r="CU902" i="1"/>
  <c r="T902" i="1" s="1"/>
  <c r="CW902" i="1"/>
  <c r="V902" i="1" s="1"/>
  <c r="FR902" i="1"/>
  <c r="GL902" i="1"/>
  <c r="GO902" i="1"/>
  <c r="GP902" i="1"/>
  <c r="GV902" i="1"/>
  <c r="HC902" i="1"/>
  <c r="GX902" i="1" s="1"/>
  <c r="I903" i="1"/>
  <c r="K903" i="1"/>
  <c r="AC903" i="1"/>
  <c r="AD903" i="1"/>
  <c r="CR903" i="1" s="1"/>
  <c r="Q903" i="1" s="1"/>
  <c r="AE903" i="1"/>
  <c r="AF903" i="1"/>
  <c r="CT903" i="1" s="1"/>
  <c r="S903" i="1" s="1"/>
  <c r="AG903" i="1"/>
  <c r="AH903" i="1"/>
  <c r="CV903" i="1" s="1"/>
  <c r="U903" i="1" s="1"/>
  <c r="AI903" i="1"/>
  <c r="AJ903" i="1"/>
  <c r="CX903" i="1" s="1"/>
  <c r="W903" i="1" s="1"/>
  <c r="CQ903" i="1"/>
  <c r="P903" i="1" s="1"/>
  <c r="CP903" i="1" s="1"/>
  <c r="O903" i="1" s="1"/>
  <c r="CS903" i="1"/>
  <c r="R903" i="1" s="1"/>
  <c r="HI903" i="1" s="1"/>
  <c r="CU903" i="1"/>
  <c r="T903" i="1" s="1"/>
  <c r="CW903" i="1"/>
  <c r="V903" i="1" s="1"/>
  <c r="FR903" i="1"/>
  <c r="GL903" i="1"/>
  <c r="GO903" i="1"/>
  <c r="GP903" i="1"/>
  <c r="GV903" i="1"/>
  <c r="HC903" i="1"/>
  <c r="GX903" i="1" s="1"/>
  <c r="AC904" i="1"/>
  <c r="AD904" i="1"/>
  <c r="CR904" i="1" s="1"/>
  <c r="Q904" i="1" s="1"/>
  <c r="AE904" i="1"/>
  <c r="AF904" i="1"/>
  <c r="CT904" i="1" s="1"/>
  <c r="S904" i="1" s="1"/>
  <c r="AG904" i="1"/>
  <c r="AH904" i="1"/>
  <c r="CV904" i="1" s="1"/>
  <c r="U904" i="1" s="1"/>
  <c r="AI904" i="1"/>
  <c r="AJ904" i="1"/>
  <c r="CX904" i="1" s="1"/>
  <c r="W904" i="1" s="1"/>
  <c r="CQ904" i="1"/>
  <c r="P904" i="1" s="1"/>
  <c r="CP904" i="1" s="1"/>
  <c r="O904" i="1" s="1"/>
  <c r="CS904" i="1"/>
  <c r="R904" i="1" s="1"/>
  <c r="HI904" i="1" s="1"/>
  <c r="CU904" i="1"/>
  <c r="T904" i="1" s="1"/>
  <c r="CW904" i="1"/>
  <c r="V904" i="1" s="1"/>
  <c r="FR904" i="1"/>
  <c r="GL904" i="1"/>
  <c r="GO904" i="1"/>
  <c r="GP904" i="1"/>
  <c r="GV904" i="1"/>
  <c r="HC904" i="1"/>
  <c r="GX904" i="1" s="1"/>
  <c r="C905" i="1"/>
  <c r="D905" i="1"/>
  <c r="I905" i="1"/>
  <c r="K905" i="1"/>
  <c r="AC905" i="1"/>
  <c r="AD905" i="1"/>
  <c r="CR905" i="1" s="1"/>
  <c r="Q905" i="1" s="1"/>
  <c r="AE905" i="1"/>
  <c r="AF905" i="1"/>
  <c r="CT905" i="1" s="1"/>
  <c r="S905" i="1" s="1"/>
  <c r="AG905" i="1"/>
  <c r="AH905" i="1"/>
  <c r="CV905" i="1" s="1"/>
  <c r="U905" i="1" s="1"/>
  <c r="AI905" i="1"/>
  <c r="AJ905" i="1"/>
  <c r="CX905" i="1" s="1"/>
  <c r="W905" i="1" s="1"/>
  <c r="CQ905" i="1"/>
  <c r="P905" i="1" s="1"/>
  <c r="CP905" i="1" s="1"/>
  <c r="O905" i="1" s="1"/>
  <c r="CS905" i="1"/>
  <c r="R905" i="1" s="1"/>
  <c r="HI905" i="1" s="1"/>
  <c r="CU905" i="1"/>
  <c r="T905" i="1" s="1"/>
  <c r="CW905" i="1"/>
  <c r="V905" i="1" s="1"/>
  <c r="FR905" i="1"/>
  <c r="GL905" i="1"/>
  <c r="GO905" i="1"/>
  <c r="GP905" i="1"/>
  <c r="GV905" i="1"/>
  <c r="HC905" i="1"/>
  <c r="GX905" i="1" s="1"/>
  <c r="I906" i="1"/>
  <c r="K906" i="1"/>
  <c r="AC906" i="1"/>
  <c r="AD906" i="1"/>
  <c r="CR906" i="1" s="1"/>
  <c r="Q906" i="1" s="1"/>
  <c r="AE906" i="1"/>
  <c r="AF906" i="1"/>
  <c r="CT906" i="1" s="1"/>
  <c r="S906" i="1" s="1"/>
  <c r="AG906" i="1"/>
  <c r="AH906" i="1"/>
  <c r="CV906" i="1" s="1"/>
  <c r="U906" i="1" s="1"/>
  <c r="AI906" i="1"/>
  <c r="AJ906" i="1"/>
  <c r="CX906" i="1" s="1"/>
  <c r="W906" i="1" s="1"/>
  <c r="CQ906" i="1"/>
  <c r="P906" i="1" s="1"/>
  <c r="CP906" i="1" s="1"/>
  <c r="O906" i="1" s="1"/>
  <c r="CS906" i="1"/>
  <c r="R906" i="1" s="1"/>
  <c r="HI906" i="1" s="1"/>
  <c r="CU906" i="1"/>
  <c r="T906" i="1" s="1"/>
  <c r="CW906" i="1"/>
  <c r="V906" i="1" s="1"/>
  <c r="FR906" i="1"/>
  <c r="GL906" i="1"/>
  <c r="GO906" i="1"/>
  <c r="GP906" i="1"/>
  <c r="GV906" i="1"/>
  <c r="HC906" i="1"/>
  <c r="GX906" i="1" s="1"/>
  <c r="I907" i="1"/>
  <c r="K907" i="1"/>
  <c r="AC907" i="1"/>
  <c r="AD907" i="1"/>
  <c r="CR907" i="1" s="1"/>
  <c r="Q907" i="1" s="1"/>
  <c r="AE907" i="1"/>
  <c r="AF907" i="1"/>
  <c r="CT907" i="1" s="1"/>
  <c r="S907" i="1" s="1"/>
  <c r="AG907" i="1"/>
  <c r="AH907" i="1"/>
  <c r="CV907" i="1" s="1"/>
  <c r="U907" i="1" s="1"/>
  <c r="AI907" i="1"/>
  <c r="AJ907" i="1"/>
  <c r="CX907" i="1" s="1"/>
  <c r="W907" i="1" s="1"/>
  <c r="CQ907" i="1"/>
  <c r="P907" i="1" s="1"/>
  <c r="CP907" i="1" s="1"/>
  <c r="O907" i="1" s="1"/>
  <c r="CS907" i="1"/>
  <c r="R907" i="1" s="1"/>
  <c r="HI907" i="1" s="1"/>
  <c r="CU907" i="1"/>
  <c r="T907" i="1" s="1"/>
  <c r="CW907" i="1"/>
  <c r="V907" i="1" s="1"/>
  <c r="FR907" i="1"/>
  <c r="GL907" i="1"/>
  <c r="GO907" i="1"/>
  <c r="GP907" i="1"/>
  <c r="GV907" i="1"/>
  <c r="HC907" i="1"/>
  <c r="GX907" i="1" s="1"/>
  <c r="AC908" i="1"/>
  <c r="AD908" i="1"/>
  <c r="CR908" i="1" s="1"/>
  <c r="Q908" i="1" s="1"/>
  <c r="AE908" i="1"/>
  <c r="AF908" i="1"/>
  <c r="CT908" i="1" s="1"/>
  <c r="S908" i="1" s="1"/>
  <c r="AG908" i="1"/>
  <c r="AH908" i="1"/>
  <c r="CV908" i="1" s="1"/>
  <c r="U908" i="1" s="1"/>
  <c r="AI908" i="1"/>
  <c r="AJ908" i="1"/>
  <c r="CX908" i="1" s="1"/>
  <c r="W908" i="1" s="1"/>
  <c r="CQ908" i="1"/>
  <c r="P908" i="1" s="1"/>
  <c r="CP908" i="1" s="1"/>
  <c r="O908" i="1" s="1"/>
  <c r="CS908" i="1"/>
  <c r="R908" i="1" s="1"/>
  <c r="HI908" i="1" s="1"/>
  <c r="CU908" i="1"/>
  <c r="T908" i="1" s="1"/>
  <c r="CW908" i="1"/>
  <c r="V908" i="1" s="1"/>
  <c r="FR908" i="1"/>
  <c r="GL908" i="1"/>
  <c r="GO908" i="1"/>
  <c r="GP908" i="1"/>
  <c r="GV908" i="1"/>
  <c r="HC908" i="1"/>
  <c r="GX908" i="1" s="1"/>
  <c r="C909" i="1"/>
  <c r="D909" i="1"/>
  <c r="I909" i="1"/>
  <c r="K909" i="1"/>
  <c r="AC909" i="1"/>
  <c r="AD909" i="1"/>
  <c r="CR909" i="1" s="1"/>
  <c r="Q909" i="1" s="1"/>
  <c r="AE909" i="1"/>
  <c r="AF909" i="1"/>
  <c r="CT909" i="1" s="1"/>
  <c r="S909" i="1" s="1"/>
  <c r="AG909" i="1"/>
  <c r="AH909" i="1"/>
  <c r="CV909" i="1" s="1"/>
  <c r="U909" i="1" s="1"/>
  <c r="AI909" i="1"/>
  <c r="AJ909" i="1"/>
  <c r="CX909" i="1" s="1"/>
  <c r="W909" i="1" s="1"/>
  <c r="CQ909" i="1"/>
  <c r="P909" i="1" s="1"/>
  <c r="CP909" i="1" s="1"/>
  <c r="O909" i="1" s="1"/>
  <c r="CS909" i="1"/>
  <c r="R909" i="1" s="1"/>
  <c r="HI909" i="1" s="1"/>
  <c r="CU909" i="1"/>
  <c r="T909" i="1" s="1"/>
  <c r="CW909" i="1"/>
  <c r="V909" i="1" s="1"/>
  <c r="FR909" i="1"/>
  <c r="GL909" i="1"/>
  <c r="GO909" i="1"/>
  <c r="GP909" i="1"/>
  <c r="GV909" i="1"/>
  <c r="HC909" i="1"/>
  <c r="GX909" i="1" s="1"/>
  <c r="AC910" i="1"/>
  <c r="AD910" i="1"/>
  <c r="CR910" i="1" s="1"/>
  <c r="Q910" i="1" s="1"/>
  <c r="AE910" i="1"/>
  <c r="AF910" i="1"/>
  <c r="CT910" i="1" s="1"/>
  <c r="S910" i="1" s="1"/>
  <c r="AG910" i="1"/>
  <c r="AH910" i="1"/>
  <c r="CV910" i="1" s="1"/>
  <c r="U910" i="1" s="1"/>
  <c r="AI910" i="1"/>
  <c r="AJ910" i="1"/>
  <c r="CX910" i="1" s="1"/>
  <c r="W910" i="1" s="1"/>
  <c r="CQ910" i="1"/>
  <c r="P910" i="1" s="1"/>
  <c r="CP910" i="1" s="1"/>
  <c r="O910" i="1" s="1"/>
  <c r="CS910" i="1"/>
  <c r="R910" i="1" s="1"/>
  <c r="HI910" i="1" s="1"/>
  <c r="CU910" i="1"/>
  <c r="T910" i="1" s="1"/>
  <c r="CW910" i="1"/>
  <c r="V910" i="1" s="1"/>
  <c r="FR910" i="1"/>
  <c r="GL910" i="1"/>
  <c r="GO910" i="1"/>
  <c r="GP910" i="1"/>
  <c r="GV910" i="1"/>
  <c r="HC910" i="1"/>
  <c r="GX910" i="1" s="1"/>
  <c r="AC911" i="1"/>
  <c r="AD911" i="1"/>
  <c r="CR911" i="1" s="1"/>
  <c r="Q911" i="1" s="1"/>
  <c r="AE911" i="1"/>
  <c r="AF911" i="1"/>
  <c r="CT911" i="1" s="1"/>
  <c r="S911" i="1" s="1"/>
  <c r="AG911" i="1"/>
  <c r="AH911" i="1"/>
  <c r="CV911" i="1" s="1"/>
  <c r="U911" i="1" s="1"/>
  <c r="AI911" i="1"/>
  <c r="AJ911" i="1"/>
  <c r="CX911" i="1" s="1"/>
  <c r="W911" i="1" s="1"/>
  <c r="CQ911" i="1"/>
  <c r="P911" i="1" s="1"/>
  <c r="CP911" i="1" s="1"/>
  <c r="O911" i="1" s="1"/>
  <c r="CS911" i="1"/>
  <c r="R911" i="1" s="1"/>
  <c r="HI911" i="1" s="1"/>
  <c r="CU911" i="1"/>
  <c r="T911" i="1" s="1"/>
  <c r="CW911" i="1"/>
  <c r="V911" i="1" s="1"/>
  <c r="FR911" i="1"/>
  <c r="GL911" i="1"/>
  <c r="GO911" i="1"/>
  <c r="GP911" i="1"/>
  <c r="GV911" i="1"/>
  <c r="HC911" i="1"/>
  <c r="GX911" i="1" s="1"/>
  <c r="AC912" i="1"/>
  <c r="AD912" i="1"/>
  <c r="CR912" i="1" s="1"/>
  <c r="Q912" i="1" s="1"/>
  <c r="AE912" i="1"/>
  <c r="AF912" i="1"/>
  <c r="CT912" i="1" s="1"/>
  <c r="S912" i="1" s="1"/>
  <c r="AG912" i="1"/>
  <c r="AH912" i="1"/>
  <c r="CV912" i="1" s="1"/>
  <c r="U912" i="1" s="1"/>
  <c r="AI912" i="1"/>
  <c r="AJ912" i="1"/>
  <c r="CX912" i="1" s="1"/>
  <c r="W912" i="1" s="1"/>
  <c r="CQ912" i="1"/>
  <c r="P912" i="1" s="1"/>
  <c r="CP912" i="1" s="1"/>
  <c r="O912" i="1" s="1"/>
  <c r="CS912" i="1"/>
  <c r="R912" i="1" s="1"/>
  <c r="HI912" i="1" s="1"/>
  <c r="CU912" i="1"/>
  <c r="T912" i="1" s="1"/>
  <c r="CW912" i="1"/>
  <c r="V912" i="1" s="1"/>
  <c r="FR912" i="1"/>
  <c r="GL912" i="1"/>
  <c r="GO912" i="1"/>
  <c r="GP912" i="1"/>
  <c r="GV912" i="1"/>
  <c r="HC912" i="1"/>
  <c r="GX912" i="1" s="1"/>
  <c r="C913" i="1"/>
  <c r="D913" i="1"/>
  <c r="I913" i="1"/>
  <c r="K913" i="1"/>
  <c r="AC913" i="1"/>
  <c r="AD913" i="1"/>
  <c r="CR913" i="1" s="1"/>
  <c r="Q913" i="1" s="1"/>
  <c r="AE913" i="1"/>
  <c r="AF913" i="1"/>
  <c r="CT913" i="1" s="1"/>
  <c r="S913" i="1" s="1"/>
  <c r="AG913" i="1"/>
  <c r="AH913" i="1"/>
  <c r="CV913" i="1" s="1"/>
  <c r="U913" i="1" s="1"/>
  <c r="AI913" i="1"/>
  <c r="AJ913" i="1"/>
  <c r="CX913" i="1" s="1"/>
  <c r="W913" i="1" s="1"/>
  <c r="CQ913" i="1"/>
  <c r="P913" i="1" s="1"/>
  <c r="CP913" i="1" s="1"/>
  <c r="O913" i="1" s="1"/>
  <c r="CS913" i="1"/>
  <c r="R913" i="1" s="1"/>
  <c r="HI913" i="1" s="1"/>
  <c r="CU913" i="1"/>
  <c r="T913" i="1" s="1"/>
  <c r="CW913" i="1"/>
  <c r="V913" i="1" s="1"/>
  <c r="FR913" i="1"/>
  <c r="GL913" i="1"/>
  <c r="GO913" i="1"/>
  <c r="GP913" i="1"/>
  <c r="GV913" i="1"/>
  <c r="HC913" i="1"/>
  <c r="GX913" i="1" s="1"/>
  <c r="C914" i="1"/>
  <c r="D914" i="1"/>
  <c r="I914" i="1"/>
  <c r="K914" i="1"/>
  <c r="AC914" i="1"/>
  <c r="AD914" i="1"/>
  <c r="CR914" i="1" s="1"/>
  <c r="Q914" i="1" s="1"/>
  <c r="AE914" i="1"/>
  <c r="AF914" i="1"/>
  <c r="CT914" i="1" s="1"/>
  <c r="S914" i="1" s="1"/>
  <c r="AG914" i="1"/>
  <c r="AH914" i="1"/>
  <c r="CV914" i="1" s="1"/>
  <c r="U914" i="1" s="1"/>
  <c r="AI914" i="1"/>
  <c r="AJ914" i="1"/>
  <c r="CX914" i="1" s="1"/>
  <c r="W914" i="1" s="1"/>
  <c r="CQ914" i="1"/>
  <c r="P914" i="1" s="1"/>
  <c r="CP914" i="1" s="1"/>
  <c r="O914" i="1" s="1"/>
  <c r="CS914" i="1"/>
  <c r="R914" i="1" s="1"/>
  <c r="HI914" i="1" s="1"/>
  <c r="CU914" i="1"/>
  <c r="T914" i="1" s="1"/>
  <c r="CW914" i="1"/>
  <c r="V914" i="1" s="1"/>
  <c r="FR914" i="1"/>
  <c r="GL914" i="1"/>
  <c r="GO914" i="1"/>
  <c r="GP914" i="1"/>
  <c r="GV914" i="1"/>
  <c r="HC914" i="1"/>
  <c r="GX914" i="1" s="1"/>
  <c r="I915" i="1"/>
  <c r="K915" i="1"/>
  <c r="AC915" i="1"/>
  <c r="AD915" i="1"/>
  <c r="CR915" i="1" s="1"/>
  <c r="Q915" i="1" s="1"/>
  <c r="AE915" i="1"/>
  <c r="AF915" i="1"/>
  <c r="CT915" i="1" s="1"/>
  <c r="S915" i="1" s="1"/>
  <c r="AG915" i="1"/>
  <c r="AH915" i="1"/>
  <c r="CV915" i="1" s="1"/>
  <c r="U915" i="1" s="1"/>
  <c r="AI915" i="1"/>
  <c r="AJ915" i="1"/>
  <c r="CX915" i="1" s="1"/>
  <c r="W915" i="1" s="1"/>
  <c r="CQ915" i="1"/>
  <c r="P915" i="1" s="1"/>
  <c r="CP915" i="1" s="1"/>
  <c r="O915" i="1" s="1"/>
  <c r="CS915" i="1"/>
  <c r="R915" i="1" s="1"/>
  <c r="HI915" i="1" s="1"/>
  <c r="CU915" i="1"/>
  <c r="T915" i="1" s="1"/>
  <c r="CW915" i="1"/>
  <c r="V915" i="1" s="1"/>
  <c r="FR915" i="1"/>
  <c r="GL915" i="1"/>
  <c r="GO915" i="1"/>
  <c r="GP915" i="1"/>
  <c r="GV915" i="1"/>
  <c r="HC915" i="1"/>
  <c r="GX915" i="1" s="1"/>
  <c r="AC916" i="1"/>
  <c r="AD916" i="1"/>
  <c r="CR916" i="1" s="1"/>
  <c r="Q916" i="1" s="1"/>
  <c r="AE916" i="1"/>
  <c r="AF916" i="1"/>
  <c r="CT916" i="1" s="1"/>
  <c r="S916" i="1" s="1"/>
  <c r="AG916" i="1"/>
  <c r="AH916" i="1"/>
  <c r="CV916" i="1" s="1"/>
  <c r="U916" i="1" s="1"/>
  <c r="AI916" i="1"/>
  <c r="AJ916" i="1"/>
  <c r="CX916" i="1" s="1"/>
  <c r="W916" i="1" s="1"/>
  <c r="CQ916" i="1"/>
  <c r="P916" i="1" s="1"/>
  <c r="CP916" i="1" s="1"/>
  <c r="O916" i="1" s="1"/>
  <c r="CS916" i="1"/>
  <c r="R916" i="1" s="1"/>
  <c r="HI916" i="1" s="1"/>
  <c r="CU916" i="1"/>
  <c r="T916" i="1" s="1"/>
  <c r="CW916" i="1"/>
  <c r="V916" i="1" s="1"/>
  <c r="FR916" i="1"/>
  <c r="GL916" i="1"/>
  <c r="GO916" i="1"/>
  <c r="GP916" i="1"/>
  <c r="GV916" i="1"/>
  <c r="HC916" i="1"/>
  <c r="GX916" i="1" s="1"/>
  <c r="C917" i="1"/>
  <c r="D917" i="1"/>
  <c r="AC917" i="1"/>
  <c r="AD917" i="1"/>
  <c r="CR917" i="1" s="1"/>
  <c r="Q917" i="1" s="1"/>
  <c r="AE917" i="1"/>
  <c r="AF917" i="1"/>
  <c r="CT917" i="1" s="1"/>
  <c r="S917" i="1" s="1"/>
  <c r="AG917" i="1"/>
  <c r="AH917" i="1"/>
  <c r="CV917" i="1" s="1"/>
  <c r="U917" i="1" s="1"/>
  <c r="AI917" i="1"/>
  <c r="AJ917" i="1"/>
  <c r="CX917" i="1" s="1"/>
  <c r="W917" i="1" s="1"/>
  <c r="CQ917" i="1"/>
  <c r="P917" i="1" s="1"/>
  <c r="CP917" i="1" s="1"/>
  <c r="O917" i="1" s="1"/>
  <c r="CS917" i="1"/>
  <c r="R917" i="1" s="1"/>
  <c r="HI917" i="1" s="1"/>
  <c r="CU917" i="1"/>
  <c r="T917" i="1" s="1"/>
  <c r="CW917" i="1"/>
  <c r="V917" i="1" s="1"/>
  <c r="FR917" i="1"/>
  <c r="GL917" i="1"/>
  <c r="GO917" i="1"/>
  <c r="GP917" i="1"/>
  <c r="GV917" i="1"/>
  <c r="HC917" i="1"/>
  <c r="GX917" i="1" s="1"/>
  <c r="I918" i="1"/>
  <c r="K918" i="1"/>
  <c r="AC918" i="1"/>
  <c r="AD918" i="1"/>
  <c r="CR918" i="1" s="1"/>
  <c r="Q918" i="1" s="1"/>
  <c r="AE918" i="1"/>
  <c r="AF918" i="1"/>
  <c r="CT918" i="1" s="1"/>
  <c r="S918" i="1" s="1"/>
  <c r="AG918" i="1"/>
  <c r="AH918" i="1"/>
  <c r="CV918" i="1" s="1"/>
  <c r="U918" i="1" s="1"/>
  <c r="AI918" i="1"/>
  <c r="AJ918" i="1"/>
  <c r="CX918" i="1" s="1"/>
  <c r="W918" i="1" s="1"/>
  <c r="CQ918" i="1"/>
  <c r="P918" i="1" s="1"/>
  <c r="CP918" i="1" s="1"/>
  <c r="O918" i="1" s="1"/>
  <c r="CS918" i="1"/>
  <c r="R918" i="1" s="1"/>
  <c r="HI918" i="1" s="1"/>
  <c r="CU918" i="1"/>
  <c r="T918" i="1" s="1"/>
  <c r="CW918" i="1"/>
  <c r="V918" i="1" s="1"/>
  <c r="FR918" i="1"/>
  <c r="GL918" i="1"/>
  <c r="GO918" i="1"/>
  <c r="GP918" i="1"/>
  <c r="GV918" i="1"/>
  <c r="HC918" i="1"/>
  <c r="GX918" i="1" s="1"/>
  <c r="I919" i="1"/>
  <c r="K919" i="1"/>
  <c r="AC919" i="1"/>
  <c r="AD919" i="1"/>
  <c r="CR919" i="1" s="1"/>
  <c r="Q919" i="1" s="1"/>
  <c r="AE919" i="1"/>
  <c r="AF919" i="1"/>
  <c r="CT919" i="1" s="1"/>
  <c r="S919" i="1" s="1"/>
  <c r="AG919" i="1"/>
  <c r="AH919" i="1"/>
  <c r="CV919" i="1" s="1"/>
  <c r="U919" i="1" s="1"/>
  <c r="AI919" i="1"/>
  <c r="AJ919" i="1"/>
  <c r="CX919" i="1" s="1"/>
  <c r="W919" i="1" s="1"/>
  <c r="CQ919" i="1"/>
  <c r="P919" i="1" s="1"/>
  <c r="CP919" i="1" s="1"/>
  <c r="O919" i="1" s="1"/>
  <c r="CS919" i="1"/>
  <c r="R919" i="1" s="1"/>
  <c r="HI919" i="1" s="1"/>
  <c r="CU919" i="1"/>
  <c r="T919" i="1" s="1"/>
  <c r="CW919" i="1"/>
  <c r="V919" i="1" s="1"/>
  <c r="FR919" i="1"/>
  <c r="GL919" i="1"/>
  <c r="GO919" i="1"/>
  <c r="GP919" i="1"/>
  <c r="GV919" i="1"/>
  <c r="HC919" i="1"/>
  <c r="GX919" i="1" s="1"/>
  <c r="I920" i="1"/>
  <c r="K920" i="1"/>
  <c r="AC920" i="1"/>
  <c r="AD920" i="1"/>
  <c r="CR920" i="1" s="1"/>
  <c r="Q920" i="1" s="1"/>
  <c r="AE920" i="1"/>
  <c r="AF920" i="1"/>
  <c r="CT920" i="1" s="1"/>
  <c r="S920" i="1" s="1"/>
  <c r="AG920" i="1"/>
  <c r="AH920" i="1"/>
  <c r="CV920" i="1" s="1"/>
  <c r="U920" i="1" s="1"/>
  <c r="AI920" i="1"/>
  <c r="AJ920" i="1"/>
  <c r="CX920" i="1" s="1"/>
  <c r="W920" i="1" s="1"/>
  <c r="CQ920" i="1"/>
  <c r="P920" i="1" s="1"/>
  <c r="CP920" i="1" s="1"/>
  <c r="O920" i="1" s="1"/>
  <c r="CS920" i="1"/>
  <c r="R920" i="1" s="1"/>
  <c r="HI920" i="1" s="1"/>
  <c r="CU920" i="1"/>
  <c r="T920" i="1" s="1"/>
  <c r="CW920" i="1"/>
  <c r="V920" i="1" s="1"/>
  <c r="FR920" i="1"/>
  <c r="GL920" i="1"/>
  <c r="GO920" i="1"/>
  <c r="GP920" i="1"/>
  <c r="GV920" i="1"/>
  <c r="HC920" i="1"/>
  <c r="GX920" i="1" s="1"/>
  <c r="AC921" i="1"/>
  <c r="AD921" i="1"/>
  <c r="CR921" i="1" s="1"/>
  <c r="Q921" i="1" s="1"/>
  <c r="AE921" i="1"/>
  <c r="AF921" i="1"/>
  <c r="CT921" i="1" s="1"/>
  <c r="S921" i="1" s="1"/>
  <c r="AG921" i="1"/>
  <c r="AH921" i="1"/>
  <c r="CV921" i="1" s="1"/>
  <c r="U921" i="1" s="1"/>
  <c r="AI921" i="1"/>
  <c r="AJ921" i="1"/>
  <c r="CX921" i="1" s="1"/>
  <c r="W921" i="1" s="1"/>
  <c r="CQ921" i="1"/>
  <c r="P921" i="1" s="1"/>
  <c r="CP921" i="1" s="1"/>
  <c r="O921" i="1" s="1"/>
  <c r="CS921" i="1"/>
  <c r="R921" i="1" s="1"/>
  <c r="HI921" i="1" s="1"/>
  <c r="CU921" i="1"/>
  <c r="T921" i="1" s="1"/>
  <c r="CW921" i="1"/>
  <c r="V921" i="1" s="1"/>
  <c r="FR921" i="1"/>
  <c r="GL921" i="1"/>
  <c r="GO921" i="1"/>
  <c r="GP921" i="1"/>
  <c r="GV921" i="1"/>
  <c r="HC921" i="1"/>
  <c r="GX921" i="1" s="1"/>
  <c r="C922" i="1"/>
  <c r="D922" i="1"/>
  <c r="I922" i="1"/>
  <c r="K922" i="1"/>
  <c r="AC922" i="1"/>
  <c r="AD922" i="1"/>
  <c r="CR922" i="1" s="1"/>
  <c r="Q922" i="1" s="1"/>
  <c r="AE922" i="1"/>
  <c r="AF922" i="1"/>
  <c r="CT922" i="1" s="1"/>
  <c r="S922" i="1" s="1"/>
  <c r="AG922" i="1"/>
  <c r="AH922" i="1"/>
  <c r="CV922" i="1" s="1"/>
  <c r="U922" i="1" s="1"/>
  <c r="AI922" i="1"/>
  <c r="AJ922" i="1"/>
  <c r="CX922" i="1" s="1"/>
  <c r="W922" i="1" s="1"/>
  <c r="CQ922" i="1"/>
  <c r="P922" i="1" s="1"/>
  <c r="CP922" i="1" s="1"/>
  <c r="O922" i="1" s="1"/>
  <c r="CS922" i="1"/>
  <c r="R922" i="1" s="1"/>
  <c r="HI922" i="1" s="1"/>
  <c r="CU922" i="1"/>
  <c r="T922" i="1" s="1"/>
  <c r="CW922" i="1"/>
  <c r="V922" i="1" s="1"/>
  <c r="FR922" i="1"/>
  <c r="GL922" i="1"/>
  <c r="GO922" i="1"/>
  <c r="GP922" i="1"/>
  <c r="GV922" i="1"/>
  <c r="HC922" i="1"/>
  <c r="GX922" i="1" s="1"/>
  <c r="C923" i="1"/>
  <c r="D923" i="1"/>
  <c r="I923" i="1"/>
  <c r="K923" i="1"/>
  <c r="AC923" i="1"/>
  <c r="AD923" i="1"/>
  <c r="CR923" i="1" s="1"/>
  <c r="Q923" i="1" s="1"/>
  <c r="AE923" i="1"/>
  <c r="AF923" i="1"/>
  <c r="CT923" i="1" s="1"/>
  <c r="S923" i="1" s="1"/>
  <c r="AG923" i="1"/>
  <c r="AH923" i="1"/>
  <c r="CV923" i="1" s="1"/>
  <c r="U923" i="1" s="1"/>
  <c r="AI923" i="1"/>
  <c r="AJ923" i="1"/>
  <c r="CX923" i="1" s="1"/>
  <c r="W923" i="1" s="1"/>
  <c r="CQ923" i="1"/>
  <c r="P923" i="1" s="1"/>
  <c r="CP923" i="1" s="1"/>
  <c r="O923" i="1" s="1"/>
  <c r="CS923" i="1"/>
  <c r="R923" i="1" s="1"/>
  <c r="HI923" i="1" s="1"/>
  <c r="CU923" i="1"/>
  <c r="T923" i="1" s="1"/>
  <c r="CW923" i="1"/>
  <c r="V923" i="1" s="1"/>
  <c r="FR923" i="1"/>
  <c r="GL923" i="1"/>
  <c r="GO923" i="1"/>
  <c r="GP923" i="1"/>
  <c r="GV923" i="1"/>
  <c r="HC923" i="1"/>
  <c r="GX923" i="1" s="1"/>
  <c r="C924" i="1"/>
  <c r="D924" i="1"/>
  <c r="AC924" i="1"/>
  <c r="AD924" i="1"/>
  <c r="CR924" i="1" s="1"/>
  <c r="Q924" i="1" s="1"/>
  <c r="AE924" i="1"/>
  <c r="AF924" i="1"/>
  <c r="CT924" i="1" s="1"/>
  <c r="S924" i="1" s="1"/>
  <c r="AG924" i="1"/>
  <c r="AH924" i="1"/>
  <c r="CV924" i="1" s="1"/>
  <c r="U924" i="1" s="1"/>
  <c r="AI924" i="1"/>
  <c r="AJ924" i="1"/>
  <c r="CX924" i="1" s="1"/>
  <c r="W924" i="1" s="1"/>
  <c r="CQ924" i="1"/>
  <c r="P924" i="1" s="1"/>
  <c r="CP924" i="1" s="1"/>
  <c r="O924" i="1" s="1"/>
  <c r="CS924" i="1"/>
  <c r="R924" i="1" s="1"/>
  <c r="HI924" i="1" s="1"/>
  <c r="CU924" i="1"/>
  <c r="T924" i="1" s="1"/>
  <c r="CW924" i="1"/>
  <c r="V924" i="1" s="1"/>
  <c r="FR924" i="1"/>
  <c r="GL924" i="1"/>
  <c r="GO924" i="1"/>
  <c r="GP924" i="1"/>
  <c r="GV924" i="1"/>
  <c r="HC924" i="1"/>
  <c r="GX924" i="1" s="1"/>
  <c r="AC925" i="1"/>
  <c r="AD925" i="1"/>
  <c r="CR925" i="1" s="1"/>
  <c r="Q925" i="1" s="1"/>
  <c r="AE925" i="1"/>
  <c r="AF925" i="1"/>
  <c r="CT925" i="1" s="1"/>
  <c r="S925" i="1" s="1"/>
  <c r="AG925" i="1"/>
  <c r="AH925" i="1"/>
  <c r="CV925" i="1" s="1"/>
  <c r="U925" i="1" s="1"/>
  <c r="AI925" i="1"/>
  <c r="AJ925" i="1"/>
  <c r="CX925" i="1" s="1"/>
  <c r="W925" i="1" s="1"/>
  <c r="CQ925" i="1"/>
  <c r="P925" i="1" s="1"/>
  <c r="CP925" i="1" s="1"/>
  <c r="O925" i="1" s="1"/>
  <c r="CS925" i="1"/>
  <c r="R925" i="1" s="1"/>
  <c r="HI925" i="1" s="1"/>
  <c r="CU925" i="1"/>
  <c r="T925" i="1" s="1"/>
  <c r="CW925" i="1"/>
  <c r="V925" i="1" s="1"/>
  <c r="FR925" i="1"/>
  <c r="GL925" i="1"/>
  <c r="GO925" i="1"/>
  <c r="GP925" i="1"/>
  <c r="GV925" i="1"/>
  <c r="HC925" i="1"/>
  <c r="GX925" i="1" s="1"/>
  <c r="C926" i="1"/>
  <c r="D926" i="1"/>
  <c r="AC926" i="1"/>
  <c r="AD926" i="1"/>
  <c r="CR926" i="1" s="1"/>
  <c r="Q926" i="1" s="1"/>
  <c r="AE926" i="1"/>
  <c r="AF926" i="1"/>
  <c r="CT926" i="1" s="1"/>
  <c r="S926" i="1" s="1"/>
  <c r="AG926" i="1"/>
  <c r="AH926" i="1"/>
  <c r="CV926" i="1" s="1"/>
  <c r="U926" i="1" s="1"/>
  <c r="AI926" i="1"/>
  <c r="AJ926" i="1"/>
  <c r="CX926" i="1" s="1"/>
  <c r="W926" i="1" s="1"/>
  <c r="CQ926" i="1"/>
  <c r="P926" i="1" s="1"/>
  <c r="CP926" i="1" s="1"/>
  <c r="O926" i="1" s="1"/>
  <c r="CS926" i="1"/>
  <c r="R926" i="1" s="1"/>
  <c r="HI926" i="1" s="1"/>
  <c r="CU926" i="1"/>
  <c r="T926" i="1" s="1"/>
  <c r="CW926" i="1"/>
  <c r="V926" i="1" s="1"/>
  <c r="FR926" i="1"/>
  <c r="GL926" i="1"/>
  <c r="GO926" i="1"/>
  <c r="GP926" i="1"/>
  <c r="GV926" i="1"/>
  <c r="HC926" i="1"/>
  <c r="GX926" i="1" s="1"/>
  <c r="AC927" i="1"/>
  <c r="AD927" i="1"/>
  <c r="CR927" i="1" s="1"/>
  <c r="Q927" i="1" s="1"/>
  <c r="AE927" i="1"/>
  <c r="AF927" i="1"/>
  <c r="CT927" i="1" s="1"/>
  <c r="S927" i="1" s="1"/>
  <c r="AG927" i="1"/>
  <c r="AH927" i="1"/>
  <c r="CV927" i="1" s="1"/>
  <c r="U927" i="1" s="1"/>
  <c r="AI927" i="1"/>
  <c r="AJ927" i="1"/>
  <c r="CX927" i="1" s="1"/>
  <c r="W927" i="1" s="1"/>
  <c r="CQ927" i="1"/>
  <c r="P927" i="1" s="1"/>
  <c r="CP927" i="1" s="1"/>
  <c r="O927" i="1" s="1"/>
  <c r="CS927" i="1"/>
  <c r="R927" i="1" s="1"/>
  <c r="HI927" i="1" s="1"/>
  <c r="CU927" i="1"/>
  <c r="T927" i="1" s="1"/>
  <c r="CW927" i="1"/>
  <c r="V927" i="1" s="1"/>
  <c r="FR927" i="1"/>
  <c r="GL927" i="1"/>
  <c r="GO927" i="1"/>
  <c r="GP927" i="1"/>
  <c r="GV927" i="1"/>
  <c r="HC927" i="1"/>
  <c r="GX927" i="1" s="1"/>
  <c r="C928" i="1"/>
  <c r="D928" i="1"/>
  <c r="AC928" i="1"/>
  <c r="AD928" i="1"/>
  <c r="CR928" i="1" s="1"/>
  <c r="Q928" i="1" s="1"/>
  <c r="AE928" i="1"/>
  <c r="AF928" i="1"/>
  <c r="CT928" i="1" s="1"/>
  <c r="S928" i="1" s="1"/>
  <c r="AG928" i="1"/>
  <c r="AH928" i="1"/>
  <c r="CV928" i="1" s="1"/>
  <c r="U928" i="1" s="1"/>
  <c r="AI928" i="1"/>
  <c r="AJ928" i="1"/>
  <c r="CX928" i="1" s="1"/>
  <c r="W928" i="1" s="1"/>
  <c r="CQ928" i="1"/>
  <c r="P928" i="1" s="1"/>
  <c r="CP928" i="1" s="1"/>
  <c r="O928" i="1" s="1"/>
  <c r="CS928" i="1"/>
  <c r="R928" i="1" s="1"/>
  <c r="HI928" i="1" s="1"/>
  <c r="CU928" i="1"/>
  <c r="T928" i="1" s="1"/>
  <c r="CW928" i="1"/>
  <c r="V928" i="1" s="1"/>
  <c r="FR928" i="1"/>
  <c r="GL928" i="1"/>
  <c r="GO928" i="1"/>
  <c r="GP928" i="1"/>
  <c r="GV928" i="1"/>
  <c r="HC928" i="1"/>
  <c r="GX928" i="1" s="1"/>
  <c r="AC929" i="1"/>
  <c r="AD929" i="1"/>
  <c r="CR929" i="1" s="1"/>
  <c r="Q929" i="1" s="1"/>
  <c r="AE929" i="1"/>
  <c r="AF929" i="1"/>
  <c r="CT929" i="1" s="1"/>
  <c r="S929" i="1" s="1"/>
  <c r="AG929" i="1"/>
  <c r="AH929" i="1"/>
  <c r="CV929" i="1" s="1"/>
  <c r="U929" i="1" s="1"/>
  <c r="AI929" i="1"/>
  <c r="AJ929" i="1"/>
  <c r="CX929" i="1" s="1"/>
  <c r="W929" i="1" s="1"/>
  <c r="CQ929" i="1"/>
  <c r="P929" i="1" s="1"/>
  <c r="CP929" i="1" s="1"/>
  <c r="O929" i="1" s="1"/>
  <c r="CS929" i="1"/>
  <c r="R929" i="1" s="1"/>
  <c r="HI929" i="1" s="1"/>
  <c r="CU929" i="1"/>
  <c r="T929" i="1" s="1"/>
  <c r="CW929" i="1"/>
  <c r="V929" i="1" s="1"/>
  <c r="FR929" i="1"/>
  <c r="GL929" i="1"/>
  <c r="GO929" i="1"/>
  <c r="GP929" i="1"/>
  <c r="GV929" i="1"/>
  <c r="HC929" i="1"/>
  <c r="GX929" i="1" s="1"/>
  <c r="C930" i="1"/>
  <c r="D930" i="1"/>
  <c r="I930" i="1"/>
  <c r="K930" i="1"/>
  <c r="AC930" i="1"/>
  <c r="AD930" i="1"/>
  <c r="CR930" i="1" s="1"/>
  <c r="Q930" i="1" s="1"/>
  <c r="AE930" i="1"/>
  <c r="AF930" i="1"/>
  <c r="CT930" i="1" s="1"/>
  <c r="S930" i="1" s="1"/>
  <c r="AG930" i="1"/>
  <c r="AH930" i="1"/>
  <c r="CV930" i="1" s="1"/>
  <c r="U930" i="1" s="1"/>
  <c r="AI930" i="1"/>
  <c r="AJ930" i="1"/>
  <c r="CX930" i="1" s="1"/>
  <c r="W930" i="1" s="1"/>
  <c r="CQ930" i="1"/>
  <c r="P930" i="1" s="1"/>
  <c r="CP930" i="1" s="1"/>
  <c r="O930" i="1" s="1"/>
  <c r="CS930" i="1"/>
  <c r="R930" i="1" s="1"/>
  <c r="HI930" i="1" s="1"/>
  <c r="CU930" i="1"/>
  <c r="T930" i="1" s="1"/>
  <c r="CW930" i="1"/>
  <c r="V930" i="1" s="1"/>
  <c r="FR930" i="1"/>
  <c r="GL930" i="1"/>
  <c r="GO930" i="1"/>
  <c r="GP930" i="1"/>
  <c r="GV930" i="1"/>
  <c r="HC930" i="1"/>
  <c r="GX930" i="1" s="1"/>
  <c r="C931" i="1"/>
  <c r="D931" i="1"/>
  <c r="AC931" i="1"/>
  <c r="AD931" i="1"/>
  <c r="CR931" i="1" s="1"/>
  <c r="Q931" i="1" s="1"/>
  <c r="AE931" i="1"/>
  <c r="AF931" i="1"/>
  <c r="CT931" i="1" s="1"/>
  <c r="S931" i="1" s="1"/>
  <c r="AG931" i="1"/>
  <c r="AH931" i="1"/>
  <c r="CV931" i="1" s="1"/>
  <c r="U931" i="1" s="1"/>
  <c r="AI931" i="1"/>
  <c r="AJ931" i="1"/>
  <c r="CX931" i="1" s="1"/>
  <c r="W931" i="1" s="1"/>
  <c r="CQ931" i="1"/>
  <c r="P931" i="1" s="1"/>
  <c r="CP931" i="1" s="1"/>
  <c r="O931" i="1" s="1"/>
  <c r="CS931" i="1"/>
  <c r="R931" i="1" s="1"/>
  <c r="HI931" i="1" s="1"/>
  <c r="CU931" i="1"/>
  <c r="T931" i="1" s="1"/>
  <c r="CW931" i="1"/>
  <c r="V931" i="1" s="1"/>
  <c r="FR931" i="1"/>
  <c r="GL931" i="1"/>
  <c r="GO931" i="1"/>
  <c r="GP931" i="1"/>
  <c r="GV931" i="1"/>
  <c r="HC931" i="1"/>
  <c r="GX931" i="1" s="1"/>
  <c r="I932" i="1"/>
  <c r="K932" i="1"/>
  <c r="AC932" i="1"/>
  <c r="AD932" i="1"/>
  <c r="CR932" i="1" s="1"/>
  <c r="Q932" i="1" s="1"/>
  <c r="AE932" i="1"/>
  <c r="AF932" i="1"/>
  <c r="CT932" i="1" s="1"/>
  <c r="S932" i="1" s="1"/>
  <c r="AG932" i="1"/>
  <c r="AH932" i="1"/>
  <c r="CV932" i="1" s="1"/>
  <c r="U932" i="1" s="1"/>
  <c r="AI932" i="1"/>
  <c r="AJ932" i="1"/>
  <c r="CX932" i="1" s="1"/>
  <c r="W932" i="1" s="1"/>
  <c r="CQ932" i="1"/>
  <c r="P932" i="1" s="1"/>
  <c r="CP932" i="1" s="1"/>
  <c r="O932" i="1" s="1"/>
  <c r="CS932" i="1"/>
  <c r="R932" i="1" s="1"/>
  <c r="HI932" i="1" s="1"/>
  <c r="CU932" i="1"/>
  <c r="T932" i="1" s="1"/>
  <c r="CW932" i="1"/>
  <c r="V932" i="1" s="1"/>
  <c r="FR932" i="1"/>
  <c r="GL932" i="1"/>
  <c r="GO932" i="1"/>
  <c r="GP932" i="1"/>
  <c r="GV932" i="1"/>
  <c r="HC932" i="1"/>
  <c r="GX932" i="1" s="1"/>
  <c r="AC933" i="1"/>
  <c r="AD933" i="1"/>
  <c r="CR933" i="1" s="1"/>
  <c r="Q933" i="1" s="1"/>
  <c r="AE933" i="1"/>
  <c r="AF933" i="1"/>
  <c r="CT933" i="1" s="1"/>
  <c r="S933" i="1" s="1"/>
  <c r="AG933" i="1"/>
  <c r="AH933" i="1"/>
  <c r="CV933" i="1" s="1"/>
  <c r="U933" i="1" s="1"/>
  <c r="AI933" i="1"/>
  <c r="AJ933" i="1"/>
  <c r="CX933" i="1" s="1"/>
  <c r="W933" i="1" s="1"/>
  <c r="CQ933" i="1"/>
  <c r="P933" i="1" s="1"/>
  <c r="CP933" i="1" s="1"/>
  <c r="O933" i="1" s="1"/>
  <c r="CS933" i="1"/>
  <c r="R933" i="1" s="1"/>
  <c r="HI933" i="1" s="1"/>
  <c r="CU933" i="1"/>
  <c r="T933" i="1" s="1"/>
  <c r="CW933" i="1"/>
  <c r="V933" i="1" s="1"/>
  <c r="FR933" i="1"/>
  <c r="GL933" i="1"/>
  <c r="GO933" i="1"/>
  <c r="GP933" i="1"/>
  <c r="GV933" i="1"/>
  <c r="HC933" i="1"/>
  <c r="GX933" i="1" s="1"/>
  <c r="AC934" i="1"/>
  <c r="AD934" i="1"/>
  <c r="CR934" i="1" s="1"/>
  <c r="Q934" i="1" s="1"/>
  <c r="AE934" i="1"/>
  <c r="AF934" i="1"/>
  <c r="CT934" i="1" s="1"/>
  <c r="S934" i="1" s="1"/>
  <c r="AG934" i="1"/>
  <c r="AH934" i="1"/>
  <c r="CV934" i="1" s="1"/>
  <c r="U934" i="1" s="1"/>
  <c r="AI934" i="1"/>
  <c r="AJ934" i="1"/>
  <c r="CX934" i="1" s="1"/>
  <c r="W934" i="1" s="1"/>
  <c r="CQ934" i="1"/>
  <c r="P934" i="1" s="1"/>
  <c r="CP934" i="1" s="1"/>
  <c r="O934" i="1" s="1"/>
  <c r="CS934" i="1"/>
  <c r="R934" i="1" s="1"/>
  <c r="HI934" i="1" s="1"/>
  <c r="CU934" i="1"/>
  <c r="T934" i="1" s="1"/>
  <c r="CW934" i="1"/>
  <c r="V934" i="1" s="1"/>
  <c r="FR934" i="1"/>
  <c r="GL934" i="1"/>
  <c r="GO934" i="1"/>
  <c r="GP934" i="1"/>
  <c r="GV934" i="1"/>
  <c r="HC934" i="1"/>
  <c r="GX934" i="1" s="1"/>
  <c r="C935" i="1"/>
  <c r="D935" i="1"/>
  <c r="I935" i="1"/>
  <c r="K935" i="1"/>
  <c r="AC935" i="1"/>
  <c r="AD935" i="1"/>
  <c r="CR935" i="1" s="1"/>
  <c r="Q935" i="1" s="1"/>
  <c r="AE935" i="1"/>
  <c r="AF935" i="1"/>
  <c r="CT935" i="1" s="1"/>
  <c r="S935" i="1" s="1"/>
  <c r="AG935" i="1"/>
  <c r="AH935" i="1"/>
  <c r="CV935" i="1" s="1"/>
  <c r="U935" i="1" s="1"/>
  <c r="AI935" i="1"/>
  <c r="AJ935" i="1"/>
  <c r="CX935" i="1" s="1"/>
  <c r="W935" i="1" s="1"/>
  <c r="CQ935" i="1"/>
  <c r="P935" i="1" s="1"/>
  <c r="CP935" i="1" s="1"/>
  <c r="O935" i="1" s="1"/>
  <c r="CS935" i="1"/>
  <c r="R935" i="1" s="1"/>
  <c r="HI935" i="1" s="1"/>
  <c r="CU935" i="1"/>
  <c r="T935" i="1" s="1"/>
  <c r="CW935" i="1"/>
  <c r="V935" i="1" s="1"/>
  <c r="FR935" i="1"/>
  <c r="GL935" i="1"/>
  <c r="GO935" i="1"/>
  <c r="GP935" i="1"/>
  <c r="GV935" i="1"/>
  <c r="HC935" i="1"/>
  <c r="GX935" i="1" s="1"/>
  <c r="I936" i="1"/>
  <c r="K936" i="1"/>
  <c r="AC936" i="1"/>
  <c r="AD936" i="1"/>
  <c r="CR936" i="1" s="1"/>
  <c r="Q936" i="1" s="1"/>
  <c r="AE936" i="1"/>
  <c r="AF936" i="1"/>
  <c r="CT936" i="1" s="1"/>
  <c r="S936" i="1" s="1"/>
  <c r="AG936" i="1"/>
  <c r="AH936" i="1"/>
  <c r="CV936" i="1" s="1"/>
  <c r="U936" i="1" s="1"/>
  <c r="AI936" i="1"/>
  <c r="AJ936" i="1"/>
  <c r="CX936" i="1" s="1"/>
  <c r="W936" i="1" s="1"/>
  <c r="CQ936" i="1"/>
  <c r="P936" i="1" s="1"/>
  <c r="CP936" i="1" s="1"/>
  <c r="O936" i="1" s="1"/>
  <c r="CS936" i="1"/>
  <c r="R936" i="1" s="1"/>
  <c r="HI936" i="1" s="1"/>
  <c r="CU936" i="1"/>
  <c r="T936" i="1" s="1"/>
  <c r="CW936" i="1"/>
  <c r="V936" i="1" s="1"/>
  <c r="FR936" i="1"/>
  <c r="GL936" i="1"/>
  <c r="GN936" i="1"/>
  <c r="GP936" i="1"/>
  <c r="GV936" i="1"/>
  <c r="HC936" i="1" s="1"/>
  <c r="GX936" i="1" s="1"/>
  <c r="HJ936" i="1"/>
  <c r="HL936" i="1" s="1"/>
  <c r="C937" i="1"/>
  <c r="D937" i="1"/>
  <c r="I937" i="1"/>
  <c r="K937" i="1"/>
  <c r="AC937" i="1"/>
  <c r="AD937" i="1"/>
  <c r="CR937" i="1" s="1"/>
  <c r="Q937" i="1" s="1"/>
  <c r="AE937" i="1"/>
  <c r="AF937" i="1"/>
  <c r="CT937" i="1" s="1"/>
  <c r="S937" i="1" s="1"/>
  <c r="AG937" i="1"/>
  <c r="AH937" i="1"/>
  <c r="CV937" i="1" s="1"/>
  <c r="U937" i="1" s="1"/>
  <c r="AI937" i="1"/>
  <c r="AJ937" i="1"/>
  <c r="CX937" i="1" s="1"/>
  <c r="W937" i="1" s="1"/>
  <c r="CQ937" i="1"/>
  <c r="P937" i="1" s="1"/>
  <c r="CP937" i="1" s="1"/>
  <c r="O937" i="1" s="1"/>
  <c r="CS937" i="1"/>
  <c r="R937" i="1" s="1"/>
  <c r="CU937" i="1"/>
  <c r="T937" i="1" s="1"/>
  <c r="CW937" i="1"/>
  <c r="V937" i="1" s="1"/>
  <c r="FR937" i="1"/>
  <c r="GL937" i="1"/>
  <c r="GO937" i="1"/>
  <c r="GP937" i="1"/>
  <c r="GV937" i="1"/>
  <c r="HC937" i="1" s="1"/>
  <c r="GX937" i="1" s="1"/>
  <c r="HJ937" i="1"/>
  <c r="AC938" i="1"/>
  <c r="AD938" i="1"/>
  <c r="CR938" i="1" s="1"/>
  <c r="Q938" i="1" s="1"/>
  <c r="AE938" i="1"/>
  <c r="AF938" i="1"/>
  <c r="CT938" i="1" s="1"/>
  <c r="S938" i="1" s="1"/>
  <c r="AG938" i="1"/>
  <c r="AH938" i="1"/>
  <c r="CV938" i="1" s="1"/>
  <c r="U938" i="1" s="1"/>
  <c r="AI938" i="1"/>
  <c r="AJ938" i="1"/>
  <c r="CX938" i="1" s="1"/>
  <c r="W938" i="1" s="1"/>
  <c r="CQ938" i="1"/>
  <c r="P938" i="1" s="1"/>
  <c r="CP938" i="1" s="1"/>
  <c r="O938" i="1" s="1"/>
  <c r="CS938" i="1"/>
  <c r="R938" i="1" s="1"/>
  <c r="CU938" i="1"/>
  <c r="T938" i="1" s="1"/>
  <c r="CW938" i="1"/>
  <c r="V938" i="1" s="1"/>
  <c r="FR938" i="1"/>
  <c r="GL938" i="1"/>
  <c r="GO938" i="1"/>
  <c r="GP938" i="1"/>
  <c r="GV938" i="1"/>
  <c r="HC938" i="1" s="1"/>
  <c r="GX938" i="1" s="1"/>
  <c r="HJ938" i="1"/>
  <c r="B940" i="1"/>
  <c r="B892" i="1" s="1"/>
  <c r="C940" i="1"/>
  <c r="C892" i="1" s="1"/>
  <c r="D940" i="1"/>
  <c r="D892" i="1" s="1"/>
  <c r="F940" i="1"/>
  <c r="F892" i="1" s="1"/>
  <c r="G940" i="1"/>
  <c r="BX940" i="1"/>
  <c r="CG940" i="1" s="1"/>
  <c r="BZ940" i="1"/>
  <c r="BZ892" i="1" s="1"/>
  <c r="CD940" i="1"/>
  <c r="CD892" i="1" s="1"/>
  <c r="CK940" i="1"/>
  <c r="CK892" i="1" s="1"/>
  <c r="CL940" i="1"/>
  <c r="CL892" i="1" s="1"/>
  <c r="CM940" i="1"/>
  <c r="CM892" i="1" s="1"/>
  <c r="D970" i="1"/>
  <c r="D972" i="1"/>
  <c r="E972" i="1"/>
  <c r="F972" i="1"/>
  <c r="Z972" i="1"/>
  <c r="AA972" i="1"/>
  <c r="AM972" i="1"/>
  <c r="AN972" i="1"/>
  <c r="BE972" i="1"/>
  <c r="BF972" i="1"/>
  <c r="BG972" i="1"/>
  <c r="BH972" i="1"/>
  <c r="BI972" i="1"/>
  <c r="BJ972" i="1"/>
  <c r="BK972" i="1"/>
  <c r="BL972" i="1"/>
  <c r="BM972" i="1"/>
  <c r="BN972" i="1"/>
  <c r="BO972" i="1"/>
  <c r="BP972" i="1"/>
  <c r="BQ972" i="1"/>
  <c r="BR972" i="1"/>
  <c r="BS972" i="1"/>
  <c r="BT972" i="1"/>
  <c r="BU972" i="1"/>
  <c r="BV972" i="1"/>
  <c r="BW972" i="1"/>
  <c r="CN972" i="1"/>
  <c r="CO972" i="1"/>
  <c r="CP972" i="1"/>
  <c r="CQ972" i="1"/>
  <c r="CR972" i="1"/>
  <c r="CS972" i="1"/>
  <c r="CT972" i="1"/>
  <c r="CU972" i="1"/>
  <c r="CV972" i="1"/>
  <c r="CW972" i="1"/>
  <c r="CX972" i="1"/>
  <c r="CY972" i="1"/>
  <c r="CZ972" i="1"/>
  <c r="DA972" i="1"/>
  <c r="DB972" i="1"/>
  <c r="DC972" i="1"/>
  <c r="DD972" i="1"/>
  <c r="DE972" i="1"/>
  <c r="DF972" i="1"/>
  <c r="DG972" i="1"/>
  <c r="DH972" i="1"/>
  <c r="DI972" i="1"/>
  <c r="DJ972" i="1"/>
  <c r="DK972" i="1"/>
  <c r="DL972" i="1"/>
  <c r="DM972" i="1"/>
  <c r="DN972" i="1"/>
  <c r="DO972" i="1"/>
  <c r="DP972" i="1"/>
  <c r="DQ972" i="1"/>
  <c r="DR972" i="1"/>
  <c r="DS972" i="1"/>
  <c r="DT972" i="1"/>
  <c r="DU972" i="1"/>
  <c r="DV972" i="1"/>
  <c r="DW972" i="1"/>
  <c r="DX972" i="1"/>
  <c r="DY972" i="1"/>
  <c r="DZ972" i="1"/>
  <c r="EA972" i="1"/>
  <c r="EB972" i="1"/>
  <c r="EC972" i="1"/>
  <c r="ED972" i="1"/>
  <c r="EE972" i="1"/>
  <c r="EF972" i="1"/>
  <c r="EG972" i="1"/>
  <c r="EH972" i="1"/>
  <c r="EI972" i="1"/>
  <c r="EJ972" i="1"/>
  <c r="EK972" i="1"/>
  <c r="EL972" i="1"/>
  <c r="EM972" i="1"/>
  <c r="EN972" i="1"/>
  <c r="EO972" i="1"/>
  <c r="EP972" i="1"/>
  <c r="EQ972" i="1"/>
  <c r="ER972" i="1"/>
  <c r="ES972" i="1"/>
  <c r="ET972" i="1"/>
  <c r="EU972" i="1"/>
  <c r="EV972" i="1"/>
  <c r="EW972" i="1"/>
  <c r="EX972" i="1"/>
  <c r="EY972" i="1"/>
  <c r="EZ972" i="1"/>
  <c r="FA972" i="1"/>
  <c r="FB972" i="1"/>
  <c r="FC972" i="1"/>
  <c r="FD972" i="1"/>
  <c r="FE972" i="1"/>
  <c r="FF972" i="1"/>
  <c r="FG972" i="1"/>
  <c r="FH972" i="1"/>
  <c r="FI972" i="1"/>
  <c r="FJ972" i="1"/>
  <c r="FK972" i="1"/>
  <c r="FL972" i="1"/>
  <c r="FM972" i="1"/>
  <c r="FN972" i="1"/>
  <c r="FO972" i="1"/>
  <c r="FP972" i="1"/>
  <c r="FQ972" i="1"/>
  <c r="FR972" i="1"/>
  <c r="FS972" i="1"/>
  <c r="FT972" i="1"/>
  <c r="FU972" i="1"/>
  <c r="FV972" i="1"/>
  <c r="FW972" i="1"/>
  <c r="FX972" i="1"/>
  <c r="FY972" i="1"/>
  <c r="FZ972" i="1"/>
  <c r="GA972" i="1"/>
  <c r="GB972" i="1"/>
  <c r="GC972" i="1"/>
  <c r="GD972" i="1"/>
  <c r="GE972" i="1"/>
  <c r="GF972" i="1"/>
  <c r="GG972" i="1"/>
  <c r="GH972" i="1"/>
  <c r="GI972" i="1"/>
  <c r="GJ972" i="1"/>
  <c r="GK972" i="1"/>
  <c r="GL972" i="1"/>
  <c r="GM972" i="1"/>
  <c r="GN972" i="1"/>
  <c r="GO972" i="1"/>
  <c r="GP972" i="1"/>
  <c r="GQ972" i="1"/>
  <c r="GR972" i="1"/>
  <c r="GS972" i="1"/>
  <c r="GT972" i="1"/>
  <c r="GU972" i="1"/>
  <c r="GV972" i="1"/>
  <c r="GW972" i="1"/>
  <c r="GX972" i="1"/>
  <c r="C974" i="1"/>
  <c r="D974" i="1"/>
  <c r="AC974" i="1"/>
  <c r="AD974" i="1"/>
  <c r="AE974" i="1"/>
  <c r="CS974" i="1" s="1"/>
  <c r="R974" i="1" s="1"/>
  <c r="AF974" i="1"/>
  <c r="AG974" i="1"/>
  <c r="CU974" i="1" s="1"/>
  <c r="T974" i="1" s="1"/>
  <c r="AH974" i="1"/>
  <c r="AI974" i="1"/>
  <c r="CW974" i="1" s="1"/>
  <c r="V974" i="1" s="1"/>
  <c r="AJ974" i="1"/>
  <c r="CR974" i="1"/>
  <c r="Q974" i="1" s="1"/>
  <c r="AD977" i="1" s="1"/>
  <c r="CT974" i="1"/>
  <c r="S974" i="1" s="1"/>
  <c r="CV974" i="1"/>
  <c r="U974" i="1" s="1"/>
  <c r="AH977" i="1" s="1"/>
  <c r="CX974" i="1"/>
  <c r="W974" i="1" s="1"/>
  <c r="AJ977" i="1" s="1"/>
  <c r="FR974" i="1"/>
  <c r="GL974" i="1"/>
  <c r="BZ977" i="1" s="1"/>
  <c r="GO974" i="1"/>
  <c r="GP974" i="1"/>
  <c r="CD977" i="1" s="1"/>
  <c r="GV974" i="1"/>
  <c r="GX974" i="1"/>
  <c r="HC974" i="1"/>
  <c r="C975" i="1"/>
  <c r="D975" i="1"/>
  <c r="AC975" i="1"/>
  <c r="AD975" i="1"/>
  <c r="CR975" i="1" s="1"/>
  <c r="Q975" i="1" s="1"/>
  <c r="AE975" i="1"/>
  <c r="AF975" i="1"/>
  <c r="CT975" i="1" s="1"/>
  <c r="S975" i="1" s="1"/>
  <c r="AG975" i="1"/>
  <c r="AH975" i="1"/>
  <c r="CV975" i="1" s="1"/>
  <c r="U975" i="1" s="1"/>
  <c r="AI975" i="1"/>
  <c r="AJ975" i="1"/>
  <c r="CX975" i="1" s="1"/>
  <c r="W975" i="1" s="1"/>
  <c r="CQ975" i="1"/>
  <c r="P975" i="1" s="1"/>
  <c r="CP975" i="1" s="1"/>
  <c r="O975" i="1" s="1"/>
  <c r="CS975" i="1"/>
  <c r="R975" i="1" s="1"/>
  <c r="HI975" i="1" s="1"/>
  <c r="CU975" i="1"/>
  <c r="T975" i="1" s="1"/>
  <c r="CW975" i="1"/>
  <c r="V975" i="1" s="1"/>
  <c r="FR975" i="1"/>
  <c r="GL975" i="1"/>
  <c r="GO975" i="1"/>
  <c r="GP975" i="1"/>
  <c r="GV975" i="1"/>
  <c r="HC975" i="1"/>
  <c r="GX975" i="1" s="1"/>
  <c r="B977" i="1"/>
  <c r="B972" i="1" s="1"/>
  <c r="C977" i="1"/>
  <c r="C972" i="1" s="1"/>
  <c r="D977" i="1"/>
  <c r="F977" i="1"/>
  <c r="G977" i="1"/>
  <c r="G972" i="1" s="1"/>
  <c r="BX977" i="1"/>
  <c r="BX972" i="1" s="1"/>
  <c r="BY977" i="1"/>
  <c r="BY972" i="1" s="1"/>
  <c r="CC977" i="1"/>
  <c r="CC972" i="1" s="1"/>
  <c r="CG977" i="1"/>
  <c r="CG972" i="1" s="1"/>
  <c r="CK977" i="1"/>
  <c r="CK972" i="1" s="1"/>
  <c r="CL977" i="1"/>
  <c r="CL972" i="1" s="1"/>
  <c r="B1007" i="1"/>
  <c r="B888" i="1" s="1"/>
  <c r="C1007" i="1"/>
  <c r="C888" i="1" s="1"/>
  <c r="D1007" i="1"/>
  <c r="D888" i="1" s="1"/>
  <c r="F1007" i="1"/>
  <c r="F888" i="1" s="1"/>
  <c r="G1007" i="1"/>
  <c r="G888" i="1" s="1"/>
  <c r="D1039" i="1"/>
  <c r="B1041" i="1"/>
  <c r="E1041" i="1"/>
  <c r="O1041" i="1"/>
  <c r="P1041" i="1"/>
  <c r="Q1041" i="1"/>
  <c r="R1041" i="1"/>
  <c r="S1041" i="1"/>
  <c r="T1041" i="1"/>
  <c r="U1041" i="1"/>
  <c r="V1041" i="1"/>
  <c r="W1041" i="1"/>
  <c r="X1041" i="1"/>
  <c r="Y1041" i="1"/>
  <c r="Z1041" i="1"/>
  <c r="AA1041" i="1"/>
  <c r="AB1041" i="1"/>
  <c r="AC1041" i="1"/>
  <c r="AD1041" i="1"/>
  <c r="AE1041" i="1"/>
  <c r="AF1041" i="1"/>
  <c r="AG1041" i="1"/>
  <c r="AH1041" i="1"/>
  <c r="AI1041" i="1"/>
  <c r="AJ1041" i="1"/>
  <c r="AK1041" i="1"/>
  <c r="AL1041" i="1"/>
  <c r="AM1041" i="1"/>
  <c r="AN1041" i="1"/>
  <c r="BE1041" i="1"/>
  <c r="BF1041" i="1"/>
  <c r="BG1041" i="1"/>
  <c r="BH1041" i="1"/>
  <c r="BI1041" i="1"/>
  <c r="BJ1041" i="1"/>
  <c r="BK1041" i="1"/>
  <c r="BL1041" i="1"/>
  <c r="BM1041" i="1"/>
  <c r="BN1041" i="1"/>
  <c r="BO1041" i="1"/>
  <c r="BP1041" i="1"/>
  <c r="BQ1041" i="1"/>
  <c r="BR1041" i="1"/>
  <c r="BS1041" i="1"/>
  <c r="BT1041" i="1"/>
  <c r="BU1041" i="1"/>
  <c r="BV1041" i="1"/>
  <c r="BW1041" i="1"/>
  <c r="BX1041" i="1"/>
  <c r="BY1041" i="1"/>
  <c r="BZ1041" i="1"/>
  <c r="CA1041" i="1"/>
  <c r="CB1041" i="1"/>
  <c r="CC1041" i="1"/>
  <c r="CD1041" i="1"/>
  <c r="CE1041" i="1"/>
  <c r="CF1041" i="1"/>
  <c r="CG1041" i="1"/>
  <c r="CH1041" i="1"/>
  <c r="CI1041" i="1"/>
  <c r="CJ1041" i="1"/>
  <c r="CK1041" i="1"/>
  <c r="CL1041" i="1"/>
  <c r="CM1041" i="1"/>
  <c r="CN1041" i="1"/>
  <c r="CO1041" i="1"/>
  <c r="CP1041" i="1"/>
  <c r="CQ1041" i="1"/>
  <c r="CR1041" i="1"/>
  <c r="CS1041" i="1"/>
  <c r="CT1041" i="1"/>
  <c r="CU1041" i="1"/>
  <c r="CV1041" i="1"/>
  <c r="CW1041" i="1"/>
  <c r="CX1041" i="1"/>
  <c r="CY1041" i="1"/>
  <c r="CZ1041" i="1"/>
  <c r="DA1041" i="1"/>
  <c r="DB1041" i="1"/>
  <c r="DC1041" i="1"/>
  <c r="DD1041" i="1"/>
  <c r="DE1041" i="1"/>
  <c r="DF1041" i="1"/>
  <c r="DG1041" i="1"/>
  <c r="DH1041" i="1"/>
  <c r="DI1041" i="1"/>
  <c r="DJ1041" i="1"/>
  <c r="DK1041" i="1"/>
  <c r="DL1041" i="1"/>
  <c r="DM1041" i="1"/>
  <c r="DN1041" i="1"/>
  <c r="DO1041" i="1"/>
  <c r="DP1041" i="1"/>
  <c r="DQ1041" i="1"/>
  <c r="DR1041" i="1"/>
  <c r="DS1041" i="1"/>
  <c r="DT1041" i="1"/>
  <c r="DU1041" i="1"/>
  <c r="DV1041" i="1"/>
  <c r="DW1041" i="1"/>
  <c r="DX1041" i="1"/>
  <c r="DY1041" i="1"/>
  <c r="DZ1041" i="1"/>
  <c r="EA1041" i="1"/>
  <c r="EB1041" i="1"/>
  <c r="EC1041" i="1"/>
  <c r="ED1041" i="1"/>
  <c r="EE1041" i="1"/>
  <c r="EF1041" i="1"/>
  <c r="EG1041" i="1"/>
  <c r="EH1041" i="1"/>
  <c r="EI1041" i="1"/>
  <c r="EJ1041" i="1"/>
  <c r="EK1041" i="1"/>
  <c r="EL1041" i="1"/>
  <c r="EM1041" i="1"/>
  <c r="EN1041" i="1"/>
  <c r="EO1041" i="1"/>
  <c r="EP1041" i="1"/>
  <c r="EQ1041" i="1"/>
  <c r="ER1041" i="1"/>
  <c r="ES1041" i="1"/>
  <c r="ET1041" i="1"/>
  <c r="EU1041" i="1"/>
  <c r="EV1041" i="1"/>
  <c r="EW1041" i="1"/>
  <c r="EX1041" i="1"/>
  <c r="EY1041" i="1"/>
  <c r="EZ1041" i="1"/>
  <c r="FA1041" i="1"/>
  <c r="FB1041" i="1"/>
  <c r="FC1041" i="1"/>
  <c r="FD1041" i="1"/>
  <c r="FE1041" i="1"/>
  <c r="FF1041" i="1"/>
  <c r="FG1041" i="1"/>
  <c r="FH1041" i="1"/>
  <c r="FI1041" i="1"/>
  <c r="FJ1041" i="1"/>
  <c r="FK1041" i="1"/>
  <c r="FL1041" i="1"/>
  <c r="FM1041" i="1"/>
  <c r="FN1041" i="1"/>
  <c r="FO1041" i="1"/>
  <c r="FP1041" i="1"/>
  <c r="FQ1041" i="1"/>
  <c r="FR1041" i="1"/>
  <c r="FS1041" i="1"/>
  <c r="FT1041" i="1"/>
  <c r="FU1041" i="1"/>
  <c r="FV1041" i="1"/>
  <c r="FW1041" i="1"/>
  <c r="FX1041" i="1"/>
  <c r="FY1041" i="1"/>
  <c r="FZ1041" i="1"/>
  <c r="GA1041" i="1"/>
  <c r="GB1041" i="1"/>
  <c r="GC1041" i="1"/>
  <c r="GD1041" i="1"/>
  <c r="GE1041" i="1"/>
  <c r="GF1041" i="1"/>
  <c r="GG1041" i="1"/>
  <c r="GH1041" i="1"/>
  <c r="GI1041" i="1"/>
  <c r="GJ1041" i="1"/>
  <c r="GK1041" i="1"/>
  <c r="GL1041" i="1"/>
  <c r="GM1041" i="1"/>
  <c r="GN1041" i="1"/>
  <c r="GO1041" i="1"/>
  <c r="GP1041" i="1"/>
  <c r="GQ1041" i="1"/>
  <c r="GR1041" i="1"/>
  <c r="GS1041" i="1"/>
  <c r="GT1041" i="1"/>
  <c r="GU1041" i="1"/>
  <c r="GV1041" i="1"/>
  <c r="GW1041" i="1"/>
  <c r="GX1041" i="1"/>
  <c r="D1043" i="1"/>
  <c r="E1045" i="1"/>
  <c r="O1045" i="1"/>
  <c r="P1045" i="1"/>
  <c r="Q1045" i="1"/>
  <c r="R1045" i="1"/>
  <c r="S1045" i="1"/>
  <c r="T1045" i="1"/>
  <c r="U1045" i="1"/>
  <c r="V1045" i="1"/>
  <c r="W1045" i="1"/>
  <c r="X1045" i="1"/>
  <c r="Y1045" i="1"/>
  <c r="Z1045" i="1"/>
  <c r="AA1045" i="1"/>
  <c r="AB1045" i="1"/>
  <c r="AC1045" i="1"/>
  <c r="AD1045" i="1"/>
  <c r="AE1045" i="1"/>
  <c r="AF1045" i="1"/>
  <c r="AG1045" i="1"/>
  <c r="AH1045" i="1"/>
  <c r="AI1045" i="1"/>
  <c r="AJ1045" i="1"/>
  <c r="AK1045" i="1"/>
  <c r="AL1045" i="1"/>
  <c r="AM1045" i="1"/>
  <c r="AN1045" i="1"/>
  <c r="BE1045" i="1"/>
  <c r="BF1045" i="1"/>
  <c r="BG1045" i="1"/>
  <c r="BH1045" i="1"/>
  <c r="BI1045" i="1"/>
  <c r="BJ1045" i="1"/>
  <c r="BK1045" i="1"/>
  <c r="BL1045" i="1"/>
  <c r="BM1045" i="1"/>
  <c r="BN1045" i="1"/>
  <c r="BO1045" i="1"/>
  <c r="BP1045" i="1"/>
  <c r="BQ1045" i="1"/>
  <c r="BR1045" i="1"/>
  <c r="BS1045" i="1"/>
  <c r="BT1045" i="1"/>
  <c r="BU1045" i="1"/>
  <c r="BV1045" i="1"/>
  <c r="BW1045" i="1"/>
  <c r="BX1045" i="1"/>
  <c r="BY1045" i="1"/>
  <c r="BZ1045" i="1"/>
  <c r="CA1045" i="1"/>
  <c r="CB1045" i="1"/>
  <c r="CC1045" i="1"/>
  <c r="CD1045" i="1"/>
  <c r="CE1045" i="1"/>
  <c r="CF1045" i="1"/>
  <c r="CG1045" i="1"/>
  <c r="CH1045" i="1"/>
  <c r="CI1045" i="1"/>
  <c r="CJ1045" i="1"/>
  <c r="CK1045" i="1"/>
  <c r="CL1045" i="1"/>
  <c r="CM1045" i="1"/>
  <c r="CN1045" i="1"/>
  <c r="CO1045" i="1"/>
  <c r="CP1045" i="1"/>
  <c r="CQ1045" i="1"/>
  <c r="CR1045" i="1"/>
  <c r="CS1045" i="1"/>
  <c r="CT1045" i="1"/>
  <c r="CU1045" i="1"/>
  <c r="CV1045" i="1"/>
  <c r="CW1045" i="1"/>
  <c r="CX1045" i="1"/>
  <c r="CY1045" i="1"/>
  <c r="CZ1045" i="1"/>
  <c r="DA1045" i="1"/>
  <c r="DB1045" i="1"/>
  <c r="DC1045" i="1"/>
  <c r="DD1045" i="1"/>
  <c r="DE1045" i="1"/>
  <c r="DF1045" i="1"/>
  <c r="DG1045" i="1"/>
  <c r="DH1045" i="1"/>
  <c r="DI1045" i="1"/>
  <c r="DJ1045" i="1"/>
  <c r="DK1045" i="1"/>
  <c r="DL1045" i="1"/>
  <c r="DM1045" i="1"/>
  <c r="DN1045" i="1"/>
  <c r="DO1045" i="1"/>
  <c r="DP1045" i="1"/>
  <c r="DQ1045" i="1"/>
  <c r="DR1045" i="1"/>
  <c r="DS1045" i="1"/>
  <c r="DT1045" i="1"/>
  <c r="DU1045" i="1"/>
  <c r="DV1045" i="1"/>
  <c r="DW1045" i="1"/>
  <c r="DX1045" i="1"/>
  <c r="DY1045" i="1"/>
  <c r="DZ1045" i="1"/>
  <c r="EA1045" i="1"/>
  <c r="EB1045" i="1"/>
  <c r="EC1045" i="1"/>
  <c r="ED1045" i="1"/>
  <c r="EE1045" i="1"/>
  <c r="EF1045" i="1"/>
  <c r="EG1045" i="1"/>
  <c r="EH1045" i="1"/>
  <c r="EI1045" i="1"/>
  <c r="EJ1045" i="1"/>
  <c r="EK1045" i="1"/>
  <c r="EL1045" i="1"/>
  <c r="EM1045" i="1"/>
  <c r="EN1045" i="1"/>
  <c r="EO1045" i="1"/>
  <c r="EP1045" i="1"/>
  <c r="EQ1045" i="1"/>
  <c r="ER1045" i="1"/>
  <c r="ES1045" i="1"/>
  <c r="ET1045" i="1"/>
  <c r="EU1045" i="1"/>
  <c r="EV1045" i="1"/>
  <c r="EW1045" i="1"/>
  <c r="EX1045" i="1"/>
  <c r="EY1045" i="1"/>
  <c r="EZ1045" i="1"/>
  <c r="FA1045" i="1"/>
  <c r="FB1045" i="1"/>
  <c r="FC1045" i="1"/>
  <c r="FD1045" i="1"/>
  <c r="FE1045" i="1"/>
  <c r="FF1045" i="1"/>
  <c r="FG1045" i="1"/>
  <c r="FH1045" i="1"/>
  <c r="FI1045" i="1"/>
  <c r="FJ1045" i="1"/>
  <c r="FK1045" i="1"/>
  <c r="FL1045" i="1"/>
  <c r="FM1045" i="1"/>
  <c r="FN1045" i="1"/>
  <c r="FO1045" i="1"/>
  <c r="FP1045" i="1"/>
  <c r="FQ1045" i="1"/>
  <c r="FR1045" i="1"/>
  <c r="FS1045" i="1"/>
  <c r="FT1045" i="1"/>
  <c r="FU1045" i="1"/>
  <c r="FV1045" i="1"/>
  <c r="FW1045" i="1"/>
  <c r="FX1045" i="1"/>
  <c r="FY1045" i="1"/>
  <c r="FZ1045" i="1"/>
  <c r="GA1045" i="1"/>
  <c r="GB1045" i="1"/>
  <c r="GC1045" i="1"/>
  <c r="GD1045" i="1"/>
  <c r="GE1045" i="1"/>
  <c r="GF1045" i="1"/>
  <c r="GG1045" i="1"/>
  <c r="GH1045" i="1"/>
  <c r="GI1045" i="1"/>
  <c r="GJ1045" i="1"/>
  <c r="GK1045" i="1"/>
  <c r="GL1045" i="1"/>
  <c r="GM1045" i="1"/>
  <c r="GN1045" i="1"/>
  <c r="GO1045" i="1"/>
  <c r="GP1045" i="1"/>
  <c r="GQ1045" i="1"/>
  <c r="GR1045" i="1"/>
  <c r="GS1045" i="1"/>
  <c r="GT1045" i="1"/>
  <c r="GU1045" i="1"/>
  <c r="GV1045" i="1"/>
  <c r="GW1045" i="1"/>
  <c r="GX1045" i="1"/>
  <c r="C1047" i="1"/>
  <c r="D1047" i="1"/>
  <c r="I1047" i="1"/>
  <c r="K1047" i="1"/>
  <c r="AC1047" i="1"/>
  <c r="AD1047" i="1"/>
  <c r="CR1047" i="1" s="1"/>
  <c r="Q1047" i="1" s="1"/>
  <c r="AE1047" i="1"/>
  <c r="AF1047" i="1"/>
  <c r="CT1047" i="1" s="1"/>
  <c r="S1047" i="1" s="1"/>
  <c r="AG1047" i="1"/>
  <c r="AH1047" i="1"/>
  <c r="CV1047" i="1" s="1"/>
  <c r="U1047" i="1" s="1"/>
  <c r="AI1047" i="1"/>
  <c r="AJ1047" i="1"/>
  <c r="CX1047" i="1" s="1"/>
  <c r="W1047" i="1" s="1"/>
  <c r="CQ1047" i="1"/>
  <c r="P1047" i="1" s="1"/>
  <c r="CP1047" i="1" s="1"/>
  <c r="O1047" i="1" s="1"/>
  <c r="CS1047" i="1"/>
  <c r="R1047" i="1" s="1"/>
  <c r="CU1047" i="1"/>
  <c r="T1047" i="1" s="1"/>
  <c r="CW1047" i="1"/>
  <c r="V1047" i="1" s="1"/>
  <c r="FR1047" i="1"/>
  <c r="GL1047" i="1"/>
  <c r="GO1047" i="1"/>
  <c r="GP1047" i="1"/>
  <c r="GV1047" i="1"/>
  <c r="HC1047" i="1" s="1"/>
  <c r="GX1047" i="1" s="1"/>
  <c r="HJ1047" i="1"/>
  <c r="C1048" i="1"/>
  <c r="D1048" i="1"/>
  <c r="AC1048" i="1"/>
  <c r="AD1048" i="1"/>
  <c r="CR1048" i="1" s="1"/>
  <c r="Q1048" i="1" s="1"/>
  <c r="AE1048" i="1"/>
  <c r="AF1048" i="1"/>
  <c r="CT1048" i="1" s="1"/>
  <c r="S1048" i="1" s="1"/>
  <c r="AG1048" i="1"/>
  <c r="AH1048" i="1"/>
  <c r="CV1048" i="1" s="1"/>
  <c r="U1048" i="1" s="1"/>
  <c r="AI1048" i="1"/>
  <c r="AJ1048" i="1"/>
  <c r="CX1048" i="1" s="1"/>
  <c r="W1048" i="1" s="1"/>
  <c r="CQ1048" i="1"/>
  <c r="P1048" i="1" s="1"/>
  <c r="CP1048" i="1" s="1"/>
  <c r="O1048" i="1" s="1"/>
  <c r="CS1048" i="1"/>
  <c r="R1048" i="1" s="1"/>
  <c r="CU1048" i="1"/>
  <c r="T1048" i="1" s="1"/>
  <c r="CW1048" i="1"/>
  <c r="V1048" i="1" s="1"/>
  <c r="FR1048" i="1"/>
  <c r="GL1048" i="1"/>
  <c r="GO1048" i="1"/>
  <c r="GP1048" i="1"/>
  <c r="GV1048" i="1"/>
  <c r="HC1048" i="1" s="1"/>
  <c r="GX1048" i="1" s="1"/>
  <c r="HJ1048" i="1"/>
  <c r="C1049" i="1"/>
  <c r="D1049" i="1"/>
  <c r="AC1049" i="1"/>
  <c r="AD1049" i="1"/>
  <c r="CR1049" i="1" s="1"/>
  <c r="Q1049" i="1" s="1"/>
  <c r="AE1049" i="1"/>
  <c r="AF1049" i="1"/>
  <c r="CT1049" i="1" s="1"/>
  <c r="S1049" i="1" s="1"/>
  <c r="AG1049" i="1"/>
  <c r="AH1049" i="1"/>
  <c r="CV1049" i="1" s="1"/>
  <c r="U1049" i="1" s="1"/>
  <c r="AI1049" i="1"/>
  <c r="AJ1049" i="1"/>
  <c r="CQ1049" i="1"/>
  <c r="P1049" i="1" s="1"/>
  <c r="CP1049" i="1" s="1"/>
  <c r="O1049" i="1" s="1"/>
  <c r="CS1049" i="1"/>
  <c r="R1049" i="1" s="1"/>
  <c r="CU1049" i="1"/>
  <c r="T1049" i="1" s="1"/>
  <c r="CW1049" i="1"/>
  <c r="V1049" i="1" s="1"/>
  <c r="CX1049" i="1"/>
  <c r="W1049" i="1" s="1"/>
  <c r="FR1049" i="1"/>
  <c r="GL1049" i="1"/>
  <c r="GO1049" i="1"/>
  <c r="GP1049" i="1"/>
  <c r="GV1049" i="1"/>
  <c r="GX1049" i="1"/>
  <c r="HC1049" i="1"/>
  <c r="HJ1049" i="1"/>
  <c r="I1050" i="1"/>
  <c r="K1050" i="1"/>
  <c r="AC1050" i="1"/>
  <c r="AB1050" i="1" s="1"/>
  <c r="AE1050" i="1"/>
  <c r="AD1050" i="1" s="1"/>
  <c r="CR1050" i="1" s="1"/>
  <c r="Q1050" i="1" s="1"/>
  <c r="AF1050" i="1"/>
  <c r="AG1050" i="1"/>
  <c r="CU1050" i="1" s="1"/>
  <c r="T1050" i="1" s="1"/>
  <c r="AH1050" i="1"/>
  <c r="AI1050" i="1"/>
  <c r="CW1050" i="1" s="1"/>
  <c r="V1050" i="1" s="1"/>
  <c r="AJ1050" i="1"/>
  <c r="CT1050" i="1"/>
  <c r="S1050" i="1" s="1"/>
  <c r="CV1050" i="1"/>
  <c r="U1050" i="1" s="1"/>
  <c r="CX1050" i="1"/>
  <c r="W1050" i="1" s="1"/>
  <c r="FR1050" i="1"/>
  <c r="GL1050" i="1"/>
  <c r="GO1050" i="1"/>
  <c r="GP1050" i="1"/>
  <c r="GV1050" i="1"/>
  <c r="GX1050" i="1"/>
  <c r="HC1050" i="1"/>
  <c r="I1051" i="1"/>
  <c r="K1051" i="1"/>
  <c r="AC1051" i="1"/>
  <c r="AE1051" i="1"/>
  <c r="AD1051" i="1" s="1"/>
  <c r="CR1051" i="1" s="1"/>
  <c r="Q1051" i="1" s="1"/>
  <c r="AF1051" i="1"/>
  <c r="AG1051" i="1"/>
  <c r="CU1051" i="1" s="1"/>
  <c r="T1051" i="1" s="1"/>
  <c r="AH1051" i="1"/>
  <c r="AI1051" i="1"/>
  <c r="CW1051" i="1" s="1"/>
  <c r="V1051" i="1" s="1"/>
  <c r="AJ1051" i="1"/>
  <c r="CT1051" i="1"/>
  <c r="S1051" i="1" s="1"/>
  <c r="CV1051" i="1"/>
  <c r="U1051" i="1" s="1"/>
  <c r="CX1051" i="1"/>
  <c r="W1051" i="1" s="1"/>
  <c r="FR1051" i="1"/>
  <c r="GL1051" i="1"/>
  <c r="GO1051" i="1"/>
  <c r="GP1051" i="1"/>
  <c r="GV1051" i="1"/>
  <c r="GX1051" i="1"/>
  <c r="HC1051" i="1"/>
  <c r="I1052" i="1"/>
  <c r="K1052" i="1"/>
  <c r="AC1052" i="1"/>
  <c r="AB1052" i="1" s="1"/>
  <c r="AE1052" i="1"/>
  <c r="AD1052" i="1" s="1"/>
  <c r="CR1052" i="1" s="1"/>
  <c r="Q1052" i="1" s="1"/>
  <c r="AF1052" i="1"/>
  <c r="AG1052" i="1"/>
  <c r="CU1052" i="1" s="1"/>
  <c r="T1052" i="1" s="1"/>
  <c r="AH1052" i="1"/>
  <c r="AI1052" i="1"/>
  <c r="CW1052" i="1" s="1"/>
  <c r="V1052" i="1" s="1"/>
  <c r="AJ1052" i="1"/>
  <c r="CT1052" i="1"/>
  <c r="S1052" i="1" s="1"/>
  <c r="CV1052" i="1"/>
  <c r="U1052" i="1" s="1"/>
  <c r="CX1052" i="1"/>
  <c r="W1052" i="1" s="1"/>
  <c r="FR1052" i="1"/>
  <c r="GL1052" i="1"/>
  <c r="GO1052" i="1"/>
  <c r="GP1052" i="1"/>
  <c r="GV1052" i="1"/>
  <c r="GX1052" i="1"/>
  <c r="HC1052" i="1"/>
  <c r="AC1053" i="1"/>
  <c r="AE1053" i="1"/>
  <c r="AD1053" i="1" s="1"/>
  <c r="CR1053" i="1" s="1"/>
  <c r="Q1053" i="1" s="1"/>
  <c r="AF1053" i="1"/>
  <c r="AG1053" i="1"/>
  <c r="CU1053" i="1" s="1"/>
  <c r="T1053" i="1" s="1"/>
  <c r="AH1053" i="1"/>
  <c r="AI1053" i="1"/>
  <c r="CW1053" i="1" s="1"/>
  <c r="V1053" i="1" s="1"/>
  <c r="AJ1053" i="1"/>
  <c r="CT1053" i="1"/>
  <c r="S1053" i="1" s="1"/>
  <c r="CV1053" i="1"/>
  <c r="U1053" i="1" s="1"/>
  <c r="CX1053" i="1"/>
  <c r="W1053" i="1" s="1"/>
  <c r="FR1053" i="1"/>
  <c r="GL1053" i="1"/>
  <c r="GO1053" i="1"/>
  <c r="GP1053" i="1"/>
  <c r="GV1053" i="1"/>
  <c r="GX1053" i="1"/>
  <c r="HC1053" i="1"/>
  <c r="C1054" i="1"/>
  <c r="D1054" i="1"/>
  <c r="I1054" i="1"/>
  <c r="K1054" i="1"/>
  <c r="AC1054" i="1"/>
  <c r="AB1054" i="1" s="1"/>
  <c r="AE1054" i="1"/>
  <c r="AD1054" i="1" s="1"/>
  <c r="CR1054" i="1" s="1"/>
  <c r="Q1054" i="1" s="1"/>
  <c r="AF1054" i="1"/>
  <c r="AG1054" i="1"/>
  <c r="CU1054" i="1" s="1"/>
  <c r="T1054" i="1" s="1"/>
  <c r="AH1054" i="1"/>
  <c r="AI1054" i="1"/>
  <c r="CW1054" i="1" s="1"/>
  <c r="V1054" i="1" s="1"/>
  <c r="AJ1054" i="1"/>
  <c r="CT1054" i="1"/>
  <c r="S1054" i="1" s="1"/>
  <c r="CV1054" i="1"/>
  <c r="U1054" i="1" s="1"/>
  <c r="CX1054" i="1"/>
  <c r="W1054" i="1" s="1"/>
  <c r="FR1054" i="1"/>
  <c r="GL1054" i="1"/>
  <c r="GO1054" i="1"/>
  <c r="GP1054" i="1"/>
  <c r="GV1054" i="1"/>
  <c r="GX1054" i="1"/>
  <c r="HC1054" i="1"/>
  <c r="I1055" i="1"/>
  <c r="AC1055" i="1"/>
  <c r="AB1055" i="1" s="1"/>
  <c r="AE1055" i="1"/>
  <c r="AD1055" i="1" s="1"/>
  <c r="CR1055" i="1" s="1"/>
  <c r="Q1055" i="1" s="1"/>
  <c r="AF1055" i="1"/>
  <c r="AG1055" i="1"/>
  <c r="CU1055" i="1" s="1"/>
  <c r="T1055" i="1" s="1"/>
  <c r="AH1055" i="1"/>
  <c r="AI1055" i="1"/>
  <c r="CW1055" i="1" s="1"/>
  <c r="V1055" i="1" s="1"/>
  <c r="AJ1055" i="1"/>
  <c r="CT1055" i="1"/>
  <c r="S1055" i="1" s="1"/>
  <c r="CV1055" i="1"/>
  <c r="U1055" i="1" s="1"/>
  <c r="CX1055" i="1"/>
  <c r="W1055" i="1" s="1"/>
  <c r="FR1055" i="1"/>
  <c r="GL1055" i="1"/>
  <c r="GO1055" i="1"/>
  <c r="GP1055" i="1"/>
  <c r="GV1055" i="1"/>
  <c r="GX1055" i="1"/>
  <c r="HC1055" i="1"/>
  <c r="AC1056" i="1"/>
  <c r="AE1056" i="1"/>
  <c r="AD1056" i="1" s="1"/>
  <c r="CR1056" i="1" s="1"/>
  <c r="Q1056" i="1" s="1"/>
  <c r="AF1056" i="1"/>
  <c r="AG1056" i="1"/>
  <c r="CU1056" i="1" s="1"/>
  <c r="T1056" i="1" s="1"/>
  <c r="AH1056" i="1"/>
  <c r="AI1056" i="1"/>
  <c r="CW1056" i="1" s="1"/>
  <c r="V1056" i="1" s="1"/>
  <c r="AJ1056" i="1"/>
  <c r="CT1056" i="1"/>
  <c r="S1056" i="1" s="1"/>
  <c r="CV1056" i="1"/>
  <c r="U1056" i="1" s="1"/>
  <c r="CX1056" i="1"/>
  <c r="W1056" i="1" s="1"/>
  <c r="FR1056" i="1"/>
  <c r="GL1056" i="1"/>
  <c r="GO1056" i="1"/>
  <c r="GP1056" i="1"/>
  <c r="GV1056" i="1"/>
  <c r="GX1056" i="1"/>
  <c r="HC1056" i="1"/>
  <c r="C1057" i="1"/>
  <c r="D1057" i="1"/>
  <c r="I1057" i="1"/>
  <c r="K1057" i="1"/>
  <c r="AC1057" i="1"/>
  <c r="AB1057" i="1" s="1"/>
  <c r="AE1057" i="1"/>
  <c r="AD1057" i="1" s="1"/>
  <c r="CR1057" i="1" s="1"/>
  <c r="Q1057" i="1" s="1"/>
  <c r="AF1057" i="1"/>
  <c r="AG1057" i="1"/>
  <c r="CU1057" i="1" s="1"/>
  <c r="T1057" i="1" s="1"/>
  <c r="AH1057" i="1"/>
  <c r="AI1057" i="1"/>
  <c r="CW1057" i="1" s="1"/>
  <c r="V1057" i="1" s="1"/>
  <c r="AJ1057" i="1"/>
  <c r="CT1057" i="1"/>
  <c r="S1057" i="1" s="1"/>
  <c r="CV1057" i="1"/>
  <c r="U1057" i="1" s="1"/>
  <c r="CX1057" i="1"/>
  <c r="W1057" i="1" s="1"/>
  <c r="FR1057" i="1"/>
  <c r="GL1057" i="1"/>
  <c r="GO1057" i="1"/>
  <c r="GP1057" i="1"/>
  <c r="GV1057" i="1"/>
  <c r="GX1057" i="1"/>
  <c r="HC1057" i="1"/>
  <c r="I1058" i="1"/>
  <c r="AC1058" i="1"/>
  <c r="AB1058" i="1" s="1"/>
  <c r="AE1058" i="1"/>
  <c r="AD1058" i="1" s="1"/>
  <c r="CR1058" i="1" s="1"/>
  <c r="Q1058" i="1" s="1"/>
  <c r="AF1058" i="1"/>
  <c r="AG1058" i="1"/>
  <c r="CU1058" i="1" s="1"/>
  <c r="T1058" i="1" s="1"/>
  <c r="AH1058" i="1"/>
  <c r="AI1058" i="1"/>
  <c r="CW1058" i="1" s="1"/>
  <c r="V1058" i="1" s="1"/>
  <c r="AJ1058" i="1"/>
  <c r="CT1058" i="1"/>
  <c r="S1058" i="1" s="1"/>
  <c r="CV1058" i="1"/>
  <c r="U1058" i="1" s="1"/>
  <c r="CX1058" i="1"/>
  <c r="W1058" i="1" s="1"/>
  <c r="FR1058" i="1"/>
  <c r="GL1058" i="1"/>
  <c r="GO1058" i="1"/>
  <c r="GP1058" i="1"/>
  <c r="GV1058" i="1"/>
  <c r="GX1058" i="1"/>
  <c r="HC1058" i="1"/>
  <c r="AC1059" i="1"/>
  <c r="AE1059" i="1"/>
  <c r="AD1059" i="1" s="1"/>
  <c r="CR1059" i="1" s="1"/>
  <c r="Q1059" i="1" s="1"/>
  <c r="AF1059" i="1"/>
  <c r="AG1059" i="1"/>
  <c r="CU1059" i="1" s="1"/>
  <c r="T1059" i="1" s="1"/>
  <c r="AH1059" i="1"/>
  <c r="AI1059" i="1"/>
  <c r="CW1059" i="1" s="1"/>
  <c r="V1059" i="1" s="1"/>
  <c r="AJ1059" i="1"/>
  <c r="CT1059" i="1"/>
  <c r="S1059" i="1" s="1"/>
  <c r="CV1059" i="1"/>
  <c r="U1059" i="1" s="1"/>
  <c r="CX1059" i="1"/>
  <c r="W1059" i="1" s="1"/>
  <c r="FR1059" i="1"/>
  <c r="GL1059" i="1"/>
  <c r="GO1059" i="1"/>
  <c r="GP1059" i="1"/>
  <c r="GV1059" i="1"/>
  <c r="GX1059" i="1"/>
  <c r="HC1059" i="1"/>
  <c r="C1060" i="1"/>
  <c r="D1060" i="1"/>
  <c r="AC1060" i="1"/>
  <c r="AB1060" i="1" s="1"/>
  <c r="AE1060" i="1"/>
  <c r="AD1060" i="1" s="1"/>
  <c r="CR1060" i="1" s="1"/>
  <c r="Q1060" i="1" s="1"/>
  <c r="AF1060" i="1"/>
  <c r="AG1060" i="1"/>
  <c r="CU1060" i="1" s="1"/>
  <c r="T1060" i="1" s="1"/>
  <c r="AH1060" i="1"/>
  <c r="AI1060" i="1"/>
  <c r="CW1060" i="1" s="1"/>
  <c r="V1060" i="1" s="1"/>
  <c r="AJ1060" i="1"/>
  <c r="CT1060" i="1"/>
  <c r="S1060" i="1" s="1"/>
  <c r="CV1060" i="1"/>
  <c r="U1060" i="1" s="1"/>
  <c r="CX1060" i="1"/>
  <c r="W1060" i="1" s="1"/>
  <c r="FR1060" i="1"/>
  <c r="GL1060" i="1"/>
  <c r="GO1060" i="1"/>
  <c r="GP1060" i="1"/>
  <c r="GV1060" i="1"/>
  <c r="GX1060" i="1"/>
  <c r="HC1060" i="1"/>
  <c r="I1061" i="1"/>
  <c r="K1061" i="1"/>
  <c r="AC1061" i="1"/>
  <c r="AE1061" i="1"/>
  <c r="AD1061" i="1" s="1"/>
  <c r="CR1061" i="1" s="1"/>
  <c r="Q1061" i="1" s="1"/>
  <c r="AF1061" i="1"/>
  <c r="AG1061" i="1"/>
  <c r="CU1061" i="1" s="1"/>
  <c r="T1061" i="1" s="1"/>
  <c r="AH1061" i="1"/>
  <c r="AI1061" i="1"/>
  <c r="CW1061" i="1" s="1"/>
  <c r="V1061" i="1" s="1"/>
  <c r="AJ1061" i="1"/>
  <c r="CT1061" i="1"/>
  <c r="S1061" i="1" s="1"/>
  <c r="CV1061" i="1"/>
  <c r="U1061" i="1" s="1"/>
  <c r="CX1061" i="1"/>
  <c r="W1061" i="1" s="1"/>
  <c r="FR1061" i="1"/>
  <c r="GL1061" i="1"/>
  <c r="GO1061" i="1"/>
  <c r="GP1061" i="1"/>
  <c r="GV1061" i="1"/>
  <c r="GX1061" i="1"/>
  <c r="HC1061" i="1"/>
  <c r="I1062" i="1"/>
  <c r="K1062" i="1"/>
  <c r="AC1062" i="1"/>
  <c r="AB1062" i="1" s="1"/>
  <c r="AE1062" i="1"/>
  <c r="AD1062" i="1" s="1"/>
  <c r="CR1062" i="1" s="1"/>
  <c r="Q1062" i="1" s="1"/>
  <c r="AF1062" i="1"/>
  <c r="AG1062" i="1"/>
  <c r="CU1062" i="1" s="1"/>
  <c r="T1062" i="1" s="1"/>
  <c r="AH1062" i="1"/>
  <c r="AI1062" i="1"/>
  <c r="CW1062" i="1" s="1"/>
  <c r="V1062" i="1" s="1"/>
  <c r="AJ1062" i="1"/>
  <c r="CT1062" i="1"/>
  <c r="S1062" i="1" s="1"/>
  <c r="CV1062" i="1"/>
  <c r="U1062" i="1" s="1"/>
  <c r="CX1062" i="1"/>
  <c r="W1062" i="1" s="1"/>
  <c r="FR1062" i="1"/>
  <c r="GL1062" i="1"/>
  <c r="GO1062" i="1"/>
  <c r="GP1062" i="1"/>
  <c r="GV1062" i="1"/>
  <c r="GX1062" i="1"/>
  <c r="HC1062" i="1"/>
  <c r="AC1063" i="1"/>
  <c r="AE1063" i="1"/>
  <c r="AD1063" i="1" s="1"/>
  <c r="CR1063" i="1" s="1"/>
  <c r="Q1063" i="1" s="1"/>
  <c r="AF1063" i="1"/>
  <c r="AG1063" i="1"/>
  <c r="CU1063" i="1" s="1"/>
  <c r="T1063" i="1" s="1"/>
  <c r="AH1063" i="1"/>
  <c r="AI1063" i="1"/>
  <c r="CW1063" i="1" s="1"/>
  <c r="V1063" i="1" s="1"/>
  <c r="AJ1063" i="1"/>
  <c r="CT1063" i="1"/>
  <c r="S1063" i="1" s="1"/>
  <c r="CV1063" i="1"/>
  <c r="U1063" i="1" s="1"/>
  <c r="CX1063" i="1"/>
  <c r="W1063" i="1" s="1"/>
  <c r="FR1063" i="1"/>
  <c r="GL1063" i="1"/>
  <c r="GO1063" i="1"/>
  <c r="GP1063" i="1"/>
  <c r="GV1063" i="1"/>
  <c r="GX1063" i="1"/>
  <c r="HC1063" i="1"/>
  <c r="C1064" i="1"/>
  <c r="D1064" i="1"/>
  <c r="I1064" i="1"/>
  <c r="K1064" i="1"/>
  <c r="AC1064" i="1"/>
  <c r="AB1064" i="1" s="1"/>
  <c r="AE1064" i="1"/>
  <c r="AD1064" i="1" s="1"/>
  <c r="CR1064" i="1" s="1"/>
  <c r="Q1064" i="1" s="1"/>
  <c r="AF1064" i="1"/>
  <c r="AG1064" i="1"/>
  <c r="CU1064" i="1" s="1"/>
  <c r="T1064" i="1" s="1"/>
  <c r="AH1064" i="1"/>
  <c r="AI1064" i="1"/>
  <c r="CW1064" i="1" s="1"/>
  <c r="V1064" i="1" s="1"/>
  <c r="AJ1064" i="1"/>
  <c r="CT1064" i="1"/>
  <c r="S1064" i="1" s="1"/>
  <c r="CV1064" i="1"/>
  <c r="U1064" i="1" s="1"/>
  <c r="CX1064" i="1"/>
  <c r="W1064" i="1" s="1"/>
  <c r="FR1064" i="1"/>
  <c r="GL1064" i="1"/>
  <c r="GO1064" i="1"/>
  <c r="GP1064" i="1"/>
  <c r="GV1064" i="1"/>
  <c r="GX1064" i="1"/>
  <c r="HC1064" i="1"/>
  <c r="I1065" i="1"/>
  <c r="AC1065" i="1"/>
  <c r="AB1065" i="1" s="1"/>
  <c r="AE1065" i="1"/>
  <c r="AD1065" i="1" s="1"/>
  <c r="CR1065" i="1" s="1"/>
  <c r="Q1065" i="1" s="1"/>
  <c r="AF1065" i="1"/>
  <c r="AG1065" i="1"/>
  <c r="CU1065" i="1" s="1"/>
  <c r="T1065" i="1" s="1"/>
  <c r="AH1065" i="1"/>
  <c r="AI1065" i="1"/>
  <c r="CW1065" i="1" s="1"/>
  <c r="V1065" i="1" s="1"/>
  <c r="AJ1065" i="1"/>
  <c r="CT1065" i="1"/>
  <c r="S1065" i="1" s="1"/>
  <c r="CV1065" i="1"/>
  <c r="U1065" i="1" s="1"/>
  <c r="CX1065" i="1"/>
  <c r="W1065" i="1" s="1"/>
  <c r="FR1065" i="1"/>
  <c r="GL1065" i="1"/>
  <c r="GO1065" i="1"/>
  <c r="GP1065" i="1"/>
  <c r="GV1065" i="1"/>
  <c r="GX1065" i="1"/>
  <c r="HC1065" i="1"/>
  <c r="I1066" i="1"/>
  <c r="AC1066" i="1"/>
  <c r="AB1066" i="1" s="1"/>
  <c r="AE1066" i="1"/>
  <c r="AD1066" i="1" s="1"/>
  <c r="CR1066" i="1" s="1"/>
  <c r="Q1066" i="1" s="1"/>
  <c r="AF1066" i="1"/>
  <c r="AG1066" i="1"/>
  <c r="CU1066" i="1" s="1"/>
  <c r="T1066" i="1" s="1"/>
  <c r="AH1066" i="1"/>
  <c r="AI1066" i="1"/>
  <c r="CW1066" i="1" s="1"/>
  <c r="V1066" i="1" s="1"/>
  <c r="AJ1066" i="1"/>
  <c r="CT1066" i="1"/>
  <c r="S1066" i="1" s="1"/>
  <c r="CV1066" i="1"/>
  <c r="U1066" i="1" s="1"/>
  <c r="CX1066" i="1"/>
  <c r="W1066" i="1" s="1"/>
  <c r="FR1066" i="1"/>
  <c r="GL1066" i="1"/>
  <c r="GO1066" i="1"/>
  <c r="GP1066" i="1"/>
  <c r="GV1066" i="1"/>
  <c r="GX1066" i="1"/>
  <c r="HC1066" i="1"/>
  <c r="AC1067" i="1"/>
  <c r="AE1067" i="1"/>
  <c r="AD1067" i="1" s="1"/>
  <c r="CR1067" i="1" s="1"/>
  <c r="Q1067" i="1" s="1"/>
  <c r="AF1067" i="1"/>
  <c r="AG1067" i="1"/>
  <c r="CU1067" i="1" s="1"/>
  <c r="T1067" i="1" s="1"/>
  <c r="AH1067" i="1"/>
  <c r="AI1067" i="1"/>
  <c r="CW1067" i="1" s="1"/>
  <c r="V1067" i="1" s="1"/>
  <c r="AJ1067" i="1"/>
  <c r="CT1067" i="1"/>
  <c r="S1067" i="1" s="1"/>
  <c r="CV1067" i="1"/>
  <c r="U1067" i="1" s="1"/>
  <c r="CX1067" i="1"/>
  <c r="W1067" i="1" s="1"/>
  <c r="FR1067" i="1"/>
  <c r="GL1067" i="1"/>
  <c r="GO1067" i="1"/>
  <c r="GP1067" i="1"/>
  <c r="GV1067" i="1"/>
  <c r="GX1067" i="1"/>
  <c r="HC1067" i="1"/>
  <c r="C1068" i="1"/>
  <c r="D1068" i="1"/>
  <c r="I1068" i="1"/>
  <c r="K1068" i="1"/>
  <c r="AC1068" i="1"/>
  <c r="AB1068" i="1" s="1"/>
  <c r="AE1068" i="1"/>
  <c r="AD1068" i="1" s="1"/>
  <c r="CR1068" i="1" s="1"/>
  <c r="Q1068" i="1" s="1"/>
  <c r="AF1068" i="1"/>
  <c r="AG1068" i="1"/>
  <c r="CU1068" i="1" s="1"/>
  <c r="T1068" i="1" s="1"/>
  <c r="AH1068" i="1"/>
  <c r="AI1068" i="1"/>
  <c r="CW1068" i="1" s="1"/>
  <c r="V1068" i="1" s="1"/>
  <c r="AJ1068" i="1"/>
  <c r="CT1068" i="1"/>
  <c r="S1068" i="1" s="1"/>
  <c r="CV1068" i="1"/>
  <c r="U1068" i="1" s="1"/>
  <c r="CX1068" i="1"/>
  <c r="W1068" i="1" s="1"/>
  <c r="FR1068" i="1"/>
  <c r="GL1068" i="1"/>
  <c r="GO1068" i="1"/>
  <c r="GP1068" i="1"/>
  <c r="GV1068" i="1"/>
  <c r="GX1068" i="1"/>
  <c r="HC1068" i="1"/>
  <c r="I1069" i="1"/>
  <c r="AC1069" i="1"/>
  <c r="AB1069" i="1" s="1"/>
  <c r="AE1069" i="1"/>
  <c r="AD1069" i="1" s="1"/>
  <c r="CR1069" i="1" s="1"/>
  <c r="Q1069" i="1" s="1"/>
  <c r="AF1069" i="1"/>
  <c r="AG1069" i="1"/>
  <c r="CU1069" i="1" s="1"/>
  <c r="T1069" i="1" s="1"/>
  <c r="AH1069" i="1"/>
  <c r="AI1069" i="1"/>
  <c r="CW1069" i="1" s="1"/>
  <c r="V1069" i="1" s="1"/>
  <c r="AJ1069" i="1"/>
  <c r="CT1069" i="1"/>
  <c r="S1069" i="1" s="1"/>
  <c r="CV1069" i="1"/>
  <c r="U1069" i="1" s="1"/>
  <c r="CX1069" i="1"/>
  <c r="W1069" i="1" s="1"/>
  <c r="FR1069" i="1"/>
  <c r="GL1069" i="1"/>
  <c r="GO1069" i="1"/>
  <c r="GP1069" i="1"/>
  <c r="GV1069" i="1"/>
  <c r="GX1069" i="1"/>
  <c r="HC1069" i="1"/>
  <c r="AC1070" i="1"/>
  <c r="AE1070" i="1"/>
  <c r="AD1070" i="1" s="1"/>
  <c r="CR1070" i="1" s="1"/>
  <c r="Q1070" i="1" s="1"/>
  <c r="AF1070" i="1"/>
  <c r="AG1070" i="1"/>
  <c r="CU1070" i="1" s="1"/>
  <c r="T1070" i="1" s="1"/>
  <c r="AH1070" i="1"/>
  <c r="AI1070" i="1"/>
  <c r="CW1070" i="1" s="1"/>
  <c r="V1070" i="1" s="1"/>
  <c r="AJ1070" i="1"/>
  <c r="CT1070" i="1"/>
  <c r="S1070" i="1" s="1"/>
  <c r="CV1070" i="1"/>
  <c r="U1070" i="1" s="1"/>
  <c r="CX1070" i="1"/>
  <c r="W1070" i="1" s="1"/>
  <c r="FR1070" i="1"/>
  <c r="GL1070" i="1"/>
  <c r="GO1070" i="1"/>
  <c r="GP1070" i="1"/>
  <c r="GV1070" i="1"/>
  <c r="GX1070" i="1"/>
  <c r="HC1070" i="1"/>
  <c r="AC1071" i="1"/>
  <c r="AB1071" i="1" s="1"/>
  <c r="AE1071" i="1"/>
  <c r="AD1071" i="1" s="1"/>
  <c r="CR1071" i="1" s="1"/>
  <c r="Q1071" i="1" s="1"/>
  <c r="AF1071" i="1"/>
  <c r="AG1071" i="1"/>
  <c r="CU1071" i="1" s="1"/>
  <c r="T1071" i="1" s="1"/>
  <c r="AH1071" i="1"/>
  <c r="AI1071" i="1"/>
  <c r="CW1071" i="1" s="1"/>
  <c r="V1071" i="1" s="1"/>
  <c r="AJ1071" i="1"/>
  <c r="CT1071" i="1"/>
  <c r="S1071" i="1" s="1"/>
  <c r="CV1071" i="1"/>
  <c r="U1071" i="1" s="1"/>
  <c r="CX1071" i="1"/>
  <c r="W1071" i="1" s="1"/>
  <c r="FR1071" i="1"/>
  <c r="GL1071" i="1"/>
  <c r="GO1071" i="1"/>
  <c r="GP1071" i="1"/>
  <c r="GV1071" i="1"/>
  <c r="GX1071" i="1"/>
  <c r="HC1071" i="1"/>
  <c r="AC1072" i="1"/>
  <c r="AE1072" i="1"/>
  <c r="AD1072" i="1" s="1"/>
  <c r="CR1072" i="1" s="1"/>
  <c r="Q1072" i="1" s="1"/>
  <c r="AF1072" i="1"/>
  <c r="AG1072" i="1"/>
  <c r="CU1072" i="1" s="1"/>
  <c r="T1072" i="1" s="1"/>
  <c r="AH1072" i="1"/>
  <c r="AI1072" i="1"/>
  <c r="CW1072" i="1" s="1"/>
  <c r="V1072" i="1" s="1"/>
  <c r="AJ1072" i="1"/>
  <c r="CT1072" i="1"/>
  <c r="S1072" i="1" s="1"/>
  <c r="CV1072" i="1"/>
  <c r="U1072" i="1" s="1"/>
  <c r="CX1072" i="1"/>
  <c r="W1072" i="1" s="1"/>
  <c r="FR1072" i="1"/>
  <c r="GL1072" i="1"/>
  <c r="GO1072" i="1"/>
  <c r="GP1072" i="1"/>
  <c r="GV1072" i="1"/>
  <c r="GX1072" i="1"/>
  <c r="HC1072" i="1"/>
  <c r="AC1073" i="1"/>
  <c r="AB1073" i="1" s="1"/>
  <c r="AE1073" i="1"/>
  <c r="AD1073" i="1" s="1"/>
  <c r="CR1073" i="1" s="1"/>
  <c r="Q1073" i="1" s="1"/>
  <c r="AF1073" i="1"/>
  <c r="AG1073" i="1"/>
  <c r="CU1073" i="1" s="1"/>
  <c r="T1073" i="1" s="1"/>
  <c r="AH1073" i="1"/>
  <c r="AI1073" i="1"/>
  <c r="CW1073" i="1" s="1"/>
  <c r="V1073" i="1" s="1"/>
  <c r="AJ1073" i="1"/>
  <c r="CT1073" i="1"/>
  <c r="S1073" i="1" s="1"/>
  <c r="CV1073" i="1"/>
  <c r="U1073" i="1" s="1"/>
  <c r="CX1073" i="1"/>
  <c r="W1073" i="1" s="1"/>
  <c r="FR1073" i="1"/>
  <c r="GL1073" i="1"/>
  <c r="GO1073" i="1"/>
  <c r="GP1073" i="1"/>
  <c r="GV1073" i="1"/>
  <c r="GX1073" i="1"/>
  <c r="HC1073" i="1"/>
  <c r="C1074" i="1"/>
  <c r="D1074" i="1"/>
  <c r="I1074" i="1"/>
  <c r="K1074" i="1"/>
  <c r="AC1074" i="1"/>
  <c r="AE1074" i="1"/>
  <c r="AD1074" i="1" s="1"/>
  <c r="CR1074" i="1" s="1"/>
  <c r="Q1074" i="1" s="1"/>
  <c r="AF1074" i="1"/>
  <c r="AG1074" i="1"/>
  <c r="CU1074" i="1" s="1"/>
  <c r="T1074" i="1" s="1"/>
  <c r="AH1074" i="1"/>
  <c r="AI1074" i="1"/>
  <c r="CW1074" i="1" s="1"/>
  <c r="V1074" i="1" s="1"/>
  <c r="AJ1074" i="1"/>
  <c r="CT1074" i="1"/>
  <c r="S1074" i="1" s="1"/>
  <c r="CV1074" i="1"/>
  <c r="U1074" i="1" s="1"/>
  <c r="CX1074" i="1"/>
  <c r="W1074" i="1" s="1"/>
  <c r="FR1074" i="1"/>
  <c r="GL1074" i="1"/>
  <c r="GO1074" i="1"/>
  <c r="GP1074" i="1"/>
  <c r="GV1074" i="1"/>
  <c r="GX1074" i="1"/>
  <c r="HC1074" i="1"/>
  <c r="C1075" i="1"/>
  <c r="D1075" i="1"/>
  <c r="I1075" i="1"/>
  <c r="K1076" i="1" s="1"/>
  <c r="K1075" i="1"/>
  <c r="AC1075" i="1"/>
  <c r="AB1075" i="1" s="1"/>
  <c r="AE1075" i="1"/>
  <c r="AD1075" i="1" s="1"/>
  <c r="CR1075" i="1" s="1"/>
  <c r="Q1075" i="1" s="1"/>
  <c r="AF1075" i="1"/>
  <c r="AG1075" i="1"/>
  <c r="CU1075" i="1" s="1"/>
  <c r="T1075" i="1" s="1"/>
  <c r="AH1075" i="1"/>
  <c r="AI1075" i="1"/>
  <c r="CW1075" i="1" s="1"/>
  <c r="V1075" i="1" s="1"/>
  <c r="AJ1075" i="1"/>
  <c r="CT1075" i="1"/>
  <c r="S1075" i="1" s="1"/>
  <c r="CV1075" i="1"/>
  <c r="U1075" i="1" s="1"/>
  <c r="CX1075" i="1"/>
  <c r="W1075" i="1" s="1"/>
  <c r="FR1075" i="1"/>
  <c r="GL1075" i="1"/>
  <c r="GO1075" i="1"/>
  <c r="GP1075" i="1"/>
  <c r="GV1075" i="1"/>
  <c r="GX1075" i="1"/>
  <c r="HC1075" i="1"/>
  <c r="I1076" i="1"/>
  <c r="AC1076" i="1"/>
  <c r="AB1076" i="1" s="1"/>
  <c r="AE1076" i="1"/>
  <c r="AD1076" i="1" s="1"/>
  <c r="CR1076" i="1" s="1"/>
  <c r="Q1076" i="1" s="1"/>
  <c r="AF1076" i="1"/>
  <c r="AG1076" i="1"/>
  <c r="CU1076" i="1" s="1"/>
  <c r="T1076" i="1" s="1"/>
  <c r="AH1076" i="1"/>
  <c r="AI1076" i="1"/>
  <c r="CW1076" i="1" s="1"/>
  <c r="V1076" i="1" s="1"/>
  <c r="AJ1076" i="1"/>
  <c r="CT1076" i="1"/>
  <c r="S1076" i="1" s="1"/>
  <c r="CV1076" i="1"/>
  <c r="U1076" i="1" s="1"/>
  <c r="CX1076" i="1"/>
  <c r="W1076" i="1" s="1"/>
  <c r="FR1076" i="1"/>
  <c r="GL1076" i="1"/>
  <c r="GO1076" i="1"/>
  <c r="GP1076" i="1"/>
  <c r="GV1076" i="1"/>
  <c r="GX1076" i="1"/>
  <c r="HC1076" i="1"/>
  <c r="AC1077" i="1"/>
  <c r="AE1077" i="1"/>
  <c r="AD1077" i="1" s="1"/>
  <c r="CR1077" i="1" s="1"/>
  <c r="Q1077" i="1" s="1"/>
  <c r="AF1077" i="1"/>
  <c r="AG1077" i="1"/>
  <c r="CU1077" i="1" s="1"/>
  <c r="T1077" i="1" s="1"/>
  <c r="AH1077" i="1"/>
  <c r="AI1077" i="1"/>
  <c r="CW1077" i="1" s="1"/>
  <c r="V1077" i="1" s="1"/>
  <c r="AJ1077" i="1"/>
  <c r="CT1077" i="1"/>
  <c r="S1077" i="1" s="1"/>
  <c r="CV1077" i="1"/>
  <c r="U1077" i="1" s="1"/>
  <c r="CX1077" i="1"/>
  <c r="W1077" i="1" s="1"/>
  <c r="FR1077" i="1"/>
  <c r="GL1077" i="1"/>
  <c r="GO1077" i="1"/>
  <c r="GP1077" i="1"/>
  <c r="GV1077" i="1"/>
  <c r="GX1077" i="1"/>
  <c r="HC1077" i="1"/>
  <c r="C1078" i="1"/>
  <c r="D1078" i="1"/>
  <c r="AC1078" i="1"/>
  <c r="AB1078" i="1" s="1"/>
  <c r="AE1078" i="1"/>
  <c r="AD1078" i="1" s="1"/>
  <c r="CR1078" i="1" s="1"/>
  <c r="Q1078" i="1" s="1"/>
  <c r="AF1078" i="1"/>
  <c r="AG1078" i="1"/>
  <c r="CU1078" i="1" s="1"/>
  <c r="T1078" i="1" s="1"/>
  <c r="AH1078" i="1"/>
  <c r="AI1078" i="1"/>
  <c r="CW1078" i="1" s="1"/>
  <c r="V1078" i="1" s="1"/>
  <c r="AJ1078" i="1"/>
  <c r="CT1078" i="1"/>
  <c r="S1078" i="1" s="1"/>
  <c r="CV1078" i="1"/>
  <c r="U1078" i="1" s="1"/>
  <c r="CX1078" i="1"/>
  <c r="W1078" i="1" s="1"/>
  <c r="FR1078" i="1"/>
  <c r="GL1078" i="1"/>
  <c r="GO1078" i="1"/>
  <c r="GP1078" i="1"/>
  <c r="GV1078" i="1"/>
  <c r="GX1078" i="1"/>
  <c r="HC1078" i="1"/>
  <c r="I1079" i="1"/>
  <c r="K1079" i="1"/>
  <c r="AC1079" i="1"/>
  <c r="AE1079" i="1"/>
  <c r="AD1079" i="1" s="1"/>
  <c r="CR1079" i="1" s="1"/>
  <c r="Q1079" i="1" s="1"/>
  <c r="AF1079" i="1"/>
  <c r="AG1079" i="1"/>
  <c r="CU1079" i="1" s="1"/>
  <c r="T1079" i="1" s="1"/>
  <c r="AH1079" i="1"/>
  <c r="AI1079" i="1"/>
  <c r="CW1079" i="1" s="1"/>
  <c r="V1079" i="1" s="1"/>
  <c r="AJ1079" i="1"/>
  <c r="CT1079" i="1"/>
  <c r="S1079" i="1" s="1"/>
  <c r="CV1079" i="1"/>
  <c r="U1079" i="1" s="1"/>
  <c r="CX1079" i="1"/>
  <c r="W1079" i="1" s="1"/>
  <c r="FR1079" i="1"/>
  <c r="GL1079" i="1"/>
  <c r="GO1079" i="1"/>
  <c r="GP1079" i="1"/>
  <c r="GV1079" i="1"/>
  <c r="GX1079" i="1"/>
  <c r="HC1079" i="1"/>
  <c r="I1080" i="1"/>
  <c r="K1080" i="1"/>
  <c r="AC1080" i="1"/>
  <c r="AB1080" i="1" s="1"/>
  <c r="AE1080" i="1"/>
  <c r="AD1080" i="1" s="1"/>
  <c r="CR1080" i="1" s="1"/>
  <c r="Q1080" i="1" s="1"/>
  <c r="AF1080" i="1"/>
  <c r="AG1080" i="1"/>
  <c r="CU1080" i="1" s="1"/>
  <c r="T1080" i="1" s="1"/>
  <c r="AH1080" i="1"/>
  <c r="AI1080" i="1"/>
  <c r="CW1080" i="1" s="1"/>
  <c r="V1080" i="1" s="1"/>
  <c r="AJ1080" i="1"/>
  <c r="CT1080" i="1"/>
  <c r="S1080" i="1" s="1"/>
  <c r="CV1080" i="1"/>
  <c r="U1080" i="1" s="1"/>
  <c r="CX1080" i="1"/>
  <c r="W1080" i="1" s="1"/>
  <c r="FR1080" i="1"/>
  <c r="GL1080" i="1"/>
  <c r="GO1080" i="1"/>
  <c r="GP1080" i="1"/>
  <c r="GV1080" i="1"/>
  <c r="GX1080" i="1"/>
  <c r="HC1080" i="1"/>
  <c r="I1081" i="1"/>
  <c r="K1081" i="1"/>
  <c r="AC1081" i="1"/>
  <c r="AE1081" i="1"/>
  <c r="AD1081" i="1" s="1"/>
  <c r="CR1081" i="1" s="1"/>
  <c r="Q1081" i="1" s="1"/>
  <c r="AF1081" i="1"/>
  <c r="AG1081" i="1"/>
  <c r="CU1081" i="1" s="1"/>
  <c r="T1081" i="1" s="1"/>
  <c r="AH1081" i="1"/>
  <c r="AI1081" i="1"/>
  <c r="CW1081" i="1" s="1"/>
  <c r="V1081" i="1" s="1"/>
  <c r="AJ1081" i="1"/>
  <c r="CT1081" i="1"/>
  <c r="S1081" i="1" s="1"/>
  <c r="CV1081" i="1"/>
  <c r="U1081" i="1" s="1"/>
  <c r="CX1081" i="1"/>
  <c r="W1081" i="1" s="1"/>
  <c r="FR1081" i="1"/>
  <c r="GL1081" i="1"/>
  <c r="GO1081" i="1"/>
  <c r="GP1081" i="1"/>
  <c r="GV1081" i="1"/>
  <c r="GX1081" i="1"/>
  <c r="HC1081" i="1"/>
  <c r="AC1082" i="1"/>
  <c r="AB1082" i="1" s="1"/>
  <c r="AE1082" i="1"/>
  <c r="AD1082" i="1" s="1"/>
  <c r="CR1082" i="1" s="1"/>
  <c r="Q1082" i="1" s="1"/>
  <c r="AF1082" i="1"/>
  <c r="AG1082" i="1"/>
  <c r="CU1082" i="1" s="1"/>
  <c r="T1082" i="1" s="1"/>
  <c r="AH1082" i="1"/>
  <c r="AI1082" i="1"/>
  <c r="CW1082" i="1" s="1"/>
  <c r="V1082" i="1" s="1"/>
  <c r="AJ1082" i="1"/>
  <c r="CT1082" i="1"/>
  <c r="S1082" i="1" s="1"/>
  <c r="CV1082" i="1"/>
  <c r="U1082" i="1" s="1"/>
  <c r="CX1082" i="1"/>
  <c r="W1082" i="1" s="1"/>
  <c r="FR1082" i="1"/>
  <c r="GL1082" i="1"/>
  <c r="GO1082" i="1"/>
  <c r="GP1082" i="1"/>
  <c r="GV1082" i="1"/>
  <c r="GX1082" i="1"/>
  <c r="HC1082" i="1"/>
  <c r="C1083" i="1"/>
  <c r="D1083" i="1"/>
  <c r="I1083" i="1"/>
  <c r="K1083" i="1"/>
  <c r="AC1083" i="1"/>
  <c r="AE1083" i="1"/>
  <c r="AD1083" i="1" s="1"/>
  <c r="CR1083" i="1" s="1"/>
  <c r="Q1083" i="1" s="1"/>
  <c r="AF1083" i="1"/>
  <c r="AG1083" i="1"/>
  <c r="CU1083" i="1" s="1"/>
  <c r="T1083" i="1" s="1"/>
  <c r="AH1083" i="1"/>
  <c r="AI1083" i="1"/>
  <c r="CW1083" i="1" s="1"/>
  <c r="V1083" i="1" s="1"/>
  <c r="AJ1083" i="1"/>
  <c r="CT1083" i="1"/>
  <c r="S1083" i="1" s="1"/>
  <c r="CV1083" i="1"/>
  <c r="U1083" i="1" s="1"/>
  <c r="CX1083" i="1"/>
  <c r="W1083" i="1" s="1"/>
  <c r="FR1083" i="1"/>
  <c r="GL1083" i="1"/>
  <c r="GO1083" i="1"/>
  <c r="GP1083" i="1"/>
  <c r="GV1083" i="1"/>
  <c r="GX1083" i="1"/>
  <c r="HC1083" i="1"/>
  <c r="C1084" i="1"/>
  <c r="D1084" i="1"/>
  <c r="I1084" i="1"/>
  <c r="K1084" i="1"/>
  <c r="AC1084" i="1"/>
  <c r="AB1084" i="1" s="1"/>
  <c r="AE1084" i="1"/>
  <c r="AD1084" i="1" s="1"/>
  <c r="CR1084" i="1" s="1"/>
  <c r="Q1084" i="1" s="1"/>
  <c r="AF1084" i="1"/>
  <c r="AG1084" i="1"/>
  <c r="CU1084" i="1" s="1"/>
  <c r="T1084" i="1" s="1"/>
  <c r="AH1084" i="1"/>
  <c r="AI1084" i="1"/>
  <c r="CW1084" i="1" s="1"/>
  <c r="V1084" i="1" s="1"/>
  <c r="AJ1084" i="1"/>
  <c r="CT1084" i="1"/>
  <c r="S1084" i="1" s="1"/>
  <c r="CV1084" i="1"/>
  <c r="U1084" i="1" s="1"/>
  <c r="CX1084" i="1"/>
  <c r="W1084" i="1" s="1"/>
  <c r="FR1084" i="1"/>
  <c r="GL1084" i="1"/>
  <c r="GO1084" i="1"/>
  <c r="GP1084" i="1"/>
  <c r="GV1084" i="1"/>
  <c r="GX1084" i="1"/>
  <c r="HC1084" i="1"/>
  <c r="C1085" i="1"/>
  <c r="D1085" i="1"/>
  <c r="AC1085" i="1"/>
  <c r="AE1085" i="1"/>
  <c r="AD1085" i="1" s="1"/>
  <c r="CR1085" i="1" s="1"/>
  <c r="Q1085" i="1" s="1"/>
  <c r="AF1085" i="1"/>
  <c r="AG1085" i="1"/>
  <c r="CU1085" i="1" s="1"/>
  <c r="T1085" i="1" s="1"/>
  <c r="AH1085" i="1"/>
  <c r="AI1085" i="1"/>
  <c r="CW1085" i="1" s="1"/>
  <c r="V1085" i="1" s="1"/>
  <c r="AJ1085" i="1"/>
  <c r="CT1085" i="1"/>
  <c r="S1085" i="1" s="1"/>
  <c r="CV1085" i="1"/>
  <c r="U1085" i="1" s="1"/>
  <c r="CX1085" i="1"/>
  <c r="W1085" i="1" s="1"/>
  <c r="FR1085" i="1"/>
  <c r="GL1085" i="1"/>
  <c r="GO1085" i="1"/>
  <c r="GP1085" i="1"/>
  <c r="GV1085" i="1"/>
  <c r="GX1085" i="1"/>
  <c r="HC1085" i="1"/>
  <c r="C1086" i="1"/>
  <c r="D1086" i="1"/>
  <c r="AC1086" i="1"/>
  <c r="AB1086" i="1" s="1"/>
  <c r="AE1086" i="1"/>
  <c r="AD1086" i="1" s="1"/>
  <c r="CR1086" i="1" s="1"/>
  <c r="Q1086" i="1" s="1"/>
  <c r="AF1086" i="1"/>
  <c r="AG1086" i="1"/>
  <c r="CU1086" i="1" s="1"/>
  <c r="T1086" i="1" s="1"/>
  <c r="AH1086" i="1"/>
  <c r="AI1086" i="1"/>
  <c r="CW1086" i="1" s="1"/>
  <c r="V1086" i="1" s="1"/>
  <c r="AJ1086" i="1"/>
  <c r="CT1086" i="1"/>
  <c r="S1086" i="1" s="1"/>
  <c r="CV1086" i="1"/>
  <c r="U1086" i="1" s="1"/>
  <c r="CX1086" i="1"/>
  <c r="W1086" i="1" s="1"/>
  <c r="FR1086" i="1"/>
  <c r="GL1086" i="1"/>
  <c r="GO1086" i="1"/>
  <c r="GP1086" i="1"/>
  <c r="GV1086" i="1"/>
  <c r="GX1086" i="1"/>
  <c r="HC1086" i="1"/>
  <c r="C1087" i="1"/>
  <c r="D1087" i="1"/>
  <c r="AC1087" i="1"/>
  <c r="AE1087" i="1"/>
  <c r="AD1087" i="1" s="1"/>
  <c r="CR1087" i="1" s="1"/>
  <c r="Q1087" i="1" s="1"/>
  <c r="AF1087" i="1"/>
  <c r="AG1087" i="1"/>
  <c r="CU1087" i="1" s="1"/>
  <c r="T1087" i="1" s="1"/>
  <c r="AH1087" i="1"/>
  <c r="AI1087" i="1"/>
  <c r="CW1087" i="1" s="1"/>
  <c r="V1087" i="1" s="1"/>
  <c r="AJ1087" i="1"/>
  <c r="CT1087" i="1"/>
  <c r="S1087" i="1" s="1"/>
  <c r="CV1087" i="1"/>
  <c r="U1087" i="1" s="1"/>
  <c r="CX1087" i="1"/>
  <c r="W1087" i="1" s="1"/>
  <c r="FR1087" i="1"/>
  <c r="GL1087" i="1"/>
  <c r="GO1087" i="1"/>
  <c r="GP1087" i="1"/>
  <c r="GV1087" i="1"/>
  <c r="GX1087" i="1"/>
  <c r="HC1087" i="1"/>
  <c r="AC1088" i="1"/>
  <c r="AB1088" i="1" s="1"/>
  <c r="AE1088" i="1"/>
  <c r="AD1088" i="1" s="1"/>
  <c r="CR1088" i="1" s="1"/>
  <c r="Q1088" i="1" s="1"/>
  <c r="AF1088" i="1"/>
  <c r="AG1088" i="1"/>
  <c r="CU1088" i="1" s="1"/>
  <c r="T1088" i="1" s="1"/>
  <c r="AH1088" i="1"/>
  <c r="AI1088" i="1"/>
  <c r="CW1088" i="1" s="1"/>
  <c r="V1088" i="1" s="1"/>
  <c r="AJ1088" i="1"/>
  <c r="CT1088" i="1"/>
  <c r="S1088" i="1" s="1"/>
  <c r="CV1088" i="1"/>
  <c r="U1088" i="1" s="1"/>
  <c r="CX1088" i="1"/>
  <c r="W1088" i="1" s="1"/>
  <c r="FR1088" i="1"/>
  <c r="GL1088" i="1"/>
  <c r="GO1088" i="1"/>
  <c r="GP1088" i="1"/>
  <c r="GV1088" i="1"/>
  <c r="GX1088" i="1"/>
  <c r="HC1088" i="1"/>
  <c r="AC1089" i="1"/>
  <c r="AE1089" i="1"/>
  <c r="AD1089" i="1" s="1"/>
  <c r="CR1089" i="1" s="1"/>
  <c r="Q1089" i="1" s="1"/>
  <c r="AF1089" i="1"/>
  <c r="AG1089" i="1"/>
  <c r="CU1089" i="1" s="1"/>
  <c r="T1089" i="1" s="1"/>
  <c r="AH1089" i="1"/>
  <c r="AI1089" i="1"/>
  <c r="CW1089" i="1" s="1"/>
  <c r="V1089" i="1" s="1"/>
  <c r="AJ1089" i="1"/>
  <c r="CT1089" i="1"/>
  <c r="S1089" i="1" s="1"/>
  <c r="CV1089" i="1"/>
  <c r="U1089" i="1" s="1"/>
  <c r="CX1089" i="1"/>
  <c r="W1089" i="1" s="1"/>
  <c r="FR1089" i="1"/>
  <c r="GL1089" i="1"/>
  <c r="GO1089" i="1"/>
  <c r="GP1089" i="1"/>
  <c r="GV1089" i="1"/>
  <c r="GX1089" i="1"/>
  <c r="HC1089" i="1"/>
  <c r="C1090" i="1"/>
  <c r="D1090" i="1"/>
  <c r="I1090" i="1"/>
  <c r="K1090" i="1"/>
  <c r="AC1090" i="1"/>
  <c r="AB1090" i="1" s="1"/>
  <c r="AE1090" i="1"/>
  <c r="AD1090" i="1" s="1"/>
  <c r="CR1090" i="1" s="1"/>
  <c r="Q1090" i="1" s="1"/>
  <c r="AF1090" i="1"/>
  <c r="AG1090" i="1"/>
  <c r="CU1090" i="1" s="1"/>
  <c r="T1090" i="1" s="1"/>
  <c r="AH1090" i="1"/>
  <c r="AI1090" i="1"/>
  <c r="CW1090" i="1" s="1"/>
  <c r="V1090" i="1" s="1"/>
  <c r="AJ1090" i="1"/>
  <c r="CT1090" i="1"/>
  <c r="S1090" i="1" s="1"/>
  <c r="CV1090" i="1"/>
  <c r="U1090" i="1" s="1"/>
  <c r="CX1090" i="1"/>
  <c r="W1090" i="1" s="1"/>
  <c r="FR1090" i="1"/>
  <c r="GL1090" i="1"/>
  <c r="GO1090" i="1"/>
  <c r="GP1090" i="1"/>
  <c r="GV1090" i="1"/>
  <c r="GX1090" i="1"/>
  <c r="HC1090" i="1"/>
  <c r="C1091" i="1"/>
  <c r="D1091" i="1"/>
  <c r="AC1091" i="1"/>
  <c r="AE1091" i="1"/>
  <c r="AD1091" i="1" s="1"/>
  <c r="CR1091" i="1" s="1"/>
  <c r="Q1091" i="1" s="1"/>
  <c r="AF1091" i="1"/>
  <c r="AG1091" i="1"/>
  <c r="CU1091" i="1" s="1"/>
  <c r="T1091" i="1" s="1"/>
  <c r="AH1091" i="1"/>
  <c r="AI1091" i="1"/>
  <c r="CW1091" i="1" s="1"/>
  <c r="V1091" i="1" s="1"/>
  <c r="AJ1091" i="1"/>
  <c r="CT1091" i="1"/>
  <c r="S1091" i="1" s="1"/>
  <c r="CV1091" i="1"/>
  <c r="U1091" i="1" s="1"/>
  <c r="CX1091" i="1"/>
  <c r="W1091" i="1" s="1"/>
  <c r="FR1091" i="1"/>
  <c r="GL1091" i="1"/>
  <c r="GO1091" i="1"/>
  <c r="GP1091" i="1"/>
  <c r="GV1091" i="1"/>
  <c r="GX1091" i="1"/>
  <c r="HC1091" i="1"/>
  <c r="I1092" i="1"/>
  <c r="K1092" i="1"/>
  <c r="AC1092" i="1"/>
  <c r="AB1092" i="1" s="1"/>
  <c r="AE1092" i="1"/>
  <c r="AD1092" i="1" s="1"/>
  <c r="CR1092" i="1" s="1"/>
  <c r="Q1092" i="1" s="1"/>
  <c r="AF1092" i="1"/>
  <c r="AG1092" i="1"/>
  <c r="CU1092" i="1" s="1"/>
  <c r="T1092" i="1" s="1"/>
  <c r="AH1092" i="1"/>
  <c r="AI1092" i="1"/>
  <c r="CW1092" i="1" s="1"/>
  <c r="V1092" i="1" s="1"/>
  <c r="AJ1092" i="1"/>
  <c r="CT1092" i="1"/>
  <c r="S1092" i="1" s="1"/>
  <c r="CV1092" i="1"/>
  <c r="U1092" i="1" s="1"/>
  <c r="CX1092" i="1"/>
  <c r="W1092" i="1" s="1"/>
  <c r="FR1092" i="1"/>
  <c r="GL1092" i="1"/>
  <c r="GO1092" i="1"/>
  <c r="GP1092" i="1"/>
  <c r="GV1092" i="1"/>
  <c r="GX1092" i="1"/>
  <c r="HC1092" i="1"/>
  <c r="AC1093" i="1"/>
  <c r="AE1093" i="1"/>
  <c r="AD1093" i="1" s="1"/>
  <c r="CR1093" i="1" s="1"/>
  <c r="Q1093" i="1" s="1"/>
  <c r="AF1093" i="1"/>
  <c r="AG1093" i="1"/>
  <c r="CU1093" i="1" s="1"/>
  <c r="T1093" i="1" s="1"/>
  <c r="AH1093" i="1"/>
  <c r="AI1093" i="1"/>
  <c r="CW1093" i="1" s="1"/>
  <c r="V1093" i="1" s="1"/>
  <c r="AJ1093" i="1"/>
  <c r="CT1093" i="1"/>
  <c r="S1093" i="1" s="1"/>
  <c r="CV1093" i="1"/>
  <c r="U1093" i="1" s="1"/>
  <c r="CX1093" i="1"/>
  <c r="W1093" i="1" s="1"/>
  <c r="FR1093" i="1"/>
  <c r="GL1093" i="1"/>
  <c r="GO1093" i="1"/>
  <c r="GP1093" i="1"/>
  <c r="GV1093" i="1"/>
  <c r="GX1093" i="1"/>
  <c r="HC1093" i="1"/>
  <c r="AC1094" i="1"/>
  <c r="AB1094" i="1" s="1"/>
  <c r="AE1094" i="1"/>
  <c r="AD1094" i="1" s="1"/>
  <c r="CR1094" i="1" s="1"/>
  <c r="Q1094" i="1" s="1"/>
  <c r="AF1094" i="1"/>
  <c r="AG1094" i="1"/>
  <c r="CU1094" i="1" s="1"/>
  <c r="T1094" i="1" s="1"/>
  <c r="AH1094" i="1"/>
  <c r="AI1094" i="1"/>
  <c r="CW1094" i="1" s="1"/>
  <c r="V1094" i="1" s="1"/>
  <c r="AJ1094" i="1"/>
  <c r="CT1094" i="1"/>
  <c r="S1094" i="1" s="1"/>
  <c r="CV1094" i="1"/>
  <c r="U1094" i="1" s="1"/>
  <c r="CX1094" i="1"/>
  <c r="W1094" i="1" s="1"/>
  <c r="FR1094" i="1"/>
  <c r="GL1094" i="1"/>
  <c r="GO1094" i="1"/>
  <c r="GP1094" i="1"/>
  <c r="GV1094" i="1"/>
  <c r="GX1094" i="1"/>
  <c r="HC1094" i="1"/>
  <c r="C1095" i="1"/>
  <c r="D1095" i="1"/>
  <c r="I1095" i="1"/>
  <c r="K1095" i="1"/>
  <c r="AC1095" i="1"/>
  <c r="AE1095" i="1"/>
  <c r="AD1095" i="1" s="1"/>
  <c r="CR1095" i="1" s="1"/>
  <c r="Q1095" i="1" s="1"/>
  <c r="AF1095" i="1"/>
  <c r="AG1095" i="1"/>
  <c r="CU1095" i="1" s="1"/>
  <c r="T1095" i="1" s="1"/>
  <c r="AH1095" i="1"/>
  <c r="AI1095" i="1"/>
  <c r="CW1095" i="1" s="1"/>
  <c r="V1095" i="1" s="1"/>
  <c r="AJ1095" i="1"/>
  <c r="CT1095" i="1"/>
  <c r="S1095" i="1" s="1"/>
  <c r="CV1095" i="1"/>
  <c r="U1095" i="1" s="1"/>
  <c r="CX1095" i="1"/>
  <c r="W1095" i="1" s="1"/>
  <c r="FR1095" i="1"/>
  <c r="GL1095" i="1"/>
  <c r="GO1095" i="1"/>
  <c r="GP1095" i="1"/>
  <c r="GV1095" i="1"/>
  <c r="GX1095" i="1"/>
  <c r="HC1095" i="1"/>
  <c r="I1096" i="1"/>
  <c r="AC1096" i="1"/>
  <c r="AE1096" i="1"/>
  <c r="AD1096" i="1" s="1"/>
  <c r="CR1096" i="1" s="1"/>
  <c r="Q1096" i="1" s="1"/>
  <c r="AF1096" i="1"/>
  <c r="AG1096" i="1"/>
  <c r="CU1096" i="1" s="1"/>
  <c r="T1096" i="1" s="1"/>
  <c r="AH1096" i="1"/>
  <c r="AI1096" i="1"/>
  <c r="CW1096" i="1" s="1"/>
  <c r="V1096" i="1" s="1"/>
  <c r="AJ1096" i="1"/>
  <c r="CT1096" i="1"/>
  <c r="S1096" i="1" s="1"/>
  <c r="CV1096" i="1"/>
  <c r="U1096" i="1" s="1"/>
  <c r="CX1096" i="1"/>
  <c r="W1096" i="1" s="1"/>
  <c r="FR1096" i="1"/>
  <c r="GL1096" i="1"/>
  <c r="GN1096" i="1"/>
  <c r="GP1096" i="1"/>
  <c r="GV1096" i="1"/>
  <c r="GX1096" i="1"/>
  <c r="HC1096" i="1"/>
  <c r="C1097" i="1"/>
  <c r="D1097" i="1"/>
  <c r="I1097" i="1"/>
  <c r="K1097" i="1"/>
  <c r="AC1097" i="1"/>
  <c r="AB1097" i="1" s="1"/>
  <c r="AE1097" i="1"/>
  <c r="AD1097" i="1" s="1"/>
  <c r="CR1097" i="1" s="1"/>
  <c r="Q1097" i="1" s="1"/>
  <c r="AF1097" i="1"/>
  <c r="AG1097" i="1"/>
  <c r="CU1097" i="1" s="1"/>
  <c r="T1097" i="1" s="1"/>
  <c r="AH1097" i="1"/>
  <c r="AI1097" i="1"/>
  <c r="CW1097" i="1" s="1"/>
  <c r="V1097" i="1" s="1"/>
  <c r="AJ1097" i="1"/>
  <c r="CT1097" i="1"/>
  <c r="S1097" i="1" s="1"/>
  <c r="CV1097" i="1"/>
  <c r="U1097" i="1" s="1"/>
  <c r="CX1097" i="1"/>
  <c r="W1097" i="1" s="1"/>
  <c r="FR1097" i="1"/>
  <c r="GL1097" i="1"/>
  <c r="GO1097" i="1"/>
  <c r="GP1097" i="1"/>
  <c r="GV1097" i="1"/>
  <c r="GX1097" i="1"/>
  <c r="HC1097" i="1"/>
  <c r="C1098" i="1"/>
  <c r="D1098" i="1"/>
  <c r="I1098" i="1"/>
  <c r="K1098" i="1"/>
  <c r="AC1098" i="1"/>
  <c r="AE1098" i="1"/>
  <c r="AD1098" i="1" s="1"/>
  <c r="CR1098" i="1" s="1"/>
  <c r="Q1098" i="1" s="1"/>
  <c r="AF1098" i="1"/>
  <c r="AG1098" i="1"/>
  <c r="CU1098" i="1" s="1"/>
  <c r="T1098" i="1" s="1"/>
  <c r="AH1098" i="1"/>
  <c r="AI1098" i="1"/>
  <c r="CW1098" i="1" s="1"/>
  <c r="V1098" i="1" s="1"/>
  <c r="AJ1098" i="1"/>
  <c r="CT1098" i="1"/>
  <c r="S1098" i="1" s="1"/>
  <c r="CV1098" i="1"/>
  <c r="U1098" i="1" s="1"/>
  <c r="CX1098" i="1"/>
  <c r="W1098" i="1" s="1"/>
  <c r="FR1098" i="1"/>
  <c r="GL1098" i="1"/>
  <c r="GO1098" i="1"/>
  <c r="GP1098" i="1"/>
  <c r="GV1098" i="1"/>
  <c r="GX1098" i="1"/>
  <c r="HC1098" i="1"/>
  <c r="AC1099" i="1"/>
  <c r="AB1099" i="1" s="1"/>
  <c r="AE1099" i="1"/>
  <c r="AD1099" i="1" s="1"/>
  <c r="CR1099" i="1" s="1"/>
  <c r="Q1099" i="1" s="1"/>
  <c r="AF1099" i="1"/>
  <c r="AG1099" i="1"/>
  <c r="CU1099" i="1" s="1"/>
  <c r="T1099" i="1" s="1"/>
  <c r="AH1099" i="1"/>
  <c r="AI1099" i="1"/>
  <c r="CW1099" i="1" s="1"/>
  <c r="V1099" i="1" s="1"/>
  <c r="AJ1099" i="1"/>
  <c r="CT1099" i="1"/>
  <c r="S1099" i="1" s="1"/>
  <c r="CV1099" i="1"/>
  <c r="U1099" i="1" s="1"/>
  <c r="CX1099" i="1"/>
  <c r="W1099" i="1" s="1"/>
  <c r="FR1099" i="1"/>
  <c r="GL1099" i="1"/>
  <c r="GO1099" i="1"/>
  <c r="GP1099" i="1"/>
  <c r="GV1099" i="1"/>
  <c r="GX1099" i="1"/>
  <c r="HC1099" i="1"/>
  <c r="C1100" i="1"/>
  <c r="D1100" i="1"/>
  <c r="I1100" i="1"/>
  <c r="K1100" i="1"/>
  <c r="AC1100" i="1"/>
  <c r="AE1100" i="1"/>
  <c r="AD1100" i="1" s="1"/>
  <c r="CR1100" i="1" s="1"/>
  <c r="Q1100" i="1" s="1"/>
  <c r="AF1100" i="1"/>
  <c r="AG1100" i="1"/>
  <c r="CU1100" i="1" s="1"/>
  <c r="T1100" i="1" s="1"/>
  <c r="AH1100" i="1"/>
  <c r="AI1100" i="1"/>
  <c r="CW1100" i="1" s="1"/>
  <c r="V1100" i="1" s="1"/>
  <c r="AJ1100" i="1"/>
  <c r="CT1100" i="1"/>
  <c r="S1100" i="1" s="1"/>
  <c r="CV1100" i="1"/>
  <c r="U1100" i="1" s="1"/>
  <c r="CX1100" i="1"/>
  <c r="W1100" i="1" s="1"/>
  <c r="FR1100" i="1"/>
  <c r="GL1100" i="1"/>
  <c r="GO1100" i="1"/>
  <c r="GP1100" i="1"/>
  <c r="GV1100" i="1"/>
  <c r="GX1100" i="1"/>
  <c r="HC1100" i="1"/>
  <c r="B1102" i="1"/>
  <c r="B1045" i="1" s="1"/>
  <c r="C1102" i="1"/>
  <c r="C1045" i="1" s="1"/>
  <c r="D1102" i="1"/>
  <c r="D1045" i="1" s="1"/>
  <c r="F1102" i="1"/>
  <c r="F1045" i="1" s="1"/>
  <c r="G1102" i="1"/>
  <c r="G1045" i="1" s="1"/>
  <c r="AO1102" i="1"/>
  <c r="AO1045" i="1" s="1"/>
  <c r="AP1102" i="1"/>
  <c r="AP1045" i="1" s="1"/>
  <c r="AQ1102" i="1"/>
  <c r="AQ1045" i="1" s="1"/>
  <c r="AR1102" i="1"/>
  <c r="AR1045" i="1" s="1"/>
  <c r="AS1102" i="1"/>
  <c r="AS1045" i="1" s="1"/>
  <c r="AT1102" i="1"/>
  <c r="AT1045" i="1" s="1"/>
  <c r="AU1102" i="1"/>
  <c r="AU1045" i="1" s="1"/>
  <c r="AV1102" i="1"/>
  <c r="AV1045" i="1" s="1"/>
  <c r="AW1102" i="1"/>
  <c r="AW1045" i="1" s="1"/>
  <c r="AX1102" i="1"/>
  <c r="AX1045" i="1" s="1"/>
  <c r="AY1102" i="1"/>
  <c r="AY1045" i="1" s="1"/>
  <c r="AZ1102" i="1"/>
  <c r="AZ1045" i="1" s="1"/>
  <c r="BA1102" i="1"/>
  <c r="BA1045" i="1" s="1"/>
  <c r="BB1102" i="1"/>
  <c r="BB1045" i="1" s="1"/>
  <c r="BC1102" i="1"/>
  <c r="BC1045" i="1" s="1"/>
  <c r="BD1102" i="1"/>
  <c r="BD1045" i="1" s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1" i="1"/>
  <c r="F1122" i="1"/>
  <c r="F1123" i="1"/>
  <c r="F1124" i="1"/>
  <c r="F1125" i="1"/>
  <c r="F1126" i="1"/>
  <c r="F1127" i="1"/>
  <c r="F1128" i="1"/>
  <c r="F1129" i="1"/>
  <c r="D1132" i="1"/>
  <c r="E1134" i="1"/>
  <c r="G1134" i="1"/>
  <c r="O1134" i="1"/>
  <c r="P1134" i="1"/>
  <c r="Q1134" i="1"/>
  <c r="R1134" i="1"/>
  <c r="S1134" i="1"/>
  <c r="T1134" i="1"/>
  <c r="U1134" i="1"/>
  <c r="V1134" i="1"/>
  <c r="W1134" i="1"/>
  <c r="X1134" i="1"/>
  <c r="Y1134" i="1"/>
  <c r="Z1134" i="1"/>
  <c r="AA1134" i="1"/>
  <c r="AB1134" i="1"/>
  <c r="AC1134" i="1"/>
  <c r="AD1134" i="1"/>
  <c r="AE1134" i="1"/>
  <c r="AF1134" i="1"/>
  <c r="AG1134" i="1"/>
  <c r="AH1134" i="1"/>
  <c r="AI1134" i="1"/>
  <c r="AJ1134" i="1"/>
  <c r="AK1134" i="1"/>
  <c r="AL1134" i="1"/>
  <c r="AM1134" i="1"/>
  <c r="AN1134" i="1"/>
  <c r="AP1134" i="1"/>
  <c r="AR1134" i="1"/>
  <c r="AT1134" i="1"/>
  <c r="AV1134" i="1"/>
  <c r="AX1134" i="1"/>
  <c r="AZ1134" i="1"/>
  <c r="BB1134" i="1"/>
  <c r="BD1134" i="1"/>
  <c r="BE1134" i="1"/>
  <c r="BF1134" i="1"/>
  <c r="BG1134" i="1"/>
  <c r="BH1134" i="1"/>
  <c r="BI1134" i="1"/>
  <c r="BJ1134" i="1"/>
  <c r="BK1134" i="1"/>
  <c r="BL1134" i="1"/>
  <c r="BM1134" i="1"/>
  <c r="BN1134" i="1"/>
  <c r="BO1134" i="1"/>
  <c r="BP1134" i="1"/>
  <c r="BQ1134" i="1"/>
  <c r="BR1134" i="1"/>
  <c r="BS1134" i="1"/>
  <c r="BT1134" i="1"/>
  <c r="BU1134" i="1"/>
  <c r="BV1134" i="1"/>
  <c r="BW1134" i="1"/>
  <c r="BX1134" i="1"/>
  <c r="BY1134" i="1"/>
  <c r="BZ1134" i="1"/>
  <c r="CA1134" i="1"/>
  <c r="CB1134" i="1"/>
  <c r="CC1134" i="1"/>
  <c r="CD1134" i="1"/>
  <c r="CE1134" i="1"/>
  <c r="CF1134" i="1"/>
  <c r="CG1134" i="1"/>
  <c r="CH1134" i="1"/>
  <c r="CI1134" i="1"/>
  <c r="CJ1134" i="1"/>
  <c r="CK1134" i="1"/>
  <c r="CL1134" i="1"/>
  <c r="CM1134" i="1"/>
  <c r="CN1134" i="1"/>
  <c r="CO1134" i="1"/>
  <c r="CP1134" i="1"/>
  <c r="CQ1134" i="1"/>
  <c r="CR1134" i="1"/>
  <c r="CS1134" i="1"/>
  <c r="CT1134" i="1"/>
  <c r="CU1134" i="1"/>
  <c r="CV1134" i="1"/>
  <c r="CW1134" i="1"/>
  <c r="CX1134" i="1"/>
  <c r="CY1134" i="1"/>
  <c r="CZ1134" i="1"/>
  <c r="DA1134" i="1"/>
  <c r="DB1134" i="1"/>
  <c r="DC1134" i="1"/>
  <c r="DD1134" i="1"/>
  <c r="DE1134" i="1"/>
  <c r="DF1134" i="1"/>
  <c r="DG1134" i="1"/>
  <c r="DH1134" i="1"/>
  <c r="DI1134" i="1"/>
  <c r="DJ1134" i="1"/>
  <c r="DK1134" i="1"/>
  <c r="DL1134" i="1"/>
  <c r="DM1134" i="1"/>
  <c r="DN1134" i="1"/>
  <c r="DO1134" i="1"/>
  <c r="DP1134" i="1"/>
  <c r="DQ1134" i="1"/>
  <c r="DR1134" i="1"/>
  <c r="DS1134" i="1"/>
  <c r="DT1134" i="1"/>
  <c r="DU1134" i="1"/>
  <c r="DV1134" i="1"/>
  <c r="DW1134" i="1"/>
  <c r="DX1134" i="1"/>
  <c r="DY1134" i="1"/>
  <c r="DZ1134" i="1"/>
  <c r="EA1134" i="1"/>
  <c r="EB1134" i="1"/>
  <c r="EC1134" i="1"/>
  <c r="ED1134" i="1"/>
  <c r="EE1134" i="1"/>
  <c r="EF1134" i="1"/>
  <c r="EG1134" i="1"/>
  <c r="EH1134" i="1"/>
  <c r="EI1134" i="1"/>
  <c r="EJ1134" i="1"/>
  <c r="EK1134" i="1"/>
  <c r="EL1134" i="1"/>
  <c r="EM1134" i="1"/>
  <c r="EN1134" i="1"/>
  <c r="EO1134" i="1"/>
  <c r="EP1134" i="1"/>
  <c r="EQ1134" i="1"/>
  <c r="ER1134" i="1"/>
  <c r="ES1134" i="1"/>
  <c r="ET1134" i="1"/>
  <c r="EU1134" i="1"/>
  <c r="EV1134" i="1"/>
  <c r="EW1134" i="1"/>
  <c r="EX1134" i="1"/>
  <c r="EY1134" i="1"/>
  <c r="EZ1134" i="1"/>
  <c r="FA1134" i="1"/>
  <c r="FB1134" i="1"/>
  <c r="FC1134" i="1"/>
  <c r="FD1134" i="1"/>
  <c r="FE1134" i="1"/>
  <c r="FF1134" i="1"/>
  <c r="FG1134" i="1"/>
  <c r="FH1134" i="1"/>
  <c r="FI1134" i="1"/>
  <c r="FJ1134" i="1"/>
  <c r="FK1134" i="1"/>
  <c r="FL1134" i="1"/>
  <c r="FM1134" i="1"/>
  <c r="FN1134" i="1"/>
  <c r="FO1134" i="1"/>
  <c r="FP1134" i="1"/>
  <c r="FQ1134" i="1"/>
  <c r="FR1134" i="1"/>
  <c r="FS1134" i="1"/>
  <c r="FT1134" i="1"/>
  <c r="FU1134" i="1"/>
  <c r="FV1134" i="1"/>
  <c r="FW1134" i="1"/>
  <c r="FX1134" i="1"/>
  <c r="FY1134" i="1"/>
  <c r="FZ1134" i="1"/>
  <c r="GA1134" i="1"/>
  <c r="GB1134" i="1"/>
  <c r="GC1134" i="1"/>
  <c r="GD1134" i="1"/>
  <c r="GE1134" i="1"/>
  <c r="GF1134" i="1"/>
  <c r="GG1134" i="1"/>
  <c r="GH1134" i="1"/>
  <c r="GI1134" i="1"/>
  <c r="GJ1134" i="1"/>
  <c r="GK1134" i="1"/>
  <c r="GL1134" i="1"/>
  <c r="GM1134" i="1"/>
  <c r="GN1134" i="1"/>
  <c r="GO1134" i="1"/>
  <c r="GP1134" i="1"/>
  <c r="GQ1134" i="1"/>
  <c r="GR1134" i="1"/>
  <c r="GS1134" i="1"/>
  <c r="GT1134" i="1"/>
  <c r="GU1134" i="1"/>
  <c r="GV1134" i="1"/>
  <c r="GW1134" i="1"/>
  <c r="GX1134" i="1"/>
  <c r="C1136" i="1"/>
  <c r="D1136" i="1"/>
  <c r="AC1136" i="1"/>
  <c r="AD1136" i="1"/>
  <c r="CR1136" i="1" s="1"/>
  <c r="Q1136" i="1" s="1"/>
  <c r="AE1136" i="1"/>
  <c r="AF1136" i="1"/>
  <c r="CT1136" i="1" s="1"/>
  <c r="S1136" i="1" s="1"/>
  <c r="AG1136" i="1"/>
  <c r="AH1136" i="1"/>
  <c r="CV1136" i="1" s="1"/>
  <c r="U1136" i="1" s="1"/>
  <c r="AI1136" i="1"/>
  <c r="AJ1136" i="1"/>
  <c r="CX1136" i="1" s="1"/>
  <c r="W1136" i="1" s="1"/>
  <c r="CQ1136" i="1"/>
  <c r="P1136" i="1" s="1"/>
  <c r="CS1136" i="1"/>
  <c r="R1136" i="1" s="1"/>
  <c r="HI1136" i="1" s="1"/>
  <c r="CU1136" i="1"/>
  <c r="T1136" i="1" s="1"/>
  <c r="CW1136" i="1"/>
  <c r="V1136" i="1" s="1"/>
  <c r="FR1136" i="1"/>
  <c r="GL1136" i="1"/>
  <c r="GO1136" i="1"/>
  <c r="GP1136" i="1"/>
  <c r="GV1136" i="1"/>
  <c r="HC1136" i="1" s="1"/>
  <c r="GX1136" i="1" s="1"/>
  <c r="C1137" i="1"/>
  <c r="D1137" i="1"/>
  <c r="AC1137" i="1"/>
  <c r="AB1137" i="1" s="1"/>
  <c r="AE1137" i="1"/>
  <c r="AD1137" i="1" s="1"/>
  <c r="CR1137" i="1" s="1"/>
  <c r="Q1137" i="1" s="1"/>
  <c r="AF1137" i="1"/>
  <c r="AG1137" i="1"/>
  <c r="CU1137" i="1" s="1"/>
  <c r="T1137" i="1" s="1"/>
  <c r="AH1137" i="1"/>
  <c r="AI1137" i="1"/>
  <c r="CW1137" i="1" s="1"/>
  <c r="V1137" i="1" s="1"/>
  <c r="AJ1137" i="1"/>
  <c r="CT1137" i="1"/>
  <c r="S1137" i="1" s="1"/>
  <c r="CV1137" i="1"/>
  <c r="U1137" i="1" s="1"/>
  <c r="CX1137" i="1"/>
  <c r="W1137" i="1" s="1"/>
  <c r="FR1137" i="1"/>
  <c r="GL1137" i="1"/>
  <c r="GO1137" i="1"/>
  <c r="GP1137" i="1"/>
  <c r="GV1137" i="1"/>
  <c r="GX1137" i="1"/>
  <c r="HC1137" i="1"/>
  <c r="B1139" i="1"/>
  <c r="B1134" i="1" s="1"/>
  <c r="C1139" i="1"/>
  <c r="C1134" i="1" s="1"/>
  <c r="D1139" i="1"/>
  <c r="D1134" i="1" s="1"/>
  <c r="F1139" i="1"/>
  <c r="F1134" i="1" s="1"/>
  <c r="G1139" i="1"/>
  <c r="AO1139" i="1"/>
  <c r="AO1134" i="1" s="1"/>
  <c r="AP1139" i="1"/>
  <c r="AQ1139" i="1"/>
  <c r="AQ1134" i="1" s="1"/>
  <c r="AR1139" i="1"/>
  <c r="AS1139" i="1"/>
  <c r="AS1134" i="1" s="1"/>
  <c r="AT1139" i="1"/>
  <c r="AU1139" i="1"/>
  <c r="AU1134" i="1" s="1"/>
  <c r="AV1139" i="1"/>
  <c r="AW1139" i="1"/>
  <c r="AW1134" i="1" s="1"/>
  <c r="AX1139" i="1"/>
  <c r="AY1139" i="1"/>
  <c r="AY1134" i="1" s="1"/>
  <c r="AZ1139" i="1"/>
  <c r="BA1139" i="1"/>
  <c r="BA1134" i="1" s="1"/>
  <c r="BB1139" i="1"/>
  <c r="BC1139" i="1"/>
  <c r="BC1134" i="1" s="1"/>
  <c r="BD1139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7" i="1"/>
  <c r="F1159" i="1"/>
  <c r="F1160" i="1"/>
  <c r="F1161" i="1"/>
  <c r="F1162" i="1"/>
  <c r="F1163" i="1"/>
  <c r="F1164" i="1"/>
  <c r="F1165" i="1"/>
  <c r="F1166" i="1"/>
  <c r="F1167" i="1"/>
  <c r="B1169" i="1"/>
  <c r="C1169" i="1"/>
  <c r="C1041" i="1" s="1"/>
  <c r="D1169" i="1"/>
  <c r="D1041" i="1" s="1"/>
  <c r="F1169" i="1"/>
  <c r="F1041" i="1" s="1"/>
  <c r="G1169" i="1"/>
  <c r="G1041" i="1" s="1"/>
  <c r="AO1169" i="1"/>
  <c r="AO1041" i="1" s="1"/>
  <c r="AQ1169" i="1"/>
  <c r="AQ1041" i="1" s="1"/>
  <c r="AS1169" i="1"/>
  <c r="AS1041" i="1" s="1"/>
  <c r="AU1169" i="1"/>
  <c r="AU1041" i="1" s="1"/>
  <c r="AW1169" i="1"/>
  <c r="AW1041" i="1" s="1"/>
  <c r="AY1169" i="1"/>
  <c r="AY1041" i="1" s="1"/>
  <c r="BA1169" i="1"/>
  <c r="BA1041" i="1" s="1"/>
  <c r="BC1169" i="1"/>
  <c r="BC1041" i="1" s="1"/>
  <c r="F1171" i="1"/>
  <c r="F1172" i="1"/>
  <c r="F1173" i="1"/>
  <c r="F1175" i="1"/>
  <c r="F1177" i="1"/>
  <c r="F1179" i="1"/>
  <c r="F1181" i="1"/>
  <c r="F1183" i="1"/>
  <c r="F1184" i="1"/>
  <c r="F1185" i="1"/>
  <c r="F1189" i="1"/>
  <c r="F1190" i="1"/>
  <c r="F1191" i="1"/>
  <c r="F1192" i="1"/>
  <c r="F1193" i="1"/>
  <c r="F1195" i="1"/>
  <c r="F1196" i="1"/>
  <c r="B1201" i="1"/>
  <c r="B18" i="1" s="1"/>
  <c r="C1201" i="1"/>
  <c r="C18" i="1" s="1"/>
  <c r="D1201" i="1"/>
  <c r="D18" i="1" s="1"/>
  <c r="F1201" i="1"/>
  <c r="F18" i="1" s="1"/>
  <c r="G1201" i="1"/>
  <c r="G18" i="1" s="1"/>
  <c r="E18" i="2"/>
  <c r="F18" i="2"/>
  <c r="G18" i="2"/>
  <c r="H18" i="2"/>
  <c r="I18" i="2"/>
  <c r="J18" i="2"/>
  <c r="B20" i="2"/>
  <c r="B21" i="2"/>
  <c r="B30" i="2"/>
  <c r="B32" i="2"/>
  <c r="B33" i="2"/>
  <c r="B39" i="2"/>
  <c r="B40" i="2"/>
  <c r="B41" i="2"/>
  <c r="B42" i="2"/>
  <c r="B44" i="2"/>
  <c r="B45" i="2"/>
  <c r="J360" i="5" l="1"/>
  <c r="J408" i="5"/>
  <c r="L408" i="5" s="1"/>
  <c r="J18" i="5"/>
  <c r="J411" i="5"/>
  <c r="J363" i="5"/>
  <c r="D19" i="5"/>
  <c r="D16" i="5" s="1"/>
  <c r="J410" i="5"/>
  <c r="L410" i="5" s="1"/>
  <c r="J407" i="5"/>
  <c r="J359" i="5"/>
  <c r="J357" i="5" s="1"/>
  <c r="AF355" i="5"/>
  <c r="AO355" i="5"/>
  <c r="O355" i="5"/>
  <c r="O322" i="5"/>
  <c r="AF322" i="5"/>
  <c r="AO322" i="5"/>
  <c r="O316" i="5"/>
  <c r="AF316" i="5"/>
  <c r="AO316" i="5"/>
  <c r="AF256" i="5"/>
  <c r="AO256" i="5"/>
  <c r="O256" i="5"/>
  <c r="AF209" i="5"/>
  <c r="AO209" i="5"/>
  <c r="O209" i="5"/>
  <c r="O181" i="5"/>
  <c r="AF181" i="5"/>
  <c r="AO181" i="5"/>
  <c r="AF121" i="5"/>
  <c r="AO121" i="5"/>
  <c r="O121" i="5"/>
  <c r="AF100" i="5"/>
  <c r="AO100" i="5"/>
  <c r="O100" i="5"/>
  <c r="AF76" i="5"/>
  <c r="AO76" i="5"/>
  <c r="O76" i="5"/>
  <c r="AF57" i="5"/>
  <c r="AO57" i="5"/>
  <c r="O57" i="5"/>
  <c r="O125" i="5"/>
  <c r="AF125" i="5"/>
  <c r="AO125" i="5"/>
  <c r="O319" i="5"/>
  <c r="AF319" i="5"/>
  <c r="AO319" i="5"/>
  <c r="O288" i="5"/>
  <c r="AF288" i="5"/>
  <c r="AO288" i="5"/>
  <c r="O272" i="5"/>
  <c r="AF272" i="5"/>
  <c r="AO272" i="5"/>
  <c r="AF212" i="5"/>
  <c r="AO212" i="5"/>
  <c r="O212" i="5"/>
  <c r="AF201" i="5"/>
  <c r="AO201" i="5"/>
  <c r="O201" i="5"/>
  <c r="O205" i="5"/>
  <c r="AF205" i="5"/>
  <c r="AO205" i="5"/>
  <c r="O184" i="5"/>
  <c r="AF184" i="5"/>
  <c r="AO184" i="5"/>
  <c r="AF79" i="5"/>
  <c r="AO79" i="5"/>
  <c r="O79" i="5"/>
  <c r="O128" i="5"/>
  <c r="AF128" i="5"/>
  <c r="AO128" i="5"/>
  <c r="O96" i="5"/>
  <c r="AF96" i="5"/>
  <c r="AO96" i="5"/>
  <c r="HJ1098" i="1"/>
  <c r="HJ1096" i="1"/>
  <c r="HJ1137" i="1"/>
  <c r="CP1136" i="1"/>
  <c r="O1136" i="1" s="1"/>
  <c r="AB1100" i="1"/>
  <c r="HJ1099" i="1"/>
  <c r="AB1098" i="1"/>
  <c r="HJ1097" i="1"/>
  <c r="AB1096" i="1"/>
  <c r="AB1095" i="1"/>
  <c r="HJ1094" i="1"/>
  <c r="AB1093" i="1"/>
  <c r="HJ1092" i="1"/>
  <c r="AB1091" i="1"/>
  <c r="HJ1090" i="1"/>
  <c r="AB1089" i="1"/>
  <c r="HJ1088" i="1"/>
  <c r="AB1087" i="1"/>
  <c r="HJ1086" i="1"/>
  <c r="AB1085" i="1"/>
  <c r="HJ1084" i="1"/>
  <c r="AB1083" i="1"/>
  <c r="HJ1082" i="1"/>
  <c r="AB1081" i="1"/>
  <c r="HJ1080" i="1"/>
  <c r="AB1079" i="1"/>
  <c r="HJ1078" i="1"/>
  <c r="AB1077" i="1"/>
  <c r="HJ1076" i="1"/>
  <c r="HJ1075" i="1"/>
  <c r="AB1074" i="1"/>
  <c r="HJ1073" i="1"/>
  <c r="AB1072" i="1"/>
  <c r="HJ1071" i="1"/>
  <c r="AB1070" i="1"/>
  <c r="HJ1069" i="1"/>
  <c r="HJ1068" i="1"/>
  <c r="AB1067" i="1"/>
  <c r="HJ1066" i="1"/>
  <c r="HJ1065" i="1"/>
  <c r="HJ1064" i="1"/>
  <c r="AB1063" i="1"/>
  <c r="HJ1062" i="1"/>
  <c r="AB1061" i="1"/>
  <c r="HJ1060" i="1"/>
  <c r="AB1059" i="1"/>
  <c r="HJ1058" i="1"/>
  <c r="HJ1057" i="1"/>
  <c r="AB1056" i="1"/>
  <c r="HJ1055" i="1"/>
  <c r="HJ1054" i="1"/>
  <c r="AB1053" i="1"/>
  <c r="HJ1052" i="1"/>
  <c r="AB1051" i="1"/>
  <c r="HJ1050" i="1"/>
  <c r="CY975" i="1"/>
  <c r="X975" i="1" s="1"/>
  <c r="AH972" i="1"/>
  <c r="U977" i="1"/>
  <c r="AD972" i="1"/>
  <c r="Q977" i="1"/>
  <c r="HL938" i="1"/>
  <c r="HI938" i="1"/>
  <c r="CY938" i="1"/>
  <c r="X938" i="1" s="1"/>
  <c r="HI937" i="1"/>
  <c r="HL937" i="1" s="1"/>
  <c r="CY937" i="1"/>
  <c r="X937" i="1" s="1"/>
  <c r="CY936" i="1"/>
  <c r="X936" i="1" s="1"/>
  <c r="CY935" i="1"/>
  <c r="X935" i="1" s="1"/>
  <c r="CY934" i="1"/>
  <c r="X934" i="1" s="1"/>
  <c r="CY933" i="1"/>
  <c r="X933" i="1" s="1"/>
  <c r="CY932" i="1"/>
  <c r="X932" i="1" s="1"/>
  <c r="CY931" i="1"/>
  <c r="X931" i="1" s="1"/>
  <c r="CY930" i="1"/>
  <c r="X930" i="1" s="1"/>
  <c r="CY929" i="1"/>
  <c r="X929" i="1" s="1"/>
  <c r="CY928" i="1"/>
  <c r="X928" i="1" s="1"/>
  <c r="CY927" i="1"/>
  <c r="X927" i="1" s="1"/>
  <c r="CY926" i="1"/>
  <c r="X926" i="1" s="1"/>
  <c r="CY925" i="1"/>
  <c r="X925" i="1" s="1"/>
  <c r="CY924" i="1"/>
  <c r="X924" i="1" s="1"/>
  <c r="CY923" i="1"/>
  <c r="X923" i="1" s="1"/>
  <c r="CY922" i="1"/>
  <c r="X922" i="1" s="1"/>
  <c r="CY921" i="1"/>
  <c r="X921" i="1" s="1"/>
  <c r="CY920" i="1"/>
  <c r="X920" i="1" s="1"/>
  <c r="CY919" i="1"/>
  <c r="X919" i="1" s="1"/>
  <c r="CY918" i="1"/>
  <c r="X918" i="1" s="1"/>
  <c r="CY917" i="1"/>
  <c r="X917" i="1" s="1"/>
  <c r="CY916" i="1"/>
  <c r="X916" i="1" s="1"/>
  <c r="CY915" i="1"/>
  <c r="X915" i="1" s="1"/>
  <c r="CY914" i="1"/>
  <c r="X914" i="1" s="1"/>
  <c r="CY913" i="1"/>
  <c r="X913" i="1" s="1"/>
  <c r="CY912" i="1"/>
  <c r="X912" i="1" s="1"/>
  <c r="CY911" i="1"/>
  <c r="X911" i="1" s="1"/>
  <c r="CY910" i="1"/>
  <c r="X910" i="1" s="1"/>
  <c r="CY909" i="1"/>
  <c r="X909" i="1" s="1"/>
  <c r="CY908" i="1"/>
  <c r="X908" i="1" s="1"/>
  <c r="CY907" i="1"/>
  <c r="X907" i="1" s="1"/>
  <c r="CY906" i="1"/>
  <c r="X906" i="1" s="1"/>
  <c r="CY905" i="1"/>
  <c r="X905" i="1" s="1"/>
  <c r="CY904" i="1"/>
  <c r="X904" i="1" s="1"/>
  <c r="CY903" i="1"/>
  <c r="X903" i="1" s="1"/>
  <c r="CY902" i="1"/>
  <c r="X902" i="1" s="1"/>
  <c r="CY901" i="1"/>
  <c r="X901" i="1" s="1"/>
  <c r="CY900" i="1"/>
  <c r="X900" i="1" s="1"/>
  <c r="CY899" i="1"/>
  <c r="X899" i="1" s="1"/>
  <c r="CY898" i="1"/>
  <c r="X898" i="1" s="1"/>
  <c r="CY897" i="1"/>
  <c r="X897" i="1" s="1"/>
  <c r="CY896" i="1"/>
  <c r="X896" i="1" s="1"/>
  <c r="CY895" i="1"/>
  <c r="X895" i="1" s="1"/>
  <c r="AI940" i="1"/>
  <c r="HI894" i="1"/>
  <c r="AE940" i="1"/>
  <c r="CY894" i="1"/>
  <c r="X894" i="1" s="1"/>
  <c r="AU739" i="1"/>
  <c r="F873" i="1"/>
  <c r="CY821" i="1"/>
  <c r="X821" i="1" s="1"/>
  <c r="CZ1136" i="1"/>
  <c r="Y1136" i="1" s="1"/>
  <c r="HJ1136" i="1"/>
  <c r="CY1136" i="1"/>
  <c r="X1136" i="1" s="1"/>
  <c r="HJ1100" i="1"/>
  <c r="HJ1095" i="1"/>
  <c r="HJ1093" i="1"/>
  <c r="HJ1091" i="1"/>
  <c r="HJ1089" i="1"/>
  <c r="HJ1087" i="1"/>
  <c r="HJ1085" i="1"/>
  <c r="HJ1083" i="1"/>
  <c r="HJ1081" i="1"/>
  <c r="HJ1079" i="1"/>
  <c r="HJ1077" i="1"/>
  <c r="HJ1074" i="1"/>
  <c r="HJ1072" i="1"/>
  <c r="HJ1070" i="1"/>
  <c r="HJ1067" i="1"/>
  <c r="HJ1063" i="1"/>
  <c r="HJ1061" i="1"/>
  <c r="HJ1059" i="1"/>
  <c r="HJ1056" i="1"/>
  <c r="HJ1053" i="1"/>
  <c r="HJ1051" i="1"/>
  <c r="CZ1049" i="1"/>
  <c r="Y1049" i="1" s="1"/>
  <c r="CY1049" i="1"/>
  <c r="X1049" i="1" s="1"/>
  <c r="GN1049" i="1" s="1"/>
  <c r="HI1049" i="1"/>
  <c r="HL1048" i="1"/>
  <c r="HI1048" i="1"/>
  <c r="CY1048" i="1"/>
  <c r="X1048" i="1" s="1"/>
  <c r="GM1048" i="1" s="1"/>
  <c r="HI1047" i="1"/>
  <c r="HL1047" i="1" s="1"/>
  <c r="CY1047" i="1"/>
  <c r="X1047" i="1" s="1"/>
  <c r="GM1047" i="1" s="1"/>
  <c r="AJ972" i="1"/>
  <c r="W977" i="1"/>
  <c r="CY974" i="1"/>
  <c r="X974" i="1" s="1"/>
  <c r="AK977" i="1" s="1"/>
  <c r="CZ974" i="1"/>
  <c r="Y974" i="1" s="1"/>
  <c r="HJ974" i="1"/>
  <c r="AF977" i="1"/>
  <c r="CJ940" i="1"/>
  <c r="AG940" i="1"/>
  <c r="CP894" i="1"/>
  <c r="O894" i="1" s="1"/>
  <c r="AC940" i="1"/>
  <c r="HJ822" i="1"/>
  <c r="AB1136" i="1"/>
  <c r="CX1002" i="3"/>
  <c r="CX1004" i="3"/>
  <c r="CX1006" i="3"/>
  <c r="CX1008" i="3"/>
  <c r="CX1010" i="3"/>
  <c r="CX1003" i="3"/>
  <c r="CX1005" i="3"/>
  <c r="CX1007" i="3"/>
  <c r="CX1009" i="3"/>
  <c r="CX1011" i="3"/>
  <c r="CX986" i="3"/>
  <c r="CX988" i="3"/>
  <c r="CX990" i="3"/>
  <c r="CX992" i="3"/>
  <c r="CX994" i="3"/>
  <c r="CX996" i="3"/>
  <c r="CX998" i="3"/>
  <c r="CX1000" i="3"/>
  <c r="CX987" i="3"/>
  <c r="CX989" i="3"/>
  <c r="CX991" i="3"/>
  <c r="CX993" i="3"/>
  <c r="CX995" i="3"/>
  <c r="CX997" i="3"/>
  <c r="CX999" i="3"/>
  <c r="CX1001" i="3"/>
  <c r="CX970" i="3"/>
  <c r="CX972" i="3"/>
  <c r="CX974" i="3"/>
  <c r="CX976" i="3"/>
  <c r="CX978" i="3"/>
  <c r="CX980" i="3"/>
  <c r="CX982" i="3"/>
  <c r="CX984" i="3"/>
  <c r="CX971" i="3"/>
  <c r="CX973" i="3"/>
  <c r="CX975" i="3"/>
  <c r="CX977" i="3"/>
  <c r="CX979" i="3"/>
  <c r="CX981" i="3"/>
  <c r="CX983" i="3"/>
  <c r="CX985" i="3"/>
  <c r="CX966" i="3"/>
  <c r="CX968" i="3"/>
  <c r="CX967" i="3"/>
  <c r="CX969" i="3"/>
  <c r="CX954" i="3"/>
  <c r="CX953" i="3"/>
  <c r="CX955" i="3"/>
  <c r="CX938" i="3"/>
  <c r="CX940" i="3"/>
  <c r="CX937" i="3"/>
  <c r="CX939" i="3"/>
  <c r="CX911" i="3"/>
  <c r="CX913" i="3"/>
  <c r="CX915" i="3"/>
  <c r="CX917" i="3"/>
  <c r="CX912" i="3"/>
  <c r="CX914" i="3"/>
  <c r="CX916" i="3"/>
  <c r="CX903" i="3"/>
  <c r="CX905" i="3"/>
  <c r="CX907" i="3"/>
  <c r="CX909" i="3"/>
  <c r="CX902" i="3"/>
  <c r="CX904" i="3"/>
  <c r="CX906" i="3"/>
  <c r="CX908" i="3"/>
  <c r="CX910" i="3"/>
  <c r="CX897" i="3"/>
  <c r="CX899" i="3"/>
  <c r="CX901" i="3"/>
  <c r="CX896" i="3"/>
  <c r="CX898" i="3"/>
  <c r="CX900" i="3"/>
  <c r="CX883" i="3"/>
  <c r="CX885" i="3"/>
  <c r="CX887" i="3"/>
  <c r="CX884" i="3"/>
  <c r="CX886" i="3"/>
  <c r="CX879" i="3"/>
  <c r="CX881" i="3"/>
  <c r="CX878" i="3"/>
  <c r="CX880" i="3"/>
  <c r="CX882" i="3"/>
  <c r="F1188" i="1"/>
  <c r="F1186" i="1"/>
  <c r="BD1169" i="1"/>
  <c r="BB1169" i="1"/>
  <c r="AZ1169" i="1"/>
  <c r="AX1169" i="1"/>
  <c r="AV1169" i="1"/>
  <c r="AT1169" i="1"/>
  <c r="AR1169" i="1"/>
  <c r="AP1169" i="1"/>
  <c r="F1158" i="1"/>
  <c r="F1156" i="1"/>
  <c r="CS1137" i="1"/>
  <c r="R1137" i="1" s="1"/>
  <c r="HI1137" i="1" s="1"/>
  <c r="CQ1137" i="1"/>
  <c r="P1137" i="1" s="1"/>
  <c r="CP1137" i="1" s="1"/>
  <c r="O1137" i="1" s="1"/>
  <c r="F1130" i="1"/>
  <c r="F1120" i="1"/>
  <c r="CS1100" i="1"/>
  <c r="R1100" i="1" s="1"/>
  <c r="HI1100" i="1" s="1"/>
  <c r="CQ1100" i="1"/>
  <c r="P1100" i="1" s="1"/>
  <c r="CP1100" i="1" s="1"/>
  <c r="O1100" i="1" s="1"/>
  <c r="CS1099" i="1"/>
  <c r="R1099" i="1" s="1"/>
  <c r="HI1099" i="1" s="1"/>
  <c r="CQ1099" i="1"/>
  <c r="P1099" i="1" s="1"/>
  <c r="CP1099" i="1" s="1"/>
  <c r="O1099" i="1" s="1"/>
  <c r="CS1098" i="1"/>
  <c r="R1098" i="1" s="1"/>
  <c r="HI1098" i="1" s="1"/>
  <c r="CQ1098" i="1"/>
  <c r="P1098" i="1" s="1"/>
  <c r="CP1098" i="1" s="1"/>
  <c r="O1098" i="1" s="1"/>
  <c r="CS1097" i="1"/>
  <c r="R1097" i="1" s="1"/>
  <c r="HI1097" i="1" s="1"/>
  <c r="CQ1097" i="1"/>
  <c r="P1097" i="1" s="1"/>
  <c r="CP1097" i="1" s="1"/>
  <c r="O1097" i="1" s="1"/>
  <c r="CS1096" i="1"/>
  <c r="R1096" i="1" s="1"/>
  <c r="HI1096" i="1" s="1"/>
  <c r="CQ1096" i="1"/>
  <c r="P1096" i="1" s="1"/>
  <c r="CP1096" i="1" s="1"/>
  <c r="O1096" i="1" s="1"/>
  <c r="K1096" i="1"/>
  <c r="CS1095" i="1"/>
  <c r="R1095" i="1" s="1"/>
  <c r="HI1095" i="1" s="1"/>
  <c r="CQ1095" i="1"/>
  <c r="P1095" i="1" s="1"/>
  <c r="CP1095" i="1" s="1"/>
  <c r="O1095" i="1" s="1"/>
  <c r="CS1094" i="1"/>
  <c r="R1094" i="1" s="1"/>
  <c r="HI1094" i="1" s="1"/>
  <c r="CQ1094" i="1"/>
  <c r="P1094" i="1" s="1"/>
  <c r="CP1094" i="1" s="1"/>
  <c r="O1094" i="1" s="1"/>
  <c r="CS1093" i="1"/>
  <c r="R1093" i="1" s="1"/>
  <c r="HI1093" i="1" s="1"/>
  <c r="CQ1093" i="1"/>
  <c r="P1093" i="1" s="1"/>
  <c r="CP1093" i="1" s="1"/>
  <c r="O1093" i="1" s="1"/>
  <c r="CS1092" i="1"/>
  <c r="R1092" i="1" s="1"/>
  <c r="HI1092" i="1" s="1"/>
  <c r="CQ1092" i="1"/>
  <c r="P1092" i="1" s="1"/>
  <c r="CP1092" i="1" s="1"/>
  <c r="O1092" i="1" s="1"/>
  <c r="CS1091" i="1"/>
  <c r="R1091" i="1" s="1"/>
  <c r="HI1091" i="1" s="1"/>
  <c r="CQ1091" i="1"/>
  <c r="P1091" i="1" s="1"/>
  <c r="CP1091" i="1" s="1"/>
  <c r="O1091" i="1" s="1"/>
  <c r="CS1090" i="1"/>
  <c r="R1090" i="1" s="1"/>
  <c r="HI1090" i="1" s="1"/>
  <c r="CQ1090" i="1"/>
  <c r="P1090" i="1" s="1"/>
  <c r="CP1090" i="1" s="1"/>
  <c r="O1090" i="1" s="1"/>
  <c r="CS1089" i="1"/>
  <c r="R1089" i="1" s="1"/>
  <c r="HI1089" i="1" s="1"/>
  <c r="CQ1089" i="1"/>
  <c r="P1089" i="1" s="1"/>
  <c r="CP1089" i="1" s="1"/>
  <c r="O1089" i="1" s="1"/>
  <c r="CS1088" i="1"/>
  <c r="R1088" i="1" s="1"/>
  <c r="HI1088" i="1" s="1"/>
  <c r="CQ1088" i="1"/>
  <c r="P1088" i="1" s="1"/>
  <c r="CP1088" i="1" s="1"/>
  <c r="O1088" i="1" s="1"/>
  <c r="CS1087" i="1"/>
  <c r="R1087" i="1" s="1"/>
  <c r="HI1087" i="1" s="1"/>
  <c r="CQ1087" i="1"/>
  <c r="P1087" i="1" s="1"/>
  <c r="CP1087" i="1" s="1"/>
  <c r="O1087" i="1" s="1"/>
  <c r="CS1086" i="1"/>
  <c r="R1086" i="1" s="1"/>
  <c r="HI1086" i="1" s="1"/>
  <c r="CQ1086" i="1"/>
  <c r="P1086" i="1" s="1"/>
  <c r="CP1086" i="1" s="1"/>
  <c r="O1086" i="1" s="1"/>
  <c r="CS1085" i="1"/>
  <c r="R1085" i="1" s="1"/>
  <c r="HI1085" i="1" s="1"/>
  <c r="CQ1085" i="1"/>
  <c r="P1085" i="1" s="1"/>
  <c r="CP1085" i="1" s="1"/>
  <c r="O1085" i="1" s="1"/>
  <c r="CS1084" i="1"/>
  <c r="R1084" i="1" s="1"/>
  <c r="HI1084" i="1" s="1"/>
  <c r="CQ1084" i="1"/>
  <c r="P1084" i="1" s="1"/>
  <c r="CP1084" i="1" s="1"/>
  <c r="O1084" i="1" s="1"/>
  <c r="CS1083" i="1"/>
  <c r="R1083" i="1" s="1"/>
  <c r="HI1083" i="1" s="1"/>
  <c r="CQ1083" i="1"/>
  <c r="P1083" i="1" s="1"/>
  <c r="CP1083" i="1" s="1"/>
  <c r="O1083" i="1" s="1"/>
  <c r="CS1082" i="1"/>
  <c r="R1082" i="1" s="1"/>
  <c r="HI1082" i="1" s="1"/>
  <c r="CQ1082" i="1"/>
  <c r="P1082" i="1" s="1"/>
  <c r="CP1082" i="1" s="1"/>
  <c r="O1082" i="1" s="1"/>
  <c r="CS1081" i="1"/>
  <c r="R1081" i="1" s="1"/>
  <c r="HI1081" i="1" s="1"/>
  <c r="CQ1081" i="1"/>
  <c r="P1081" i="1" s="1"/>
  <c r="CP1081" i="1" s="1"/>
  <c r="O1081" i="1" s="1"/>
  <c r="CS1080" i="1"/>
  <c r="R1080" i="1" s="1"/>
  <c r="HI1080" i="1" s="1"/>
  <c r="CQ1080" i="1"/>
  <c r="P1080" i="1" s="1"/>
  <c r="CP1080" i="1" s="1"/>
  <c r="O1080" i="1" s="1"/>
  <c r="CS1079" i="1"/>
  <c r="R1079" i="1" s="1"/>
  <c r="HI1079" i="1" s="1"/>
  <c r="CQ1079" i="1"/>
  <c r="P1079" i="1" s="1"/>
  <c r="CP1079" i="1" s="1"/>
  <c r="O1079" i="1" s="1"/>
  <c r="CS1078" i="1"/>
  <c r="R1078" i="1" s="1"/>
  <c r="HI1078" i="1" s="1"/>
  <c r="CQ1078" i="1"/>
  <c r="P1078" i="1" s="1"/>
  <c r="CP1078" i="1" s="1"/>
  <c r="O1078" i="1" s="1"/>
  <c r="CS1077" i="1"/>
  <c r="R1077" i="1" s="1"/>
  <c r="HI1077" i="1" s="1"/>
  <c r="CQ1077" i="1"/>
  <c r="P1077" i="1" s="1"/>
  <c r="CP1077" i="1" s="1"/>
  <c r="O1077" i="1" s="1"/>
  <c r="CS1076" i="1"/>
  <c r="R1076" i="1" s="1"/>
  <c r="HI1076" i="1" s="1"/>
  <c r="CQ1076" i="1"/>
  <c r="P1076" i="1" s="1"/>
  <c r="CP1076" i="1" s="1"/>
  <c r="O1076" i="1" s="1"/>
  <c r="CS1075" i="1"/>
  <c r="R1075" i="1" s="1"/>
  <c r="HI1075" i="1" s="1"/>
  <c r="CQ1075" i="1"/>
  <c r="P1075" i="1" s="1"/>
  <c r="CP1075" i="1" s="1"/>
  <c r="O1075" i="1" s="1"/>
  <c r="CS1074" i="1"/>
  <c r="R1074" i="1" s="1"/>
  <c r="HI1074" i="1" s="1"/>
  <c r="CQ1074" i="1"/>
  <c r="P1074" i="1" s="1"/>
  <c r="CP1074" i="1" s="1"/>
  <c r="O1074" i="1" s="1"/>
  <c r="CS1073" i="1"/>
  <c r="R1073" i="1" s="1"/>
  <c r="HI1073" i="1" s="1"/>
  <c r="CQ1073" i="1"/>
  <c r="P1073" i="1" s="1"/>
  <c r="CP1073" i="1" s="1"/>
  <c r="O1073" i="1" s="1"/>
  <c r="CS1072" i="1"/>
  <c r="R1072" i="1" s="1"/>
  <c r="HI1072" i="1" s="1"/>
  <c r="CQ1072" i="1"/>
  <c r="P1072" i="1" s="1"/>
  <c r="CP1072" i="1" s="1"/>
  <c r="O1072" i="1" s="1"/>
  <c r="CS1071" i="1"/>
  <c r="R1071" i="1" s="1"/>
  <c r="HI1071" i="1" s="1"/>
  <c r="CQ1071" i="1"/>
  <c r="P1071" i="1" s="1"/>
  <c r="CP1071" i="1" s="1"/>
  <c r="O1071" i="1" s="1"/>
  <c r="CS1070" i="1"/>
  <c r="R1070" i="1" s="1"/>
  <c r="HI1070" i="1" s="1"/>
  <c r="CQ1070" i="1"/>
  <c r="P1070" i="1" s="1"/>
  <c r="CP1070" i="1" s="1"/>
  <c r="O1070" i="1" s="1"/>
  <c r="CS1069" i="1"/>
  <c r="R1069" i="1" s="1"/>
  <c r="HI1069" i="1" s="1"/>
  <c r="CQ1069" i="1"/>
  <c r="P1069" i="1" s="1"/>
  <c r="CP1069" i="1" s="1"/>
  <c r="O1069" i="1" s="1"/>
  <c r="K1069" i="1"/>
  <c r="CS1068" i="1"/>
  <c r="R1068" i="1" s="1"/>
  <c r="HI1068" i="1" s="1"/>
  <c r="CQ1068" i="1"/>
  <c r="P1068" i="1" s="1"/>
  <c r="CP1068" i="1" s="1"/>
  <c r="O1068" i="1" s="1"/>
  <c r="CS1067" i="1"/>
  <c r="R1067" i="1" s="1"/>
  <c r="HI1067" i="1" s="1"/>
  <c r="CQ1067" i="1"/>
  <c r="P1067" i="1" s="1"/>
  <c r="CP1067" i="1" s="1"/>
  <c r="O1067" i="1" s="1"/>
  <c r="CS1066" i="1"/>
  <c r="R1066" i="1" s="1"/>
  <c r="HI1066" i="1" s="1"/>
  <c r="CQ1066" i="1"/>
  <c r="P1066" i="1" s="1"/>
  <c r="CP1066" i="1" s="1"/>
  <c r="O1066" i="1" s="1"/>
  <c r="K1066" i="1"/>
  <c r="CS1065" i="1"/>
  <c r="R1065" i="1" s="1"/>
  <c r="HI1065" i="1" s="1"/>
  <c r="CQ1065" i="1"/>
  <c r="P1065" i="1" s="1"/>
  <c r="CP1065" i="1" s="1"/>
  <c r="O1065" i="1" s="1"/>
  <c r="K1065" i="1"/>
  <c r="CS1064" i="1"/>
  <c r="R1064" i="1" s="1"/>
  <c r="HI1064" i="1" s="1"/>
  <c r="CQ1064" i="1"/>
  <c r="P1064" i="1" s="1"/>
  <c r="CP1064" i="1" s="1"/>
  <c r="O1064" i="1" s="1"/>
  <c r="CS1063" i="1"/>
  <c r="R1063" i="1" s="1"/>
  <c r="HI1063" i="1" s="1"/>
  <c r="CQ1063" i="1"/>
  <c r="P1063" i="1" s="1"/>
  <c r="CP1063" i="1" s="1"/>
  <c r="O1063" i="1" s="1"/>
  <c r="CS1062" i="1"/>
  <c r="R1062" i="1" s="1"/>
  <c r="HI1062" i="1" s="1"/>
  <c r="CQ1062" i="1"/>
  <c r="P1062" i="1" s="1"/>
  <c r="CP1062" i="1" s="1"/>
  <c r="O1062" i="1" s="1"/>
  <c r="CS1061" i="1"/>
  <c r="R1061" i="1" s="1"/>
  <c r="HI1061" i="1" s="1"/>
  <c r="CQ1061" i="1"/>
  <c r="P1061" i="1" s="1"/>
  <c r="CP1061" i="1" s="1"/>
  <c r="O1061" i="1" s="1"/>
  <c r="CS1060" i="1"/>
  <c r="R1060" i="1" s="1"/>
  <c r="HI1060" i="1" s="1"/>
  <c r="CQ1060" i="1"/>
  <c r="P1060" i="1" s="1"/>
  <c r="CP1060" i="1" s="1"/>
  <c r="O1060" i="1" s="1"/>
  <c r="CS1059" i="1"/>
  <c r="R1059" i="1" s="1"/>
  <c r="HI1059" i="1" s="1"/>
  <c r="CQ1059" i="1"/>
  <c r="P1059" i="1" s="1"/>
  <c r="CP1059" i="1" s="1"/>
  <c r="O1059" i="1" s="1"/>
  <c r="CS1058" i="1"/>
  <c r="R1058" i="1" s="1"/>
  <c r="HI1058" i="1" s="1"/>
  <c r="CQ1058" i="1"/>
  <c r="P1058" i="1" s="1"/>
  <c r="CP1058" i="1" s="1"/>
  <c r="O1058" i="1" s="1"/>
  <c r="K1058" i="1"/>
  <c r="CS1057" i="1"/>
  <c r="R1057" i="1" s="1"/>
  <c r="HI1057" i="1" s="1"/>
  <c r="CQ1057" i="1"/>
  <c r="P1057" i="1" s="1"/>
  <c r="CP1057" i="1" s="1"/>
  <c r="O1057" i="1" s="1"/>
  <c r="CS1056" i="1"/>
  <c r="R1056" i="1" s="1"/>
  <c r="HI1056" i="1" s="1"/>
  <c r="CQ1056" i="1"/>
  <c r="P1056" i="1" s="1"/>
  <c r="CP1056" i="1" s="1"/>
  <c r="O1056" i="1" s="1"/>
  <c r="CS1055" i="1"/>
  <c r="R1055" i="1" s="1"/>
  <c r="HI1055" i="1" s="1"/>
  <c r="CQ1055" i="1"/>
  <c r="P1055" i="1" s="1"/>
  <c r="CP1055" i="1" s="1"/>
  <c r="O1055" i="1" s="1"/>
  <c r="K1055" i="1"/>
  <c r="CS1054" i="1"/>
  <c r="R1054" i="1" s="1"/>
  <c r="HI1054" i="1" s="1"/>
  <c r="CQ1054" i="1"/>
  <c r="P1054" i="1" s="1"/>
  <c r="CP1054" i="1" s="1"/>
  <c r="O1054" i="1" s="1"/>
  <c r="CS1053" i="1"/>
  <c r="R1053" i="1" s="1"/>
  <c r="HI1053" i="1" s="1"/>
  <c r="CQ1053" i="1"/>
  <c r="P1053" i="1" s="1"/>
  <c r="CP1053" i="1" s="1"/>
  <c r="O1053" i="1" s="1"/>
  <c r="CS1052" i="1"/>
  <c r="R1052" i="1" s="1"/>
  <c r="HI1052" i="1" s="1"/>
  <c r="CQ1052" i="1"/>
  <c r="P1052" i="1" s="1"/>
  <c r="CP1052" i="1" s="1"/>
  <c r="O1052" i="1" s="1"/>
  <c r="CS1051" i="1"/>
  <c r="R1051" i="1" s="1"/>
  <c r="HI1051" i="1" s="1"/>
  <c r="CQ1051" i="1"/>
  <c r="P1051" i="1" s="1"/>
  <c r="CP1051" i="1" s="1"/>
  <c r="O1051" i="1" s="1"/>
  <c r="CS1050" i="1"/>
  <c r="R1050" i="1" s="1"/>
  <c r="HI1050" i="1" s="1"/>
  <c r="CQ1050" i="1"/>
  <c r="P1050" i="1" s="1"/>
  <c r="CP1050" i="1" s="1"/>
  <c r="O1050" i="1" s="1"/>
  <c r="AB1049" i="1"/>
  <c r="CZ1048" i="1"/>
  <c r="Y1048" i="1" s="1"/>
  <c r="AB1048" i="1"/>
  <c r="CZ1047" i="1"/>
  <c r="Y1047" i="1" s="1"/>
  <c r="AB1047" i="1"/>
  <c r="CI977" i="1"/>
  <c r="BB977" i="1"/>
  <c r="AX977" i="1"/>
  <c r="AT977" i="1"/>
  <c r="AP977" i="1"/>
  <c r="BZ972" i="1"/>
  <c r="AQ977" i="1"/>
  <c r="BC940" i="1"/>
  <c r="AU940" i="1"/>
  <c r="AQ940" i="1"/>
  <c r="CZ938" i="1"/>
  <c r="Y938" i="1" s="1"/>
  <c r="GN938" i="1" s="1"/>
  <c r="AB938" i="1"/>
  <c r="CZ937" i="1"/>
  <c r="Y937" i="1" s="1"/>
  <c r="GN937" i="1" s="1"/>
  <c r="AB937" i="1"/>
  <c r="HJ935" i="1"/>
  <c r="HJ934" i="1"/>
  <c r="HJ933" i="1"/>
  <c r="HJ932" i="1"/>
  <c r="HJ931" i="1"/>
  <c r="HJ930" i="1"/>
  <c r="HJ929" i="1"/>
  <c r="HJ928" i="1"/>
  <c r="HJ927" i="1"/>
  <c r="HJ926" i="1"/>
  <c r="HJ925" i="1"/>
  <c r="HJ924" i="1"/>
  <c r="HJ923" i="1"/>
  <c r="HJ922" i="1"/>
  <c r="HJ921" i="1"/>
  <c r="HJ920" i="1"/>
  <c r="HJ919" i="1"/>
  <c r="HJ918" i="1"/>
  <c r="HJ917" i="1"/>
  <c r="HJ916" i="1"/>
  <c r="HJ915" i="1"/>
  <c r="HJ914" i="1"/>
  <c r="HJ913" i="1"/>
  <c r="HJ912" i="1"/>
  <c r="HJ911" i="1"/>
  <c r="HJ910" i="1"/>
  <c r="HJ909" i="1"/>
  <c r="HJ908" i="1"/>
  <c r="HJ907" i="1"/>
  <c r="HJ906" i="1"/>
  <c r="HJ905" i="1"/>
  <c r="HJ904" i="1"/>
  <c r="HJ903" i="1"/>
  <c r="HJ902" i="1"/>
  <c r="HJ901" i="1"/>
  <c r="HJ900" i="1"/>
  <c r="HJ899" i="1"/>
  <c r="HJ898" i="1"/>
  <c r="HJ897" i="1"/>
  <c r="HJ896" i="1"/>
  <c r="HJ895" i="1"/>
  <c r="HJ894" i="1"/>
  <c r="F874" i="1"/>
  <c r="F860" i="1"/>
  <c r="BC854" i="1"/>
  <c r="AY854" i="1"/>
  <c r="AQ854" i="1"/>
  <c r="CQ822" i="1"/>
  <c r="P822" i="1" s="1"/>
  <c r="BD743" i="1"/>
  <c r="BD854" i="1"/>
  <c r="BB743" i="1"/>
  <c r="BB854" i="1"/>
  <c r="AZ743" i="1"/>
  <c r="AZ854" i="1"/>
  <c r="AX743" i="1"/>
  <c r="AX854" i="1"/>
  <c r="AV743" i="1"/>
  <c r="AV854" i="1"/>
  <c r="AT743" i="1"/>
  <c r="F805" i="1"/>
  <c r="AT854" i="1"/>
  <c r="AR743" i="1"/>
  <c r="F815" i="1"/>
  <c r="AR854" i="1"/>
  <c r="AP743" i="1"/>
  <c r="AP854" i="1"/>
  <c r="AD785" i="1"/>
  <c r="CR785" i="1" s="1"/>
  <c r="Q785" i="1" s="1"/>
  <c r="CS785" i="1"/>
  <c r="R785" i="1" s="1"/>
  <c r="AB784" i="1"/>
  <c r="AB783" i="1"/>
  <c r="AB782" i="1"/>
  <c r="HJ781" i="1"/>
  <c r="AB780" i="1"/>
  <c r="HJ779" i="1"/>
  <c r="AB778" i="1"/>
  <c r="HJ777" i="1"/>
  <c r="AB776" i="1"/>
  <c r="HJ775" i="1"/>
  <c r="AB774" i="1"/>
  <c r="HJ773" i="1"/>
  <c r="AB772" i="1"/>
  <c r="HJ771" i="1"/>
  <c r="AB770" i="1"/>
  <c r="HJ769" i="1"/>
  <c r="AB768" i="1"/>
  <c r="HJ767" i="1"/>
  <c r="AB766" i="1"/>
  <c r="HJ765" i="1"/>
  <c r="AB764" i="1"/>
  <c r="AB763" i="1"/>
  <c r="HJ762" i="1"/>
  <c r="AB761" i="1"/>
  <c r="HJ760" i="1"/>
  <c r="AB759" i="1"/>
  <c r="HJ758" i="1"/>
  <c r="HJ757" i="1"/>
  <c r="HJ756" i="1"/>
  <c r="AB755" i="1"/>
  <c r="HJ754" i="1"/>
  <c r="AB753" i="1"/>
  <c r="HJ752" i="1"/>
  <c r="AB751" i="1"/>
  <c r="HJ750" i="1"/>
  <c r="HJ749" i="1"/>
  <c r="AB748" i="1"/>
  <c r="HJ747" i="1"/>
  <c r="HJ746" i="1"/>
  <c r="AB745" i="1"/>
  <c r="CZ672" i="1"/>
  <c r="Y672" i="1" s="1"/>
  <c r="HJ672" i="1"/>
  <c r="CY672" i="1"/>
  <c r="X672" i="1" s="1"/>
  <c r="CX932" i="3"/>
  <c r="CX934" i="3"/>
  <c r="CX936" i="3"/>
  <c r="CX931" i="3"/>
  <c r="CX933" i="3"/>
  <c r="CX935" i="3"/>
  <c r="CX919" i="3"/>
  <c r="CX921" i="3"/>
  <c r="CX918" i="3"/>
  <c r="CX920" i="3"/>
  <c r="CX922" i="3"/>
  <c r="CX924" i="3"/>
  <c r="CX923" i="3"/>
  <c r="CX925" i="3"/>
  <c r="HK1048" i="1"/>
  <c r="HK1047" i="1"/>
  <c r="CZ975" i="1"/>
  <c r="Y975" i="1" s="1"/>
  <c r="GN975" i="1" s="1"/>
  <c r="HJ975" i="1"/>
  <c r="AB975" i="1"/>
  <c r="CJ977" i="1"/>
  <c r="CD972" i="1"/>
  <c r="AU977" i="1"/>
  <c r="AI977" i="1"/>
  <c r="AG977" i="1"/>
  <c r="HI974" i="1"/>
  <c r="AE977" i="1"/>
  <c r="AB974" i="1"/>
  <c r="CQ974" i="1"/>
  <c r="P974" i="1" s="1"/>
  <c r="CG892" i="1"/>
  <c r="AX940" i="1"/>
  <c r="AO940" i="1"/>
  <c r="HK938" i="1"/>
  <c r="HK937" i="1"/>
  <c r="HK936" i="1"/>
  <c r="CZ936" i="1"/>
  <c r="Y936" i="1" s="1"/>
  <c r="GO936" i="1" s="1"/>
  <c r="CC940" i="1" s="1"/>
  <c r="AB936" i="1"/>
  <c r="CZ935" i="1"/>
  <c r="Y935" i="1" s="1"/>
  <c r="GM935" i="1" s="1"/>
  <c r="AB935" i="1"/>
  <c r="CZ934" i="1"/>
  <c r="Y934" i="1" s="1"/>
  <c r="GM934" i="1" s="1"/>
  <c r="AB934" i="1"/>
  <c r="CZ933" i="1"/>
  <c r="Y933" i="1" s="1"/>
  <c r="GM933" i="1" s="1"/>
  <c r="AB933" i="1"/>
  <c r="CZ932" i="1"/>
  <c r="Y932" i="1" s="1"/>
  <c r="GM932" i="1" s="1"/>
  <c r="AB932" i="1"/>
  <c r="CZ931" i="1"/>
  <c r="Y931" i="1" s="1"/>
  <c r="GM931" i="1" s="1"/>
  <c r="AB931" i="1"/>
  <c r="CZ930" i="1"/>
  <c r="Y930" i="1" s="1"/>
  <c r="GM930" i="1" s="1"/>
  <c r="AB930" i="1"/>
  <c r="CZ929" i="1"/>
  <c r="Y929" i="1" s="1"/>
  <c r="GM929" i="1" s="1"/>
  <c r="AB929" i="1"/>
  <c r="CZ928" i="1"/>
  <c r="Y928" i="1" s="1"/>
  <c r="GM928" i="1" s="1"/>
  <c r="AB928" i="1"/>
  <c r="CZ927" i="1"/>
  <c r="Y927" i="1" s="1"/>
  <c r="GM927" i="1" s="1"/>
  <c r="AB927" i="1"/>
  <c r="CZ926" i="1"/>
  <c r="Y926" i="1" s="1"/>
  <c r="GM926" i="1" s="1"/>
  <c r="AB926" i="1"/>
  <c r="CZ925" i="1"/>
  <c r="Y925" i="1" s="1"/>
  <c r="GM925" i="1" s="1"/>
  <c r="AB925" i="1"/>
  <c r="CZ924" i="1"/>
  <c r="Y924" i="1" s="1"/>
  <c r="GM924" i="1" s="1"/>
  <c r="AB924" i="1"/>
  <c r="CZ923" i="1"/>
  <c r="Y923" i="1" s="1"/>
  <c r="GM923" i="1" s="1"/>
  <c r="AB923" i="1"/>
  <c r="CZ922" i="1"/>
  <c r="Y922" i="1" s="1"/>
  <c r="GM922" i="1" s="1"/>
  <c r="AB922" i="1"/>
  <c r="CZ921" i="1"/>
  <c r="Y921" i="1" s="1"/>
  <c r="GM921" i="1" s="1"/>
  <c r="AB921" i="1"/>
  <c r="CZ920" i="1"/>
  <c r="Y920" i="1" s="1"/>
  <c r="GM920" i="1" s="1"/>
  <c r="AB920" i="1"/>
  <c r="CZ919" i="1"/>
  <c r="Y919" i="1" s="1"/>
  <c r="GM919" i="1" s="1"/>
  <c r="AB919" i="1"/>
  <c r="CZ918" i="1"/>
  <c r="Y918" i="1" s="1"/>
  <c r="GM918" i="1" s="1"/>
  <c r="AB918" i="1"/>
  <c r="CZ917" i="1"/>
  <c r="Y917" i="1" s="1"/>
  <c r="GM917" i="1" s="1"/>
  <c r="AB917" i="1"/>
  <c r="CZ916" i="1"/>
  <c r="Y916" i="1" s="1"/>
  <c r="GM916" i="1" s="1"/>
  <c r="AB916" i="1"/>
  <c r="CZ915" i="1"/>
  <c r="Y915" i="1" s="1"/>
  <c r="GM915" i="1" s="1"/>
  <c r="AB915" i="1"/>
  <c r="CZ914" i="1"/>
  <c r="Y914" i="1" s="1"/>
  <c r="GM914" i="1" s="1"/>
  <c r="AB914" i="1"/>
  <c r="CZ913" i="1"/>
  <c r="Y913" i="1" s="1"/>
  <c r="GM913" i="1" s="1"/>
  <c r="AB913" i="1"/>
  <c r="CZ912" i="1"/>
  <c r="Y912" i="1" s="1"/>
  <c r="GM912" i="1" s="1"/>
  <c r="AB912" i="1"/>
  <c r="CZ911" i="1"/>
  <c r="Y911" i="1" s="1"/>
  <c r="GM911" i="1" s="1"/>
  <c r="AB911" i="1"/>
  <c r="CZ910" i="1"/>
  <c r="Y910" i="1" s="1"/>
  <c r="GM910" i="1" s="1"/>
  <c r="AB910" i="1"/>
  <c r="CZ909" i="1"/>
  <c r="Y909" i="1" s="1"/>
  <c r="GM909" i="1" s="1"/>
  <c r="AB909" i="1"/>
  <c r="CZ908" i="1"/>
  <c r="Y908" i="1" s="1"/>
  <c r="GM908" i="1" s="1"/>
  <c r="AB908" i="1"/>
  <c r="CZ907" i="1"/>
  <c r="Y907" i="1" s="1"/>
  <c r="GM907" i="1" s="1"/>
  <c r="AB907" i="1"/>
  <c r="CZ906" i="1"/>
  <c r="Y906" i="1" s="1"/>
  <c r="GM906" i="1" s="1"/>
  <c r="AB906" i="1"/>
  <c r="CZ905" i="1"/>
  <c r="Y905" i="1" s="1"/>
  <c r="GM905" i="1" s="1"/>
  <c r="AB905" i="1"/>
  <c r="CZ904" i="1"/>
  <c r="Y904" i="1" s="1"/>
  <c r="GM904" i="1" s="1"/>
  <c r="AB904" i="1"/>
  <c r="CZ903" i="1"/>
  <c r="Y903" i="1" s="1"/>
  <c r="GM903" i="1" s="1"/>
  <c r="AB903" i="1"/>
  <c r="CZ902" i="1"/>
  <c r="Y902" i="1" s="1"/>
  <c r="GM902" i="1" s="1"/>
  <c r="AB902" i="1"/>
  <c r="CZ901" i="1"/>
  <c r="Y901" i="1" s="1"/>
  <c r="GM901" i="1" s="1"/>
  <c r="AB901" i="1"/>
  <c r="CZ900" i="1"/>
  <c r="Y900" i="1" s="1"/>
  <c r="GM900" i="1" s="1"/>
  <c r="AB900" i="1"/>
  <c r="CZ899" i="1"/>
  <c r="Y899" i="1" s="1"/>
  <c r="GM899" i="1" s="1"/>
  <c r="AB899" i="1"/>
  <c r="CZ898" i="1"/>
  <c r="Y898" i="1" s="1"/>
  <c r="GM898" i="1" s="1"/>
  <c r="AB898" i="1"/>
  <c r="CZ897" i="1"/>
  <c r="Y897" i="1" s="1"/>
  <c r="GM897" i="1" s="1"/>
  <c r="AB897" i="1"/>
  <c r="CZ896" i="1"/>
  <c r="Y896" i="1" s="1"/>
  <c r="GM896" i="1" s="1"/>
  <c r="AB896" i="1"/>
  <c r="CZ895" i="1"/>
  <c r="Y895" i="1" s="1"/>
  <c r="GM895" i="1" s="1"/>
  <c r="AB895" i="1"/>
  <c r="BY940" i="1"/>
  <c r="AJ940" i="1"/>
  <c r="AH940" i="1"/>
  <c r="CZ894" i="1"/>
  <c r="Y894" i="1" s="1"/>
  <c r="AF940" i="1"/>
  <c r="AD940" i="1"/>
  <c r="AB894" i="1"/>
  <c r="BX892" i="1"/>
  <c r="AS739" i="1"/>
  <c r="F871" i="1"/>
  <c r="AU819" i="1"/>
  <c r="F843" i="1"/>
  <c r="AS819" i="1"/>
  <c r="F841" i="1"/>
  <c r="AD822" i="1"/>
  <c r="CR822" i="1" s="1"/>
  <c r="Q822" i="1" s="1"/>
  <c r="CS822" i="1"/>
  <c r="R822" i="1" s="1"/>
  <c r="HI822" i="1" s="1"/>
  <c r="CZ821" i="1"/>
  <c r="Y821" i="1" s="1"/>
  <c r="GM821" i="1" s="1"/>
  <c r="HD821" i="1" s="1"/>
  <c r="HJ821" i="1"/>
  <c r="AB821" i="1"/>
  <c r="AB785" i="1"/>
  <c r="CQ785" i="1"/>
  <c r="P785" i="1" s="1"/>
  <c r="CP785" i="1" s="1"/>
  <c r="O785" i="1" s="1"/>
  <c r="CY785" i="1"/>
  <c r="X785" i="1" s="1"/>
  <c r="HJ785" i="1"/>
  <c r="HJ784" i="1"/>
  <c r="HJ783" i="1"/>
  <c r="HJ782" i="1"/>
  <c r="HJ780" i="1"/>
  <c r="HJ778" i="1"/>
  <c r="HJ776" i="1"/>
  <c r="HJ774" i="1"/>
  <c r="HJ772" i="1"/>
  <c r="HJ770" i="1"/>
  <c r="HJ768" i="1"/>
  <c r="HJ766" i="1"/>
  <c r="HJ764" i="1"/>
  <c r="HJ763" i="1"/>
  <c r="HJ761" i="1"/>
  <c r="HJ759" i="1"/>
  <c r="HJ755" i="1"/>
  <c r="HJ753" i="1"/>
  <c r="HJ751" i="1"/>
  <c r="HJ748" i="1"/>
  <c r="HJ745" i="1"/>
  <c r="CY673" i="1"/>
  <c r="X673" i="1" s="1"/>
  <c r="CZ673" i="1"/>
  <c r="Y673" i="1" s="1"/>
  <c r="HJ673" i="1"/>
  <c r="CY636" i="1"/>
  <c r="X636" i="1" s="1"/>
  <c r="HJ636" i="1"/>
  <c r="CZ636" i="1"/>
  <c r="Y636" i="1" s="1"/>
  <c r="CY635" i="1"/>
  <c r="X635" i="1" s="1"/>
  <c r="HJ635" i="1"/>
  <c r="CZ635" i="1"/>
  <c r="Y635" i="1" s="1"/>
  <c r="CY634" i="1"/>
  <c r="X634" i="1" s="1"/>
  <c r="HJ634" i="1"/>
  <c r="CZ634" i="1"/>
  <c r="Y634" i="1" s="1"/>
  <c r="CY633" i="1"/>
  <c r="X633" i="1" s="1"/>
  <c r="HJ633" i="1"/>
  <c r="CZ633" i="1"/>
  <c r="Y633" i="1" s="1"/>
  <c r="CY632" i="1"/>
  <c r="X632" i="1" s="1"/>
  <c r="HJ632" i="1"/>
  <c r="CZ632" i="1"/>
  <c r="Y632" i="1" s="1"/>
  <c r="CY631" i="1"/>
  <c r="X631" i="1" s="1"/>
  <c r="HJ631" i="1"/>
  <c r="CZ631" i="1"/>
  <c r="Y631" i="1" s="1"/>
  <c r="CY630" i="1"/>
  <c r="X630" i="1" s="1"/>
  <c r="HJ630" i="1"/>
  <c r="CZ630" i="1"/>
  <c r="Y630" i="1" s="1"/>
  <c r="CY629" i="1"/>
  <c r="X629" i="1" s="1"/>
  <c r="HJ629" i="1"/>
  <c r="CZ629" i="1"/>
  <c r="Y629" i="1" s="1"/>
  <c r="CY628" i="1"/>
  <c r="X628" i="1" s="1"/>
  <c r="HJ628" i="1"/>
  <c r="CZ628" i="1"/>
  <c r="Y628" i="1" s="1"/>
  <c r="CY627" i="1"/>
  <c r="X627" i="1" s="1"/>
  <c r="HJ627" i="1"/>
  <c r="CZ627" i="1"/>
  <c r="Y627" i="1" s="1"/>
  <c r="CY626" i="1"/>
  <c r="X626" i="1" s="1"/>
  <c r="HJ626" i="1"/>
  <c r="CZ626" i="1"/>
  <c r="Y626" i="1" s="1"/>
  <c r="CY625" i="1"/>
  <c r="X625" i="1" s="1"/>
  <c r="HJ625" i="1"/>
  <c r="CZ625" i="1"/>
  <c r="Y625" i="1" s="1"/>
  <c r="CY624" i="1"/>
  <c r="X624" i="1" s="1"/>
  <c r="HJ624" i="1"/>
  <c r="CZ624" i="1"/>
  <c r="Y624" i="1" s="1"/>
  <c r="CY623" i="1"/>
  <c r="X623" i="1" s="1"/>
  <c r="HJ623" i="1"/>
  <c r="CZ623" i="1"/>
  <c r="Y623" i="1" s="1"/>
  <c r="CY622" i="1"/>
  <c r="X622" i="1" s="1"/>
  <c r="HJ622" i="1"/>
  <c r="CZ622" i="1"/>
  <c r="Y622" i="1" s="1"/>
  <c r="CY621" i="1"/>
  <c r="X621" i="1" s="1"/>
  <c r="HJ621" i="1"/>
  <c r="CZ621" i="1"/>
  <c r="Y621" i="1" s="1"/>
  <c r="CY620" i="1"/>
  <c r="X620" i="1" s="1"/>
  <c r="HJ620" i="1"/>
  <c r="CZ620" i="1"/>
  <c r="Y620" i="1" s="1"/>
  <c r="CY619" i="1"/>
  <c r="X619" i="1" s="1"/>
  <c r="HJ619" i="1"/>
  <c r="CZ619" i="1"/>
  <c r="Y619" i="1" s="1"/>
  <c r="CY618" i="1"/>
  <c r="X618" i="1" s="1"/>
  <c r="HJ618" i="1"/>
  <c r="CZ618" i="1"/>
  <c r="Y618" i="1" s="1"/>
  <c r="CY617" i="1"/>
  <c r="X617" i="1" s="1"/>
  <c r="HJ617" i="1"/>
  <c r="CZ617" i="1"/>
  <c r="Y617" i="1" s="1"/>
  <c r="CY616" i="1"/>
  <c r="X616" i="1" s="1"/>
  <c r="HJ616" i="1"/>
  <c r="CZ616" i="1"/>
  <c r="Y616" i="1" s="1"/>
  <c r="CY615" i="1"/>
  <c r="X615" i="1" s="1"/>
  <c r="HJ615" i="1"/>
  <c r="CZ615" i="1"/>
  <c r="Y615" i="1" s="1"/>
  <c r="CY614" i="1"/>
  <c r="X614" i="1" s="1"/>
  <c r="HJ614" i="1"/>
  <c r="CZ614" i="1"/>
  <c r="Y614" i="1" s="1"/>
  <c r="CY613" i="1"/>
  <c r="X613" i="1" s="1"/>
  <c r="HJ613" i="1"/>
  <c r="CZ613" i="1"/>
  <c r="Y613" i="1" s="1"/>
  <c r="CY612" i="1"/>
  <c r="X612" i="1" s="1"/>
  <c r="HJ612" i="1"/>
  <c r="CZ612" i="1"/>
  <c r="Y612" i="1" s="1"/>
  <c r="CY611" i="1"/>
  <c r="X611" i="1" s="1"/>
  <c r="HJ611" i="1"/>
  <c r="CZ611" i="1"/>
  <c r="Y611" i="1" s="1"/>
  <c r="CY610" i="1"/>
  <c r="X610" i="1" s="1"/>
  <c r="HJ610" i="1"/>
  <c r="CZ610" i="1"/>
  <c r="Y610" i="1" s="1"/>
  <c r="CY609" i="1"/>
  <c r="X609" i="1" s="1"/>
  <c r="HJ609" i="1"/>
  <c r="CZ609" i="1"/>
  <c r="Y609" i="1" s="1"/>
  <c r="CY608" i="1"/>
  <c r="X608" i="1" s="1"/>
  <c r="HJ608" i="1"/>
  <c r="CZ608" i="1"/>
  <c r="Y608" i="1" s="1"/>
  <c r="CY607" i="1"/>
  <c r="X607" i="1" s="1"/>
  <c r="HJ607" i="1"/>
  <c r="CZ607" i="1"/>
  <c r="Y607" i="1" s="1"/>
  <c r="CY606" i="1"/>
  <c r="X606" i="1" s="1"/>
  <c r="HJ606" i="1"/>
  <c r="CZ606" i="1"/>
  <c r="Y606" i="1" s="1"/>
  <c r="CY605" i="1"/>
  <c r="X605" i="1" s="1"/>
  <c r="HJ605" i="1"/>
  <c r="CZ605" i="1"/>
  <c r="Y605" i="1" s="1"/>
  <c r="CY604" i="1"/>
  <c r="X604" i="1" s="1"/>
  <c r="HJ604" i="1"/>
  <c r="CZ604" i="1"/>
  <c r="Y604" i="1" s="1"/>
  <c r="CY603" i="1"/>
  <c r="X603" i="1" s="1"/>
  <c r="HJ603" i="1"/>
  <c r="CZ603" i="1"/>
  <c r="Y603" i="1" s="1"/>
  <c r="CY602" i="1"/>
  <c r="X602" i="1" s="1"/>
  <c r="HJ602" i="1"/>
  <c r="CZ602" i="1"/>
  <c r="Y602" i="1" s="1"/>
  <c r="CY601" i="1"/>
  <c r="X601" i="1" s="1"/>
  <c r="HJ601" i="1"/>
  <c r="CZ601" i="1"/>
  <c r="Y601" i="1" s="1"/>
  <c r="CY600" i="1"/>
  <c r="X600" i="1" s="1"/>
  <c r="HJ600" i="1"/>
  <c r="CZ600" i="1"/>
  <c r="Y600" i="1" s="1"/>
  <c r="CY599" i="1"/>
  <c r="X599" i="1" s="1"/>
  <c r="HJ599" i="1"/>
  <c r="CZ599" i="1"/>
  <c r="Y599" i="1" s="1"/>
  <c r="CY598" i="1"/>
  <c r="X598" i="1" s="1"/>
  <c r="HJ598" i="1"/>
  <c r="CZ598" i="1"/>
  <c r="Y598" i="1" s="1"/>
  <c r="CY597" i="1"/>
  <c r="X597" i="1" s="1"/>
  <c r="HJ597" i="1"/>
  <c r="CZ597" i="1"/>
  <c r="Y597" i="1" s="1"/>
  <c r="CY596" i="1"/>
  <c r="X596" i="1" s="1"/>
  <c r="HJ596" i="1"/>
  <c r="CZ596" i="1"/>
  <c r="Y596" i="1" s="1"/>
  <c r="CY595" i="1"/>
  <c r="X595" i="1" s="1"/>
  <c r="HJ595" i="1"/>
  <c r="CZ595" i="1"/>
  <c r="Y595" i="1" s="1"/>
  <c r="CY594" i="1"/>
  <c r="X594" i="1" s="1"/>
  <c r="HJ594" i="1"/>
  <c r="CZ594" i="1"/>
  <c r="Y594" i="1" s="1"/>
  <c r="CY593" i="1"/>
  <c r="X593" i="1" s="1"/>
  <c r="HJ593" i="1"/>
  <c r="CZ593" i="1"/>
  <c r="Y593" i="1" s="1"/>
  <c r="CY592" i="1"/>
  <c r="X592" i="1" s="1"/>
  <c r="HJ592" i="1"/>
  <c r="CZ592" i="1"/>
  <c r="Y592" i="1" s="1"/>
  <c r="CY591" i="1"/>
  <c r="X591" i="1" s="1"/>
  <c r="HJ591" i="1"/>
  <c r="CZ591" i="1"/>
  <c r="Y591" i="1" s="1"/>
  <c r="CY590" i="1"/>
  <c r="X590" i="1" s="1"/>
  <c r="HJ590" i="1"/>
  <c r="CZ590" i="1"/>
  <c r="Y590" i="1" s="1"/>
  <c r="CY589" i="1"/>
  <c r="X589" i="1" s="1"/>
  <c r="HJ589" i="1"/>
  <c r="CZ589" i="1"/>
  <c r="Y589" i="1" s="1"/>
  <c r="CY588" i="1"/>
  <c r="X588" i="1" s="1"/>
  <c r="HJ588" i="1"/>
  <c r="CZ588" i="1"/>
  <c r="Y588" i="1" s="1"/>
  <c r="CY587" i="1"/>
  <c r="X587" i="1" s="1"/>
  <c r="HJ587" i="1"/>
  <c r="CZ587" i="1"/>
  <c r="Y587" i="1" s="1"/>
  <c r="CY586" i="1"/>
  <c r="X586" i="1" s="1"/>
  <c r="HJ586" i="1"/>
  <c r="CZ586" i="1"/>
  <c r="Y586" i="1" s="1"/>
  <c r="CY585" i="1"/>
  <c r="X585" i="1" s="1"/>
  <c r="HJ585" i="1"/>
  <c r="CZ585" i="1"/>
  <c r="Y585" i="1" s="1"/>
  <c r="CY584" i="1"/>
  <c r="X584" i="1" s="1"/>
  <c r="HJ584" i="1"/>
  <c r="CZ584" i="1"/>
  <c r="Y584" i="1" s="1"/>
  <c r="CY583" i="1"/>
  <c r="X583" i="1" s="1"/>
  <c r="HJ583" i="1"/>
  <c r="CZ583" i="1"/>
  <c r="Y583" i="1" s="1"/>
  <c r="CX853" i="3"/>
  <c r="CX854" i="3"/>
  <c r="BC977" i="1"/>
  <c r="AO977" i="1"/>
  <c r="BD940" i="1"/>
  <c r="BB940" i="1"/>
  <c r="CX839" i="3"/>
  <c r="CX841" i="3"/>
  <c r="CX843" i="3"/>
  <c r="CX845" i="3"/>
  <c r="CX847" i="3"/>
  <c r="CX849" i="3"/>
  <c r="CX840" i="3"/>
  <c r="CX842" i="3"/>
  <c r="CX844" i="3"/>
  <c r="CX846" i="3"/>
  <c r="CX848" i="3"/>
  <c r="CX835" i="3"/>
  <c r="CX837" i="3"/>
  <c r="CX836" i="3"/>
  <c r="CX838" i="3"/>
  <c r="CX823" i="3"/>
  <c r="CX822" i="3"/>
  <c r="CX824" i="3"/>
  <c r="CX785" i="3"/>
  <c r="CX787" i="3"/>
  <c r="CX789" i="3"/>
  <c r="CX791" i="3"/>
  <c r="CX784" i="3"/>
  <c r="CX786" i="3"/>
  <c r="CX788" i="3"/>
  <c r="CX790" i="3"/>
  <c r="CX779" i="3"/>
  <c r="CX781" i="3"/>
  <c r="CX783" i="3"/>
  <c r="CX778" i="3"/>
  <c r="CX780" i="3"/>
  <c r="CX782" i="3"/>
  <c r="CX765" i="3"/>
  <c r="CX767" i="3"/>
  <c r="CX769" i="3"/>
  <c r="CX771" i="3"/>
  <c r="CX766" i="3"/>
  <c r="CX768" i="3"/>
  <c r="CX770" i="3"/>
  <c r="CX772" i="3"/>
  <c r="CX759" i="3"/>
  <c r="CX761" i="3"/>
  <c r="CX763" i="3"/>
  <c r="CX758" i="3"/>
  <c r="CX760" i="3"/>
  <c r="CX762" i="3"/>
  <c r="CX764" i="3"/>
  <c r="CX749" i="3"/>
  <c r="CX751" i="3"/>
  <c r="CX753" i="3"/>
  <c r="CX755" i="3"/>
  <c r="CX757" i="3"/>
  <c r="CX748" i="3"/>
  <c r="CX750" i="3"/>
  <c r="CX752" i="3"/>
  <c r="CX754" i="3"/>
  <c r="CX756" i="3"/>
  <c r="CX743" i="3"/>
  <c r="CX745" i="3"/>
  <c r="CX747" i="3"/>
  <c r="CX742" i="3"/>
  <c r="CX744" i="3"/>
  <c r="CX746" i="3"/>
  <c r="CX729" i="3"/>
  <c r="CX731" i="3"/>
  <c r="CX733" i="3"/>
  <c r="CX730" i="3"/>
  <c r="CX732" i="3"/>
  <c r="CX725" i="3"/>
  <c r="CX727" i="3"/>
  <c r="CX724" i="3"/>
  <c r="CX726" i="3"/>
  <c r="CX728" i="3"/>
  <c r="CX723" i="3"/>
  <c r="CX722" i="3"/>
  <c r="CS784" i="1"/>
  <c r="R784" i="1" s="1"/>
  <c r="HI784" i="1" s="1"/>
  <c r="CQ784" i="1"/>
  <c r="P784" i="1" s="1"/>
  <c r="CP784" i="1" s="1"/>
  <c r="O784" i="1" s="1"/>
  <c r="K784" i="1"/>
  <c r="CS783" i="1"/>
  <c r="R783" i="1" s="1"/>
  <c r="HI783" i="1" s="1"/>
  <c r="CQ783" i="1"/>
  <c r="P783" i="1" s="1"/>
  <c r="CP783" i="1" s="1"/>
  <c r="O783" i="1" s="1"/>
  <c r="CS782" i="1"/>
  <c r="R782" i="1" s="1"/>
  <c r="HI782" i="1" s="1"/>
  <c r="CQ782" i="1"/>
  <c r="P782" i="1" s="1"/>
  <c r="CP782" i="1" s="1"/>
  <c r="O782" i="1" s="1"/>
  <c r="CS781" i="1"/>
  <c r="R781" i="1" s="1"/>
  <c r="HI781" i="1" s="1"/>
  <c r="CQ781" i="1"/>
  <c r="P781" i="1" s="1"/>
  <c r="CP781" i="1" s="1"/>
  <c r="O781" i="1" s="1"/>
  <c r="CS780" i="1"/>
  <c r="R780" i="1" s="1"/>
  <c r="HI780" i="1" s="1"/>
  <c r="CQ780" i="1"/>
  <c r="P780" i="1" s="1"/>
  <c r="CP780" i="1" s="1"/>
  <c r="O780" i="1" s="1"/>
  <c r="CS779" i="1"/>
  <c r="R779" i="1" s="1"/>
  <c r="HI779" i="1" s="1"/>
  <c r="CQ779" i="1"/>
  <c r="P779" i="1" s="1"/>
  <c r="CP779" i="1" s="1"/>
  <c r="O779" i="1" s="1"/>
  <c r="CS778" i="1"/>
  <c r="R778" i="1" s="1"/>
  <c r="HI778" i="1" s="1"/>
  <c r="CQ778" i="1"/>
  <c r="P778" i="1" s="1"/>
  <c r="CP778" i="1" s="1"/>
  <c r="O778" i="1" s="1"/>
  <c r="CS777" i="1"/>
  <c r="R777" i="1" s="1"/>
  <c r="HI777" i="1" s="1"/>
  <c r="CQ777" i="1"/>
  <c r="P777" i="1" s="1"/>
  <c r="CP777" i="1" s="1"/>
  <c r="O777" i="1" s="1"/>
  <c r="CS776" i="1"/>
  <c r="R776" i="1" s="1"/>
  <c r="HI776" i="1" s="1"/>
  <c r="CQ776" i="1"/>
  <c r="P776" i="1" s="1"/>
  <c r="CP776" i="1" s="1"/>
  <c r="O776" i="1" s="1"/>
  <c r="CS775" i="1"/>
  <c r="R775" i="1" s="1"/>
  <c r="HI775" i="1" s="1"/>
  <c r="CQ775" i="1"/>
  <c r="P775" i="1" s="1"/>
  <c r="CP775" i="1" s="1"/>
  <c r="O775" i="1" s="1"/>
  <c r="CS774" i="1"/>
  <c r="R774" i="1" s="1"/>
  <c r="HI774" i="1" s="1"/>
  <c r="CQ774" i="1"/>
  <c r="P774" i="1" s="1"/>
  <c r="CP774" i="1" s="1"/>
  <c r="O774" i="1" s="1"/>
  <c r="CS773" i="1"/>
  <c r="R773" i="1" s="1"/>
  <c r="HI773" i="1" s="1"/>
  <c r="CQ773" i="1"/>
  <c r="P773" i="1" s="1"/>
  <c r="CP773" i="1" s="1"/>
  <c r="O773" i="1" s="1"/>
  <c r="CS772" i="1"/>
  <c r="R772" i="1" s="1"/>
  <c r="HI772" i="1" s="1"/>
  <c r="CQ772" i="1"/>
  <c r="P772" i="1" s="1"/>
  <c r="CP772" i="1" s="1"/>
  <c r="O772" i="1" s="1"/>
  <c r="CS771" i="1"/>
  <c r="R771" i="1" s="1"/>
  <c r="HI771" i="1" s="1"/>
  <c r="CQ771" i="1"/>
  <c r="P771" i="1" s="1"/>
  <c r="CP771" i="1" s="1"/>
  <c r="O771" i="1" s="1"/>
  <c r="CS770" i="1"/>
  <c r="R770" i="1" s="1"/>
  <c r="HI770" i="1" s="1"/>
  <c r="CQ770" i="1"/>
  <c r="P770" i="1" s="1"/>
  <c r="CP770" i="1" s="1"/>
  <c r="O770" i="1" s="1"/>
  <c r="CS769" i="1"/>
  <c r="R769" i="1" s="1"/>
  <c r="HI769" i="1" s="1"/>
  <c r="CQ769" i="1"/>
  <c r="P769" i="1" s="1"/>
  <c r="CP769" i="1" s="1"/>
  <c r="O769" i="1" s="1"/>
  <c r="CS768" i="1"/>
  <c r="R768" i="1" s="1"/>
  <c r="HI768" i="1" s="1"/>
  <c r="CQ768" i="1"/>
  <c r="P768" i="1" s="1"/>
  <c r="CP768" i="1" s="1"/>
  <c r="O768" i="1" s="1"/>
  <c r="CS767" i="1"/>
  <c r="R767" i="1" s="1"/>
  <c r="HI767" i="1" s="1"/>
  <c r="CQ767" i="1"/>
  <c r="P767" i="1" s="1"/>
  <c r="CP767" i="1" s="1"/>
  <c r="O767" i="1" s="1"/>
  <c r="CS766" i="1"/>
  <c r="R766" i="1" s="1"/>
  <c r="HI766" i="1" s="1"/>
  <c r="CQ766" i="1"/>
  <c r="P766" i="1" s="1"/>
  <c r="CP766" i="1" s="1"/>
  <c r="O766" i="1" s="1"/>
  <c r="CS765" i="1"/>
  <c r="R765" i="1" s="1"/>
  <c r="HI765" i="1" s="1"/>
  <c r="CQ765" i="1"/>
  <c r="P765" i="1" s="1"/>
  <c r="CP765" i="1" s="1"/>
  <c r="O765" i="1" s="1"/>
  <c r="CS764" i="1"/>
  <c r="R764" i="1" s="1"/>
  <c r="HI764" i="1" s="1"/>
  <c r="CQ764" i="1"/>
  <c r="P764" i="1" s="1"/>
  <c r="CP764" i="1" s="1"/>
  <c r="O764" i="1" s="1"/>
  <c r="CS763" i="1"/>
  <c r="R763" i="1" s="1"/>
  <c r="HI763" i="1" s="1"/>
  <c r="CQ763" i="1"/>
  <c r="P763" i="1" s="1"/>
  <c r="CP763" i="1" s="1"/>
  <c r="O763" i="1" s="1"/>
  <c r="CS762" i="1"/>
  <c r="R762" i="1" s="1"/>
  <c r="HI762" i="1" s="1"/>
  <c r="CQ762" i="1"/>
  <c r="P762" i="1" s="1"/>
  <c r="CP762" i="1" s="1"/>
  <c r="O762" i="1" s="1"/>
  <c r="CS761" i="1"/>
  <c r="R761" i="1" s="1"/>
  <c r="HI761" i="1" s="1"/>
  <c r="CQ761" i="1"/>
  <c r="P761" i="1" s="1"/>
  <c r="CP761" i="1" s="1"/>
  <c r="O761" i="1" s="1"/>
  <c r="CS760" i="1"/>
  <c r="R760" i="1" s="1"/>
  <c r="HI760" i="1" s="1"/>
  <c r="CQ760" i="1"/>
  <c r="P760" i="1" s="1"/>
  <c r="CP760" i="1" s="1"/>
  <c r="O760" i="1" s="1"/>
  <c r="CS759" i="1"/>
  <c r="R759" i="1" s="1"/>
  <c r="HI759" i="1" s="1"/>
  <c r="CQ759" i="1"/>
  <c r="P759" i="1" s="1"/>
  <c r="CP759" i="1" s="1"/>
  <c r="O759" i="1" s="1"/>
  <c r="CS758" i="1"/>
  <c r="R758" i="1" s="1"/>
  <c r="HI758" i="1" s="1"/>
  <c r="CQ758" i="1"/>
  <c r="P758" i="1" s="1"/>
  <c r="CP758" i="1" s="1"/>
  <c r="O758" i="1" s="1"/>
  <c r="K758" i="1"/>
  <c r="CS757" i="1"/>
  <c r="R757" i="1" s="1"/>
  <c r="HI757" i="1" s="1"/>
  <c r="CQ757" i="1"/>
  <c r="P757" i="1" s="1"/>
  <c r="CP757" i="1" s="1"/>
  <c r="O757" i="1" s="1"/>
  <c r="CS756" i="1"/>
  <c r="R756" i="1" s="1"/>
  <c r="HI756" i="1" s="1"/>
  <c r="CQ756" i="1"/>
  <c r="P756" i="1" s="1"/>
  <c r="CP756" i="1" s="1"/>
  <c r="O756" i="1" s="1"/>
  <c r="CS755" i="1"/>
  <c r="R755" i="1" s="1"/>
  <c r="HI755" i="1" s="1"/>
  <c r="CQ755" i="1"/>
  <c r="P755" i="1" s="1"/>
  <c r="CP755" i="1" s="1"/>
  <c r="O755" i="1" s="1"/>
  <c r="CS754" i="1"/>
  <c r="R754" i="1" s="1"/>
  <c r="HI754" i="1" s="1"/>
  <c r="CQ754" i="1"/>
  <c r="P754" i="1" s="1"/>
  <c r="CP754" i="1" s="1"/>
  <c r="O754" i="1" s="1"/>
  <c r="CS753" i="1"/>
  <c r="R753" i="1" s="1"/>
  <c r="HI753" i="1" s="1"/>
  <c r="CQ753" i="1"/>
  <c r="P753" i="1" s="1"/>
  <c r="CP753" i="1" s="1"/>
  <c r="O753" i="1" s="1"/>
  <c r="CS752" i="1"/>
  <c r="R752" i="1" s="1"/>
  <c r="HI752" i="1" s="1"/>
  <c r="CQ752" i="1"/>
  <c r="P752" i="1" s="1"/>
  <c r="CP752" i="1" s="1"/>
  <c r="O752" i="1" s="1"/>
  <c r="CS751" i="1"/>
  <c r="R751" i="1" s="1"/>
  <c r="HI751" i="1" s="1"/>
  <c r="CQ751" i="1"/>
  <c r="P751" i="1" s="1"/>
  <c r="CP751" i="1" s="1"/>
  <c r="O751" i="1" s="1"/>
  <c r="CS750" i="1"/>
  <c r="R750" i="1" s="1"/>
  <c r="HI750" i="1" s="1"/>
  <c r="CQ750" i="1"/>
  <c r="P750" i="1" s="1"/>
  <c r="CP750" i="1" s="1"/>
  <c r="O750" i="1" s="1"/>
  <c r="CS749" i="1"/>
  <c r="R749" i="1" s="1"/>
  <c r="HI749" i="1" s="1"/>
  <c r="CQ749" i="1"/>
  <c r="P749" i="1" s="1"/>
  <c r="CP749" i="1" s="1"/>
  <c r="O749" i="1" s="1"/>
  <c r="CS748" i="1"/>
  <c r="R748" i="1" s="1"/>
  <c r="HI748" i="1" s="1"/>
  <c r="CQ748" i="1"/>
  <c r="P748" i="1" s="1"/>
  <c r="CP748" i="1" s="1"/>
  <c r="O748" i="1" s="1"/>
  <c r="CS747" i="1"/>
  <c r="R747" i="1" s="1"/>
  <c r="HI747" i="1" s="1"/>
  <c r="CQ747" i="1"/>
  <c r="P747" i="1" s="1"/>
  <c r="CP747" i="1" s="1"/>
  <c r="O747" i="1" s="1"/>
  <c r="CS746" i="1"/>
  <c r="R746" i="1" s="1"/>
  <c r="HI746" i="1" s="1"/>
  <c r="CQ746" i="1"/>
  <c r="P746" i="1" s="1"/>
  <c r="CP746" i="1" s="1"/>
  <c r="O746" i="1" s="1"/>
  <c r="CS745" i="1"/>
  <c r="R745" i="1" s="1"/>
  <c r="HI745" i="1" s="1"/>
  <c r="CQ745" i="1"/>
  <c r="P745" i="1" s="1"/>
  <c r="CP745" i="1" s="1"/>
  <c r="O745" i="1" s="1"/>
  <c r="F733" i="1"/>
  <c r="F723" i="1"/>
  <c r="BC705" i="1"/>
  <c r="BA705" i="1"/>
  <c r="AY705" i="1"/>
  <c r="AW705" i="1"/>
  <c r="AU705" i="1"/>
  <c r="AS705" i="1"/>
  <c r="AQ705" i="1"/>
  <c r="AO705" i="1"/>
  <c r="F703" i="1"/>
  <c r="F693" i="1"/>
  <c r="CR673" i="1"/>
  <c r="Q673" i="1" s="1"/>
  <c r="CP673" i="1" s="1"/>
  <c r="O673" i="1" s="1"/>
  <c r="CQ672" i="1"/>
  <c r="P672" i="1" s="1"/>
  <c r="CP672" i="1" s="1"/>
  <c r="O672" i="1" s="1"/>
  <c r="F657" i="1"/>
  <c r="F655" i="1"/>
  <c r="CR636" i="1"/>
  <c r="Q636" i="1" s="1"/>
  <c r="CP636" i="1" s="1"/>
  <c r="O636" i="1" s="1"/>
  <c r="CR635" i="1"/>
  <c r="Q635" i="1" s="1"/>
  <c r="CP635" i="1" s="1"/>
  <c r="O635" i="1" s="1"/>
  <c r="CR634" i="1"/>
  <c r="Q634" i="1" s="1"/>
  <c r="CP634" i="1" s="1"/>
  <c r="O634" i="1" s="1"/>
  <c r="CR633" i="1"/>
  <c r="Q633" i="1" s="1"/>
  <c r="CP633" i="1" s="1"/>
  <c r="O633" i="1" s="1"/>
  <c r="CX619" i="3"/>
  <c r="CX621" i="3"/>
  <c r="CX620" i="3"/>
  <c r="CR632" i="1"/>
  <c r="Q632" i="1" s="1"/>
  <c r="CP632" i="1" s="1"/>
  <c r="O632" i="1" s="1"/>
  <c r="CR631" i="1"/>
  <c r="Q631" i="1" s="1"/>
  <c r="CP631" i="1" s="1"/>
  <c r="O631" i="1" s="1"/>
  <c r="CR630" i="1"/>
  <c r="Q630" i="1" s="1"/>
  <c r="CP630" i="1" s="1"/>
  <c r="O630" i="1" s="1"/>
  <c r="CR629" i="1"/>
  <c r="Q629" i="1" s="1"/>
  <c r="CP629" i="1" s="1"/>
  <c r="O629" i="1" s="1"/>
  <c r="CR628" i="1"/>
  <c r="Q628" i="1" s="1"/>
  <c r="CP628" i="1" s="1"/>
  <c r="O628" i="1" s="1"/>
  <c r="CR627" i="1"/>
  <c r="Q627" i="1" s="1"/>
  <c r="CP627" i="1" s="1"/>
  <c r="O627" i="1" s="1"/>
  <c r="CR626" i="1"/>
  <c r="Q626" i="1" s="1"/>
  <c r="CP626" i="1" s="1"/>
  <c r="O626" i="1" s="1"/>
  <c r="CX611" i="3"/>
  <c r="CX613" i="3"/>
  <c r="CX615" i="3"/>
  <c r="CX617" i="3"/>
  <c r="CX610" i="3"/>
  <c r="CX612" i="3"/>
  <c r="CX614" i="3"/>
  <c r="CX616" i="3"/>
  <c r="CX618" i="3"/>
  <c r="CR625" i="1"/>
  <c r="Q625" i="1" s="1"/>
  <c r="CP625" i="1" s="1"/>
  <c r="O625" i="1" s="1"/>
  <c r="CR624" i="1"/>
  <c r="Q624" i="1" s="1"/>
  <c r="CP624" i="1" s="1"/>
  <c r="O624" i="1" s="1"/>
  <c r="CR623" i="1"/>
  <c r="Q623" i="1" s="1"/>
  <c r="CP623" i="1" s="1"/>
  <c r="O623" i="1" s="1"/>
  <c r="CR622" i="1"/>
  <c r="Q622" i="1" s="1"/>
  <c r="CP622" i="1" s="1"/>
  <c r="O622" i="1" s="1"/>
  <c r="CX605" i="3"/>
  <c r="CX607" i="3"/>
  <c r="CX609" i="3"/>
  <c r="CX604" i="3"/>
  <c r="CX606" i="3"/>
  <c r="CX608" i="3"/>
  <c r="CR621" i="1"/>
  <c r="Q621" i="1" s="1"/>
  <c r="CP621" i="1" s="1"/>
  <c r="O621" i="1" s="1"/>
  <c r="CR620" i="1"/>
  <c r="Q620" i="1" s="1"/>
  <c r="CP620" i="1" s="1"/>
  <c r="O620" i="1" s="1"/>
  <c r="CR619" i="1"/>
  <c r="Q619" i="1" s="1"/>
  <c r="CP619" i="1" s="1"/>
  <c r="O619" i="1" s="1"/>
  <c r="CX599" i="3"/>
  <c r="CX601" i="3"/>
  <c r="CX603" i="3"/>
  <c r="CX600" i="3"/>
  <c r="CX602" i="3"/>
  <c r="CR618" i="1"/>
  <c r="Q618" i="1" s="1"/>
  <c r="CP618" i="1" s="1"/>
  <c r="O618" i="1" s="1"/>
  <c r="CX589" i="3"/>
  <c r="CX591" i="3"/>
  <c r="CX593" i="3"/>
  <c r="CX595" i="3"/>
  <c r="CX597" i="3"/>
  <c r="CX590" i="3"/>
  <c r="CX592" i="3"/>
  <c r="CX594" i="3"/>
  <c r="CX596" i="3"/>
  <c r="CX598" i="3"/>
  <c r="CR617" i="1"/>
  <c r="Q617" i="1" s="1"/>
  <c r="CP617" i="1" s="1"/>
  <c r="O617" i="1" s="1"/>
  <c r="CR616" i="1"/>
  <c r="Q616" i="1" s="1"/>
  <c r="CP616" i="1" s="1"/>
  <c r="O616" i="1" s="1"/>
  <c r="CR615" i="1"/>
  <c r="Q615" i="1" s="1"/>
  <c r="CP615" i="1" s="1"/>
  <c r="O615" i="1" s="1"/>
  <c r="CR614" i="1"/>
  <c r="Q614" i="1" s="1"/>
  <c r="CP614" i="1" s="1"/>
  <c r="O614" i="1" s="1"/>
  <c r="CR613" i="1"/>
  <c r="Q613" i="1" s="1"/>
  <c r="CP613" i="1" s="1"/>
  <c r="O613" i="1" s="1"/>
  <c r="CR612" i="1"/>
  <c r="Q612" i="1" s="1"/>
  <c r="CP612" i="1" s="1"/>
  <c r="O612" i="1" s="1"/>
  <c r="CR611" i="1"/>
  <c r="Q611" i="1" s="1"/>
  <c r="CP611" i="1" s="1"/>
  <c r="O611" i="1" s="1"/>
  <c r="CR610" i="1"/>
  <c r="Q610" i="1" s="1"/>
  <c r="CP610" i="1" s="1"/>
  <c r="O610" i="1" s="1"/>
  <c r="CR609" i="1"/>
  <c r="Q609" i="1" s="1"/>
  <c r="CP609" i="1" s="1"/>
  <c r="O609" i="1" s="1"/>
  <c r="CR608" i="1"/>
  <c r="Q608" i="1" s="1"/>
  <c r="CP608" i="1" s="1"/>
  <c r="O608" i="1" s="1"/>
  <c r="CX579" i="3"/>
  <c r="CX578" i="3"/>
  <c r="CX580" i="3"/>
  <c r="CR607" i="1"/>
  <c r="Q607" i="1" s="1"/>
  <c r="CP607" i="1" s="1"/>
  <c r="O607" i="1" s="1"/>
  <c r="CX571" i="3"/>
  <c r="CX573" i="3"/>
  <c r="CX575" i="3"/>
  <c r="CX577" i="3"/>
  <c r="CX570" i="3"/>
  <c r="CX572" i="3"/>
  <c r="CX574" i="3"/>
  <c r="CX576" i="3"/>
  <c r="CR606" i="1"/>
  <c r="Q606" i="1" s="1"/>
  <c r="CP606" i="1" s="1"/>
  <c r="O606" i="1" s="1"/>
  <c r="CX565" i="3"/>
  <c r="CX567" i="3"/>
  <c r="CX569" i="3"/>
  <c r="CX566" i="3"/>
  <c r="CX568" i="3"/>
  <c r="CR605" i="1"/>
  <c r="Q605" i="1" s="1"/>
  <c r="CP605" i="1" s="1"/>
  <c r="O605" i="1" s="1"/>
  <c r="CR604" i="1"/>
  <c r="Q604" i="1" s="1"/>
  <c r="CP604" i="1" s="1"/>
  <c r="O604" i="1" s="1"/>
  <c r="CR603" i="1"/>
  <c r="Q603" i="1" s="1"/>
  <c r="CP603" i="1" s="1"/>
  <c r="O603" i="1" s="1"/>
  <c r="CR602" i="1"/>
  <c r="Q602" i="1" s="1"/>
  <c r="CP602" i="1" s="1"/>
  <c r="O602" i="1" s="1"/>
  <c r="CR601" i="1"/>
  <c r="Q601" i="1" s="1"/>
  <c r="CP601" i="1" s="1"/>
  <c r="O601" i="1" s="1"/>
  <c r="CR600" i="1"/>
  <c r="Q600" i="1" s="1"/>
  <c r="CP600" i="1" s="1"/>
  <c r="O600" i="1" s="1"/>
  <c r="CR599" i="1"/>
  <c r="Q599" i="1" s="1"/>
  <c r="CP599" i="1" s="1"/>
  <c r="O599" i="1" s="1"/>
  <c r="CR598" i="1"/>
  <c r="Q598" i="1" s="1"/>
  <c r="CP598" i="1" s="1"/>
  <c r="O598" i="1" s="1"/>
  <c r="CR597" i="1"/>
  <c r="Q597" i="1" s="1"/>
  <c r="CP597" i="1" s="1"/>
  <c r="O597" i="1" s="1"/>
  <c r="CR596" i="1"/>
  <c r="Q596" i="1" s="1"/>
  <c r="CP596" i="1" s="1"/>
  <c r="O596" i="1" s="1"/>
  <c r="CR595" i="1"/>
  <c r="Q595" i="1" s="1"/>
  <c r="CP595" i="1" s="1"/>
  <c r="O595" i="1" s="1"/>
  <c r="CR594" i="1"/>
  <c r="Q594" i="1" s="1"/>
  <c r="CP594" i="1" s="1"/>
  <c r="O594" i="1" s="1"/>
  <c r="CR593" i="1"/>
  <c r="Q593" i="1" s="1"/>
  <c r="CP593" i="1" s="1"/>
  <c r="O593" i="1" s="1"/>
  <c r="CR592" i="1"/>
  <c r="Q592" i="1" s="1"/>
  <c r="CP592" i="1" s="1"/>
  <c r="O592" i="1" s="1"/>
  <c r="CR591" i="1"/>
  <c r="Q591" i="1" s="1"/>
  <c r="CP591" i="1" s="1"/>
  <c r="O591" i="1" s="1"/>
  <c r="CX551" i="3"/>
  <c r="CX553" i="3"/>
  <c r="CX555" i="3"/>
  <c r="CX557" i="3"/>
  <c r="CX559" i="3"/>
  <c r="CX552" i="3"/>
  <c r="CX554" i="3"/>
  <c r="CX556" i="3"/>
  <c r="CX558" i="3"/>
  <c r="CR590" i="1"/>
  <c r="Q590" i="1" s="1"/>
  <c r="CP590" i="1" s="1"/>
  <c r="O590" i="1" s="1"/>
  <c r="CR589" i="1"/>
  <c r="Q589" i="1" s="1"/>
  <c r="CP589" i="1" s="1"/>
  <c r="O589" i="1" s="1"/>
  <c r="CR588" i="1"/>
  <c r="Q588" i="1" s="1"/>
  <c r="CP588" i="1" s="1"/>
  <c r="O588" i="1" s="1"/>
  <c r="CX549" i="3"/>
  <c r="CX548" i="3"/>
  <c r="CX550" i="3"/>
  <c r="CR587" i="1"/>
  <c r="Q587" i="1" s="1"/>
  <c r="CP587" i="1" s="1"/>
  <c r="O587" i="1" s="1"/>
  <c r="CR586" i="1"/>
  <c r="Q586" i="1" s="1"/>
  <c r="CP586" i="1" s="1"/>
  <c r="O586" i="1" s="1"/>
  <c r="CX545" i="3"/>
  <c r="CX547" i="3"/>
  <c r="CX546" i="3"/>
  <c r="CR585" i="1"/>
  <c r="Q585" i="1" s="1"/>
  <c r="CP585" i="1" s="1"/>
  <c r="O585" i="1" s="1"/>
  <c r="CR584" i="1"/>
  <c r="Q584" i="1" s="1"/>
  <c r="CP584" i="1" s="1"/>
  <c r="O584" i="1" s="1"/>
  <c r="CX535" i="3"/>
  <c r="CX537" i="3"/>
  <c r="CX539" i="3"/>
  <c r="CX541" i="3"/>
  <c r="CX543" i="3"/>
  <c r="CX534" i="3"/>
  <c r="CX536" i="3"/>
  <c r="CX538" i="3"/>
  <c r="CX540" i="3"/>
  <c r="CX542" i="3"/>
  <c r="CX544" i="3"/>
  <c r="CR583" i="1"/>
  <c r="Q583" i="1" s="1"/>
  <c r="CP583" i="1" s="1"/>
  <c r="O583" i="1" s="1"/>
  <c r="CZ582" i="1"/>
  <c r="Y582" i="1" s="1"/>
  <c r="CY582" i="1"/>
  <c r="X582" i="1" s="1"/>
  <c r="HJ582" i="1"/>
  <c r="CP582" i="1"/>
  <c r="O582" i="1" s="1"/>
  <c r="AB581" i="1"/>
  <c r="CZ580" i="1"/>
  <c r="Y580" i="1" s="1"/>
  <c r="CY580" i="1"/>
  <c r="X580" i="1" s="1"/>
  <c r="HJ580" i="1"/>
  <c r="CP580" i="1"/>
  <c r="O580" i="1" s="1"/>
  <c r="AB579" i="1"/>
  <c r="HJ578" i="1"/>
  <c r="AB578" i="1"/>
  <c r="HJ577" i="1"/>
  <c r="AB576" i="1"/>
  <c r="HJ575" i="1"/>
  <c r="AB575" i="1"/>
  <c r="HJ574" i="1"/>
  <c r="AB573" i="1"/>
  <c r="HJ572" i="1"/>
  <c r="AB572" i="1"/>
  <c r="HJ571" i="1"/>
  <c r="AB570" i="1"/>
  <c r="CZ569" i="1"/>
  <c r="Y569" i="1" s="1"/>
  <c r="CY569" i="1"/>
  <c r="X569" i="1" s="1"/>
  <c r="HJ569" i="1"/>
  <c r="CP569" i="1"/>
  <c r="O569" i="1" s="1"/>
  <c r="AB568" i="1"/>
  <c r="CZ567" i="1"/>
  <c r="Y567" i="1" s="1"/>
  <c r="CY567" i="1"/>
  <c r="X567" i="1" s="1"/>
  <c r="HJ567" i="1"/>
  <c r="CP567" i="1"/>
  <c r="O567" i="1" s="1"/>
  <c r="CZ566" i="1"/>
  <c r="Y566" i="1" s="1"/>
  <c r="CY566" i="1"/>
  <c r="X566" i="1" s="1"/>
  <c r="HJ566" i="1"/>
  <c r="CP566" i="1"/>
  <c r="O566" i="1" s="1"/>
  <c r="AB565" i="1"/>
  <c r="HJ564" i="1"/>
  <c r="CZ563" i="1"/>
  <c r="Y563" i="1" s="1"/>
  <c r="CY563" i="1"/>
  <c r="X563" i="1" s="1"/>
  <c r="HJ563" i="1"/>
  <c r="CP563" i="1"/>
  <c r="O563" i="1" s="1"/>
  <c r="AB562" i="1"/>
  <c r="AB561" i="1"/>
  <c r="HJ560" i="1"/>
  <c r="AB559" i="1"/>
  <c r="CZ558" i="1"/>
  <c r="Y558" i="1" s="1"/>
  <c r="CY558" i="1"/>
  <c r="X558" i="1" s="1"/>
  <c r="HJ558" i="1"/>
  <c r="CP558" i="1"/>
  <c r="O558" i="1" s="1"/>
  <c r="CZ557" i="1"/>
  <c r="Y557" i="1" s="1"/>
  <c r="CY557" i="1"/>
  <c r="X557" i="1" s="1"/>
  <c r="HJ557" i="1"/>
  <c r="CP557" i="1"/>
  <c r="O557" i="1" s="1"/>
  <c r="AB556" i="1"/>
  <c r="CZ555" i="1"/>
  <c r="Y555" i="1" s="1"/>
  <c r="CY555" i="1"/>
  <c r="X555" i="1" s="1"/>
  <c r="HJ555" i="1"/>
  <c r="CP555" i="1"/>
  <c r="O555" i="1" s="1"/>
  <c r="AB554" i="1"/>
  <c r="CZ553" i="1"/>
  <c r="Y553" i="1" s="1"/>
  <c r="CY553" i="1"/>
  <c r="X553" i="1" s="1"/>
  <c r="HJ553" i="1"/>
  <c r="CP553" i="1"/>
  <c r="O553" i="1" s="1"/>
  <c r="AB552" i="1"/>
  <c r="CZ551" i="1"/>
  <c r="Y551" i="1" s="1"/>
  <c r="CY551" i="1"/>
  <c r="X551" i="1" s="1"/>
  <c r="HJ551" i="1"/>
  <c r="CP551" i="1"/>
  <c r="O551" i="1" s="1"/>
  <c r="AB550" i="1"/>
  <c r="CZ549" i="1"/>
  <c r="Y549" i="1" s="1"/>
  <c r="CY549" i="1"/>
  <c r="X549" i="1" s="1"/>
  <c r="HJ549" i="1"/>
  <c r="CP549" i="1"/>
  <c r="O549" i="1" s="1"/>
  <c r="AB548" i="1"/>
  <c r="CZ547" i="1"/>
  <c r="Y547" i="1" s="1"/>
  <c r="CY547" i="1"/>
  <c r="X547" i="1" s="1"/>
  <c r="HJ547" i="1"/>
  <c r="CP547" i="1"/>
  <c r="O547" i="1" s="1"/>
  <c r="AB546" i="1"/>
  <c r="CZ545" i="1"/>
  <c r="Y545" i="1" s="1"/>
  <c r="CY545" i="1"/>
  <c r="X545" i="1" s="1"/>
  <c r="HJ545" i="1"/>
  <c r="CP545" i="1"/>
  <c r="O545" i="1" s="1"/>
  <c r="AB544" i="1"/>
  <c r="CZ543" i="1"/>
  <c r="Y543" i="1" s="1"/>
  <c r="CY543" i="1"/>
  <c r="X543" i="1" s="1"/>
  <c r="HJ543" i="1"/>
  <c r="CP543" i="1"/>
  <c r="O543" i="1" s="1"/>
  <c r="AB542" i="1"/>
  <c r="CZ541" i="1"/>
  <c r="Y541" i="1" s="1"/>
  <c r="CY541" i="1"/>
  <c r="X541" i="1" s="1"/>
  <c r="HJ541" i="1"/>
  <c r="CP541" i="1"/>
  <c r="O541" i="1" s="1"/>
  <c r="AB540" i="1"/>
  <c r="CZ539" i="1"/>
  <c r="Y539" i="1" s="1"/>
  <c r="CY539" i="1"/>
  <c r="X539" i="1" s="1"/>
  <c r="HJ539" i="1"/>
  <c r="CP539" i="1"/>
  <c r="O539" i="1" s="1"/>
  <c r="AB538" i="1"/>
  <c r="CY466" i="1"/>
  <c r="X466" i="1" s="1"/>
  <c r="CZ466" i="1"/>
  <c r="Y466" i="1" s="1"/>
  <c r="HJ466" i="1"/>
  <c r="CP466" i="1"/>
  <c r="O466" i="1" s="1"/>
  <c r="CP465" i="1"/>
  <c r="O465" i="1" s="1"/>
  <c r="AB429" i="1"/>
  <c r="CY428" i="1"/>
  <c r="X428" i="1" s="1"/>
  <c r="HJ428" i="1"/>
  <c r="CZ428" i="1"/>
  <c r="Y428" i="1" s="1"/>
  <c r="CP428" i="1"/>
  <c r="O428" i="1" s="1"/>
  <c r="AB427" i="1"/>
  <c r="CY426" i="1"/>
  <c r="X426" i="1" s="1"/>
  <c r="HJ426" i="1"/>
  <c r="CZ426" i="1"/>
  <c r="Y426" i="1" s="1"/>
  <c r="CP426" i="1"/>
  <c r="O426" i="1" s="1"/>
  <c r="AB425" i="1"/>
  <c r="AB424" i="1"/>
  <c r="HJ423" i="1"/>
  <c r="AB422" i="1"/>
  <c r="CY421" i="1"/>
  <c r="X421" i="1" s="1"/>
  <c r="HJ421" i="1"/>
  <c r="CZ421" i="1"/>
  <c r="Y421" i="1" s="1"/>
  <c r="CP421" i="1"/>
  <c r="O421" i="1" s="1"/>
  <c r="AB420" i="1"/>
  <c r="AB419" i="1"/>
  <c r="CY418" i="1"/>
  <c r="X418" i="1" s="1"/>
  <c r="HJ418" i="1"/>
  <c r="CZ418" i="1"/>
  <c r="Y418" i="1" s="1"/>
  <c r="CP418" i="1"/>
  <c r="O418" i="1" s="1"/>
  <c r="AB417" i="1"/>
  <c r="CY416" i="1"/>
  <c r="X416" i="1" s="1"/>
  <c r="HJ416" i="1"/>
  <c r="CZ416" i="1"/>
  <c r="Y416" i="1" s="1"/>
  <c r="CP416" i="1"/>
  <c r="O416" i="1" s="1"/>
  <c r="AB415" i="1"/>
  <c r="CY414" i="1"/>
  <c r="X414" i="1" s="1"/>
  <c r="HJ414" i="1"/>
  <c r="CZ414" i="1"/>
  <c r="Y414" i="1" s="1"/>
  <c r="CP414" i="1"/>
  <c r="O414" i="1" s="1"/>
  <c r="AB413" i="1"/>
  <c r="HJ412" i="1"/>
  <c r="AB412" i="1"/>
  <c r="HJ411" i="1"/>
  <c r="AB411" i="1"/>
  <c r="HJ410" i="1"/>
  <c r="AB409" i="1"/>
  <c r="CY408" i="1"/>
  <c r="X408" i="1" s="1"/>
  <c r="HJ408" i="1"/>
  <c r="CZ408" i="1"/>
  <c r="Y408" i="1" s="1"/>
  <c r="CP408" i="1"/>
  <c r="O408" i="1" s="1"/>
  <c r="AB407" i="1"/>
  <c r="AB406" i="1"/>
  <c r="CY405" i="1"/>
  <c r="X405" i="1" s="1"/>
  <c r="HJ405" i="1"/>
  <c r="CZ405" i="1"/>
  <c r="Y405" i="1" s="1"/>
  <c r="CP405" i="1"/>
  <c r="O405" i="1" s="1"/>
  <c r="AB404" i="1"/>
  <c r="HJ382" i="1"/>
  <c r="HJ380" i="1"/>
  <c r="HJ378" i="1"/>
  <c r="HJ376" i="1"/>
  <c r="HJ372" i="1"/>
  <c r="CX717" i="3"/>
  <c r="CX716" i="3"/>
  <c r="CX718" i="3"/>
  <c r="CX703" i="3"/>
  <c r="CX705" i="3"/>
  <c r="CX704" i="3"/>
  <c r="CX683" i="3"/>
  <c r="CX685" i="3"/>
  <c r="CX687" i="3"/>
  <c r="CX689" i="3"/>
  <c r="CX684" i="3"/>
  <c r="CX686" i="3"/>
  <c r="CX688" i="3"/>
  <c r="CX690" i="3"/>
  <c r="CX677" i="3"/>
  <c r="CX679" i="3"/>
  <c r="CX681" i="3"/>
  <c r="CX678" i="3"/>
  <c r="CX680" i="3"/>
  <c r="CX682" i="3"/>
  <c r="CX669" i="3"/>
  <c r="CX671" i="3"/>
  <c r="CX673" i="3"/>
  <c r="CX675" i="3"/>
  <c r="CX670" i="3"/>
  <c r="CX672" i="3"/>
  <c r="CX674" i="3"/>
  <c r="CX676" i="3"/>
  <c r="CX663" i="3"/>
  <c r="CX665" i="3"/>
  <c r="CX667" i="3"/>
  <c r="CX662" i="3"/>
  <c r="CX664" i="3"/>
  <c r="CX666" i="3"/>
  <c r="CX668" i="3"/>
  <c r="CX651" i="3"/>
  <c r="CX653" i="3"/>
  <c r="CX655" i="3"/>
  <c r="CX657" i="3"/>
  <c r="CX659" i="3"/>
  <c r="CX661" i="3"/>
  <c r="CX652" i="3"/>
  <c r="CX654" i="3"/>
  <c r="CX656" i="3"/>
  <c r="CX658" i="3"/>
  <c r="CX660" i="3"/>
  <c r="CX645" i="3"/>
  <c r="CX647" i="3"/>
  <c r="CX649" i="3"/>
  <c r="CX646" i="3"/>
  <c r="CX648" i="3"/>
  <c r="CX650" i="3"/>
  <c r="CX633" i="3"/>
  <c r="CX635" i="3"/>
  <c r="CX632" i="3"/>
  <c r="CX634" i="3"/>
  <c r="CX636" i="3"/>
  <c r="CX627" i="3"/>
  <c r="CX629" i="3"/>
  <c r="CX631" i="3"/>
  <c r="CX628" i="3"/>
  <c r="CX630" i="3"/>
  <c r="CX625" i="3"/>
  <c r="CX626" i="3"/>
  <c r="CZ581" i="1"/>
  <c r="Y581" i="1" s="1"/>
  <c r="CY581" i="1"/>
  <c r="X581" i="1" s="1"/>
  <c r="HJ581" i="1"/>
  <c r="CP581" i="1"/>
  <c r="O581" i="1" s="1"/>
  <c r="CZ579" i="1"/>
  <c r="Y579" i="1" s="1"/>
  <c r="CY579" i="1"/>
  <c r="X579" i="1" s="1"/>
  <c r="HJ579" i="1"/>
  <c r="CP579" i="1"/>
  <c r="O579" i="1" s="1"/>
  <c r="HJ576" i="1"/>
  <c r="HJ573" i="1"/>
  <c r="HJ570" i="1"/>
  <c r="CZ568" i="1"/>
  <c r="Y568" i="1" s="1"/>
  <c r="CY568" i="1"/>
  <c r="X568" i="1" s="1"/>
  <c r="HJ568" i="1"/>
  <c r="CP568" i="1"/>
  <c r="O568" i="1" s="1"/>
  <c r="HJ565" i="1"/>
  <c r="CZ562" i="1"/>
  <c r="Y562" i="1" s="1"/>
  <c r="CY562" i="1"/>
  <c r="X562" i="1" s="1"/>
  <c r="HJ562" i="1"/>
  <c r="CP562" i="1"/>
  <c r="O562" i="1" s="1"/>
  <c r="CZ561" i="1"/>
  <c r="Y561" i="1" s="1"/>
  <c r="CY561" i="1"/>
  <c r="X561" i="1" s="1"/>
  <c r="HJ561" i="1"/>
  <c r="CP561" i="1"/>
  <c r="O561" i="1" s="1"/>
  <c r="CZ559" i="1"/>
  <c r="Y559" i="1" s="1"/>
  <c r="CY559" i="1"/>
  <c r="X559" i="1" s="1"/>
  <c r="HJ559" i="1"/>
  <c r="CP559" i="1"/>
  <c r="O559" i="1" s="1"/>
  <c r="HJ556" i="1"/>
  <c r="CZ554" i="1"/>
  <c r="Y554" i="1" s="1"/>
  <c r="CY554" i="1"/>
  <c r="X554" i="1" s="1"/>
  <c r="HJ554" i="1"/>
  <c r="CP554" i="1"/>
  <c r="O554" i="1" s="1"/>
  <c r="CZ552" i="1"/>
  <c r="Y552" i="1" s="1"/>
  <c r="CY552" i="1"/>
  <c r="X552" i="1" s="1"/>
  <c r="HJ552" i="1"/>
  <c r="CP552" i="1"/>
  <c r="O552" i="1" s="1"/>
  <c r="CZ550" i="1"/>
  <c r="Y550" i="1" s="1"/>
  <c r="CY550" i="1"/>
  <c r="X550" i="1" s="1"/>
  <c r="HJ550" i="1"/>
  <c r="CP550" i="1"/>
  <c r="O550" i="1" s="1"/>
  <c r="CZ548" i="1"/>
  <c r="Y548" i="1" s="1"/>
  <c r="CY548" i="1"/>
  <c r="X548" i="1" s="1"/>
  <c r="HJ548" i="1"/>
  <c r="CP548" i="1"/>
  <c r="O548" i="1" s="1"/>
  <c r="CZ546" i="1"/>
  <c r="Y546" i="1" s="1"/>
  <c r="CY546" i="1"/>
  <c r="X546" i="1" s="1"/>
  <c r="HJ546" i="1"/>
  <c r="CP546" i="1"/>
  <c r="O546" i="1" s="1"/>
  <c r="CZ544" i="1"/>
  <c r="Y544" i="1" s="1"/>
  <c r="CY544" i="1"/>
  <c r="X544" i="1" s="1"/>
  <c r="HJ544" i="1"/>
  <c r="CP544" i="1"/>
  <c r="O544" i="1" s="1"/>
  <c r="CZ542" i="1"/>
  <c r="Y542" i="1" s="1"/>
  <c r="CY542" i="1"/>
  <c r="X542" i="1" s="1"/>
  <c r="HJ542" i="1"/>
  <c r="CP542" i="1"/>
  <c r="O542" i="1" s="1"/>
  <c r="CZ540" i="1"/>
  <c r="Y540" i="1" s="1"/>
  <c r="CY540" i="1"/>
  <c r="X540" i="1" s="1"/>
  <c r="HJ540" i="1"/>
  <c r="CP540" i="1"/>
  <c r="O540" i="1" s="1"/>
  <c r="CZ538" i="1"/>
  <c r="Y538" i="1" s="1"/>
  <c r="CY538" i="1"/>
  <c r="X538" i="1" s="1"/>
  <c r="HJ538" i="1"/>
  <c r="CP538" i="1"/>
  <c r="O538" i="1" s="1"/>
  <c r="CZ465" i="1"/>
  <c r="Y465" i="1" s="1"/>
  <c r="HJ465" i="1"/>
  <c r="CY465" i="1"/>
  <c r="X465" i="1" s="1"/>
  <c r="CY429" i="1"/>
  <c r="X429" i="1" s="1"/>
  <c r="HJ429" i="1"/>
  <c r="CZ429" i="1"/>
  <c r="Y429" i="1" s="1"/>
  <c r="CP429" i="1"/>
  <c r="O429" i="1" s="1"/>
  <c r="CY427" i="1"/>
  <c r="X427" i="1" s="1"/>
  <c r="HJ427" i="1"/>
  <c r="CZ427" i="1"/>
  <c r="Y427" i="1" s="1"/>
  <c r="CP427" i="1"/>
  <c r="O427" i="1" s="1"/>
  <c r="CY425" i="1"/>
  <c r="X425" i="1" s="1"/>
  <c r="HJ425" i="1"/>
  <c r="CZ425" i="1"/>
  <c r="Y425" i="1" s="1"/>
  <c r="CP425" i="1"/>
  <c r="O425" i="1" s="1"/>
  <c r="CY424" i="1"/>
  <c r="X424" i="1" s="1"/>
  <c r="HJ424" i="1"/>
  <c r="CZ424" i="1"/>
  <c r="Y424" i="1" s="1"/>
  <c r="CP424" i="1"/>
  <c r="O424" i="1" s="1"/>
  <c r="CY422" i="1"/>
  <c r="X422" i="1" s="1"/>
  <c r="HJ422" i="1"/>
  <c r="CZ422" i="1"/>
  <c r="Y422" i="1" s="1"/>
  <c r="CP422" i="1"/>
  <c r="O422" i="1" s="1"/>
  <c r="CY420" i="1"/>
  <c r="X420" i="1" s="1"/>
  <c r="HJ420" i="1"/>
  <c r="CZ420" i="1"/>
  <c r="Y420" i="1" s="1"/>
  <c r="CP420" i="1"/>
  <c r="O420" i="1" s="1"/>
  <c r="CY419" i="1"/>
  <c r="X419" i="1" s="1"/>
  <c r="HJ419" i="1"/>
  <c r="CZ419" i="1"/>
  <c r="Y419" i="1" s="1"/>
  <c r="CP419" i="1"/>
  <c r="O419" i="1" s="1"/>
  <c r="CY417" i="1"/>
  <c r="X417" i="1" s="1"/>
  <c r="HJ417" i="1"/>
  <c r="CZ417" i="1"/>
  <c r="Y417" i="1" s="1"/>
  <c r="CP417" i="1"/>
  <c r="O417" i="1" s="1"/>
  <c r="CY415" i="1"/>
  <c r="X415" i="1" s="1"/>
  <c r="HJ415" i="1"/>
  <c r="CZ415" i="1"/>
  <c r="Y415" i="1" s="1"/>
  <c r="CP415" i="1"/>
  <c r="O415" i="1" s="1"/>
  <c r="CY413" i="1"/>
  <c r="X413" i="1" s="1"/>
  <c r="HJ413" i="1"/>
  <c r="CZ413" i="1"/>
  <c r="Y413" i="1" s="1"/>
  <c r="CP413" i="1"/>
  <c r="O413" i="1" s="1"/>
  <c r="CY409" i="1"/>
  <c r="X409" i="1" s="1"/>
  <c r="HJ409" i="1"/>
  <c r="CZ409" i="1"/>
  <c r="Y409" i="1" s="1"/>
  <c r="CP409" i="1"/>
  <c r="O409" i="1" s="1"/>
  <c r="CY407" i="1"/>
  <c r="X407" i="1" s="1"/>
  <c r="HJ407" i="1"/>
  <c r="CZ407" i="1"/>
  <c r="Y407" i="1" s="1"/>
  <c r="CP407" i="1"/>
  <c r="O407" i="1" s="1"/>
  <c r="CY406" i="1"/>
  <c r="X406" i="1" s="1"/>
  <c r="HJ406" i="1"/>
  <c r="CZ406" i="1"/>
  <c r="Y406" i="1" s="1"/>
  <c r="CP406" i="1"/>
  <c r="O406" i="1" s="1"/>
  <c r="CY404" i="1"/>
  <c r="X404" i="1" s="1"/>
  <c r="HJ404" i="1"/>
  <c r="CZ404" i="1"/>
  <c r="Y404" i="1" s="1"/>
  <c r="CP404" i="1"/>
  <c r="O404" i="1" s="1"/>
  <c r="CY403" i="1"/>
  <c r="X403" i="1" s="1"/>
  <c r="HJ403" i="1"/>
  <c r="CZ403" i="1"/>
  <c r="Y403" i="1" s="1"/>
  <c r="CY402" i="1"/>
  <c r="X402" i="1" s="1"/>
  <c r="HJ402" i="1"/>
  <c r="CZ402" i="1"/>
  <c r="Y402" i="1" s="1"/>
  <c r="CY401" i="1"/>
  <c r="X401" i="1" s="1"/>
  <c r="HJ401" i="1"/>
  <c r="CZ401" i="1"/>
  <c r="Y401" i="1" s="1"/>
  <c r="CY400" i="1"/>
  <c r="X400" i="1" s="1"/>
  <c r="HJ400" i="1"/>
  <c r="CZ400" i="1"/>
  <c r="Y400" i="1" s="1"/>
  <c r="CY399" i="1"/>
  <c r="X399" i="1" s="1"/>
  <c r="HJ399" i="1"/>
  <c r="CZ399" i="1"/>
  <c r="Y399" i="1" s="1"/>
  <c r="CY398" i="1"/>
  <c r="X398" i="1" s="1"/>
  <c r="HJ398" i="1"/>
  <c r="CZ398" i="1"/>
  <c r="Y398" i="1" s="1"/>
  <c r="CY397" i="1"/>
  <c r="X397" i="1" s="1"/>
  <c r="HJ397" i="1"/>
  <c r="CZ397" i="1"/>
  <c r="Y397" i="1" s="1"/>
  <c r="CY396" i="1"/>
  <c r="X396" i="1" s="1"/>
  <c r="HJ396" i="1"/>
  <c r="CZ396" i="1"/>
  <c r="Y396" i="1" s="1"/>
  <c r="CY395" i="1"/>
  <c r="X395" i="1" s="1"/>
  <c r="HJ395" i="1"/>
  <c r="CZ395" i="1"/>
  <c r="Y395" i="1" s="1"/>
  <c r="CY394" i="1"/>
  <c r="X394" i="1" s="1"/>
  <c r="HJ394" i="1"/>
  <c r="CZ394" i="1"/>
  <c r="Y394" i="1" s="1"/>
  <c r="CY393" i="1"/>
  <c r="X393" i="1" s="1"/>
  <c r="HJ393" i="1"/>
  <c r="CZ393" i="1"/>
  <c r="Y393" i="1" s="1"/>
  <c r="CY392" i="1"/>
  <c r="X392" i="1" s="1"/>
  <c r="HJ392" i="1"/>
  <c r="CZ392" i="1"/>
  <c r="Y392" i="1" s="1"/>
  <c r="CY391" i="1"/>
  <c r="X391" i="1" s="1"/>
  <c r="HJ391" i="1"/>
  <c r="CZ391" i="1"/>
  <c r="Y391" i="1" s="1"/>
  <c r="CY390" i="1"/>
  <c r="X390" i="1" s="1"/>
  <c r="HJ390" i="1"/>
  <c r="CZ390" i="1"/>
  <c r="Y390" i="1" s="1"/>
  <c r="CY389" i="1"/>
  <c r="X389" i="1" s="1"/>
  <c r="HJ389" i="1"/>
  <c r="CZ389" i="1"/>
  <c r="Y389" i="1" s="1"/>
  <c r="CY388" i="1"/>
  <c r="X388" i="1" s="1"/>
  <c r="HJ388" i="1"/>
  <c r="CZ388" i="1"/>
  <c r="Y388" i="1" s="1"/>
  <c r="CY387" i="1"/>
  <c r="X387" i="1" s="1"/>
  <c r="HJ387" i="1"/>
  <c r="CZ387" i="1"/>
  <c r="Y387" i="1" s="1"/>
  <c r="CY386" i="1"/>
  <c r="X386" i="1" s="1"/>
  <c r="HJ386" i="1"/>
  <c r="CZ386" i="1"/>
  <c r="Y386" i="1" s="1"/>
  <c r="CY385" i="1"/>
  <c r="X385" i="1" s="1"/>
  <c r="HJ385" i="1"/>
  <c r="CZ385" i="1"/>
  <c r="Y385" i="1" s="1"/>
  <c r="CY384" i="1"/>
  <c r="X384" i="1" s="1"/>
  <c r="HJ384" i="1"/>
  <c r="CZ384" i="1"/>
  <c r="Y384" i="1" s="1"/>
  <c r="CY383" i="1"/>
  <c r="X383" i="1" s="1"/>
  <c r="HJ383" i="1"/>
  <c r="CZ383" i="1"/>
  <c r="Y383" i="1" s="1"/>
  <c r="HJ374" i="1"/>
  <c r="CS578" i="1"/>
  <c r="R578" i="1" s="1"/>
  <c r="HI578" i="1" s="1"/>
  <c r="CS577" i="1"/>
  <c r="R577" i="1" s="1"/>
  <c r="HI577" i="1" s="1"/>
  <c r="CQ577" i="1"/>
  <c r="P577" i="1" s="1"/>
  <c r="CP577" i="1" s="1"/>
  <c r="O577" i="1" s="1"/>
  <c r="CS576" i="1"/>
  <c r="R576" i="1" s="1"/>
  <c r="HI576" i="1" s="1"/>
  <c r="CQ576" i="1"/>
  <c r="P576" i="1" s="1"/>
  <c r="CP576" i="1" s="1"/>
  <c r="O576" i="1" s="1"/>
  <c r="CS575" i="1"/>
  <c r="R575" i="1" s="1"/>
  <c r="HI575" i="1" s="1"/>
  <c r="CS574" i="1"/>
  <c r="R574" i="1" s="1"/>
  <c r="HI574" i="1" s="1"/>
  <c r="CQ574" i="1"/>
  <c r="P574" i="1" s="1"/>
  <c r="CP574" i="1" s="1"/>
  <c r="O574" i="1" s="1"/>
  <c r="CS573" i="1"/>
  <c r="R573" i="1" s="1"/>
  <c r="HI573" i="1" s="1"/>
  <c r="CQ573" i="1"/>
  <c r="P573" i="1" s="1"/>
  <c r="CP573" i="1" s="1"/>
  <c r="O573" i="1" s="1"/>
  <c r="CS572" i="1"/>
  <c r="R572" i="1" s="1"/>
  <c r="HI572" i="1" s="1"/>
  <c r="CS571" i="1"/>
  <c r="R571" i="1" s="1"/>
  <c r="HI571" i="1" s="1"/>
  <c r="CQ571" i="1"/>
  <c r="P571" i="1" s="1"/>
  <c r="CP571" i="1" s="1"/>
  <c r="O571" i="1" s="1"/>
  <c r="CS570" i="1"/>
  <c r="R570" i="1" s="1"/>
  <c r="HI570" i="1" s="1"/>
  <c r="CQ570" i="1"/>
  <c r="P570" i="1" s="1"/>
  <c r="CP570" i="1" s="1"/>
  <c r="O570" i="1" s="1"/>
  <c r="CS565" i="1"/>
  <c r="R565" i="1" s="1"/>
  <c r="HI565" i="1" s="1"/>
  <c r="CQ565" i="1"/>
  <c r="P565" i="1" s="1"/>
  <c r="CP565" i="1" s="1"/>
  <c r="O565" i="1" s="1"/>
  <c r="CS564" i="1"/>
  <c r="R564" i="1" s="1"/>
  <c r="HI564" i="1" s="1"/>
  <c r="CQ564" i="1"/>
  <c r="P564" i="1" s="1"/>
  <c r="CP564" i="1" s="1"/>
  <c r="O564" i="1" s="1"/>
  <c r="CS560" i="1"/>
  <c r="R560" i="1" s="1"/>
  <c r="HI560" i="1" s="1"/>
  <c r="CQ560" i="1"/>
  <c r="P560" i="1" s="1"/>
  <c r="CP560" i="1" s="1"/>
  <c r="O560" i="1" s="1"/>
  <c r="CS556" i="1"/>
  <c r="R556" i="1" s="1"/>
  <c r="HI556" i="1" s="1"/>
  <c r="CQ556" i="1"/>
  <c r="P556" i="1" s="1"/>
  <c r="CP556" i="1" s="1"/>
  <c r="O556" i="1" s="1"/>
  <c r="CX431" i="3"/>
  <c r="CX433" i="3"/>
  <c r="CX432" i="3"/>
  <c r="CX423" i="3"/>
  <c r="CX425" i="3"/>
  <c r="CX427" i="3"/>
  <c r="CX429" i="3"/>
  <c r="CX422" i="3"/>
  <c r="CX424" i="3"/>
  <c r="CX426" i="3"/>
  <c r="CX428" i="3"/>
  <c r="CX430" i="3"/>
  <c r="CX417" i="3"/>
  <c r="CX419" i="3"/>
  <c r="CX421" i="3"/>
  <c r="CX416" i="3"/>
  <c r="CX418" i="3"/>
  <c r="CX420" i="3"/>
  <c r="CX411" i="3"/>
  <c r="CX413" i="3"/>
  <c r="CX415" i="3"/>
  <c r="CX412" i="3"/>
  <c r="CX414" i="3"/>
  <c r="CX401" i="3"/>
  <c r="CX403" i="3"/>
  <c r="CX405" i="3"/>
  <c r="CX407" i="3"/>
  <c r="CX409" i="3"/>
  <c r="CX402" i="3"/>
  <c r="CX404" i="3"/>
  <c r="CX406" i="3"/>
  <c r="CX408" i="3"/>
  <c r="CX410" i="3"/>
  <c r="CR403" i="1"/>
  <c r="Q403" i="1" s="1"/>
  <c r="CP403" i="1" s="1"/>
  <c r="O403" i="1" s="1"/>
  <c r="CR402" i="1"/>
  <c r="Q402" i="1" s="1"/>
  <c r="CP402" i="1" s="1"/>
  <c r="O402" i="1" s="1"/>
  <c r="CR401" i="1"/>
  <c r="Q401" i="1" s="1"/>
  <c r="CP401" i="1" s="1"/>
  <c r="O401" i="1" s="1"/>
  <c r="CX391" i="3"/>
  <c r="CX390" i="3"/>
  <c r="CX392" i="3"/>
  <c r="CR400" i="1"/>
  <c r="Q400" i="1" s="1"/>
  <c r="CP400" i="1" s="1"/>
  <c r="O400" i="1" s="1"/>
  <c r="CX383" i="3"/>
  <c r="CX385" i="3"/>
  <c r="CX387" i="3"/>
  <c r="CX389" i="3"/>
  <c r="CX382" i="3"/>
  <c r="CX384" i="3"/>
  <c r="CX386" i="3"/>
  <c r="CX388" i="3"/>
  <c r="CR399" i="1"/>
  <c r="Q399" i="1" s="1"/>
  <c r="CP399" i="1" s="1"/>
  <c r="O399" i="1" s="1"/>
  <c r="CX377" i="3"/>
  <c r="CX379" i="3"/>
  <c r="CX381" i="3"/>
  <c r="CX378" i="3"/>
  <c r="CX380" i="3"/>
  <c r="CR398" i="1"/>
  <c r="Q398" i="1" s="1"/>
  <c r="CP398" i="1" s="1"/>
  <c r="O398" i="1" s="1"/>
  <c r="CR397" i="1"/>
  <c r="Q397" i="1" s="1"/>
  <c r="CP397" i="1" s="1"/>
  <c r="O397" i="1" s="1"/>
  <c r="CR396" i="1"/>
  <c r="Q396" i="1" s="1"/>
  <c r="CP396" i="1" s="1"/>
  <c r="O396" i="1" s="1"/>
  <c r="CR395" i="1"/>
  <c r="Q395" i="1" s="1"/>
  <c r="CP395" i="1" s="1"/>
  <c r="O395" i="1" s="1"/>
  <c r="CR394" i="1"/>
  <c r="Q394" i="1" s="1"/>
  <c r="CP394" i="1" s="1"/>
  <c r="O394" i="1" s="1"/>
  <c r="CR393" i="1"/>
  <c r="Q393" i="1" s="1"/>
  <c r="CP393" i="1" s="1"/>
  <c r="O393" i="1" s="1"/>
  <c r="CR392" i="1"/>
  <c r="Q392" i="1" s="1"/>
  <c r="CP392" i="1" s="1"/>
  <c r="O392" i="1" s="1"/>
  <c r="CR391" i="1"/>
  <c r="Q391" i="1" s="1"/>
  <c r="CP391" i="1" s="1"/>
  <c r="O391" i="1" s="1"/>
  <c r="CR390" i="1"/>
  <c r="Q390" i="1" s="1"/>
  <c r="CP390" i="1" s="1"/>
  <c r="O390" i="1" s="1"/>
  <c r="CR389" i="1"/>
  <c r="Q389" i="1" s="1"/>
  <c r="CP389" i="1" s="1"/>
  <c r="O389" i="1" s="1"/>
  <c r="CR388" i="1"/>
  <c r="Q388" i="1" s="1"/>
  <c r="CP388" i="1" s="1"/>
  <c r="O388" i="1" s="1"/>
  <c r="CR387" i="1"/>
  <c r="Q387" i="1" s="1"/>
  <c r="CP387" i="1" s="1"/>
  <c r="O387" i="1" s="1"/>
  <c r="CR386" i="1"/>
  <c r="Q386" i="1" s="1"/>
  <c r="CP386" i="1" s="1"/>
  <c r="O386" i="1" s="1"/>
  <c r="CR385" i="1"/>
  <c r="Q385" i="1" s="1"/>
  <c r="CP385" i="1" s="1"/>
  <c r="O385" i="1" s="1"/>
  <c r="CR384" i="1"/>
  <c r="Q384" i="1" s="1"/>
  <c r="CP384" i="1" s="1"/>
  <c r="O384" i="1" s="1"/>
  <c r="CX363" i="3"/>
  <c r="CX365" i="3"/>
  <c r="CX367" i="3"/>
  <c r="CX369" i="3"/>
  <c r="CX371" i="3"/>
  <c r="CX364" i="3"/>
  <c r="CX366" i="3"/>
  <c r="CX368" i="3"/>
  <c r="CX370" i="3"/>
  <c r="CR383" i="1"/>
  <c r="Q383" i="1" s="1"/>
  <c r="CP383" i="1" s="1"/>
  <c r="O383" i="1" s="1"/>
  <c r="CQ382" i="1"/>
  <c r="P382" i="1" s="1"/>
  <c r="V381" i="1"/>
  <c r="T381" i="1"/>
  <c r="AD381" i="1"/>
  <c r="CR381" i="1" s="1"/>
  <c r="Q381" i="1" s="1"/>
  <c r="CS381" i="1"/>
  <c r="R381" i="1" s="1"/>
  <c r="CQ380" i="1"/>
  <c r="P380" i="1" s="1"/>
  <c r="V379" i="1"/>
  <c r="T379" i="1"/>
  <c r="AD379" i="1"/>
  <c r="CR379" i="1" s="1"/>
  <c r="Q379" i="1" s="1"/>
  <c r="CS379" i="1"/>
  <c r="R379" i="1" s="1"/>
  <c r="CQ378" i="1"/>
  <c r="P378" i="1" s="1"/>
  <c r="V377" i="1"/>
  <c r="T377" i="1"/>
  <c r="AD377" i="1"/>
  <c r="CR377" i="1" s="1"/>
  <c r="Q377" i="1" s="1"/>
  <c r="CS377" i="1"/>
  <c r="R377" i="1" s="1"/>
  <c r="CQ376" i="1"/>
  <c r="P376" i="1" s="1"/>
  <c r="CX343" i="3"/>
  <c r="CX345" i="3"/>
  <c r="CX342" i="3"/>
  <c r="CX344" i="3"/>
  <c r="AD375" i="1"/>
  <c r="CR375" i="1" s="1"/>
  <c r="Q375" i="1" s="1"/>
  <c r="CS375" i="1"/>
  <c r="R375" i="1" s="1"/>
  <c r="CQ374" i="1"/>
  <c r="P374" i="1" s="1"/>
  <c r="AD373" i="1"/>
  <c r="CR373" i="1" s="1"/>
  <c r="Q373" i="1" s="1"/>
  <c r="CS373" i="1"/>
  <c r="R373" i="1" s="1"/>
  <c r="CQ372" i="1"/>
  <c r="P372" i="1" s="1"/>
  <c r="CX327" i="3"/>
  <c r="CX329" i="3"/>
  <c r="CX331" i="3"/>
  <c r="CX333" i="3"/>
  <c r="CX335" i="3"/>
  <c r="CX337" i="3"/>
  <c r="CX339" i="3"/>
  <c r="CX341" i="3"/>
  <c r="CX328" i="3"/>
  <c r="CX330" i="3"/>
  <c r="CX332" i="3"/>
  <c r="CX334" i="3"/>
  <c r="CX336" i="3"/>
  <c r="CX338" i="3"/>
  <c r="CX340" i="3"/>
  <c r="AD371" i="1"/>
  <c r="CR371" i="1" s="1"/>
  <c r="Q371" i="1" s="1"/>
  <c r="CS371" i="1"/>
  <c r="R371" i="1" s="1"/>
  <c r="AB370" i="1"/>
  <c r="HJ369" i="1"/>
  <c r="AB368" i="1"/>
  <c r="HJ367" i="1"/>
  <c r="AB366" i="1"/>
  <c r="HJ365" i="1"/>
  <c r="AB364" i="1"/>
  <c r="HJ363" i="1"/>
  <c r="AB362" i="1"/>
  <c r="HJ361" i="1"/>
  <c r="AB360" i="1"/>
  <c r="HJ359" i="1"/>
  <c r="AB358" i="1"/>
  <c r="HJ357" i="1"/>
  <c r="AB356" i="1"/>
  <c r="HJ355" i="1"/>
  <c r="AB354" i="1"/>
  <c r="HJ353" i="1"/>
  <c r="AB352" i="1"/>
  <c r="HJ351" i="1"/>
  <c r="AB350" i="1"/>
  <c r="HJ349" i="1"/>
  <c r="AB348" i="1"/>
  <c r="HJ347" i="1"/>
  <c r="AB346" i="1"/>
  <c r="HJ345" i="1"/>
  <c r="AB344" i="1"/>
  <c r="HJ343" i="1"/>
  <c r="AB342" i="1"/>
  <c r="HJ341" i="1"/>
  <c r="AB340" i="1"/>
  <c r="CX531" i="3"/>
  <c r="CX533" i="3"/>
  <c r="CX530" i="3"/>
  <c r="CX532" i="3"/>
  <c r="CX515" i="3"/>
  <c r="CX517" i="3"/>
  <c r="CX519" i="3"/>
  <c r="CX521" i="3"/>
  <c r="CX523" i="3"/>
  <c r="CX525" i="3"/>
  <c r="CX527" i="3"/>
  <c r="CX529" i="3"/>
  <c r="CX516" i="3"/>
  <c r="CX518" i="3"/>
  <c r="CX520" i="3"/>
  <c r="CX522" i="3"/>
  <c r="CX524" i="3"/>
  <c r="CX526" i="3"/>
  <c r="CX528" i="3"/>
  <c r="CX513" i="3"/>
  <c r="CX512" i="3"/>
  <c r="CX514" i="3"/>
  <c r="CX509" i="3"/>
  <c r="CX511" i="3"/>
  <c r="CX510" i="3"/>
  <c r="CX501" i="3"/>
  <c r="CX503" i="3"/>
  <c r="CX505" i="3"/>
  <c r="CX502" i="3"/>
  <c r="CX504" i="3"/>
  <c r="CX493" i="3"/>
  <c r="CX495" i="3"/>
  <c r="CX497" i="3"/>
  <c r="CX499" i="3"/>
  <c r="CX494" i="3"/>
  <c r="CX496" i="3"/>
  <c r="CX498" i="3"/>
  <c r="CX500" i="3"/>
  <c r="CX487" i="3"/>
  <c r="CX489" i="3"/>
  <c r="CX491" i="3"/>
  <c r="CX488" i="3"/>
  <c r="CX490" i="3"/>
  <c r="CX492" i="3"/>
  <c r="CX479" i="3"/>
  <c r="CX481" i="3"/>
  <c r="CX483" i="3"/>
  <c r="CX485" i="3"/>
  <c r="CX478" i="3"/>
  <c r="CX480" i="3"/>
  <c r="CX482" i="3"/>
  <c r="CX484" i="3"/>
  <c r="CX486" i="3"/>
  <c r="CX473" i="3"/>
  <c r="CX475" i="3"/>
  <c r="CX477" i="3"/>
  <c r="CX472" i="3"/>
  <c r="CX474" i="3"/>
  <c r="CX476" i="3"/>
  <c r="CX465" i="3"/>
  <c r="CX467" i="3"/>
  <c r="CX469" i="3"/>
  <c r="CX471" i="3"/>
  <c r="CX464" i="3"/>
  <c r="CX466" i="3"/>
  <c r="CX468" i="3"/>
  <c r="CX470" i="3"/>
  <c r="CX459" i="3"/>
  <c r="CX461" i="3"/>
  <c r="CX463" i="3"/>
  <c r="CX458" i="3"/>
  <c r="CX460" i="3"/>
  <c r="CX462" i="3"/>
  <c r="CX445" i="3"/>
  <c r="CX447" i="3"/>
  <c r="CX444" i="3"/>
  <c r="CX446" i="3"/>
  <c r="CX448" i="3"/>
  <c r="CX439" i="3"/>
  <c r="CX441" i="3"/>
  <c r="CX443" i="3"/>
  <c r="CX440" i="3"/>
  <c r="CX442" i="3"/>
  <c r="CX437" i="3"/>
  <c r="CX438" i="3"/>
  <c r="CS423" i="1"/>
  <c r="R423" i="1" s="1"/>
  <c r="HI423" i="1" s="1"/>
  <c r="CQ423" i="1"/>
  <c r="P423" i="1" s="1"/>
  <c r="CP423" i="1" s="1"/>
  <c r="O423" i="1" s="1"/>
  <c r="CS412" i="1"/>
  <c r="R412" i="1" s="1"/>
  <c r="HI412" i="1" s="1"/>
  <c r="CS411" i="1"/>
  <c r="R411" i="1" s="1"/>
  <c r="HI411" i="1" s="1"/>
  <c r="CS410" i="1"/>
  <c r="R410" i="1" s="1"/>
  <c r="HI410" i="1" s="1"/>
  <c r="CQ410" i="1"/>
  <c r="P410" i="1" s="1"/>
  <c r="CP410" i="1" s="1"/>
  <c r="O410" i="1" s="1"/>
  <c r="AD382" i="1"/>
  <c r="CR382" i="1" s="1"/>
  <c r="Q382" i="1" s="1"/>
  <c r="CS382" i="1"/>
  <c r="R382" i="1" s="1"/>
  <c r="HI382" i="1" s="1"/>
  <c r="AB381" i="1"/>
  <c r="CQ381" i="1"/>
  <c r="P381" i="1" s="1"/>
  <c r="CP381" i="1" s="1"/>
  <c r="O381" i="1" s="1"/>
  <c r="CY381" i="1"/>
  <c r="X381" i="1" s="1"/>
  <c r="HJ381" i="1"/>
  <c r="CX361" i="3"/>
  <c r="CX360" i="3"/>
  <c r="CX362" i="3"/>
  <c r="AD380" i="1"/>
  <c r="CR380" i="1" s="1"/>
  <c r="Q380" i="1" s="1"/>
  <c r="CS380" i="1"/>
  <c r="R380" i="1" s="1"/>
  <c r="HI380" i="1" s="1"/>
  <c r="AB379" i="1"/>
  <c r="CQ379" i="1"/>
  <c r="P379" i="1" s="1"/>
  <c r="CP379" i="1" s="1"/>
  <c r="O379" i="1" s="1"/>
  <c r="CY379" i="1"/>
  <c r="X379" i="1" s="1"/>
  <c r="HJ379" i="1"/>
  <c r="CX357" i="3"/>
  <c r="CX359" i="3"/>
  <c r="CX358" i="3"/>
  <c r="AD378" i="1"/>
  <c r="CR378" i="1" s="1"/>
  <c r="Q378" i="1" s="1"/>
  <c r="CS378" i="1"/>
  <c r="R378" i="1" s="1"/>
  <c r="HI378" i="1" s="1"/>
  <c r="AB377" i="1"/>
  <c r="CQ377" i="1"/>
  <c r="P377" i="1" s="1"/>
  <c r="CP377" i="1" s="1"/>
  <c r="O377" i="1" s="1"/>
  <c r="CY377" i="1"/>
  <c r="X377" i="1" s="1"/>
  <c r="HJ377" i="1"/>
  <c r="CX347" i="3"/>
  <c r="CX349" i="3"/>
  <c r="CX351" i="3"/>
  <c r="CX353" i="3"/>
  <c r="CX355" i="3"/>
  <c r="CX346" i="3"/>
  <c r="CX348" i="3"/>
  <c r="CX350" i="3"/>
  <c r="CX352" i="3"/>
  <c r="CX354" i="3"/>
  <c r="CX356" i="3"/>
  <c r="AD376" i="1"/>
  <c r="CR376" i="1" s="1"/>
  <c r="Q376" i="1" s="1"/>
  <c r="CS376" i="1"/>
  <c r="R376" i="1" s="1"/>
  <c r="HI376" i="1" s="1"/>
  <c r="AB375" i="1"/>
  <c r="CQ375" i="1"/>
  <c r="P375" i="1" s="1"/>
  <c r="CP375" i="1" s="1"/>
  <c r="O375" i="1" s="1"/>
  <c r="CY375" i="1"/>
  <c r="X375" i="1" s="1"/>
  <c r="HJ375" i="1"/>
  <c r="AD374" i="1"/>
  <c r="CR374" i="1" s="1"/>
  <c r="Q374" i="1" s="1"/>
  <c r="CS374" i="1"/>
  <c r="R374" i="1" s="1"/>
  <c r="HI374" i="1" s="1"/>
  <c r="AB373" i="1"/>
  <c r="CQ373" i="1"/>
  <c r="P373" i="1" s="1"/>
  <c r="CP373" i="1" s="1"/>
  <c r="O373" i="1" s="1"/>
  <c r="CY373" i="1"/>
  <c r="X373" i="1" s="1"/>
  <c r="HJ373" i="1"/>
  <c r="AD372" i="1"/>
  <c r="CR372" i="1" s="1"/>
  <c r="Q372" i="1" s="1"/>
  <c r="CS372" i="1"/>
  <c r="R372" i="1" s="1"/>
  <c r="HI372" i="1" s="1"/>
  <c r="AB371" i="1"/>
  <c r="CQ371" i="1"/>
  <c r="P371" i="1" s="1"/>
  <c r="CP371" i="1" s="1"/>
  <c r="O371" i="1" s="1"/>
  <c r="CY371" i="1"/>
  <c r="X371" i="1" s="1"/>
  <c r="HJ371" i="1"/>
  <c r="HJ370" i="1"/>
  <c r="HJ368" i="1"/>
  <c r="HJ366" i="1"/>
  <c r="HJ364" i="1"/>
  <c r="HJ362" i="1"/>
  <c r="HJ360" i="1"/>
  <c r="HJ358" i="1"/>
  <c r="HJ356" i="1"/>
  <c r="HJ354" i="1"/>
  <c r="HJ352" i="1"/>
  <c r="HJ350" i="1"/>
  <c r="HJ348" i="1"/>
  <c r="HJ346" i="1"/>
  <c r="HJ344" i="1"/>
  <c r="HJ342" i="1"/>
  <c r="HJ340" i="1"/>
  <c r="CY339" i="1"/>
  <c r="X339" i="1" s="1"/>
  <c r="GN339" i="1" s="1"/>
  <c r="HI339" i="1"/>
  <c r="CS370" i="1"/>
  <c r="R370" i="1" s="1"/>
  <c r="HI370" i="1" s="1"/>
  <c r="CQ370" i="1"/>
  <c r="P370" i="1" s="1"/>
  <c r="CP370" i="1" s="1"/>
  <c r="O370" i="1" s="1"/>
  <c r="CS369" i="1"/>
  <c r="R369" i="1" s="1"/>
  <c r="HI369" i="1" s="1"/>
  <c r="CQ369" i="1"/>
  <c r="P369" i="1" s="1"/>
  <c r="CP369" i="1" s="1"/>
  <c r="O369" i="1" s="1"/>
  <c r="CS368" i="1"/>
  <c r="R368" i="1" s="1"/>
  <c r="HI368" i="1" s="1"/>
  <c r="CQ368" i="1"/>
  <c r="P368" i="1" s="1"/>
  <c r="CP368" i="1" s="1"/>
  <c r="O368" i="1" s="1"/>
  <c r="CS367" i="1"/>
  <c r="R367" i="1" s="1"/>
  <c r="HI367" i="1" s="1"/>
  <c r="CQ367" i="1"/>
  <c r="P367" i="1" s="1"/>
  <c r="CP367" i="1" s="1"/>
  <c r="O367" i="1" s="1"/>
  <c r="CS366" i="1"/>
  <c r="R366" i="1" s="1"/>
  <c r="HI366" i="1" s="1"/>
  <c r="CQ366" i="1"/>
  <c r="P366" i="1" s="1"/>
  <c r="CP366" i="1" s="1"/>
  <c r="O366" i="1" s="1"/>
  <c r="CS365" i="1"/>
  <c r="R365" i="1" s="1"/>
  <c r="HI365" i="1" s="1"/>
  <c r="CQ365" i="1"/>
  <c r="P365" i="1" s="1"/>
  <c r="CP365" i="1" s="1"/>
  <c r="O365" i="1" s="1"/>
  <c r="CS364" i="1"/>
  <c r="R364" i="1" s="1"/>
  <c r="HI364" i="1" s="1"/>
  <c r="CQ364" i="1"/>
  <c r="P364" i="1" s="1"/>
  <c r="CP364" i="1" s="1"/>
  <c r="O364" i="1" s="1"/>
  <c r="CS363" i="1"/>
  <c r="R363" i="1" s="1"/>
  <c r="HI363" i="1" s="1"/>
  <c r="CQ363" i="1"/>
  <c r="P363" i="1" s="1"/>
  <c r="CP363" i="1" s="1"/>
  <c r="O363" i="1" s="1"/>
  <c r="CS362" i="1"/>
  <c r="R362" i="1" s="1"/>
  <c r="HI362" i="1" s="1"/>
  <c r="CQ362" i="1"/>
  <c r="P362" i="1" s="1"/>
  <c r="CP362" i="1" s="1"/>
  <c r="O362" i="1" s="1"/>
  <c r="CS361" i="1"/>
  <c r="R361" i="1" s="1"/>
  <c r="HI361" i="1" s="1"/>
  <c r="CQ361" i="1"/>
  <c r="P361" i="1" s="1"/>
  <c r="CP361" i="1" s="1"/>
  <c r="O361" i="1" s="1"/>
  <c r="CS360" i="1"/>
  <c r="R360" i="1" s="1"/>
  <c r="HI360" i="1" s="1"/>
  <c r="CQ360" i="1"/>
  <c r="P360" i="1" s="1"/>
  <c r="CP360" i="1" s="1"/>
  <c r="O360" i="1" s="1"/>
  <c r="CS359" i="1"/>
  <c r="R359" i="1" s="1"/>
  <c r="HI359" i="1" s="1"/>
  <c r="CQ359" i="1"/>
  <c r="P359" i="1" s="1"/>
  <c r="CP359" i="1" s="1"/>
  <c r="O359" i="1" s="1"/>
  <c r="CS358" i="1"/>
  <c r="R358" i="1" s="1"/>
  <c r="HI358" i="1" s="1"/>
  <c r="CQ358" i="1"/>
  <c r="P358" i="1" s="1"/>
  <c r="CP358" i="1" s="1"/>
  <c r="O358" i="1" s="1"/>
  <c r="CS357" i="1"/>
  <c r="R357" i="1" s="1"/>
  <c r="HI357" i="1" s="1"/>
  <c r="CQ357" i="1"/>
  <c r="P357" i="1" s="1"/>
  <c r="CP357" i="1" s="1"/>
  <c r="O357" i="1" s="1"/>
  <c r="CS356" i="1"/>
  <c r="R356" i="1" s="1"/>
  <c r="HI356" i="1" s="1"/>
  <c r="CQ356" i="1"/>
  <c r="P356" i="1" s="1"/>
  <c r="CP356" i="1" s="1"/>
  <c r="O356" i="1" s="1"/>
  <c r="CS355" i="1"/>
  <c r="R355" i="1" s="1"/>
  <c r="HI355" i="1" s="1"/>
  <c r="CQ355" i="1"/>
  <c r="P355" i="1" s="1"/>
  <c r="CP355" i="1" s="1"/>
  <c r="O355" i="1" s="1"/>
  <c r="CS354" i="1"/>
  <c r="R354" i="1" s="1"/>
  <c r="HI354" i="1" s="1"/>
  <c r="CQ354" i="1"/>
  <c r="P354" i="1" s="1"/>
  <c r="CP354" i="1" s="1"/>
  <c r="O354" i="1" s="1"/>
  <c r="CS353" i="1"/>
  <c r="R353" i="1" s="1"/>
  <c r="HI353" i="1" s="1"/>
  <c r="CQ353" i="1"/>
  <c r="P353" i="1" s="1"/>
  <c r="CP353" i="1" s="1"/>
  <c r="O353" i="1" s="1"/>
  <c r="CS352" i="1"/>
  <c r="R352" i="1" s="1"/>
  <c r="HI352" i="1" s="1"/>
  <c r="CQ352" i="1"/>
  <c r="P352" i="1" s="1"/>
  <c r="CP352" i="1" s="1"/>
  <c r="O352" i="1" s="1"/>
  <c r="CS351" i="1"/>
  <c r="R351" i="1" s="1"/>
  <c r="HI351" i="1" s="1"/>
  <c r="CQ351" i="1"/>
  <c r="P351" i="1" s="1"/>
  <c r="CP351" i="1" s="1"/>
  <c r="O351" i="1" s="1"/>
  <c r="CS350" i="1"/>
  <c r="R350" i="1" s="1"/>
  <c r="HI350" i="1" s="1"/>
  <c r="CQ350" i="1"/>
  <c r="P350" i="1" s="1"/>
  <c r="CP350" i="1" s="1"/>
  <c r="O350" i="1" s="1"/>
  <c r="CS349" i="1"/>
  <c r="R349" i="1" s="1"/>
  <c r="HI349" i="1" s="1"/>
  <c r="CQ349" i="1"/>
  <c r="P349" i="1" s="1"/>
  <c r="CP349" i="1" s="1"/>
  <c r="O349" i="1" s="1"/>
  <c r="CS348" i="1"/>
  <c r="R348" i="1" s="1"/>
  <c r="HI348" i="1" s="1"/>
  <c r="CQ348" i="1"/>
  <c r="P348" i="1" s="1"/>
  <c r="CP348" i="1" s="1"/>
  <c r="O348" i="1" s="1"/>
  <c r="CS347" i="1"/>
  <c r="R347" i="1" s="1"/>
  <c r="HI347" i="1" s="1"/>
  <c r="CQ347" i="1"/>
  <c r="P347" i="1" s="1"/>
  <c r="CP347" i="1" s="1"/>
  <c r="O347" i="1" s="1"/>
  <c r="CS346" i="1"/>
  <c r="R346" i="1" s="1"/>
  <c r="HI346" i="1" s="1"/>
  <c r="CQ346" i="1"/>
  <c r="P346" i="1" s="1"/>
  <c r="CP346" i="1" s="1"/>
  <c r="O346" i="1" s="1"/>
  <c r="CS345" i="1"/>
  <c r="R345" i="1" s="1"/>
  <c r="HI345" i="1" s="1"/>
  <c r="CQ345" i="1"/>
  <c r="P345" i="1" s="1"/>
  <c r="CP345" i="1" s="1"/>
  <c r="O345" i="1" s="1"/>
  <c r="CS344" i="1"/>
  <c r="R344" i="1" s="1"/>
  <c r="HI344" i="1" s="1"/>
  <c r="CQ344" i="1"/>
  <c r="P344" i="1" s="1"/>
  <c r="CP344" i="1" s="1"/>
  <c r="O344" i="1" s="1"/>
  <c r="CS343" i="1"/>
  <c r="R343" i="1" s="1"/>
  <c r="HI343" i="1" s="1"/>
  <c r="CQ343" i="1"/>
  <c r="P343" i="1" s="1"/>
  <c r="CP343" i="1" s="1"/>
  <c r="O343" i="1" s="1"/>
  <c r="CS342" i="1"/>
  <c r="R342" i="1" s="1"/>
  <c r="HI342" i="1" s="1"/>
  <c r="CQ342" i="1"/>
  <c r="P342" i="1" s="1"/>
  <c r="CP342" i="1" s="1"/>
  <c r="O342" i="1" s="1"/>
  <c r="CS341" i="1"/>
  <c r="R341" i="1" s="1"/>
  <c r="HI341" i="1" s="1"/>
  <c r="CQ341" i="1"/>
  <c r="P341" i="1" s="1"/>
  <c r="CP341" i="1" s="1"/>
  <c r="O341" i="1" s="1"/>
  <c r="CS340" i="1"/>
  <c r="R340" i="1" s="1"/>
  <c r="HI340" i="1" s="1"/>
  <c r="CQ340" i="1"/>
  <c r="P340" i="1" s="1"/>
  <c r="CP340" i="1" s="1"/>
  <c r="O340" i="1" s="1"/>
  <c r="CZ339" i="1"/>
  <c r="Y339" i="1" s="1"/>
  <c r="AB339" i="1"/>
  <c r="HL338" i="1"/>
  <c r="CZ338" i="1"/>
  <c r="Y338" i="1" s="1"/>
  <c r="GM338" i="1" s="1"/>
  <c r="CZ337" i="1"/>
  <c r="Y337" i="1" s="1"/>
  <c r="CY337" i="1"/>
  <c r="X337" i="1" s="1"/>
  <c r="HJ337" i="1"/>
  <c r="CZ336" i="1"/>
  <c r="Y336" i="1" s="1"/>
  <c r="CY336" i="1"/>
  <c r="X336" i="1" s="1"/>
  <c r="HJ336" i="1"/>
  <c r="CZ335" i="1"/>
  <c r="Y335" i="1" s="1"/>
  <c r="CY335" i="1"/>
  <c r="X335" i="1" s="1"/>
  <c r="HJ335" i="1"/>
  <c r="CZ334" i="1"/>
  <c r="Y334" i="1" s="1"/>
  <c r="CY334" i="1"/>
  <c r="X334" i="1" s="1"/>
  <c r="HJ334" i="1"/>
  <c r="CZ333" i="1"/>
  <c r="Y333" i="1" s="1"/>
  <c r="CY333" i="1"/>
  <c r="X333" i="1" s="1"/>
  <c r="HJ333" i="1"/>
  <c r="CZ332" i="1"/>
  <c r="Y332" i="1" s="1"/>
  <c r="CY332" i="1"/>
  <c r="X332" i="1" s="1"/>
  <c r="HJ332" i="1"/>
  <c r="CZ331" i="1"/>
  <c r="Y331" i="1" s="1"/>
  <c r="CY331" i="1"/>
  <c r="X331" i="1" s="1"/>
  <c r="HJ331" i="1"/>
  <c r="CZ259" i="1"/>
  <c r="Y259" i="1" s="1"/>
  <c r="CY259" i="1"/>
  <c r="X259" i="1" s="1"/>
  <c r="HJ259" i="1"/>
  <c r="AB258" i="1"/>
  <c r="CP257" i="1"/>
  <c r="O257" i="1" s="1"/>
  <c r="HJ221" i="1"/>
  <c r="AB220" i="1"/>
  <c r="HJ219" i="1"/>
  <c r="AB218" i="1"/>
  <c r="HJ217" i="1"/>
  <c r="HJ216" i="1"/>
  <c r="AB215" i="1"/>
  <c r="HJ214" i="1"/>
  <c r="AB213" i="1"/>
  <c r="HJ212" i="1"/>
  <c r="AB211" i="1"/>
  <c r="HJ210" i="1"/>
  <c r="AB209" i="1"/>
  <c r="HJ208" i="1"/>
  <c r="AB207" i="1"/>
  <c r="HJ206" i="1"/>
  <c r="AB205" i="1"/>
  <c r="HJ204" i="1"/>
  <c r="HJ203" i="1"/>
  <c r="AB202" i="1"/>
  <c r="HJ201" i="1"/>
  <c r="AB200" i="1"/>
  <c r="HJ199" i="1"/>
  <c r="AB198" i="1"/>
  <c r="HJ197" i="1"/>
  <c r="AB196" i="1"/>
  <c r="AB195" i="1"/>
  <c r="HJ193" i="1"/>
  <c r="CX325" i="3"/>
  <c r="CX324" i="3"/>
  <c r="CX326" i="3"/>
  <c r="CX321" i="3"/>
  <c r="CX323" i="3"/>
  <c r="CX322" i="3"/>
  <c r="CX313" i="3"/>
  <c r="CX315" i="3"/>
  <c r="CX317" i="3"/>
  <c r="CX314" i="3"/>
  <c r="CX316" i="3"/>
  <c r="CX305" i="3"/>
  <c r="CX307" i="3"/>
  <c r="CX309" i="3"/>
  <c r="CX311" i="3"/>
  <c r="CX306" i="3"/>
  <c r="CX308" i="3"/>
  <c r="CX310" i="3"/>
  <c r="CX312" i="3"/>
  <c r="CX299" i="3"/>
  <c r="CX301" i="3"/>
  <c r="CX303" i="3"/>
  <c r="CX300" i="3"/>
  <c r="CX302" i="3"/>
  <c r="CX304" i="3"/>
  <c r="CX291" i="3"/>
  <c r="CX293" i="3"/>
  <c r="CX295" i="3"/>
  <c r="CX297" i="3"/>
  <c r="CX290" i="3"/>
  <c r="CX292" i="3"/>
  <c r="CX294" i="3"/>
  <c r="CX296" i="3"/>
  <c r="CX298" i="3"/>
  <c r="CX285" i="3"/>
  <c r="CX287" i="3"/>
  <c r="CX289" i="3"/>
  <c r="CX284" i="3"/>
  <c r="CX286" i="3"/>
  <c r="CX288" i="3"/>
  <c r="CX277" i="3"/>
  <c r="CX279" i="3"/>
  <c r="CX281" i="3"/>
  <c r="CX283" i="3"/>
  <c r="CX276" i="3"/>
  <c r="CX278" i="3"/>
  <c r="CX280" i="3"/>
  <c r="CX282" i="3"/>
  <c r="CX270" i="3"/>
  <c r="CX272" i="3"/>
  <c r="CX274" i="3"/>
  <c r="CX271" i="3"/>
  <c r="CX275" i="3"/>
  <c r="CX273" i="3"/>
  <c r="GN338" i="1"/>
  <c r="GN337" i="1"/>
  <c r="GM337" i="1"/>
  <c r="GN336" i="1"/>
  <c r="GM336" i="1"/>
  <c r="GN335" i="1"/>
  <c r="GM335" i="1"/>
  <c r="GN334" i="1"/>
  <c r="GM334" i="1"/>
  <c r="GN333" i="1"/>
  <c r="GM333" i="1"/>
  <c r="GN332" i="1"/>
  <c r="GM332" i="1"/>
  <c r="GN331" i="1"/>
  <c r="GM331" i="1"/>
  <c r="GN259" i="1"/>
  <c r="GM259" i="1"/>
  <c r="HJ258" i="1"/>
  <c r="CZ257" i="1"/>
  <c r="Y257" i="1" s="1"/>
  <c r="HJ257" i="1"/>
  <c r="CY257" i="1"/>
  <c r="X257" i="1" s="1"/>
  <c r="HJ220" i="1"/>
  <c r="HJ218" i="1"/>
  <c r="HJ215" i="1"/>
  <c r="HJ213" i="1"/>
  <c r="HJ211" i="1"/>
  <c r="HJ209" i="1"/>
  <c r="HJ207" i="1"/>
  <c r="HJ205" i="1"/>
  <c r="HJ202" i="1"/>
  <c r="HJ200" i="1"/>
  <c r="HJ198" i="1"/>
  <c r="HJ196" i="1"/>
  <c r="HJ195" i="1"/>
  <c r="AB338" i="1"/>
  <c r="AB337" i="1"/>
  <c r="AB336" i="1"/>
  <c r="AB335" i="1"/>
  <c r="AB334" i="1"/>
  <c r="AB333" i="1"/>
  <c r="AB332" i="1"/>
  <c r="AB331" i="1"/>
  <c r="AB259" i="1"/>
  <c r="AB257" i="1"/>
  <c r="CX226" i="3"/>
  <c r="CX228" i="3"/>
  <c r="CX227" i="3"/>
  <c r="CX229" i="3"/>
  <c r="CX214" i="3"/>
  <c r="CX213" i="3"/>
  <c r="CX215" i="3"/>
  <c r="CX206" i="3"/>
  <c r="CX208" i="3"/>
  <c r="CX210" i="3"/>
  <c r="CX212" i="3"/>
  <c r="CX205" i="3"/>
  <c r="CX209" i="3"/>
  <c r="CX207" i="3"/>
  <c r="CX211" i="3"/>
  <c r="CX198" i="3"/>
  <c r="CX200" i="3"/>
  <c r="CX202" i="3"/>
  <c r="CX204" i="3"/>
  <c r="CX197" i="3"/>
  <c r="CX201" i="3"/>
  <c r="CX199" i="3"/>
  <c r="CX203" i="3"/>
  <c r="CX184" i="3"/>
  <c r="CX186" i="3"/>
  <c r="CX188" i="3"/>
  <c r="CX190" i="3"/>
  <c r="CX187" i="3"/>
  <c r="CX191" i="3"/>
  <c r="CX185" i="3"/>
  <c r="CX189" i="3"/>
  <c r="CX178" i="3"/>
  <c r="CX180" i="3"/>
  <c r="CX182" i="3"/>
  <c r="CX179" i="3"/>
  <c r="CX183" i="3"/>
  <c r="CX177" i="3"/>
  <c r="CX181" i="3"/>
  <c r="CX168" i="3"/>
  <c r="CX170" i="3"/>
  <c r="CX172" i="3"/>
  <c r="CX174" i="3"/>
  <c r="CX176" i="3"/>
  <c r="CX167" i="3"/>
  <c r="CX171" i="3"/>
  <c r="CX175" i="3"/>
  <c r="CX169" i="3"/>
  <c r="CX173" i="3"/>
  <c r="CQ194" i="1"/>
  <c r="P194" i="1" s="1"/>
  <c r="CX162" i="3"/>
  <c r="CX164" i="3"/>
  <c r="CX166" i="3"/>
  <c r="CX161" i="3"/>
  <c r="CX163" i="3"/>
  <c r="CX165" i="3"/>
  <c r="AD193" i="1"/>
  <c r="CR193" i="1" s="1"/>
  <c r="Q193" i="1" s="1"/>
  <c r="CS193" i="1"/>
  <c r="R193" i="1" s="1"/>
  <c r="HI193" i="1" s="1"/>
  <c r="HJ192" i="1"/>
  <c r="HJ190" i="1"/>
  <c r="HJ188" i="1"/>
  <c r="HJ187" i="1"/>
  <c r="HJ185" i="1"/>
  <c r="HJ184" i="1"/>
  <c r="CZ110" i="1"/>
  <c r="Y110" i="1" s="1"/>
  <c r="HJ110" i="1"/>
  <c r="CY110" i="1"/>
  <c r="X110" i="1" s="1"/>
  <c r="CY74" i="1"/>
  <c r="X74" i="1" s="1"/>
  <c r="HJ74" i="1"/>
  <c r="CZ74" i="1"/>
  <c r="Y74" i="1" s="1"/>
  <c r="CY73" i="1"/>
  <c r="X73" i="1" s="1"/>
  <c r="HJ73" i="1"/>
  <c r="CZ73" i="1"/>
  <c r="Y73" i="1" s="1"/>
  <c r="CY72" i="1"/>
  <c r="X72" i="1" s="1"/>
  <c r="HJ72" i="1"/>
  <c r="CZ72" i="1"/>
  <c r="Y72" i="1" s="1"/>
  <c r="CY71" i="1"/>
  <c r="X71" i="1" s="1"/>
  <c r="HJ71" i="1"/>
  <c r="CZ71" i="1"/>
  <c r="Y71" i="1" s="1"/>
  <c r="CY70" i="1"/>
  <c r="X70" i="1" s="1"/>
  <c r="HJ70" i="1"/>
  <c r="CZ70" i="1"/>
  <c r="Y70" i="1" s="1"/>
  <c r="CY69" i="1"/>
  <c r="X69" i="1" s="1"/>
  <c r="HJ69" i="1"/>
  <c r="CZ69" i="1"/>
  <c r="Y69" i="1" s="1"/>
  <c r="CY68" i="1"/>
  <c r="X68" i="1" s="1"/>
  <c r="HJ68" i="1"/>
  <c r="CZ68" i="1"/>
  <c r="Y68" i="1" s="1"/>
  <c r="CY67" i="1"/>
  <c r="X67" i="1" s="1"/>
  <c r="HJ67" i="1"/>
  <c r="CZ67" i="1"/>
  <c r="Y67" i="1" s="1"/>
  <c r="CY66" i="1"/>
  <c r="X66" i="1" s="1"/>
  <c r="HJ66" i="1"/>
  <c r="CZ66" i="1"/>
  <c r="Y66" i="1" s="1"/>
  <c r="CY65" i="1"/>
  <c r="X65" i="1" s="1"/>
  <c r="HJ65" i="1"/>
  <c r="CZ65" i="1"/>
  <c r="Y65" i="1" s="1"/>
  <c r="CY64" i="1"/>
  <c r="X64" i="1" s="1"/>
  <c r="HJ64" i="1"/>
  <c r="CZ64" i="1"/>
  <c r="Y64" i="1" s="1"/>
  <c r="CY63" i="1"/>
  <c r="X63" i="1" s="1"/>
  <c r="HJ63" i="1"/>
  <c r="CZ63" i="1"/>
  <c r="Y63" i="1" s="1"/>
  <c r="CY62" i="1"/>
  <c r="X62" i="1" s="1"/>
  <c r="HJ62" i="1"/>
  <c r="CZ62" i="1"/>
  <c r="Y62" i="1" s="1"/>
  <c r="CY61" i="1"/>
  <c r="X61" i="1" s="1"/>
  <c r="HJ61" i="1"/>
  <c r="CZ61" i="1"/>
  <c r="Y61" i="1" s="1"/>
  <c r="CY60" i="1"/>
  <c r="X60" i="1" s="1"/>
  <c r="HJ60" i="1"/>
  <c r="CZ60" i="1"/>
  <c r="Y60" i="1" s="1"/>
  <c r="CY59" i="1"/>
  <c r="X59" i="1" s="1"/>
  <c r="HJ59" i="1"/>
  <c r="CZ59" i="1"/>
  <c r="Y59" i="1" s="1"/>
  <c r="CX256" i="3"/>
  <c r="CX258" i="3"/>
  <c r="CX260" i="3"/>
  <c r="CX259" i="3"/>
  <c r="CX257" i="3"/>
  <c r="CX252" i="3"/>
  <c r="CX254" i="3"/>
  <c r="CX251" i="3"/>
  <c r="CX255" i="3"/>
  <c r="CX253" i="3"/>
  <c r="CX250" i="3"/>
  <c r="CX249" i="3"/>
  <c r="F310" i="1"/>
  <c r="F308" i="1"/>
  <c r="F280" i="1"/>
  <c r="F278" i="1"/>
  <c r="CS258" i="1"/>
  <c r="R258" i="1" s="1"/>
  <c r="HI258" i="1" s="1"/>
  <c r="CQ258" i="1"/>
  <c r="P258" i="1" s="1"/>
  <c r="CP258" i="1" s="1"/>
  <c r="O258" i="1" s="1"/>
  <c r="F251" i="1"/>
  <c r="F241" i="1"/>
  <c r="CS221" i="1"/>
  <c r="R221" i="1" s="1"/>
  <c r="HI221" i="1" s="1"/>
  <c r="CQ221" i="1"/>
  <c r="P221" i="1" s="1"/>
  <c r="CP221" i="1" s="1"/>
  <c r="O221" i="1" s="1"/>
  <c r="CS220" i="1"/>
  <c r="R220" i="1" s="1"/>
  <c r="HI220" i="1" s="1"/>
  <c r="CQ220" i="1"/>
  <c r="P220" i="1" s="1"/>
  <c r="CP220" i="1" s="1"/>
  <c r="O220" i="1" s="1"/>
  <c r="CS219" i="1"/>
  <c r="R219" i="1" s="1"/>
  <c r="HI219" i="1" s="1"/>
  <c r="CQ219" i="1"/>
  <c r="P219" i="1" s="1"/>
  <c r="CP219" i="1" s="1"/>
  <c r="O219" i="1" s="1"/>
  <c r="CS218" i="1"/>
  <c r="R218" i="1" s="1"/>
  <c r="HI218" i="1" s="1"/>
  <c r="CQ218" i="1"/>
  <c r="P218" i="1" s="1"/>
  <c r="CP218" i="1" s="1"/>
  <c r="O218" i="1" s="1"/>
  <c r="CS217" i="1"/>
  <c r="R217" i="1" s="1"/>
  <c r="HI217" i="1" s="1"/>
  <c r="CQ217" i="1"/>
  <c r="P217" i="1" s="1"/>
  <c r="CP217" i="1" s="1"/>
  <c r="O217" i="1" s="1"/>
  <c r="K217" i="1"/>
  <c r="CS216" i="1"/>
  <c r="R216" i="1" s="1"/>
  <c r="HI216" i="1" s="1"/>
  <c r="CQ216" i="1"/>
  <c r="P216" i="1" s="1"/>
  <c r="CP216" i="1" s="1"/>
  <c r="O216" i="1" s="1"/>
  <c r="CS215" i="1"/>
  <c r="R215" i="1" s="1"/>
  <c r="HI215" i="1" s="1"/>
  <c r="CQ215" i="1"/>
  <c r="P215" i="1" s="1"/>
  <c r="CP215" i="1" s="1"/>
  <c r="O215" i="1" s="1"/>
  <c r="CS214" i="1"/>
  <c r="R214" i="1" s="1"/>
  <c r="HI214" i="1" s="1"/>
  <c r="CQ214" i="1"/>
  <c r="P214" i="1" s="1"/>
  <c r="CP214" i="1" s="1"/>
  <c r="O214" i="1" s="1"/>
  <c r="CS213" i="1"/>
  <c r="R213" i="1" s="1"/>
  <c r="HI213" i="1" s="1"/>
  <c r="CQ213" i="1"/>
  <c r="P213" i="1" s="1"/>
  <c r="CP213" i="1" s="1"/>
  <c r="O213" i="1" s="1"/>
  <c r="CS212" i="1"/>
  <c r="R212" i="1" s="1"/>
  <c r="HI212" i="1" s="1"/>
  <c r="CQ212" i="1"/>
  <c r="P212" i="1" s="1"/>
  <c r="CP212" i="1" s="1"/>
  <c r="O212" i="1" s="1"/>
  <c r="CS211" i="1"/>
  <c r="R211" i="1" s="1"/>
  <c r="HI211" i="1" s="1"/>
  <c r="CQ211" i="1"/>
  <c r="P211" i="1" s="1"/>
  <c r="CP211" i="1" s="1"/>
  <c r="O211" i="1" s="1"/>
  <c r="CS210" i="1"/>
  <c r="R210" i="1" s="1"/>
  <c r="HI210" i="1" s="1"/>
  <c r="CQ210" i="1"/>
  <c r="P210" i="1" s="1"/>
  <c r="CP210" i="1" s="1"/>
  <c r="O210" i="1" s="1"/>
  <c r="CS209" i="1"/>
  <c r="R209" i="1" s="1"/>
  <c r="HI209" i="1" s="1"/>
  <c r="CQ209" i="1"/>
  <c r="P209" i="1" s="1"/>
  <c r="CP209" i="1" s="1"/>
  <c r="O209" i="1" s="1"/>
  <c r="CS208" i="1"/>
  <c r="R208" i="1" s="1"/>
  <c r="HI208" i="1" s="1"/>
  <c r="CQ208" i="1"/>
  <c r="P208" i="1" s="1"/>
  <c r="CP208" i="1" s="1"/>
  <c r="O208" i="1" s="1"/>
  <c r="CS207" i="1"/>
  <c r="R207" i="1" s="1"/>
  <c r="HI207" i="1" s="1"/>
  <c r="CQ207" i="1"/>
  <c r="P207" i="1" s="1"/>
  <c r="CP207" i="1" s="1"/>
  <c r="O207" i="1" s="1"/>
  <c r="CS206" i="1"/>
  <c r="R206" i="1" s="1"/>
  <c r="HI206" i="1" s="1"/>
  <c r="CQ206" i="1"/>
  <c r="P206" i="1" s="1"/>
  <c r="CP206" i="1" s="1"/>
  <c r="O206" i="1" s="1"/>
  <c r="CS205" i="1"/>
  <c r="R205" i="1" s="1"/>
  <c r="HI205" i="1" s="1"/>
  <c r="CQ205" i="1"/>
  <c r="P205" i="1" s="1"/>
  <c r="CP205" i="1" s="1"/>
  <c r="O205" i="1" s="1"/>
  <c r="CS204" i="1"/>
  <c r="R204" i="1" s="1"/>
  <c r="HI204" i="1" s="1"/>
  <c r="CQ204" i="1"/>
  <c r="P204" i="1" s="1"/>
  <c r="CP204" i="1" s="1"/>
  <c r="O204" i="1" s="1"/>
  <c r="K204" i="1"/>
  <c r="CS203" i="1"/>
  <c r="R203" i="1" s="1"/>
  <c r="HI203" i="1" s="1"/>
  <c r="CQ203" i="1"/>
  <c r="P203" i="1" s="1"/>
  <c r="CP203" i="1" s="1"/>
  <c r="O203" i="1" s="1"/>
  <c r="CS202" i="1"/>
  <c r="R202" i="1" s="1"/>
  <c r="HI202" i="1" s="1"/>
  <c r="CQ202" i="1"/>
  <c r="P202" i="1" s="1"/>
  <c r="CP202" i="1" s="1"/>
  <c r="O202" i="1" s="1"/>
  <c r="CS201" i="1"/>
  <c r="R201" i="1" s="1"/>
  <c r="HI201" i="1" s="1"/>
  <c r="CQ201" i="1"/>
  <c r="P201" i="1" s="1"/>
  <c r="CP201" i="1" s="1"/>
  <c r="O201" i="1" s="1"/>
  <c r="CS200" i="1"/>
  <c r="R200" i="1" s="1"/>
  <c r="HI200" i="1" s="1"/>
  <c r="CQ200" i="1"/>
  <c r="P200" i="1" s="1"/>
  <c r="CP200" i="1" s="1"/>
  <c r="O200" i="1" s="1"/>
  <c r="CS199" i="1"/>
  <c r="R199" i="1" s="1"/>
  <c r="HI199" i="1" s="1"/>
  <c r="CQ199" i="1"/>
  <c r="P199" i="1" s="1"/>
  <c r="CP199" i="1" s="1"/>
  <c r="O199" i="1" s="1"/>
  <c r="CS198" i="1"/>
  <c r="R198" i="1" s="1"/>
  <c r="HI198" i="1" s="1"/>
  <c r="CQ198" i="1"/>
  <c r="P198" i="1" s="1"/>
  <c r="CP198" i="1" s="1"/>
  <c r="O198" i="1" s="1"/>
  <c r="CS197" i="1"/>
  <c r="R197" i="1" s="1"/>
  <c r="HI197" i="1" s="1"/>
  <c r="CQ197" i="1"/>
  <c r="P197" i="1" s="1"/>
  <c r="CP197" i="1" s="1"/>
  <c r="O197" i="1" s="1"/>
  <c r="CS196" i="1"/>
  <c r="R196" i="1" s="1"/>
  <c r="HI196" i="1" s="1"/>
  <c r="CQ196" i="1"/>
  <c r="P196" i="1" s="1"/>
  <c r="CP196" i="1" s="1"/>
  <c r="O196" i="1" s="1"/>
  <c r="K196" i="1"/>
  <c r="CS195" i="1"/>
  <c r="R195" i="1" s="1"/>
  <c r="HI195" i="1" s="1"/>
  <c r="CQ195" i="1"/>
  <c r="P195" i="1" s="1"/>
  <c r="CP195" i="1" s="1"/>
  <c r="O195" i="1" s="1"/>
  <c r="K195" i="1"/>
  <c r="HJ194" i="1"/>
  <c r="V194" i="1"/>
  <c r="T194" i="1"/>
  <c r="AD194" i="1"/>
  <c r="CR194" i="1" s="1"/>
  <c r="Q194" i="1" s="1"/>
  <c r="CS194" i="1"/>
  <c r="R194" i="1" s="1"/>
  <c r="AB193" i="1"/>
  <c r="CQ193" i="1"/>
  <c r="P193" i="1" s="1"/>
  <c r="CP193" i="1" s="1"/>
  <c r="O193" i="1" s="1"/>
  <c r="AB192" i="1"/>
  <c r="HJ191" i="1"/>
  <c r="AB190" i="1"/>
  <c r="HJ189" i="1"/>
  <c r="AB188" i="1"/>
  <c r="AB187" i="1"/>
  <c r="HJ186" i="1"/>
  <c r="AB185" i="1"/>
  <c r="AB184" i="1"/>
  <c r="HJ183" i="1"/>
  <c r="CY111" i="1"/>
  <c r="X111" i="1" s="1"/>
  <c r="CZ111" i="1"/>
  <c r="Y111" i="1" s="1"/>
  <c r="HJ111" i="1"/>
  <c r="CS192" i="1"/>
  <c r="R192" i="1" s="1"/>
  <c r="HI192" i="1" s="1"/>
  <c r="CQ192" i="1"/>
  <c r="P192" i="1" s="1"/>
  <c r="CP192" i="1" s="1"/>
  <c r="O192" i="1" s="1"/>
  <c r="CS191" i="1"/>
  <c r="R191" i="1" s="1"/>
  <c r="HI191" i="1" s="1"/>
  <c r="CQ191" i="1"/>
  <c r="P191" i="1" s="1"/>
  <c r="CP191" i="1" s="1"/>
  <c r="O191" i="1" s="1"/>
  <c r="CS190" i="1"/>
  <c r="R190" i="1" s="1"/>
  <c r="HI190" i="1" s="1"/>
  <c r="CQ190" i="1"/>
  <c r="P190" i="1" s="1"/>
  <c r="CP190" i="1" s="1"/>
  <c r="O190" i="1" s="1"/>
  <c r="CS189" i="1"/>
  <c r="R189" i="1" s="1"/>
  <c r="HI189" i="1" s="1"/>
  <c r="CQ189" i="1"/>
  <c r="P189" i="1" s="1"/>
  <c r="CP189" i="1" s="1"/>
  <c r="O189" i="1" s="1"/>
  <c r="CS188" i="1"/>
  <c r="R188" i="1" s="1"/>
  <c r="HI188" i="1" s="1"/>
  <c r="CQ188" i="1"/>
  <c r="P188" i="1" s="1"/>
  <c r="CP188" i="1" s="1"/>
  <c r="O188" i="1" s="1"/>
  <c r="CS187" i="1"/>
  <c r="R187" i="1" s="1"/>
  <c r="HI187" i="1" s="1"/>
  <c r="CQ187" i="1"/>
  <c r="P187" i="1" s="1"/>
  <c r="CP187" i="1" s="1"/>
  <c r="O187" i="1" s="1"/>
  <c r="CS186" i="1"/>
  <c r="R186" i="1" s="1"/>
  <c r="HI186" i="1" s="1"/>
  <c r="CQ186" i="1"/>
  <c r="P186" i="1" s="1"/>
  <c r="CP186" i="1" s="1"/>
  <c r="O186" i="1" s="1"/>
  <c r="CS185" i="1"/>
  <c r="R185" i="1" s="1"/>
  <c r="HI185" i="1" s="1"/>
  <c r="CQ185" i="1"/>
  <c r="P185" i="1" s="1"/>
  <c r="CP185" i="1" s="1"/>
  <c r="O185" i="1" s="1"/>
  <c r="CS184" i="1"/>
  <c r="R184" i="1" s="1"/>
  <c r="HI184" i="1" s="1"/>
  <c r="CQ184" i="1"/>
  <c r="P184" i="1" s="1"/>
  <c r="CP184" i="1" s="1"/>
  <c r="O184" i="1" s="1"/>
  <c r="CS183" i="1"/>
  <c r="R183" i="1" s="1"/>
  <c r="HI183" i="1" s="1"/>
  <c r="CQ183" i="1"/>
  <c r="P183" i="1" s="1"/>
  <c r="CP183" i="1" s="1"/>
  <c r="O183" i="1" s="1"/>
  <c r="F171" i="1"/>
  <c r="F161" i="1"/>
  <c r="F141" i="1"/>
  <c r="F131" i="1"/>
  <c r="CR111" i="1"/>
  <c r="Q111" i="1" s="1"/>
  <c r="CP111" i="1" s="1"/>
  <c r="O111" i="1" s="1"/>
  <c r="CQ110" i="1"/>
  <c r="P110" i="1" s="1"/>
  <c r="CP110" i="1" s="1"/>
  <c r="O110" i="1" s="1"/>
  <c r="F95" i="1"/>
  <c r="F93" i="1"/>
  <c r="CR74" i="1"/>
  <c r="Q74" i="1" s="1"/>
  <c r="CP74" i="1" s="1"/>
  <c r="O74" i="1" s="1"/>
  <c r="CR73" i="1"/>
  <c r="Q73" i="1" s="1"/>
  <c r="CP73" i="1" s="1"/>
  <c r="O73" i="1" s="1"/>
  <c r="CR72" i="1"/>
  <c r="Q72" i="1" s="1"/>
  <c r="CP72" i="1" s="1"/>
  <c r="O72" i="1" s="1"/>
  <c r="CX130" i="3"/>
  <c r="CX132" i="3"/>
  <c r="CX134" i="3"/>
  <c r="CX136" i="3"/>
  <c r="CX131" i="3"/>
  <c r="CX133" i="3"/>
  <c r="CX135" i="3"/>
  <c r="CX137" i="3"/>
  <c r="CR71" i="1"/>
  <c r="Q71" i="1" s="1"/>
  <c r="CP71" i="1" s="1"/>
  <c r="O71" i="1" s="1"/>
  <c r="CR70" i="1"/>
  <c r="Q70" i="1" s="1"/>
  <c r="CP70" i="1" s="1"/>
  <c r="O70" i="1" s="1"/>
  <c r="CR69" i="1"/>
  <c r="Q69" i="1" s="1"/>
  <c r="CP69" i="1" s="1"/>
  <c r="O69" i="1" s="1"/>
  <c r="CR68" i="1"/>
  <c r="Q68" i="1" s="1"/>
  <c r="CP68" i="1" s="1"/>
  <c r="O68" i="1" s="1"/>
  <c r="CR67" i="1"/>
  <c r="Q67" i="1" s="1"/>
  <c r="CP67" i="1" s="1"/>
  <c r="O67" i="1" s="1"/>
  <c r="CR66" i="1"/>
  <c r="Q66" i="1" s="1"/>
  <c r="CP66" i="1" s="1"/>
  <c r="O66" i="1" s="1"/>
  <c r="CR65" i="1"/>
  <c r="Q65" i="1" s="1"/>
  <c r="CP65" i="1" s="1"/>
  <c r="O65" i="1" s="1"/>
  <c r="CX96" i="3"/>
  <c r="CX98" i="3"/>
  <c r="CX100" i="3"/>
  <c r="CX102" i="3"/>
  <c r="CX104" i="3"/>
  <c r="CX95" i="3"/>
  <c r="CX97" i="3"/>
  <c r="CX99" i="3"/>
  <c r="CX101" i="3"/>
  <c r="CX103" i="3"/>
  <c r="CX105" i="3"/>
  <c r="CR64" i="1"/>
  <c r="Q64" i="1" s="1"/>
  <c r="CP64" i="1" s="1"/>
  <c r="O64" i="1" s="1"/>
  <c r="CR63" i="1"/>
  <c r="Q63" i="1" s="1"/>
  <c r="CP63" i="1" s="1"/>
  <c r="O63" i="1" s="1"/>
  <c r="CR62" i="1"/>
  <c r="Q62" i="1" s="1"/>
  <c r="CP62" i="1" s="1"/>
  <c r="O62" i="1" s="1"/>
  <c r="CR61" i="1"/>
  <c r="Q61" i="1" s="1"/>
  <c r="CP61" i="1" s="1"/>
  <c r="O61" i="1" s="1"/>
  <c r="CX84" i="3"/>
  <c r="CX86" i="3"/>
  <c r="CX88" i="3"/>
  <c r="CX90" i="3"/>
  <c r="CX92" i="3"/>
  <c r="CX94" i="3"/>
  <c r="CX85" i="3"/>
  <c r="CX87" i="3"/>
  <c r="CX89" i="3"/>
  <c r="CX91" i="3"/>
  <c r="CX93" i="3"/>
  <c r="CR60" i="1"/>
  <c r="Q60" i="1" s="1"/>
  <c r="CP60" i="1" s="1"/>
  <c r="O60" i="1" s="1"/>
  <c r="CX76" i="3"/>
  <c r="CX78" i="3"/>
  <c r="CX80" i="3"/>
  <c r="CX82" i="3"/>
  <c r="CX77" i="3"/>
  <c r="CX79" i="3"/>
  <c r="CX81" i="3"/>
  <c r="CX83" i="3"/>
  <c r="CR59" i="1"/>
  <c r="Q59" i="1" s="1"/>
  <c r="CP59" i="1" s="1"/>
  <c r="O59" i="1" s="1"/>
  <c r="AD58" i="1"/>
  <c r="CR58" i="1" s="1"/>
  <c r="Q58" i="1" s="1"/>
  <c r="CS58" i="1"/>
  <c r="R58" i="1" s="1"/>
  <c r="HJ57" i="1"/>
  <c r="AB56" i="1"/>
  <c r="HJ55" i="1"/>
  <c r="AB54" i="1"/>
  <c r="HJ53" i="1"/>
  <c r="AB52" i="1"/>
  <c r="HJ51" i="1"/>
  <c r="AB50" i="1"/>
  <c r="HJ49" i="1"/>
  <c r="AB48" i="1"/>
  <c r="HJ47" i="1"/>
  <c r="AB46" i="1"/>
  <c r="HJ45" i="1"/>
  <c r="AB44" i="1"/>
  <c r="AB43" i="1"/>
  <c r="HJ42" i="1"/>
  <c r="AB41" i="1"/>
  <c r="AB40" i="1"/>
  <c r="AB39" i="1"/>
  <c r="HJ38" i="1"/>
  <c r="AB37" i="1"/>
  <c r="HJ36" i="1"/>
  <c r="CX148" i="3"/>
  <c r="CX150" i="3"/>
  <c r="CX152" i="3"/>
  <c r="CX149" i="3"/>
  <c r="CX151" i="3"/>
  <c r="CX144" i="3"/>
  <c r="CX146" i="3"/>
  <c r="CX143" i="3"/>
  <c r="CX145" i="3"/>
  <c r="CX147" i="3"/>
  <c r="CX142" i="3"/>
  <c r="CX141" i="3"/>
  <c r="AB58" i="1"/>
  <c r="CQ58" i="1"/>
  <c r="P58" i="1" s="1"/>
  <c r="CP58" i="1" s="1"/>
  <c r="O58" i="1" s="1"/>
  <c r="HJ56" i="1"/>
  <c r="HJ54" i="1"/>
  <c r="HJ52" i="1"/>
  <c r="HJ50" i="1"/>
  <c r="HJ48" i="1"/>
  <c r="HJ46" i="1"/>
  <c r="HJ44" i="1"/>
  <c r="HJ43" i="1"/>
  <c r="HJ41" i="1"/>
  <c r="HJ40" i="1"/>
  <c r="HJ39" i="1"/>
  <c r="HJ37" i="1"/>
  <c r="CS57" i="1"/>
  <c r="R57" i="1" s="1"/>
  <c r="HI57" i="1" s="1"/>
  <c r="CQ57" i="1"/>
  <c r="P57" i="1" s="1"/>
  <c r="CP57" i="1" s="1"/>
  <c r="O57" i="1" s="1"/>
  <c r="CS56" i="1"/>
  <c r="R56" i="1" s="1"/>
  <c r="HI56" i="1" s="1"/>
  <c r="CQ56" i="1"/>
  <c r="P56" i="1" s="1"/>
  <c r="CP56" i="1" s="1"/>
  <c r="O56" i="1" s="1"/>
  <c r="CS55" i="1"/>
  <c r="R55" i="1" s="1"/>
  <c r="HI55" i="1" s="1"/>
  <c r="CQ55" i="1"/>
  <c r="P55" i="1" s="1"/>
  <c r="CP55" i="1" s="1"/>
  <c r="O55" i="1" s="1"/>
  <c r="CS54" i="1"/>
  <c r="R54" i="1" s="1"/>
  <c r="HI54" i="1" s="1"/>
  <c r="CQ54" i="1"/>
  <c r="P54" i="1" s="1"/>
  <c r="CP54" i="1" s="1"/>
  <c r="O54" i="1" s="1"/>
  <c r="CS53" i="1"/>
  <c r="R53" i="1" s="1"/>
  <c r="HI53" i="1" s="1"/>
  <c r="CQ53" i="1"/>
  <c r="P53" i="1" s="1"/>
  <c r="CP53" i="1" s="1"/>
  <c r="O53" i="1" s="1"/>
  <c r="CS52" i="1"/>
  <c r="R52" i="1" s="1"/>
  <c r="HI52" i="1" s="1"/>
  <c r="CQ52" i="1"/>
  <c r="P52" i="1" s="1"/>
  <c r="CP52" i="1" s="1"/>
  <c r="O52" i="1" s="1"/>
  <c r="CS51" i="1"/>
  <c r="R51" i="1" s="1"/>
  <c r="HI51" i="1" s="1"/>
  <c r="CQ51" i="1"/>
  <c r="P51" i="1" s="1"/>
  <c r="CP51" i="1" s="1"/>
  <c r="O51" i="1" s="1"/>
  <c r="CS50" i="1"/>
  <c r="R50" i="1" s="1"/>
  <c r="HI50" i="1" s="1"/>
  <c r="CQ50" i="1"/>
  <c r="P50" i="1" s="1"/>
  <c r="CP50" i="1" s="1"/>
  <c r="O50" i="1" s="1"/>
  <c r="CS49" i="1"/>
  <c r="R49" i="1" s="1"/>
  <c r="HI49" i="1" s="1"/>
  <c r="CQ49" i="1"/>
  <c r="P49" i="1" s="1"/>
  <c r="CP49" i="1" s="1"/>
  <c r="O49" i="1" s="1"/>
  <c r="CS48" i="1"/>
  <c r="R48" i="1" s="1"/>
  <c r="HI48" i="1" s="1"/>
  <c r="CQ48" i="1"/>
  <c r="P48" i="1" s="1"/>
  <c r="CP48" i="1" s="1"/>
  <c r="O48" i="1" s="1"/>
  <c r="CS47" i="1"/>
  <c r="R47" i="1" s="1"/>
  <c r="HI47" i="1" s="1"/>
  <c r="CQ47" i="1"/>
  <c r="P47" i="1" s="1"/>
  <c r="CP47" i="1" s="1"/>
  <c r="O47" i="1" s="1"/>
  <c r="CS46" i="1"/>
  <c r="R46" i="1" s="1"/>
  <c r="HI46" i="1" s="1"/>
  <c r="CQ46" i="1"/>
  <c r="P46" i="1" s="1"/>
  <c r="CP46" i="1" s="1"/>
  <c r="O46" i="1" s="1"/>
  <c r="CS45" i="1"/>
  <c r="R45" i="1" s="1"/>
  <c r="HI45" i="1" s="1"/>
  <c r="CQ45" i="1"/>
  <c r="P45" i="1" s="1"/>
  <c r="CP45" i="1" s="1"/>
  <c r="O45" i="1" s="1"/>
  <c r="CS44" i="1"/>
  <c r="R44" i="1" s="1"/>
  <c r="HI44" i="1" s="1"/>
  <c r="CQ44" i="1"/>
  <c r="P44" i="1" s="1"/>
  <c r="CP44" i="1" s="1"/>
  <c r="O44" i="1" s="1"/>
  <c r="CS43" i="1"/>
  <c r="R43" i="1" s="1"/>
  <c r="HI43" i="1" s="1"/>
  <c r="CQ43" i="1"/>
  <c r="P43" i="1" s="1"/>
  <c r="CP43" i="1" s="1"/>
  <c r="O43" i="1" s="1"/>
  <c r="CS42" i="1"/>
  <c r="R42" i="1" s="1"/>
  <c r="HI42" i="1" s="1"/>
  <c r="CQ42" i="1"/>
  <c r="P42" i="1" s="1"/>
  <c r="CP42" i="1" s="1"/>
  <c r="O42" i="1" s="1"/>
  <c r="CS41" i="1"/>
  <c r="R41" i="1" s="1"/>
  <c r="HI41" i="1" s="1"/>
  <c r="CQ41" i="1"/>
  <c r="P41" i="1" s="1"/>
  <c r="CP41" i="1" s="1"/>
  <c r="O41" i="1" s="1"/>
  <c r="K41" i="1"/>
  <c r="CS40" i="1"/>
  <c r="R40" i="1" s="1"/>
  <c r="HI40" i="1" s="1"/>
  <c r="CQ40" i="1"/>
  <c r="P40" i="1" s="1"/>
  <c r="CP40" i="1" s="1"/>
  <c r="O40" i="1" s="1"/>
  <c r="CS39" i="1"/>
  <c r="R39" i="1" s="1"/>
  <c r="HI39" i="1" s="1"/>
  <c r="CQ39" i="1"/>
  <c r="P39" i="1" s="1"/>
  <c r="CP39" i="1" s="1"/>
  <c r="O39" i="1" s="1"/>
  <c r="CS38" i="1"/>
  <c r="R38" i="1" s="1"/>
  <c r="HI38" i="1" s="1"/>
  <c r="CQ38" i="1"/>
  <c r="P38" i="1" s="1"/>
  <c r="CP38" i="1" s="1"/>
  <c r="O38" i="1" s="1"/>
  <c r="CS37" i="1"/>
  <c r="R37" i="1" s="1"/>
  <c r="HI37" i="1" s="1"/>
  <c r="CQ37" i="1"/>
  <c r="P37" i="1" s="1"/>
  <c r="CP37" i="1" s="1"/>
  <c r="O37" i="1" s="1"/>
  <c r="CQ36" i="1"/>
  <c r="P36" i="1" s="1"/>
  <c r="HJ35" i="1"/>
  <c r="AB34" i="1"/>
  <c r="HJ33" i="1"/>
  <c r="AB32" i="1"/>
  <c r="HJ31" i="1"/>
  <c r="AB30" i="1"/>
  <c r="CY29" i="1"/>
  <c r="X29" i="1" s="1"/>
  <c r="HJ29" i="1"/>
  <c r="CZ29" i="1"/>
  <c r="Y29" i="1" s="1"/>
  <c r="CP29" i="1"/>
  <c r="O29" i="1" s="1"/>
  <c r="CY28" i="1"/>
  <c r="X28" i="1" s="1"/>
  <c r="HJ28" i="1"/>
  <c r="CZ28" i="1"/>
  <c r="Y28" i="1" s="1"/>
  <c r="CP28" i="1"/>
  <c r="O28" i="1" s="1"/>
  <c r="CX66" i="3"/>
  <c r="CX68" i="3"/>
  <c r="CX67" i="3"/>
  <c r="CX69" i="3"/>
  <c r="CX54" i="3"/>
  <c r="CX53" i="3"/>
  <c r="CX55" i="3"/>
  <c r="CX46" i="3"/>
  <c r="CX48" i="3"/>
  <c r="CX50" i="3"/>
  <c r="CX52" i="3"/>
  <c r="CX47" i="3"/>
  <c r="CX49" i="3"/>
  <c r="CX51" i="3"/>
  <c r="CX36" i="3"/>
  <c r="CX38" i="3"/>
  <c r="CX40" i="3"/>
  <c r="CX42" i="3"/>
  <c r="CX44" i="3"/>
  <c r="CX37" i="3"/>
  <c r="CX39" i="3"/>
  <c r="CX41" i="3"/>
  <c r="CX43" i="3"/>
  <c r="CX45" i="3"/>
  <c r="CX28" i="3"/>
  <c r="CX30" i="3"/>
  <c r="CX32" i="3"/>
  <c r="CX34" i="3"/>
  <c r="CX27" i="3"/>
  <c r="CX29" i="3"/>
  <c r="CX31" i="3"/>
  <c r="CX33" i="3"/>
  <c r="CX35" i="3"/>
  <c r="CX22" i="3"/>
  <c r="CX24" i="3"/>
  <c r="CX26" i="3"/>
  <c r="CX21" i="3"/>
  <c r="CX23" i="3"/>
  <c r="CX25" i="3"/>
  <c r="AD36" i="1"/>
  <c r="CR36" i="1" s="1"/>
  <c r="Q36" i="1" s="1"/>
  <c r="CS36" i="1"/>
  <c r="R36" i="1" s="1"/>
  <c r="HI36" i="1" s="1"/>
  <c r="HJ34" i="1"/>
  <c r="HJ32" i="1"/>
  <c r="HJ30" i="1"/>
  <c r="CX8" i="3"/>
  <c r="CX10" i="3"/>
  <c r="CX12" i="3"/>
  <c r="CX9" i="3"/>
  <c r="CX11" i="3"/>
  <c r="CX4" i="3"/>
  <c r="CX6" i="3"/>
  <c r="CX3" i="3"/>
  <c r="CX5" i="3"/>
  <c r="CX7" i="3"/>
  <c r="CX2" i="3"/>
  <c r="CX1" i="3"/>
  <c r="CS35" i="1"/>
  <c r="R35" i="1" s="1"/>
  <c r="HI35" i="1" s="1"/>
  <c r="CQ35" i="1"/>
  <c r="P35" i="1" s="1"/>
  <c r="CP35" i="1" s="1"/>
  <c r="O35" i="1" s="1"/>
  <c r="CS34" i="1"/>
  <c r="R34" i="1" s="1"/>
  <c r="HI34" i="1" s="1"/>
  <c r="CQ34" i="1"/>
  <c r="P34" i="1" s="1"/>
  <c r="CP34" i="1" s="1"/>
  <c r="O34" i="1" s="1"/>
  <c r="CS33" i="1"/>
  <c r="R33" i="1" s="1"/>
  <c r="HI33" i="1" s="1"/>
  <c r="CQ33" i="1"/>
  <c r="P33" i="1" s="1"/>
  <c r="CP33" i="1" s="1"/>
  <c r="O33" i="1" s="1"/>
  <c r="CS32" i="1"/>
  <c r="R32" i="1" s="1"/>
  <c r="HI32" i="1" s="1"/>
  <c r="CQ32" i="1"/>
  <c r="P32" i="1" s="1"/>
  <c r="CP32" i="1" s="1"/>
  <c r="O32" i="1" s="1"/>
  <c r="CS31" i="1"/>
  <c r="R31" i="1" s="1"/>
  <c r="HI31" i="1" s="1"/>
  <c r="CQ31" i="1"/>
  <c r="P31" i="1" s="1"/>
  <c r="CP31" i="1" s="1"/>
  <c r="O31" i="1" s="1"/>
  <c r="CS30" i="1"/>
  <c r="R30" i="1" s="1"/>
  <c r="HI30" i="1" s="1"/>
  <c r="CQ30" i="1"/>
  <c r="P30" i="1" s="1"/>
  <c r="CP30" i="1" s="1"/>
  <c r="O30" i="1" s="1"/>
  <c r="C19" i="5" l="1"/>
  <c r="C16" i="5" s="1"/>
  <c r="J409" i="5"/>
  <c r="L409" i="5" s="1"/>
  <c r="L405" i="5" s="1"/>
  <c r="L419" i="5" s="1"/>
  <c r="GM65" i="1"/>
  <c r="GN65" i="1"/>
  <c r="GM383" i="1"/>
  <c r="GN383" i="1"/>
  <c r="GM384" i="1"/>
  <c r="GN384" i="1"/>
  <c r="GM386" i="1"/>
  <c r="GN386" i="1"/>
  <c r="GM388" i="1"/>
  <c r="GN388" i="1"/>
  <c r="GM390" i="1"/>
  <c r="GN390" i="1"/>
  <c r="GM392" i="1"/>
  <c r="GN392" i="1"/>
  <c r="GM394" i="1"/>
  <c r="GN394" i="1"/>
  <c r="GM396" i="1"/>
  <c r="GN396" i="1"/>
  <c r="GM398" i="1"/>
  <c r="GN398" i="1"/>
  <c r="GM399" i="1"/>
  <c r="GN399" i="1"/>
  <c r="GM402" i="1"/>
  <c r="GN402" i="1"/>
  <c r="GM585" i="1"/>
  <c r="GN585" i="1"/>
  <c r="GM586" i="1"/>
  <c r="GN586" i="1"/>
  <c r="GM589" i="1"/>
  <c r="GN589" i="1"/>
  <c r="GM592" i="1"/>
  <c r="GN592" i="1"/>
  <c r="GM594" i="1"/>
  <c r="GN594" i="1"/>
  <c r="GM596" i="1"/>
  <c r="GN596" i="1"/>
  <c r="GM598" i="1"/>
  <c r="GN598" i="1"/>
  <c r="GM600" i="1"/>
  <c r="GN600" i="1"/>
  <c r="GM602" i="1"/>
  <c r="GN602" i="1"/>
  <c r="GM604" i="1"/>
  <c r="GN604" i="1"/>
  <c r="GM607" i="1"/>
  <c r="GN607" i="1"/>
  <c r="GM608" i="1"/>
  <c r="GN608" i="1"/>
  <c r="GM610" i="1"/>
  <c r="GN610" i="1"/>
  <c r="GM612" i="1"/>
  <c r="GN612" i="1"/>
  <c r="GM614" i="1"/>
  <c r="GN614" i="1"/>
  <c r="GM616" i="1"/>
  <c r="GN616" i="1"/>
  <c r="GM618" i="1"/>
  <c r="GN618" i="1"/>
  <c r="GM619" i="1"/>
  <c r="GN619" i="1"/>
  <c r="GM621" i="1"/>
  <c r="GN621" i="1"/>
  <c r="GM623" i="1"/>
  <c r="GN623" i="1"/>
  <c r="GM625" i="1"/>
  <c r="GN625" i="1"/>
  <c r="GM626" i="1"/>
  <c r="GN626" i="1"/>
  <c r="GM628" i="1"/>
  <c r="GN628" i="1"/>
  <c r="GM630" i="1"/>
  <c r="GN630" i="1"/>
  <c r="GM632" i="1"/>
  <c r="GN632" i="1"/>
  <c r="GM633" i="1"/>
  <c r="GN633" i="1"/>
  <c r="GM635" i="1"/>
  <c r="GO635" i="1"/>
  <c r="CC892" i="1"/>
  <c r="AT940" i="1"/>
  <c r="GM59" i="1"/>
  <c r="GN59" i="1"/>
  <c r="GM62" i="1"/>
  <c r="GN62" i="1"/>
  <c r="GM64" i="1"/>
  <c r="GN64" i="1"/>
  <c r="GM67" i="1"/>
  <c r="GN67" i="1"/>
  <c r="GM69" i="1"/>
  <c r="GN69" i="1"/>
  <c r="GM71" i="1"/>
  <c r="GN71" i="1"/>
  <c r="GM73" i="1"/>
  <c r="GN73" i="1"/>
  <c r="GM60" i="1"/>
  <c r="GN60" i="1"/>
  <c r="GM61" i="1"/>
  <c r="GN61" i="1"/>
  <c r="GM63" i="1"/>
  <c r="GN63" i="1"/>
  <c r="GM66" i="1"/>
  <c r="GN66" i="1"/>
  <c r="GM68" i="1"/>
  <c r="GN68" i="1"/>
  <c r="GM70" i="1"/>
  <c r="GN70" i="1"/>
  <c r="GM72" i="1"/>
  <c r="GN72" i="1"/>
  <c r="GM74" i="1"/>
  <c r="GN74" i="1"/>
  <c r="GM111" i="1"/>
  <c r="HD111" i="1" s="1"/>
  <c r="GN111" i="1"/>
  <c r="GM385" i="1"/>
  <c r="GN385" i="1"/>
  <c r="GM387" i="1"/>
  <c r="GN387" i="1"/>
  <c r="GM389" i="1"/>
  <c r="GN389" i="1"/>
  <c r="GM391" i="1"/>
  <c r="GN391" i="1"/>
  <c r="GM393" i="1"/>
  <c r="GN393" i="1"/>
  <c r="GM395" i="1"/>
  <c r="GN395" i="1"/>
  <c r="GM397" i="1"/>
  <c r="GN397" i="1"/>
  <c r="GM400" i="1"/>
  <c r="GN400" i="1"/>
  <c r="GM401" i="1"/>
  <c r="GN401" i="1"/>
  <c r="GM403" i="1"/>
  <c r="GN403" i="1"/>
  <c r="GM583" i="1"/>
  <c r="GN583" i="1"/>
  <c r="GM584" i="1"/>
  <c r="GN584" i="1"/>
  <c r="GM587" i="1"/>
  <c r="GN587" i="1"/>
  <c r="GM588" i="1"/>
  <c r="GN588" i="1"/>
  <c r="GM590" i="1"/>
  <c r="GN590" i="1"/>
  <c r="GM591" i="1"/>
  <c r="GN591" i="1"/>
  <c r="GM593" i="1"/>
  <c r="GN593" i="1"/>
  <c r="GM595" i="1"/>
  <c r="GN595" i="1"/>
  <c r="GM597" i="1"/>
  <c r="GN597" i="1"/>
  <c r="GM599" i="1"/>
  <c r="GN599" i="1"/>
  <c r="GM601" i="1"/>
  <c r="GN601" i="1"/>
  <c r="GM603" i="1"/>
  <c r="GN603" i="1"/>
  <c r="GM605" i="1"/>
  <c r="GN605" i="1"/>
  <c r="GM606" i="1"/>
  <c r="GN606" i="1"/>
  <c r="GM609" i="1"/>
  <c r="GN609" i="1"/>
  <c r="GM611" i="1"/>
  <c r="GN611" i="1"/>
  <c r="GM613" i="1"/>
  <c r="GN613" i="1"/>
  <c r="GM615" i="1"/>
  <c r="GN615" i="1"/>
  <c r="GM617" i="1"/>
  <c r="GN617" i="1"/>
  <c r="GM620" i="1"/>
  <c r="GN620" i="1"/>
  <c r="GM622" i="1"/>
  <c r="GN622" i="1"/>
  <c r="GM624" i="1"/>
  <c r="GN624" i="1"/>
  <c r="GM627" i="1"/>
  <c r="GN627" i="1"/>
  <c r="GM629" i="1"/>
  <c r="GN629" i="1"/>
  <c r="GM631" i="1"/>
  <c r="GN631" i="1"/>
  <c r="GM634" i="1"/>
  <c r="GN634" i="1"/>
  <c r="GM636" i="1"/>
  <c r="GN636" i="1"/>
  <c r="GM673" i="1"/>
  <c r="HD673" i="1" s="1"/>
  <c r="GN673" i="1"/>
  <c r="HL30" i="1"/>
  <c r="HK30" i="1"/>
  <c r="CZ32" i="1"/>
  <c r="Y32" i="1" s="1"/>
  <c r="CY32" i="1"/>
  <c r="X32" i="1" s="1"/>
  <c r="HL34" i="1"/>
  <c r="HK34" i="1"/>
  <c r="CZ31" i="1"/>
  <c r="Y31" i="1" s="1"/>
  <c r="CY31" i="1"/>
  <c r="X31" i="1" s="1"/>
  <c r="CZ33" i="1"/>
  <c r="Y33" i="1" s="1"/>
  <c r="CY33" i="1"/>
  <c r="X33" i="1" s="1"/>
  <c r="CZ35" i="1"/>
  <c r="Y35" i="1" s="1"/>
  <c r="CY35" i="1"/>
  <c r="X35" i="1" s="1"/>
  <c r="AB36" i="1"/>
  <c r="HK37" i="1"/>
  <c r="HL37" i="1"/>
  <c r="CZ37" i="1"/>
  <c r="Y37" i="1" s="1"/>
  <c r="CY39" i="1"/>
  <c r="X39" i="1" s="1"/>
  <c r="HK40" i="1"/>
  <c r="HL40" i="1"/>
  <c r="CZ40" i="1"/>
  <c r="Y40" i="1" s="1"/>
  <c r="CY41" i="1"/>
  <c r="X41" i="1" s="1"/>
  <c r="GM41" i="1" s="1"/>
  <c r="HK43" i="1"/>
  <c r="HL43" i="1"/>
  <c r="CZ43" i="1"/>
  <c r="Y43" i="1" s="1"/>
  <c r="CY44" i="1"/>
  <c r="X44" i="1" s="1"/>
  <c r="GM44" i="1" s="1"/>
  <c r="HK46" i="1"/>
  <c r="HL46" i="1"/>
  <c r="CZ46" i="1"/>
  <c r="Y46" i="1" s="1"/>
  <c r="CY48" i="1"/>
  <c r="X48" i="1" s="1"/>
  <c r="GM48" i="1" s="1"/>
  <c r="HK50" i="1"/>
  <c r="HL50" i="1"/>
  <c r="CZ50" i="1"/>
  <c r="Y50" i="1" s="1"/>
  <c r="CY52" i="1"/>
  <c r="X52" i="1" s="1"/>
  <c r="GM52" i="1" s="1"/>
  <c r="HK54" i="1"/>
  <c r="HL54" i="1"/>
  <c r="CZ54" i="1"/>
  <c r="Y54" i="1" s="1"/>
  <c r="CY56" i="1"/>
  <c r="X56" i="1" s="1"/>
  <c r="GM56" i="1" s="1"/>
  <c r="GN58" i="1"/>
  <c r="HK36" i="1"/>
  <c r="HL36" i="1"/>
  <c r="CY36" i="1"/>
  <c r="X36" i="1" s="1"/>
  <c r="HK38" i="1"/>
  <c r="HL38" i="1"/>
  <c r="CZ38" i="1"/>
  <c r="Y38" i="1" s="1"/>
  <c r="HK42" i="1"/>
  <c r="HL42" i="1"/>
  <c r="CZ42" i="1"/>
  <c r="Y42" i="1" s="1"/>
  <c r="CY45" i="1"/>
  <c r="X45" i="1" s="1"/>
  <c r="GM45" i="1" s="1"/>
  <c r="CY47" i="1"/>
  <c r="X47" i="1" s="1"/>
  <c r="GN47" i="1" s="1"/>
  <c r="CY49" i="1"/>
  <c r="X49" i="1" s="1"/>
  <c r="GM49" i="1" s="1"/>
  <c r="CY51" i="1"/>
  <c r="X51" i="1" s="1"/>
  <c r="GN51" i="1" s="1"/>
  <c r="CY53" i="1"/>
  <c r="X53" i="1" s="1"/>
  <c r="GM53" i="1" s="1"/>
  <c r="CY55" i="1"/>
  <c r="X55" i="1" s="1"/>
  <c r="GM55" i="1" s="1"/>
  <c r="CY57" i="1"/>
  <c r="X57" i="1" s="1"/>
  <c r="GM57" i="1" s="1"/>
  <c r="CY58" i="1"/>
  <c r="X58" i="1" s="1"/>
  <c r="GM58" i="1" s="1"/>
  <c r="HI58" i="1"/>
  <c r="GN110" i="1"/>
  <c r="GM110" i="1"/>
  <c r="HD110" i="1" s="1"/>
  <c r="HK111" i="1"/>
  <c r="HL111" i="1"/>
  <c r="CY183" i="1"/>
  <c r="X183" i="1" s="1"/>
  <c r="GN183" i="1" s="1"/>
  <c r="HK186" i="1"/>
  <c r="HL186" i="1"/>
  <c r="CZ186" i="1"/>
  <c r="Y186" i="1" s="1"/>
  <c r="CY189" i="1"/>
  <c r="X189" i="1" s="1"/>
  <c r="GN189" i="1" s="1"/>
  <c r="CY191" i="1"/>
  <c r="X191" i="1" s="1"/>
  <c r="GM191" i="1" s="1"/>
  <c r="CZ58" i="1"/>
  <c r="Y58" i="1" s="1"/>
  <c r="HL60" i="1"/>
  <c r="HK60" i="1"/>
  <c r="HL62" i="1"/>
  <c r="HK62" i="1"/>
  <c r="HL64" i="1"/>
  <c r="HK64" i="1"/>
  <c r="HL66" i="1"/>
  <c r="HK66" i="1"/>
  <c r="HL68" i="1"/>
  <c r="HK68" i="1"/>
  <c r="HL70" i="1"/>
  <c r="HK70" i="1"/>
  <c r="HL72" i="1"/>
  <c r="HK72" i="1"/>
  <c r="HL74" i="1"/>
  <c r="HK74" i="1"/>
  <c r="HK184" i="1"/>
  <c r="HL184" i="1"/>
  <c r="CZ184" i="1"/>
  <c r="Y184" i="1" s="1"/>
  <c r="CY185" i="1"/>
  <c r="X185" i="1" s="1"/>
  <c r="GN185" i="1" s="1"/>
  <c r="HK187" i="1"/>
  <c r="HL187" i="1"/>
  <c r="CZ187" i="1"/>
  <c r="Y187" i="1" s="1"/>
  <c r="CY188" i="1"/>
  <c r="X188" i="1" s="1"/>
  <c r="GN188" i="1" s="1"/>
  <c r="HK190" i="1"/>
  <c r="HL190" i="1"/>
  <c r="CZ190" i="1"/>
  <c r="Y190" i="1" s="1"/>
  <c r="CY192" i="1"/>
  <c r="X192" i="1" s="1"/>
  <c r="GM192" i="1" s="1"/>
  <c r="CP194" i="1"/>
  <c r="O194" i="1" s="1"/>
  <c r="CZ195" i="1"/>
  <c r="Y195" i="1" s="1"/>
  <c r="CY195" i="1"/>
  <c r="X195" i="1" s="1"/>
  <c r="HL196" i="1"/>
  <c r="HK196" i="1"/>
  <c r="CZ198" i="1"/>
  <c r="Y198" i="1" s="1"/>
  <c r="CY198" i="1"/>
  <c r="X198" i="1" s="1"/>
  <c r="GN198" i="1" s="1"/>
  <c r="HL200" i="1"/>
  <c r="HK200" i="1"/>
  <c r="CZ202" i="1"/>
  <c r="Y202" i="1" s="1"/>
  <c r="CY202" i="1"/>
  <c r="X202" i="1" s="1"/>
  <c r="GN202" i="1" s="1"/>
  <c r="HL205" i="1"/>
  <c r="HK205" i="1"/>
  <c r="CZ207" i="1"/>
  <c r="Y207" i="1" s="1"/>
  <c r="CY207" i="1"/>
  <c r="X207" i="1" s="1"/>
  <c r="HL209" i="1"/>
  <c r="HK209" i="1"/>
  <c r="CZ211" i="1"/>
  <c r="Y211" i="1" s="1"/>
  <c r="CY211" i="1"/>
  <c r="X211" i="1" s="1"/>
  <c r="HL213" i="1"/>
  <c r="HK213" i="1"/>
  <c r="CZ215" i="1"/>
  <c r="Y215" i="1" s="1"/>
  <c r="CY215" i="1"/>
  <c r="X215" i="1" s="1"/>
  <c r="HL218" i="1"/>
  <c r="HK218" i="1"/>
  <c r="CZ220" i="1"/>
  <c r="Y220" i="1" s="1"/>
  <c r="CY220" i="1"/>
  <c r="X220" i="1" s="1"/>
  <c r="GN220" i="1" s="1"/>
  <c r="HL257" i="1"/>
  <c r="HK257" i="1"/>
  <c r="HK258" i="1"/>
  <c r="HL258" i="1"/>
  <c r="CY258" i="1"/>
  <c r="X258" i="1" s="1"/>
  <c r="GM258" i="1" s="1"/>
  <c r="HD258" i="1" s="1"/>
  <c r="CZ193" i="1"/>
  <c r="Y193" i="1" s="1"/>
  <c r="CY193" i="1"/>
  <c r="X193" i="1" s="1"/>
  <c r="CZ197" i="1"/>
  <c r="Y197" i="1" s="1"/>
  <c r="CY197" i="1"/>
  <c r="X197" i="1" s="1"/>
  <c r="GN197" i="1" s="1"/>
  <c r="CZ199" i="1"/>
  <c r="Y199" i="1" s="1"/>
  <c r="CY199" i="1"/>
  <c r="X199" i="1" s="1"/>
  <c r="GN199" i="1" s="1"/>
  <c r="CZ201" i="1"/>
  <c r="Y201" i="1" s="1"/>
  <c r="CY201" i="1"/>
  <c r="X201" i="1" s="1"/>
  <c r="GN201" i="1" s="1"/>
  <c r="CZ203" i="1"/>
  <c r="Y203" i="1" s="1"/>
  <c r="CY203" i="1"/>
  <c r="X203" i="1" s="1"/>
  <c r="GN203" i="1" s="1"/>
  <c r="HL204" i="1"/>
  <c r="HK204" i="1"/>
  <c r="HL206" i="1"/>
  <c r="HK206" i="1"/>
  <c r="HL208" i="1"/>
  <c r="HK208" i="1"/>
  <c r="HL210" i="1"/>
  <c r="HK210" i="1"/>
  <c r="HL212" i="1"/>
  <c r="HK212" i="1"/>
  <c r="HL214" i="1"/>
  <c r="HK214" i="1"/>
  <c r="HL216" i="1"/>
  <c r="HK216" i="1"/>
  <c r="CZ217" i="1"/>
  <c r="Y217" i="1" s="1"/>
  <c r="CY217" i="1"/>
  <c r="X217" i="1" s="1"/>
  <c r="GO217" i="1" s="1"/>
  <c r="CZ219" i="1"/>
  <c r="Y219" i="1" s="1"/>
  <c r="CY219" i="1"/>
  <c r="X219" i="1" s="1"/>
  <c r="GN219" i="1" s="1"/>
  <c r="CZ221" i="1"/>
  <c r="Y221" i="1" s="1"/>
  <c r="CY221" i="1"/>
  <c r="X221" i="1" s="1"/>
  <c r="GN221" i="1" s="1"/>
  <c r="HK331" i="1"/>
  <c r="HL331" i="1"/>
  <c r="HK333" i="1"/>
  <c r="HL333" i="1"/>
  <c r="HK335" i="1"/>
  <c r="HL335" i="1"/>
  <c r="HK337" i="1"/>
  <c r="HL337" i="1"/>
  <c r="HK339" i="1"/>
  <c r="HL339" i="1"/>
  <c r="HK340" i="1"/>
  <c r="HL340" i="1"/>
  <c r="CZ340" i="1"/>
  <c r="Y340" i="1" s="1"/>
  <c r="CY342" i="1"/>
  <c r="X342" i="1" s="1"/>
  <c r="HK344" i="1"/>
  <c r="HL344" i="1"/>
  <c r="CZ344" i="1"/>
  <c r="Y344" i="1" s="1"/>
  <c r="CY346" i="1"/>
  <c r="X346" i="1" s="1"/>
  <c r="HK348" i="1"/>
  <c r="HL348" i="1"/>
  <c r="CZ348" i="1"/>
  <c r="Y348" i="1" s="1"/>
  <c r="CY350" i="1"/>
  <c r="X350" i="1" s="1"/>
  <c r="HK352" i="1"/>
  <c r="HL352" i="1"/>
  <c r="CZ352" i="1"/>
  <c r="Y352" i="1" s="1"/>
  <c r="CY354" i="1"/>
  <c r="X354" i="1" s="1"/>
  <c r="HK356" i="1"/>
  <c r="HL356" i="1"/>
  <c r="CZ356" i="1"/>
  <c r="Y356" i="1" s="1"/>
  <c r="CY358" i="1"/>
  <c r="X358" i="1" s="1"/>
  <c r="HK360" i="1"/>
  <c r="HL360" i="1"/>
  <c r="CZ360" i="1"/>
  <c r="Y360" i="1" s="1"/>
  <c r="CY362" i="1"/>
  <c r="X362" i="1" s="1"/>
  <c r="HK364" i="1"/>
  <c r="HL364" i="1"/>
  <c r="CZ364" i="1"/>
  <c r="Y364" i="1" s="1"/>
  <c r="CY366" i="1"/>
  <c r="X366" i="1" s="1"/>
  <c r="HK368" i="1"/>
  <c r="HL368" i="1"/>
  <c r="CZ368" i="1"/>
  <c r="Y368" i="1" s="1"/>
  <c r="CY370" i="1"/>
  <c r="X370" i="1" s="1"/>
  <c r="GM373" i="1"/>
  <c r="HL375" i="1"/>
  <c r="HL379" i="1"/>
  <c r="GM339" i="1"/>
  <c r="CY341" i="1"/>
  <c r="X341" i="1" s="1"/>
  <c r="CY343" i="1"/>
  <c r="X343" i="1" s="1"/>
  <c r="CY345" i="1"/>
  <c r="X345" i="1" s="1"/>
  <c r="CY347" i="1"/>
  <c r="X347" i="1" s="1"/>
  <c r="CY349" i="1"/>
  <c r="X349" i="1" s="1"/>
  <c r="CY351" i="1"/>
  <c r="X351" i="1" s="1"/>
  <c r="CY353" i="1"/>
  <c r="X353" i="1" s="1"/>
  <c r="CY355" i="1"/>
  <c r="X355" i="1" s="1"/>
  <c r="CY357" i="1"/>
  <c r="X357" i="1" s="1"/>
  <c r="CY359" i="1"/>
  <c r="X359" i="1" s="1"/>
  <c r="CY361" i="1"/>
  <c r="X361" i="1" s="1"/>
  <c r="CY363" i="1"/>
  <c r="X363" i="1" s="1"/>
  <c r="CY365" i="1"/>
  <c r="X365" i="1" s="1"/>
  <c r="CY367" i="1"/>
  <c r="X367" i="1" s="1"/>
  <c r="CY369" i="1"/>
  <c r="X369" i="1" s="1"/>
  <c r="CP372" i="1"/>
  <c r="O372" i="1" s="1"/>
  <c r="CZ373" i="1"/>
  <c r="Y373" i="1" s="1"/>
  <c r="GN373" i="1" s="1"/>
  <c r="HI373" i="1"/>
  <c r="HL373" i="1" s="1"/>
  <c r="CP374" i="1"/>
  <c r="O374" i="1" s="1"/>
  <c r="CZ375" i="1"/>
  <c r="Y375" i="1" s="1"/>
  <c r="GM375" i="1" s="1"/>
  <c r="HI375" i="1"/>
  <c r="HK375" i="1" s="1"/>
  <c r="CP376" i="1"/>
  <c r="O376" i="1" s="1"/>
  <c r="CZ377" i="1"/>
  <c r="Y377" i="1" s="1"/>
  <c r="HI377" i="1"/>
  <c r="CP378" i="1"/>
  <c r="O378" i="1" s="1"/>
  <c r="CZ379" i="1"/>
  <c r="Y379" i="1" s="1"/>
  <c r="GM379" i="1" s="1"/>
  <c r="HI379" i="1"/>
  <c r="HK379" i="1" s="1"/>
  <c r="CP380" i="1"/>
  <c r="O380" i="1" s="1"/>
  <c r="CZ381" i="1"/>
  <c r="Y381" i="1" s="1"/>
  <c r="HI381" i="1"/>
  <c r="CP382" i="1"/>
  <c r="O382" i="1" s="1"/>
  <c r="CZ374" i="1"/>
  <c r="Y374" i="1" s="1"/>
  <c r="CY374" i="1"/>
  <c r="X374" i="1" s="1"/>
  <c r="HL383" i="1"/>
  <c r="HK383" i="1"/>
  <c r="HL385" i="1"/>
  <c r="HK385" i="1"/>
  <c r="HL387" i="1"/>
  <c r="HK387" i="1"/>
  <c r="HL389" i="1"/>
  <c r="HK389" i="1"/>
  <c r="HL391" i="1"/>
  <c r="HK391" i="1"/>
  <c r="HL393" i="1"/>
  <c r="HK393" i="1"/>
  <c r="HL395" i="1"/>
  <c r="HK395" i="1"/>
  <c r="HL397" i="1"/>
  <c r="HK397" i="1"/>
  <c r="HL399" i="1"/>
  <c r="HK399" i="1"/>
  <c r="HL401" i="1"/>
  <c r="HK401" i="1"/>
  <c r="HL403" i="1"/>
  <c r="HK403" i="1"/>
  <c r="GM404" i="1"/>
  <c r="GN404" i="1"/>
  <c r="HL404" i="1"/>
  <c r="HK404" i="1"/>
  <c r="GM406" i="1"/>
  <c r="GN406" i="1"/>
  <c r="HL406" i="1"/>
  <c r="HK406" i="1"/>
  <c r="GM407" i="1"/>
  <c r="GN407" i="1"/>
  <c r="HL407" i="1"/>
  <c r="HK407" i="1"/>
  <c r="GM409" i="1"/>
  <c r="GN409" i="1"/>
  <c r="HL409" i="1"/>
  <c r="HK409" i="1"/>
  <c r="GM413" i="1"/>
  <c r="GN413" i="1"/>
  <c r="HL413" i="1"/>
  <c r="HK413" i="1"/>
  <c r="GM415" i="1"/>
  <c r="GN415" i="1"/>
  <c r="HL415" i="1"/>
  <c r="HK415" i="1"/>
  <c r="GM417" i="1"/>
  <c r="GN417" i="1"/>
  <c r="HL417" i="1"/>
  <c r="HK417" i="1"/>
  <c r="GM419" i="1"/>
  <c r="GN419" i="1"/>
  <c r="HL419" i="1"/>
  <c r="HK419" i="1"/>
  <c r="GM420" i="1"/>
  <c r="GN420" i="1"/>
  <c r="HL420" i="1"/>
  <c r="HK420" i="1"/>
  <c r="GM422" i="1"/>
  <c r="GN422" i="1"/>
  <c r="HL422" i="1"/>
  <c r="HK422" i="1"/>
  <c r="GM424" i="1"/>
  <c r="GN424" i="1"/>
  <c r="HL424" i="1"/>
  <c r="HK424" i="1"/>
  <c r="GM425" i="1"/>
  <c r="GN425" i="1"/>
  <c r="HL425" i="1"/>
  <c r="HK425" i="1"/>
  <c r="GM427" i="1"/>
  <c r="GN427" i="1"/>
  <c r="HL427" i="1"/>
  <c r="HK427" i="1"/>
  <c r="GM429" i="1"/>
  <c r="GN429" i="1"/>
  <c r="HL429" i="1"/>
  <c r="HK429" i="1"/>
  <c r="HK538" i="1"/>
  <c r="HL538" i="1"/>
  <c r="HK540" i="1"/>
  <c r="HL540" i="1"/>
  <c r="HK542" i="1"/>
  <c r="HL542" i="1"/>
  <c r="HK544" i="1"/>
  <c r="HL544" i="1"/>
  <c r="HK546" i="1"/>
  <c r="HL546" i="1"/>
  <c r="HK548" i="1"/>
  <c r="HL548" i="1"/>
  <c r="HK550" i="1"/>
  <c r="HL550" i="1"/>
  <c r="HK552" i="1"/>
  <c r="HL552" i="1"/>
  <c r="HK554" i="1"/>
  <c r="HL554" i="1"/>
  <c r="CY556" i="1"/>
  <c r="X556" i="1" s="1"/>
  <c r="GN559" i="1"/>
  <c r="GM559" i="1"/>
  <c r="GN561" i="1"/>
  <c r="GM561" i="1"/>
  <c r="GN562" i="1"/>
  <c r="GM562" i="1"/>
  <c r="HK565" i="1"/>
  <c r="HL565" i="1"/>
  <c r="CZ565" i="1"/>
  <c r="Y565" i="1" s="1"/>
  <c r="HK568" i="1"/>
  <c r="HL568" i="1"/>
  <c r="CY570" i="1"/>
  <c r="X570" i="1" s="1"/>
  <c r="HK573" i="1"/>
  <c r="HL573" i="1"/>
  <c r="CZ573" i="1"/>
  <c r="Y573" i="1" s="1"/>
  <c r="CY576" i="1"/>
  <c r="X576" i="1" s="1"/>
  <c r="GN579" i="1"/>
  <c r="GM579" i="1"/>
  <c r="GN581" i="1"/>
  <c r="GM581" i="1"/>
  <c r="CZ372" i="1"/>
  <c r="Y372" i="1" s="1"/>
  <c r="CY372" i="1"/>
  <c r="X372" i="1" s="1"/>
  <c r="HL376" i="1"/>
  <c r="HK376" i="1"/>
  <c r="CZ378" i="1"/>
  <c r="Y378" i="1" s="1"/>
  <c r="CY378" i="1"/>
  <c r="X378" i="1" s="1"/>
  <c r="HL380" i="1"/>
  <c r="HK380" i="1"/>
  <c r="CZ382" i="1"/>
  <c r="Y382" i="1" s="1"/>
  <c r="CY382" i="1"/>
  <c r="X382" i="1" s="1"/>
  <c r="CZ410" i="1"/>
  <c r="Y410" i="1" s="1"/>
  <c r="CY410" i="1"/>
  <c r="X410" i="1" s="1"/>
  <c r="CZ411" i="1"/>
  <c r="Y411" i="1" s="1"/>
  <c r="CY411" i="1"/>
  <c r="X411" i="1" s="1"/>
  <c r="CZ412" i="1"/>
  <c r="Y412" i="1" s="1"/>
  <c r="CY412" i="1"/>
  <c r="X412" i="1" s="1"/>
  <c r="GM414" i="1"/>
  <c r="GN414" i="1"/>
  <c r="HL414" i="1"/>
  <c r="HK414" i="1"/>
  <c r="GM418" i="1"/>
  <c r="GN418" i="1"/>
  <c r="HL418" i="1"/>
  <c r="HK418" i="1"/>
  <c r="GM421" i="1"/>
  <c r="GN421" i="1"/>
  <c r="HL421" i="1"/>
  <c r="HK421" i="1"/>
  <c r="HL423" i="1"/>
  <c r="HK423" i="1"/>
  <c r="GM426" i="1"/>
  <c r="GN426" i="1"/>
  <c r="HL426" i="1"/>
  <c r="HK426" i="1"/>
  <c r="GN465" i="1"/>
  <c r="GM465" i="1"/>
  <c r="HD465" i="1" s="1"/>
  <c r="HK466" i="1"/>
  <c r="HL466" i="1"/>
  <c r="GN539" i="1"/>
  <c r="GM539" i="1"/>
  <c r="HK541" i="1"/>
  <c r="HL541" i="1"/>
  <c r="GN543" i="1"/>
  <c r="GM543" i="1"/>
  <c r="HK545" i="1"/>
  <c r="HL545" i="1"/>
  <c r="GN547" i="1"/>
  <c r="GM547" i="1"/>
  <c r="HK549" i="1"/>
  <c r="HL549" i="1"/>
  <c r="GN551" i="1"/>
  <c r="GM551" i="1"/>
  <c r="HK553" i="1"/>
  <c r="HL553" i="1"/>
  <c r="GN555" i="1"/>
  <c r="GM555" i="1"/>
  <c r="HK557" i="1"/>
  <c r="HL557" i="1"/>
  <c r="HK558" i="1"/>
  <c r="HL558" i="1"/>
  <c r="HK560" i="1"/>
  <c r="HL560" i="1"/>
  <c r="CZ560" i="1"/>
  <c r="Y560" i="1" s="1"/>
  <c r="HK563" i="1"/>
  <c r="HL563" i="1"/>
  <c r="CY564" i="1"/>
  <c r="X564" i="1" s="1"/>
  <c r="HK566" i="1"/>
  <c r="HL566" i="1"/>
  <c r="HK567" i="1"/>
  <c r="HL567" i="1"/>
  <c r="GN569" i="1"/>
  <c r="GM569" i="1"/>
  <c r="CY571" i="1"/>
  <c r="X571" i="1" s="1"/>
  <c r="CY572" i="1"/>
  <c r="X572" i="1" s="1"/>
  <c r="CY574" i="1"/>
  <c r="X574" i="1" s="1"/>
  <c r="GN574" i="1" s="1"/>
  <c r="CY575" i="1"/>
  <c r="X575" i="1" s="1"/>
  <c r="CY577" i="1"/>
  <c r="X577" i="1" s="1"/>
  <c r="CY578" i="1"/>
  <c r="X578" i="1" s="1"/>
  <c r="HK580" i="1"/>
  <c r="HL580" i="1"/>
  <c r="GN582" i="1"/>
  <c r="GM582" i="1"/>
  <c r="AQ532" i="1"/>
  <c r="F715" i="1"/>
  <c r="AU532" i="1"/>
  <c r="F724" i="1"/>
  <c r="AY532" i="1"/>
  <c r="F713" i="1"/>
  <c r="BC532" i="1"/>
  <c r="F721" i="1"/>
  <c r="F734" i="1"/>
  <c r="F735" i="1"/>
  <c r="F953" i="1"/>
  <c r="BB1007" i="1"/>
  <c r="BB892" i="1"/>
  <c r="F981" i="1"/>
  <c r="AO972" i="1"/>
  <c r="HL584" i="1"/>
  <c r="HK584" i="1"/>
  <c r="HL586" i="1"/>
  <c r="HK586" i="1"/>
  <c r="HL588" i="1"/>
  <c r="HK588" i="1"/>
  <c r="HL590" i="1"/>
  <c r="HK590" i="1"/>
  <c r="HL592" i="1"/>
  <c r="HK592" i="1"/>
  <c r="HL594" i="1"/>
  <c r="HK594" i="1"/>
  <c r="HL596" i="1"/>
  <c r="HK596" i="1"/>
  <c r="HL598" i="1"/>
  <c r="HK598" i="1"/>
  <c r="HL600" i="1"/>
  <c r="HK600" i="1"/>
  <c r="HL602" i="1"/>
  <c r="HK602" i="1"/>
  <c r="HL604" i="1"/>
  <c r="HK604" i="1"/>
  <c r="HL606" i="1"/>
  <c r="HK606" i="1"/>
  <c r="HL608" i="1"/>
  <c r="HK608" i="1"/>
  <c r="HL610" i="1"/>
  <c r="HK610" i="1"/>
  <c r="HL612" i="1"/>
  <c r="HK612" i="1"/>
  <c r="HL614" i="1"/>
  <c r="HK614" i="1"/>
  <c r="HL616" i="1"/>
  <c r="HK616" i="1"/>
  <c r="HL618" i="1"/>
  <c r="HK618" i="1"/>
  <c r="HL620" i="1"/>
  <c r="HK620" i="1"/>
  <c r="HL622" i="1"/>
  <c r="HK622" i="1"/>
  <c r="HL624" i="1"/>
  <c r="HK624" i="1"/>
  <c r="HL626" i="1"/>
  <c r="HK626" i="1"/>
  <c r="HL628" i="1"/>
  <c r="HK628" i="1"/>
  <c r="HL630" i="1"/>
  <c r="HK630" i="1"/>
  <c r="HL632" i="1"/>
  <c r="HK632" i="1"/>
  <c r="HL634" i="1"/>
  <c r="HK634" i="1"/>
  <c r="HL636" i="1"/>
  <c r="HK636" i="1"/>
  <c r="HK673" i="1"/>
  <c r="HL673" i="1"/>
  <c r="CY745" i="1"/>
  <c r="X745" i="1" s="1"/>
  <c r="HK748" i="1"/>
  <c r="HL748" i="1"/>
  <c r="CZ748" i="1"/>
  <c r="Y748" i="1" s="1"/>
  <c r="CY751" i="1"/>
  <c r="X751" i="1" s="1"/>
  <c r="HK753" i="1"/>
  <c r="HL753" i="1"/>
  <c r="CZ753" i="1"/>
  <c r="Y753" i="1" s="1"/>
  <c r="CY755" i="1"/>
  <c r="X755" i="1" s="1"/>
  <c r="HK759" i="1"/>
  <c r="HL759" i="1"/>
  <c r="CZ759" i="1"/>
  <c r="Y759" i="1" s="1"/>
  <c r="CY761" i="1"/>
  <c r="X761" i="1" s="1"/>
  <c r="GM761" i="1" s="1"/>
  <c r="HK763" i="1"/>
  <c r="HL763" i="1"/>
  <c r="CZ763" i="1"/>
  <c r="Y763" i="1" s="1"/>
  <c r="CY764" i="1"/>
  <c r="X764" i="1" s="1"/>
  <c r="GM764" i="1" s="1"/>
  <c r="HK766" i="1"/>
  <c r="HL766" i="1"/>
  <c r="CZ766" i="1"/>
  <c r="Y766" i="1" s="1"/>
  <c r="CY768" i="1"/>
  <c r="X768" i="1" s="1"/>
  <c r="GM768" i="1" s="1"/>
  <c r="HK770" i="1"/>
  <c r="HL770" i="1"/>
  <c r="CZ770" i="1"/>
  <c r="Y770" i="1" s="1"/>
  <c r="CY772" i="1"/>
  <c r="X772" i="1" s="1"/>
  <c r="GM772" i="1" s="1"/>
  <c r="HK774" i="1"/>
  <c r="HL774" i="1"/>
  <c r="CZ774" i="1"/>
  <c r="Y774" i="1" s="1"/>
  <c r="CY776" i="1"/>
  <c r="X776" i="1" s="1"/>
  <c r="GM776" i="1" s="1"/>
  <c r="HK778" i="1"/>
  <c r="HL778" i="1"/>
  <c r="CZ778" i="1"/>
  <c r="Y778" i="1" s="1"/>
  <c r="CY780" i="1"/>
  <c r="X780" i="1" s="1"/>
  <c r="GM780" i="1" s="1"/>
  <c r="HK782" i="1"/>
  <c r="HL782" i="1"/>
  <c r="CZ782" i="1"/>
  <c r="Y782" i="1" s="1"/>
  <c r="CY783" i="1"/>
  <c r="X783" i="1" s="1"/>
  <c r="GO783" i="1" s="1"/>
  <c r="HL784" i="1"/>
  <c r="HK784" i="1"/>
  <c r="CZ784" i="1"/>
  <c r="Y784" i="1" s="1"/>
  <c r="HL821" i="1"/>
  <c r="HK821" i="1"/>
  <c r="AD892" i="1"/>
  <c r="Q940" i="1"/>
  <c r="AL940" i="1"/>
  <c r="AJ892" i="1"/>
  <c r="W940" i="1"/>
  <c r="F947" i="1"/>
  <c r="AX1007" i="1"/>
  <c r="AX892" i="1"/>
  <c r="AC977" i="1"/>
  <c r="CP974" i="1"/>
  <c r="O974" i="1" s="1"/>
  <c r="AE972" i="1"/>
  <c r="R977" i="1"/>
  <c r="T977" i="1"/>
  <c r="AG972" i="1"/>
  <c r="AU972" i="1"/>
  <c r="F996" i="1"/>
  <c r="CJ972" i="1"/>
  <c r="BA977" i="1"/>
  <c r="HL975" i="1"/>
  <c r="HK975" i="1"/>
  <c r="CY746" i="1"/>
  <c r="X746" i="1" s="1"/>
  <c r="HK747" i="1"/>
  <c r="HL747" i="1"/>
  <c r="CZ747" i="1"/>
  <c r="Y747" i="1" s="1"/>
  <c r="HK749" i="1"/>
  <c r="HL749" i="1"/>
  <c r="CZ749" i="1"/>
  <c r="Y749" i="1" s="1"/>
  <c r="CY750" i="1"/>
  <c r="X750" i="1" s="1"/>
  <c r="CY752" i="1"/>
  <c r="X752" i="1" s="1"/>
  <c r="CY754" i="1"/>
  <c r="X754" i="1" s="1"/>
  <c r="CY756" i="1"/>
  <c r="X756" i="1" s="1"/>
  <c r="HK757" i="1"/>
  <c r="HL757" i="1"/>
  <c r="CZ757" i="1"/>
  <c r="Y757" i="1" s="1"/>
  <c r="CY758" i="1"/>
  <c r="X758" i="1" s="1"/>
  <c r="GM758" i="1" s="1"/>
  <c r="CY760" i="1"/>
  <c r="X760" i="1" s="1"/>
  <c r="GM760" i="1" s="1"/>
  <c r="CY762" i="1"/>
  <c r="X762" i="1" s="1"/>
  <c r="GM762" i="1" s="1"/>
  <c r="HK765" i="1"/>
  <c r="HL765" i="1"/>
  <c r="CZ765" i="1"/>
  <c r="Y765" i="1" s="1"/>
  <c r="HK767" i="1"/>
  <c r="HL767" i="1"/>
  <c r="CZ767" i="1"/>
  <c r="Y767" i="1" s="1"/>
  <c r="HK769" i="1"/>
  <c r="HL769" i="1"/>
  <c r="CZ769" i="1"/>
  <c r="Y769" i="1" s="1"/>
  <c r="HK771" i="1"/>
  <c r="HL771" i="1"/>
  <c r="CZ771" i="1"/>
  <c r="Y771" i="1" s="1"/>
  <c r="HK773" i="1"/>
  <c r="HL773" i="1"/>
  <c r="CZ773" i="1"/>
  <c r="Y773" i="1" s="1"/>
  <c r="HK775" i="1"/>
  <c r="HL775" i="1"/>
  <c r="CZ775" i="1"/>
  <c r="Y775" i="1" s="1"/>
  <c r="HK777" i="1"/>
  <c r="HL777" i="1"/>
  <c r="CZ777" i="1"/>
  <c r="Y777" i="1" s="1"/>
  <c r="HK779" i="1"/>
  <c r="HL779" i="1"/>
  <c r="CZ779" i="1"/>
  <c r="Y779" i="1" s="1"/>
  <c r="HK781" i="1"/>
  <c r="HL781" i="1"/>
  <c r="CZ781" i="1"/>
  <c r="Y781" i="1" s="1"/>
  <c r="CZ785" i="1"/>
  <c r="Y785" i="1" s="1"/>
  <c r="HI785" i="1"/>
  <c r="AP739" i="1"/>
  <c r="F863" i="1"/>
  <c r="AR739" i="1"/>
  <c r="F882" i="1"/>
  <c r="AV739" i="1"/>
  <c r="F859" i="1"/>
  <c r="AX739" i="1"/>
  <c r="F861" i="1"/>
  <c r="AX1201" i="1"/>
  <c r="AZ739" i="1"/>
  <c r="F865" i="1"/>
  <c r="BB739" i="1"/>
  <c r="F867" i="1"/>
  <c r="BB1201" i="1"/>
  <c r="BD739" i="1"/>
  <c r="F879" i="1"/>
  <c r="CP822" i="1"/>
  <c r="O822" i="1" s="1"/>
  <c r="AQ739" i="1"/>
  <c r="F864" i="1"/>
  <c r="BC739" i="1"/>
  <c r="F870" i="1"/>
  <c r="HK894" i="1"/>
  <c r="HL894" i="1"/>
  <c r="HK896" i="1"/>
  <c r="HL896" i="1"/>
  <c r="HK898" i="1"/>
  <c r="HL898" i="1"/>
  <c r="HK900" i="1"/>
  <c r="HL900" i="1"/>
  <c r="HK902" i="1"/>
  <c r="HL902" i="1"/>
  <c r="HK904" i="1"/>
  <c r="HL904" i="1"/>
  <c r="HK906" i="1"/>
  <c r="HL906" i="1"/>
  <c r="HK908" i="1"/>
  <c r="HL908" i="1"/>
  <c r="HK910" i="1"/>
  <c r="HL910" i="1"/>
  <c r="HK912" i="1"/>
  <c r="HL912" i="1"/>
  <c r="HK914" i="1"/>
  <c r="HL914" i="1"/>
  <c r="HK916" i="1"/>
  <c r="HL916" i="1"/>
  <c r="HK918" i="1"/>
  <c r="HL918" i="1"/>
  <c r="HK920" i="1"/>
  <c r="HL920" i="1"/>
  <c r="HK922" i="1"/>
  <c r="HL922" i="1"/>
  <c r="HK924" i="1"/>
  <c r="HL924" i="1"/>
  <c r="HK926" i="1"/>
  <c r="HL926" i="1"/>
  <c r="HK928" i="1"/>
  <c r="HL928" i="1"/>
  <c r="HK930" i="1"/>
  <c r="HL930" i="1"/>
  <c r="HK932" i="1"/>
  <c r="HL932" i="1"/>
  <c r="HK934" i="1"/>
  <c r="HL934" i="1"/>
  <c r="AQ892" i="1"/>
  <c r="F950" i="1"/>
  <c r="AQ1007" i="1"/>
  <c r="AQ1201" i="1" s="1"/>
  <c r="BC892" i="1"/>
  <c r="F956" i="1"/>
  <c r="BC1007" i="1"/>
  <c r="AT972" i="1"/>
  <c r="F995" i="1"/>
  <c r="BB972" i="1"/>
  <c r="F990" i="1"/>
  <c r="AR1041" i="1"/>
  <c r="F1197" i="1"/>
  <c r="AV1041" i="1"/>
  <c r="F1174" i="1"/>
  <c r="AZ1041" i="1"/>
  <c r="F1180" i="1"/>
  <c r="BD1041" i="1"/>
  <c r="F1194" i="1"/>
  <c r="GN821" i="1"/>
  <c r="CZ822" i="1"/>
  <c r="Y822" i="1" s="1"/>
  <c r="AC892" i="1"/>
  <c r="P940" i="1"/>
  <c r="CE940" i="1"/>
  <c r="CF940" i="1"/>
  <c r="CH940" i="1"/>
  <c r="AG892" i="1"/>
  <c r="T940" i="1"/>
  <c r="GN895" i="1"/>
  <c r="GN896" i="1"/>
  <c r="GN897" i="1"/>
  <c r="GN898" i="1"/>
  <c r="GN899" i="1"/>
  <c r="GN900" i="1"/>
  <c r="GN901" i="1"/>
  <c r="GN902" i="1"/>
  <c r="GN903" i="1"/>
  <c r="GN904" i="1"/>
  <c r="GN905" i="1"/>
  <c r="GN906" i="1"/>
  <c r="GN907" i="1"/>
  <c r="GN908" i="1"/>
  <c r="GN909" i="1"/>
  <c r="GN910" i="1"/>
  <c r="GN911" i="1"/>
  <c r="GN912" i="1"/>
  <c r="GN913" i="1"/>
  <c r="GN914" i="1"/>
  <c r="GN915" i="1"/>
  <c r="GN916" i="1"/>
  <c r="GN917" i="1"/>
  <c r="GN918" i="1"/>
  <c r="GN919" i="1"/>
  <c r="GN920" i="1"/>
  <c r="GN921" i="1"/>
  <c r="GN922" i="1"/>
  <c r="GN923" i="1"/>
  <c r="GN924" i="1"/>
  <c r="GN925" i="1"/>
  <c r="GN926" i="1"/>
  <c r="GN927" i="1"/>
  <c r="GN928" i="1"/>
  <c r="GN929" i="1"/>
  <c r="GN930" i="1"/>
  <c r="GN931" i="1"/>
  <c r="GN932" i="1"/>
  <c r="GN933" i="1"/>
  <c r="GN934" i="1"/>
  <c r="GN935" i="1"/>
  <c r="GM936" i="1"/>
  <c r="GM937" i="1"/>
  <c r="GM938" i="1"/>
  <c r="AF972" i="1"/>
  <c r="S977" i="1"/>
  <c r="AL977" i="1"/>
  <c r="F1001" i="1"/>
  <c r="W972" i="1"/>
  <c r="GM975" i="1"/>
  <c r="HD975" i="1" s="1"/>
  <c r="HL1049" i="1"/>
  <c r="HK1049" i="1"/>
  <c r="HL1051" i="1"/>
  <c r="HK1051" i="1"/>
  <c r="CZ1053" i="1"/>
  <c r="Y1053" i="1" s="1"/>
  <c r="CY1053" i="1"/>
  <c r="X1053" i="1" s="1"/>
  <c r="HL1056" i="1"/>
  <c r="HK1056" i="1"/>
  <c r="CZ1059" i="1"/>
  <c r="Y1059" i="1" s="1"/>
  <c r="CY1059" i="1"/>
  <c r="X1059" i="1" s="1"/>
  <c r="HL1061" i="1"/>
  <c r="HK1061" i="1"/>
  <c r="CZ1063" i="1"/>
  <c r="Y1063" i="1" s="1"/>
  <c r="CY1063" i="1"/>
  <c r="X1063" i="1" s="1"/>
  <c r="HK1067" i="1"/>
  <c r="HL1067" i="1"/>
  <c r="CZ1070" i="1"/>
  <c r="Y1070" i="1" s="1"/>
  <c r="CY1070" i="1"/>
  <c r="X1070" i="1" s="1"/>
  <c r="GM1070" i="1" s="1"/>
  <c r="HK1072" i="1"/>
  <c r="HL1072" i="1"/>
  <c r="HK1074" i="1"/>
  <c r="HL1074" i="1"/>
  <c r="CZ1074" i="1"/>
  <c r="Y1074" i="1" s="1"/>
  <c r="CY1077" i="1"/>
  <c r="X1077" i="1" s="1"/>
  <c r="GN1077" i="1" s="1"/>
  <c r="HK1079" i="1"/>
  <c r="HL1079" i="1"/>
  <c r="CZ1079" i="1"/>
  <c r="Y1079" i="1" s="1"/>
  <c r="HL1081" i="1"/>
  <c r="HK1081" i="1"/>
  <c r="HL1083" i="1"/>
  <c r="HK1083" i="1"/>
  <c r="CZ1083" i="1"/>
  <c r="Y1083" i="1" s="1"/>
  <c r="HL1085" i="1"/>
  <c r="HK1085" i="1"/>
  <c r="HL1087" i="1"/>
  <c r="HK1087" i="1"/>
  <c r="CZ1087" i="1"/>
  <c r="Y1087" i="1" s="1"/>
  <c r="HL1089" i="1"/>
  <c r="HK1089" i="1"/>
  <c r="CZ1091" i="1"/>
  <c r="Y1091" i="1" s="1"/>
  <c r="CY1091" i="1"/>
  <c r="X1091" i="1" s="1"/>
  <c r="GM1091" i="1" s="1"/>
  <c r="CY1093" i="1"/>
  <c r="X1093" i="1" s="1"/>
  <c r="GN1093" i="1" s="1"/>
  <c r="CZ1095" i="1"/>
  <c r="Y1095" i="1" s="1"/>
  <c r="CY1095" i="1"/>
  <c r="X1095" i="1" s="1"/>
  <c r="GM1095" i="1" s="1"/>
  <c r="CY1100" i="1"/>
  <c r="X1100" i="1" s="1"/>
  <c r="AK940" i="1"/>
  <c r="F989" i="1"/>
  <c r="Q972" i="1"/>
  <c r="F999" i="1"/>
  <c r="U972" i="1"/>
  <c r="GN1047" i="1"/>
  <c r="GN1048" i="1"/>
  <c r="GM1049" i="1"/>
  <c r="CY1050" i="1"/>
  <c r="X1050" i="1" s="1"/>
  <c r="CY1052" i="1"/>
  <c r="X1052" i="1" s="1"/>
  <c r="HK1054" i="1"/>
  <c r="HL1054" i="1"/>
  <c r="HL1055" i="1"/>
  <c r="HK1055" i="1"/>
  <c r="CZ1055" i="1"/>
  <c r="Y1055" i="1" s="1"/>
  <c r="CZ1057" i="1"/>
  <c r="Y1057" i="1" s="1"/>
  <c r="CY1057" i="1"/>
  <c r="X1057" i="1" s="1"/>
  <c r="GN1057" i="1" s="1"/>
  <c r="CY1058" i="1"/>
  <c r="X1058" i="1" s="1"/>
  <c r="HL1060" i="1"/>
  <c r="HK1060" i="1"/>
  <c r="HK1062" i="1"/>
  <c r="HL1062" i="1"/>
  <c r="HK1064" i="1"/>
  <c r="HL1064" i="1"/>
  <c r="CZ1065" i="1"/>
  <c r="Y1065" i="1" s="1"/>
  <c r="CY1065" i="1"/>
  <c r="X1065" i="1" s="1"/>
  <c r="GM1065" i="1" s="1"/>
  <c r="HK1066" i="1"/>
  <c r="HL1066" i="1"/>
  <c r="HL1068" i="1"/>
  <c r="HK1068" i="1"/>
  <c r="CZ1069" i="1"/>
  <c r="Y1069" i="1" s="1"/>
  <c r="CY1069" i="1"/>
  <c r="X1069" i="1" s="1"/>
  <c r="GM1069" i="1" s="1"/>
  <c r="CZ1071" i="1"/>
  <c r="Y1071" i="1" s="1"/>
  <c r="CY1071" i="1"/>
  <c r="X1071" i="1" s="1"/>
  <c r="GM1071" i="1" s="1"/>
  <c r="CZ1073" i="1"/>
  <c r="Y1073" i="1" s="1"/>
  <c r="CY1073" i="1"/>
  <c r="X1073" i="1" s="1"/>
  <c r="GM1073" i="1" s="1"/>
  <c r="CZ1075" i="1"/>
  <c r="Y1075" i="1" s="1"/>
  <c r="CY1075" i="1"/>
  <c r="X1075" i="1" s="1"/>
  <c r="GM1075" i="1" s="1"/>
  <c r="CY1076" i="1"/>
  <c r="X1076" i="1" s="1"/>
  <c r="GN1076" i="1" s="1"/>
  <c r="HL1078" i="1"/>
  <c r="HK1078" i="1"/>
  <c r="CY1080" i="1"/>
  <c r="X1080" i="1" s="1"/>
  <c r="GN1080" i="1" s="1"/>
  <c r="CY1082" i="1"/>
  <c r="X1082" i="1" s="1"/>
  <c r="GN1082" i="1" s="1"/>
  <c r="CY1084" i="1"/>
  <c r="X1084" i="1" s="1"/>
  <c r="GN1084" i="1" s="1"/>
  <c r="HK1086" i="1"/>
  <c r="HL1086" i="1"/>
  <c r="HK1088" i="1"/>
  <c r="HL1088" i="1"/>
  <c r="CY1090" i="1"/>
  <c r="X1090" i="1" s="1"/>
  <c r="GN1090" i="1" s="1"/>
  <c r="HK1092" i="1"/>
  <c r="HL1092" i="1"/>
  <c r="CY1094" i="1"/>
  <c r="X1094" i="1" s="1"/>
  <c r="GN1094" i="1" s="1"/>
  <c r="CZ1097" i="1"/>
  <c r="Y1097" i="1" s="1"/>
  <c r="CY1097" i="1"/>
  <c r="X1097" i="1" s="1"/>
  <c r="HL1099" i="1"/>
  <c r="HK1099" i="1"/>
  <c r="CZ1099" i="1"/>
  <c r="Y1099" i="1" s="1"/>
  <c r="GM1136" i="1"/>
  <c r="HD1136" i="1" s="1"/>
  <c r="GN1136" i="1"/>
  <c r="CZ1137" i="1"/>
  <c r="Y1137" i="1" s="1"/>
  <c r="CZ1096" i="1"/>
  <c r="Y1096" i="1" s="1"/>
  <c r="CY1096" i="1"/>
  <c r="X1096" i="1" s="1"/>
  <c r="HK1098" i="1"/>
  <c r="HL1098" i="1"/>
  <c r="GM31" i="1"/>
  <c r="GN31" i="1"/>
  <c r="GM32" i="1"/>
  <c r="GN32" i="1"/>
  <c r="GM33" i="1"/>
  <c r="GN33" i="1"/>
  <c r="GM35" i="1"/>
  <c r="GN35" i="1"/>
  <c r="CZ30" i="1"/>
  <c r="Y30" i="1" s="1"/>
  <c r="GM30" i="1" s="1"/>
  <c r="CY30" i="1"/>
  <c r="X30" i="1" s="1"/>
  <c r="GN30" i="1" s="1"/>
  <c r="HL32" i="1"/>
  <c r="HK32" i="1"/>
  <c r="CZ34" i="1"/>
  <c r="Y34" i="1" s="1"/>
  <c r="GM34" i="1" s="1"/>
  <c r="CY34" i="1"/>
  <c r="X34" i="1" s="1"/>
  <c r="GN34" i="1" s="1"/>
  <c r="GM28" i="1"/>
  <c r="GN28" i="1"/>
  <c r="HL28" i="1"/>
  <c r="HK28" i="1"/>
  <c r="GM29" i="1"/>
  <c r="GN29" i="1"/>
  <c r="HL29" i="1"/>
  <c r="HK29" i="1"/>
  <c r="HL31" i="1"/>
  <c r="HK31" i="1"/>
  <c r="HL33" i="1"/>
  <c r="HK33" i="1"/>
  <c r="HL35" i="1"/>
  <c r="HK35" i="1"/>
  <c r="CP36" i="1"/>
  <c r="O36" i="1" s="1"/>
  <c r="GM37" i="1"/>
  <c r="GM40" i="1"/>
  <c r="CY37" i="1"/>
  <c r="X37" i="1" s="1"/>
  <c r="GN37" i="1" s="1"/>
  <c r="HK39" i="1"/>
  <c r="HL39" i="1"/>
  <c r="CZ39" i="1"/>
  <c r="Y39" i="1" s="1"/>
  <c r="GM39" i="1" s="1"/>
  <c r="CY40" i="1"/>
  <c r="X40" i="1" s="1"/>
  <c r="GN40" i="1" s="1"/>
  <c r="HK41" i="1"/>
  <c r="HL41" i="1"/>
  <c r="CZ41" i="1"/>
  <c r="Y41" i="1" s="1"/>
  <c r="CY43" i="1"/>
  <c r="X43" i="1" s="1"/>
  <c r="GM43" i="1" s="1"/>
  <c r="HK44" i="1"/>
  <c r="HL44" i="1"/>
  <c r="CZ44" i="1"/>
  <c r="Y44" i="1" s="1"/>
  <c r="CY46" i="1"/>
  <c r="X46" i="1" s="1"/>
  <c r="GM46" i="1" s="1"/>
  <c r="HK48" i="1"/>
  <c r="HL48" i="1"/>
  <c r="CZ48" i="1"/>
  <c r="Y48" i="1" s="1"/>
  <c r="CY50" i="1"/>
  <c r="X50" i="1" s="1"/>
  <c r="GM50" i="1" s="1"/>
  <c r="HK52" i="1"/>
  <c r="HL52" i="1"/>
  <c r="CZ52" i="1"/>
  <c r="Y52" i="1" s="1"/>
  <c r="CY54" i="1"/>
  <c r="X54" i="1" s="1"/>
  <c r="GM54" i="1" s="1"/>
  <c r="HK56" i="1"/>
  <c r="HL56" i="1"/>
  <c r="CZ56" i="1"/>
  <c r="Y56" i="1" s="1"/>
  <c r="CZ36" i="1"/>
  <c r="Y36" i="1" s="1"/>
  <c r="CY38" i="1"/>
  <c r="X38" i="1" s="1"/>
  <c r="GM38" i="1" s="1"/>
  <c r="CY42" i="1"/>
  <c r="X42" i="1" s="1"/>
  <c r="GM42" i="1" s="1"/>
  <c r="HK45" i="1"/>
  <c r="HL45" i="1"/>
  <c r="CZ45" i="1"/>
  <c r="Y45" i="1" s="1"/>
  <c r="HK47" i="1"/>
  <c r="HL47" i="1"/>
  <c r="CZ47" i="1"/>
  <c r="Y47" i="1" s="1"/>
  <c r="GM47" i="1" s="1"/>
  <c r="HK49" i="1"/>
  <c r="HL49" i="1"/>
  <c r="CZ49" i="1"/>
  <c r="Y49" i="1" s="1"/>
  <c r="HK51" i="1"/>
  <c r="HL51" i="1"/>
  <c r="CZ51" i="1"/>
  <c r="Y51" i="1" s="1"/>
  <c r="GM51" i="1" s="1"/>
  <c r="HK53" i="1"/>
  <c r="HL53" i="1"/>
  <c r="CZ53" i="1"/>
  <c r="Y53" i="1" s="1"/>
  <c r="HK55" i="1"/>
  <c r="HL55" i="1"/>
  <c r="CZ55" i="1"/>
  <c r="Y55" i="1" s="1"/>
  <c r="GO55" i="1" s="1"/>
  <c r="HK57" i="1"/>
  <c r="HL57" i="1"/>
  <c r="CZ57" i="1"/>
  <c r="Y57" i="1" s="1"/>
  <c r="F172" i="1"/>
  <c r="F173" i="1"/>
  <c r="HK183" i="1"/>
  <c r="HL183" i="1"/>
  <c r="CZ183" i="1"/>
  <c r="Y183" i="1" s="1"/>
  <c r="GM183" i="1" s="1"/>
  <c r="CY186" i="1"/>
  <c r="X186" i="1" s="1"/>
  <c r="GM186" i="1" s="1"/>
  <c r="HK189" i="1"/>
  <c r="HL189" i="1"/>
  <c r="CZ189" i="1"/>
  <c r="Y189" i="1" s="1"/>
  <c r="GM189" i="1" s="1"/>
  <c r="HK191" i="1"/>
  <c r="HL191" i="1"/>
  <c r="CZ191" i="1"/>
  <c r="Y191" i="1" s="1"/>
  <c r="GM193" i="1"/>
  <c r="GN193" i="1"/>
  <c r="CZ194" i="1"/>
  <c r="Y194" i="1" s="1"/>
  <c r="HI194" i="1"/>
  <c r="HL194" i="1" s="1"/>
  <c r="HK194" i="1"/>
  <c r="GM195" i="1"/>
  <c r="GN195" i="1"/>
  <c r="GM207" i="1"/>
  <c r="GN207" i="1"/>
  <c r="GM211" i="1"/>
  <c r="GN211" i="1"/>
  <c r="GM215" i="1"/>
  <c r="GN215" i="1"/>
  <c r="HL59" i="1"/>
  <c r="HK59" i="1"/>
  <c r="HL61" i="1"/>
  <c r="HK61" i="1"/>
  <c r="HL63" i="1"/>
  <c r="HK63" i="1"/>
  <c r="HL65" i="1"/>
  <c r="HK65" i="1"/>
  <c r="HL67" i="1"/>
  <c r="HK67" i="1"/>
  <c r="HL69" i="1"/>
  <c r="HK69" i="1"/>
  <c r="HL71" i="1"/>
  <c r="HK71" i="1"/>
  <c r="HL73" i="1"/>
  <c r="HK73" i="1"/>
  <c r="HL110" i="1"/>
  <c r="HK110" i="1"/>
  <c r="CY184" i="1"/>
  <c r="X184" i="1" s="1"/>
  <c r="GM184" i="1" s="1"/>
  <c r="HK185" i="1"/>
  <c r="HL185" i="1"/>
  <c r="CZ185" i="1"/>
  <c r="Y185" i="1" s="1"/>
  <c r="GM185" i="1" s="1"/>
  <c r="CY187" i="1"/>
  <c r="X187" i="1" s="1"/>
  <c r="GM187" i="1" s="1"/>
  <c r="HK188" i="1"/>
  <c r="HL188" i="1"/>
  <c r="CZ188" i="1"/>
  <c r="Y188" i="1" s="1"/>
  <c r="GM188" i="1" s="1"/>
  <c r="CY190" i="1"/>
  <c r="X190" i="1" s="1"/>
  <c r="GM190" i="1" s="1"/>
  <c r="HL192" i="1"/>
  <c r="HK192" i="1"/>
  <c r="CZ192" i="1"/>
  <c r="Y192" i="1" s="1"/>
  <c r="GN192" i="1" s="1"/>
  <c r="AB194" i="1"/>
  <c r="HL195" i="1"/>
  <c r="HK195" i="1"/>
  <c r="CZ196" i="1"/>
  <c r="Y196" i="1" s="1"/>
  <c r="CY196" i="1"/>
  <c r="X196" i="1" s="1"/>
  <c r="GN196" i="1" s="1"/>
  <c r="HL198" i="1"/>
  <c r="HK198" i="1"/>
  <c r="CZ200" i="1"/>
  <c r="Y200" i="1" s="1"/>
  <c r="CY200" i="1"/>
  <c r="X200" i="1" s="1"/>
  <c r="GN200" i="1" s="1"/>
  <c r="HL202" i="1"/>
  <c r="HK202" i="1"/>
  <c r="CZ205" i="1"/>
  <c r="Y205" i="1" s="1"/>
  <c r="CY205" i="1"/>
  <c r="X205" i="1" s="1"/>
  <c r="GN205" i="1" s="1"/>
  <c r="HL207" i="1"/>
  <c r="HK207" i="1"/>
  <c r="CZ209" i="1"/>
  <c r="Y209" i="1" s="1"/>
  <c r="CY209" i="1"/>
  <c r="X209" i="1" s="1"/>
  <c r="GN209" i="1" s="1"/>
  <c r="HL211" i="1"/>
  <c r="HK211" i="1"/>
  <c r="CZ213" i="1"/>
  <c r="Y213" i="1" s="1"/>
  <c r="CY213" i="1"/>
  <c r="X213" i="1" s="1"/>
  <c r="GN213" i="1" s="1"/>
  <c r="HL215" i="1"/>
  <c r="HK215" i="1"/>
  <c r="CZ218" i="1"/>
  <c r="Y218" i="1" s="1"/>
  <c r="CY218" i="1"/>
  <c r="X218" i="1" s="1"/>
  <c r="GN218" i="1" s="1"/>
  <c r="HL220" i="1"/>
  <c r="HK220" i="1"/>
  <c r="CZ258" i="1"/>
  <c r="Y258" i="1" s="1"/>
  <c r="GN258" i="1" s="1"/>
  <c r="HL193" i="1"/>
  <c r="HK193" i="1"/>
  <c r="CY194" i="1"/>
  <c r="X194" i="1" s="1"/>
  <c r="HL197" i="1"/>
  <c r="HK197" i="1"/>
  <c r="HL199" i="1"/>
  <c r="HK199" i="1"/>
  <c r="HL201" i="1"/>
  <c r="HK201" i="1"/>
  <c r="HL203" i="1"/>
  <c r="HK203" i="1"/>
  <c r="CZ204" i="1"/>
  <c r="Y204" i="1" s="1"/>
  <c r="CY204" i="1"/>
  <c r="X204" i="1" s="1"/>
  <c r="GN204" i="1" s="1"/>
  <c r="CZ206" i="1"/>
  <c r="Y206" i="1" s="1"/>
  <c r="CY206" i="1"/>
  <c r="X206" i="1" s="1"/>
  <c r="GN206" i="1" s="1"/>
  <c r="CZ208" i="1"/>
  <c r="Y208" i="1" s="1"/>
  <c r="CY208" i="1"/>
  <c r="X208" i="1" s="1"/>
  <c r="GN208" i="1" s="1"/>
  <c r="CZ210" i="1"/>
  <c r="Y210" i="1" s="1"/>
  <c r="CY210" i="1"/>
  <c r="X210" i="1" s="1"/>
  <c r="GN210" i="1" s="1"/>
  <c r="CZ212" i="1"/>
  <c r="Y212" i="1" s="1"/>
  <c r="CY212" i="1"/>
  <c r="X212" i="1" s="1"/>
  <c r="GN212" i="1" s="1"/>
  <c r="CZ214" i="1"/>
  <c r="Y214" i="1" s="1"/>
  <c r="CY214" i="1"/>
  <c r="X214" i="1" s="1"/>
  <c r="GN214" i="1" s="1"/>
  <c r="CZ216" i="1"/>
  <c r="Y216" i="1" s="1"/>
  <c r="CY216" i="1"/>
  <c r="X216" i="1" s="1"/>
  <c r="GN216" i="1" s="1"/>
  <c r="HL217" i="1"/>
  <c r="HK217" i="1"/>
  <c r="HL219" i="1"/>
  <c r="HK219" i="1"/>
  <c r="HL221" i="1"/>
  <c r="HK221" i="1"/>
  <c r="GN257" i="1"/>
  <c r="GM257" i="1"/>
  <c r="HD257" i="1" s="1"/>
  <c r="HK259" i="1"/>
  <c r="HL259" i="1"/>
  <c r="HK332" i="1"/>
  <c r="HL332" i="1"/>
  <c r="HK334" i="1"/>
  <c r="HL334" i="1"/>
  <c r="HK336" i="1"/>
  <c r="HL336" i="1"/>
  <c r="GN342" i="1"/>
  <c r="GN346" i="1"/>
  <c r="GN350" i="1"/>
  <c r="GN354" i="1"/>
  <c r="GN358" i="1"/>
  <c r="GN362" i="1"/>
  <c r="GN366" i="1"/>
  <c r="GN370" i="1"/>
  <c r="CY340" i="1"/>
  <c r="X340" i="1" s="1"/>
  <c r="GN340" i="1" s="1"/>
  <c r="HK342" i="1"/>
  <c r="HL342" i="1"/>
  <c r="CZ342" i="1"/>
  <c r="Y342" i="1" s="1"/>
  <c r="GM342" i="1" s="1"/>
  <c r="CY344" i="1"/>
  <c r="X344" i="1" s="1"/>
  <c r="GN344" i="1" s="1"/>
  <c r="HK346" i="1"/>
  <c r="HL346" i="1"/>
  <c r="CZ346" i="1"/>
  <c r="Y346" i="1" s="1"/>
  <c r="GM346" i="1" s="1"/>
  <c r="CY348" i="1"/>
  <c r="X348" i="1" s="1"/>
  <c r="GN348" i="1" s="1"/>
  <c r="HK350" i="1"/>
  <c r="HL350" i="1"/>
  <c r="CZ350" i="1"/>
  <c r="Y350" i="1" s="1"/>
  <c r="GM350" i="1" s="1"/>
  <c r="CY352" i="1"/>
  <c r="X352" i="1" s="1"/>
  <c r="GN352" i="1" s="1"/>
  <c r="HK354" i="1"/>
  <c r="HL354" i="1"/>
  <c r="CZ354" i="1"/>
  <c r="Y354" i="1" s="1"/>
  <c r="GM354" i="1" s="1"/>
  <c r="CY356" i="1"/>
  <c r="X356" i="1" s="1"/>
  <c r="GN356" i="1" s="1"/>
  <c r="HK358" i="1"/>
  <c r="HL358" i="1"/>
  <c r="CZ358" i="1"/>
  <c r="Y358" i="1" s="1"/>
  <c r="GM358" i="1" s="1"/>
  <c r="CY360" i="1"/>
  <c r="X360" i="1" s="1"/>
  <c r="GN360" i="1" s="1"/>
  <c r="HK362" i="1"/>
  <c r="HL362" i="1"/>
  <c r="CZ362" i="1"/>
  <c r="Y362" i="1" s="1"/>
  <c r="GM362" i="1" s="1"/>
  <c r="CY364" i="1"/>
  <c r="X364" i="1" s="1"/>
  <c r="GN364" i="1" s="1"/>
  <c r="HK366" i="1"/>
  <c r="HL366" i="1"/>
  <c r="CZ366" i="1"/>
  <c r="Y366" i="1" s="1"/>
  <c r="GM366" i="1" s="1"/>
  <c r="CY368" i="1"/>
  <c r="X368" i="1" s="1"/>
  <c r="GN368" i="1" s="1"/>
  <c r="HK370" i="1"/>
  <c r="HL370" i="1"/>
  <c r="CZ370" i="1"/>
  <c r="Y370" i="1" s="1"/>
  <c r="GM370" i="1" s="1"/>
  <c r="HL377" i="1"/>
  <c r="HK377" i="1"/>
  <c r="GM377" i="1"/>
  <c r="GN377" i="1"/>
  <c r="HL381" i="1"/>
  <c r="HK381" i="1"/>
  <c r="GM381" i="1"/>
  <c r="GN381" i="1"/>
  <c r="GM410" i="1"/>
  <c r="GN410" i="1"/>
  <c r="HK341" i="1"/>
  <c r="HL341" i="1"/>
  <c r="CZ341" i="1"/>
  <c r="Y341" i="1" s="1"/>
  <c r="GN341" i="1" s="1"/>
  <c r="HK343" i="1"/>
  <c r="HL343" i="1"/>
  <c r="CZ343" i="1"/>
  <c r="Y343" i="1" s="1"/>
  <c r="GN343" i="1" s="1"/>
  <c r="HK345" i="1"/>
  <c r="HL345" i="1"/>
  <c r="CZ345" i="1"/>
  <c r="Y345" i="1" s="1"/>
  <c r="GN345" i="1" s="1"/>
  <c r="HK347" i="1"/>
  <c r="HL347" i="1"/>
  <c r="CZ347" i="1"/>
  <c r="Y347" i="1" s="1"/>
  <c r="GN347" i="1" s="1"/>
  <c r="HK349" i="1"/>
  <c r="HL349" i="1"/>
  <c r="CZ349" i="1"/>
  <c r="Y349" i="1" s="1"/>
  <c r="GN349" i="1" s="1"/>
  <c r="HK351" i="1"/>
  <c r="HL351" i="1"/>
  <c r="CZ351" i="1"/>
  <c r="Y351" i="1" s="1"/>
  <c r="GN351" i="1" s="1"/>
  <c r="HK353" i="1"/>
  <c r="HL353" i="1"/>
  <c r="CZ353" i="1"/>
  <c r="Y353" i="1" s="1"/>
  <c r="GN353" i="1" s="1"/>
  <c r="HK355" i="1"/>
  <c r="HL355" i="1"/>
  <c r="CZ355" i="1"/>
  <c r="Y355" i="1" s="1"/>
  <c r="GN355" i="1" s="1"/>
  <c r="HK357" i="1"/>
  <c r="HL357" i="1"/>
  <c r="CZ357" i="1"/>
  <c r="Y357" i="1" s="1"/>
  <c r="GN357" i="1" s="1"/>
  <c r="HK359" i="1"/>
  <c r="HL359" i="1"/>
  <c r="CZ359" i="1"/>
  <c r="Y359" i="1" s="1"/>
  <c r="GN359" i="1" s="1"/>
  <c r="HK361" i="1"/>
  <c r="HL361" i="1"/>
  <c r="CZ361" i="1"/>
  <c r="Y361" i="1" s="1"/>
  <c r="GN361" i="1" s="1"/>
  <c r="HK363" i="1"/>
  <c r="HL363" i="1"/>
  <c r="CZ363" i="1"/>
  <c r="Y363" i="1" s="1"/>
  <c r="GN363" i="1" s="1"/>
  <c r="HK365" i="1"/>
  <c r="HL365" i="1"/>
  <c r="CZ365" i="1"/>
  <c r="Y365" i="1" s="1"/>
  <c r="GN365" i="1" s="1"/>
  <c r="HK367" i="1"/>
  <c r="HL367" i="1"/>
  <c r="CZ367" i="1"/>
  <c r="Y367" i="1" s="1"/>
  <c r="GN367" i="1" s="1"/>
  <c r="HK369" i="1"/>
  <c r="HL369" i="1"/>
  <c r="CZ369" i="1"/>
  <c r="Y369" i="1" s="1"/>
  <c r="GN369" i="1" s="1"/>
  <c r="CZ371" i="1"/>
  <c r="Y371" i="1" s="1"/>
  <c r="GM371" i="1" s="1"/>
  <c r="HI371" i="1"/>
  <c r="HL371" i="1" s="1"/>
  <c r="AB372" i="1"/>
  <c r="AB374" i="1"/>
  <c r="AB376" i="1"/>
  <c r="AB378" i="1"/>
  <c r="AB380" i="1"/>
  <c r="AB382" i="1"/>
  <c r="GM556" i="1"/>
  <c r="GM570" i="1"/>
  <c r="GM576" i="1"/>
  <c r="HL374" i="1"/>
  <c r="HK374" i="1"/>
  <c r="HL384" i="1"/>
  <c r="HK384" i="1"/>
  <c r="HL386" i="1"/>
  <c r="HK386" i="1"/>
  <c r="HL388" i="1"/>
  <c r="HK388" i="1"/>
  <c r="HL390" i="1"/>
  <c r="HK390" i="1"/>
  <c r="HL392" i="1"/>
  <c r="HK392" i="1"/>
  <c r="HL394" i="1"/>
  <c r="HK394" i="1"/>
  <c r="HL396" i="1"/>
  <c r="HK396" i="1"/>
  <c r="HL398" i="1"/>
  <c r="HK398" i="1"/>
  <c r="HL400" i="1"/>
  <c r="HK400" i="1"/>
  <c r="HL402" i="1"/>
  <c r="HK402" i="1"/>
  <c r="HL465" i="1"/>
  <c r="HK465" i="1"/>
  <c r="GN538" i="1"/>
  <c r="GM538" i="1"/>
  <c r="GN540" i="1"/>
  <c r="GM540" i="1"/>
  <c r="GN542" i="1"/>
  <c r="GM542" i="1"/>
  <c r="GN544" i="1"/>
  <c r="GM544" i="1"/>
  <c r="GN546" i="1"/>
  <c r="GM546" i="1"/>
  <c r="GN548" i="1"/>
  <c r="GM548" i="1"/>
  <c r="GN550" i="1"/>
  <c r="GM550" i="1"/>
  <c r="GN552" i="1"/>
  <c r="GM552" i="1"/>
  <c r="GN554" i="1"/>
  <c r="GM554" i="1"/>
  <c r="HK556" i="1"/>
  <c r="HL556" i="1"/>
  <c r="CZ556" i="1"/>
  <c r="Y556" i="1" s="1"/>
  <c r="GN556" i="1" s="1"/>
  <c r="HK559" i="1"/>
  <c r="HL559" i="1"/>
  <c r="HK561" i="1"/>
  <c r="HL561" i="1"/>
  <c r="HK562" i="1"/>
  <c r="HL562" i="1"/>
  <c r="CY565" i="1"/>
  <c r="X565" i="1" s="1"/>
  <c r="GM565" i="1" s="1"/>
  <c r="GN568" i="1"/>
  <c r="GM568" i="1"/>
  <c r="HK570" i="1"/>
  <c r="HL570" i="1"/>
  <c r="CZ570" i="1"/>
  <c r="Y570" i="1" s="1"/>
  <c r="GN570" i="1" s="1"/>
  <c r="CY573" i="1"/>
  <c r="X573" i="1" s="1"/>
  <c r="GN573" i="1" s="1"/>
  <c r="HK576" i="1"/>
  <c r="HL576" i="1"/>
  <c r="CZ576" i="1"/>
  <c r="Y576" i="1" s="1"/>
  <c r="GN576" i="1" s="1"/>
  <c r="HK579" i="1"/>
  <c r="HL579" i="1"/>
  <c r="HK581" i="1"/>
  <c r="HL581" i="1"/>
  <c r="HL372" i="1"/>
  <c r="HK372" i="1"/>
  <c r="CZ376" i="1"/>
  <c r="Y376" i="1" s="1"/>
  <c r="CY376" i="1"/>
  <c r="X376" i="1" s="1"/>
  <c r="HL378" i="1"/>
  <c r="HK378" i="1"/>
  <c r="CZ380" i="1"/>
  <c r="Y380" i="1" s="1"/>
  <c r="CY380" i="1"/>
  <c r="X380" i="1" s="1"/>
  <c r="HL382" i="1"/>
  <c r="HK382" i="1"/>
  <c r="GM405" i="1"/>
  <c r="GN405" i="1"/>
  <c r="HL405" i="1"/>
  <c r="HK405" i="1"/>
  <c r="GM408" i="1"/>
  <c r="GN408" i="1"/>
  <c r="HL408" i="1"/>
  <c r="HK408" i="1"/>
  <c r="HL410" i="1"/>
  <c r="HK410" i="1"/>
  <c r="HL411" i="1"/>
  <c r="HK411" i="1"/>
  <c r="HL412" i="1"/>
  <c r="HK412" i="1"/>
  <c r="GM416" i="1"/>
  <c r="GN416" i="1"/>
  <c r="HL416" i="1"/>
  <c r="HK416" i="1"/>
  <c r="CZ423" i="1"/>
  <c r="Y423" i="1" s="1"/>
  <c r="CY423" i="1"/>
  <c r="X423" i="1" s="1"/>
  <c r="GM423" i="1" s="1"/>
  <c r="GM428" i="1"/>
  <c r="GO428" i="1"/>
  <c r="HL428" i="1"/>
  <c r="HK428" i="1"/>
  <c r="GM466" i="1"/>
  <c r="HD466" i="1" s="1"/>
  <c r="GN466" i="1"/>
  <c r="HK539" i="1"/>
  <c r="HL539" i="1"/>
  <c r="GN541" i="1"/>
  <c r="GM541" i="1"/>
  <c r="HK543" i="1"/>
  <c r="HL543" i="1"/>
  <c r="GN545" i="1"/>
  <c r="GM545" i="1"/>
  <c r="HK547" i="1"/>
  <c r="HL547" i="1"/>
  <c r="GN549" i="1"/>
  <c r="GM549" i="1"/>
  <c r="HK551" i="1"/>
  <c r="HL551" i="1"/>
  <c r="GN553" i="1"/>
  <c r="GM553" i="1"/>
  <c r="HK555" i="1"/>
  <c r="HL555" i="1"/>
  <c r="GN557" i="1"/>
  <c r="GM557" i="1"/>
  <c r="GN558" i="1"/>
  <c r="GM558" i="1"/>
  <c r="CY560" i="1"/>
  <c r="X560" i="1" s="1"/>
  <c r="GM560" i="1" s="1"/>
  <c r="GN563" i="1"/>
  <c r="GM563" i="1"/>
  <c r="HK564" i="1"/>
  <c r="HL564" i="1"/>
  <c r="CZ564" i="1"/>
  <c r="Y564" i="1" s="1"/>
  <c r="GM564" i="1" s="1"/>
  <c r="GN566" i="1"/>
  <c r="GM566" i="1"/>
  <c r="GN567" i="1"/>
  <c r="GM567" i="1"/>
  <c r="HK569" i="1"/>
  <c r="HL569" i="1"/>
  <c r="HK571" i="1"/>
  <c r="HL571" i="1"/>
  <c r="CZ571" i="1"/>
  <c r="Y571" i="1" s="1"/>
  <c r="GM571" i="1" s="1"/>
  <c r="HK572" i="1"/>
  <c r="HL572" i="1"/>
  <c r="CZ572" i="1"/>
  <c r="Y572" i="1" s="1"/>
  <c r="HK574" i="1"/>
  <c r="HL574" i="1"/>
  <c r="CZ574" i="1"/>
  <c r="Y574" i="1" s="1"/>
  <c r="HK575" i="1"/>
  <c r="HL575" i="1"/>
  <c r="CZ575" i="1"/>
  <c r="Y575" i="1" s="1"/>
  <c r="HK577" i="1"/>
  <c r="HL577" i="1"/>
  <c r="CZ577" i="1"/>
  <c r="Y577" i="1" s="1"/>
  <c r="GM577" i="1" s="1"/>
  <c r="HK578" i="1"/>
  <c r="HL578" i="1"/>
  <c r="CZ578" i="1"/>
  <c r="Y578" i="1" s="1"/>
  <c r="GN580" i="1"/>
  <c r="GM580" i="1"/>
  <c r="HK582" i="1"/>
  <c r="HL582" i="1"/>
  <c r="GN672" i="1"/>
  <c r="GM672" i="1"/>
  <c r="HD672" i="1" s="1"/>
  <c r="AO532" i="1"/>
  <c r="F709" i="1"/>
  <c r="AS532" i="1"/>
  <c r="F722" i="1"/>
  <c r="AW532" i="1"/>
  <c r="F711" i="1"/>
  <c r="BA532" i="1"/>
  <c r="F725" i="1"/>
  <c r="F965" i="1"/>
  <c r="BD892" i="1"/>
  <c r="F993" i="1"/>
  <c r="BC972" i="1"/>
  <c r="HL583" i="1"/>
  <c r="HK583" i="1"/>
  <c r="HL585" i="1"/>
  <c r="HK585" i="1"/>
  <c r="HL587" i="1"/>
  <c r="HK587" i="1"/>
  <c r="HL589" i="1"/>
  <c r="HK589" i="1"/>
  <c r="HL591" i="1"/>
  <c r="HK591" i="1"/>
  <c r="HL593" i="1"/>
  <c r="HK593" i="1"/>
  <c r="HL595" i="1"/>
  <c r="HK595" i="1"/>
  <c r="HL597" i="1"/>
  <c r="HK597" i="1"/>
  <c r="HL599" i="1"/>
  <c r="HK599" i="1"/>
  <c r="HL601" i="1"/>
  <c r="HK601" i="1"/>
  <c r="HL603" i="1"/>
  <c r="HK603" i="1"/>
  <c r="HL605" i="1"/>
  <c r="HK605" i="1"/>
  <c r="HL607" i="1"/>
  <c r="HK607" i="1"/>
  <c r="HL609" i="1"/>
  <c r="HK609" i="1"/>
  <c r="HL611" i="1"/>
  <c r="HK611" i="1"/>
  <c r="HL613" i="1"/>
  <c r="HK613" i="1"/>
  <c r="HL615" i="1"/>
  <c r="HK615" i="1"/>
  <c r="HL617" i="1"/>
  <c r="HK617" i="1"/>
  <c r="HL619" i="1"/>
  <c r="HK619" i="1"/>
  <c r="HL621" i="1"/>
  <c r="HK621" i="1"/>
  <c r="HL623" i="1"/>
  <c r="HK623" i="1"/>
  <c r="HL625" i="1"/>
  <c r="HK625" i="1"/>
  <c r="HL627" i="1"/>
  <c r="HK627" i="1"/>
  <c r="HL629" i="1"/>
  <c r="HK629" i="1"/>
  <c r="HL631" i="1"/>
  <c r="HK631" i="1"/>
  <c r="HL633" i="1"/>
  <c r="HK633" i="1"/>
  <c r="HL635" i="1"/>
  <c r="HK635" i="1"/>
  <c r="HK745" i="1"/>
  <c r="HL745" i="1"/>
  <c r="CZ745" i="1"/>
  <c r="Y745" i="1" s="1"/>
  <c r="GN745" i="1" s="1"/>
  <c r="CY748" i="1"/>
  <c r="X748" i="1" s="1"/>
  <c r="GN748" i="1" s="1"/>
  <c r="HK751" i="1"/>
  <c r="HL751" i="1"/>
  <c r="CZ751" i="1"/>
  <c r="Y751" i="1" s="1"/>
  <c r="GN751" i="1" s="1"/>
  <c r="CY753" i="1"/>
  <c r="X753" i="1" s="1"/>
  <c r="GN753" i="1" s="1"/>
  <c r="HK755" i="1"/>
  <c r="HL755" i="1"/>
  <c r="CZ755" i="1"/>
  <c r="Y755" i="1" s="1"/>
  <c r="GN755" i="1" s="1"/>
  <c r="CY759" i="1"/>
  <c r="X759" i="1" s="1"/>
  <c r="GM759" i="1" s="1"/>
  <c r="HK761" i="1"/>
  <c r="HL761" i="1"/>
  <c r="CZ761" i="1"/>
  <c r="Y761" i="1" s="1"/>
  <c r="CY763" i="1"/>
  <c r="X763" i="1" s="1"/>
  <c r="GM763" i="1" s="1"/>
  <c r="HK764" i="1"/>
  <c r="HL764" i="1"/>
  <c r="CZ764" i="1"/>
  <c r="Y764" i="1" s="1"/>
  <c r="CY766" i="1"/>
  <c r="X766" i="1" s="1"/>
  <c r="GM766" i="1" s="1"/>
  <c r="HK768" i="1"/>
  <c r="HL768" i="1"/>
  <c r="CZ768" i="1"/>
  <c r="Y768" i="1" s="1"/>
  <c r="CY770" i="1"/>
  <c r="X770" i="1" s="1"/>
  <c r="GM770" i="1" s="1"/>
  <c r="HK772" i="1"/>
  <c r="HL772" i="1"/>
  <c r="CZ772" i="1"/>
  <c r="Y772" i="1" s="1"/>
  <c r="CY774" i="1"/>
  <c r="X774" i="1" s="1"/>
  <c r="GM774" i="1" s="1"/>
  <c r="HK776" i="1"/>
  <c r="HL776" i="1"/>
  <c r="CZ776" i="1"/>
  <c r="Y776" i="1" s="1"/>
  <c r="CY778" i="1"/>
  <c r="X778" i="1" s="1"/>
  <c r="GM778" i="1" s="1"/>
  <c r="HK780" i="1"/>
  <c r="HL780" i="1"/>
  <c r="CZ780" i="1"/>
  <c r="Y780" i="1" s="1"/>
  <c r="CY782" i="1"/>
  <c r="X782" i="1" s="1"/>
  <c r="GM782" i="1" s="1"/>
  <c r="HK783" i="1"/>
  <c r="HL783" i="1"/>
  <c r="CZ783" i="1"/>
  <c r="Y783" i="1" s="1"/>
  <c r="CY784" i="1"/>
  <c r="X784" i="1" s="1"/>
  <c r="GN784" i="1" s="1"/>
  <c r="HL785" i="1"/>
  <c r="HK785" i="1"/>
  <c r="GM785" i="1"/>
  <c r="GN785" i="1"/>
  <c r="AF892" i="1"/>
  <c r="S940" i="1"/>
  <c r="AH892" i="1"/>
  <c r="U940" i="1"/>
  <c r="BY892" i="1"/>
  <c r="AP940" i="1"/>
  <c r="CI940" i="1"/>
  <c r="AO892" i="1"/>
  <c r="AO1007" i="1"/>
  <c r="F944" i="1"/>
  <c r="AI972" i="1"/>
  <c r="V977" i="1"/>
  <c r="HL672" i="1"/>
  <c r="HK672" i="1"/>
  <c r="HK746" i="1"/>
  <c r="HL746" i="1"/>
  <c r="CZ746" i="1"/>
  <c r="Y746" i="1" s="1"/>
  <c r="GN746" i="1" s="1"/>
  <c r="CY747" i="1"/>
  <c r="X747" i="1" s="1"/>
  <c r="GN747" i="1" s="1"/>
  <c r="CY749" i="1"/>
  <c r="X749" i="1" s="1"/>
  <c r="GN749" i="1" s="1"/>
  <c r="HK750" i="1"/>
  <c r="HL750" i="1"/>
  <c r="CZ750" i="1"/>
  <c r="Y750" i="1" s="1"/>
  <c r="GN750" i="1" s="1"/>
  <c r="HK752" i="1"/>
  <c r="HL752" i="1"/>
  <c r="CZ752" i="1"/>
  <c r="Y752" i="1" s="1"/>
  <c r="GN752" i="1" s="1"/>
  <c r="HK754" i="1"/>
  <c r="HL754" i="1"/>
  <c r="CZ754" i="1"/>
  <c r="Y754" i="1" s="1"/>
  <c r="GN754" i="1" s="1"/>
  <c r="HK756" i="1"/>
  <c r="HL756" i="1"/>
  <c r="CZ756" i="1"/>
  <c r="Y756" i="1" s="1"/>
  <c r="GN756" i="1" s="1"/>
  <c r="CY757" i="1"/>
  <c r="X757" i="1" s="1"/>
  <c r="GN757" i="1" s="1"/>
  <c r="HK758" i="1"/>
  <c r="HL758" i="1"/>
  <c r="CZ758" i="1"/>
  <c r="Y758" i="1" s="1"/>
  <c r="HK760" i="1"/>
  <c r="HL760" i="1"/>
  <c r="CZ760" i="1"/>
  <c r="Y760" i="1" s="1"/>
  <c r="HK762" i="1"/>
  <c r="HL762" i="1"/>
  <c r="CZ762" i="1"/>
  <c r="Y762" i="1" s="1"/>
  <c r="CY765" i="1"/>
  <c r="X765" i="1" s="1"/>
  <c r="GM765" i="1" s="1"/>
  <c r="CY767" i="1"/>
  <c r="X767" i="1" s="1"/>
  <c r="GM767" i="1" s="1"/>
  <c r="CY769" i="1"/>
  <c r="X769" i="1" s="1"/>
  <c r="GM769" i="1" s="1"/>
  <c r="CY771" i="1"/>
  <c r="X771" i="1" s="1"/>
  <c r="GM771" i="1" s="1"/>
  <c r="CY773" i="1"/>
  <c r="X773" i="1" s="1"/>
  <c r="GM773" i="1" s="1"/>
  <c r="CY775" i="1"/>
  <c r="X775" i="1" s="1"/>
  <c r="GM775" i="1" s="1"/>
  <c r="CY777" i="1"/>
  <c r="X777" i="1" s="1"/>
  <c r="GM777" i="1" s="1"/>
  <c r="CY779" i="1"/>
  <c r="X779" i="1" s="1"/>
  <c r="GM779" i="1" s="1"/>
  <c r="CY781" i="1"/>
  <c r="X781" i="1" s="1"/>
  <c r="GM781" i="1" s="1"/>
  <c r="AT739" i="1"/>
  <c r="F872" i="1"/>
  <c r="AB822" i="1"/>
  <c r="AY739" i="1"/>
  <c r="F862" i="1"/>
  <c r="HK895" i="1"/>
  <c r="HL895" i="1"/>
  <c r="HK897" i="1"/>
  <c r="HL897" i="1"/>
  <c r="HK899" i="1"/>
  <c r="HL899" i="1"/>
  <c r="HK901" i="1"/>
  <c r="HL901" i="1"/>
  <c r="HK903" i="1"/>
  <c r="HL903" i="1"/>
  <c r="HK905" i="1"/>
  <c r="HL905" i="1"/>
  <c r="HK907" i="1"/>
  <c r="HL907" i="1"/>
  <c r="HK909" i="1"/>
  <c r="HL909" i="1"/>
  <c r="HK911" i="1"/>
  <c r="HL911" i="1"/>
  <c r="HK913" i="1"/>
  <c r="HL913" i="1"/>
  <c r="HK915" i="1"/>
  <c r="HL915" i="1"/>
  <c r="HK917" i="1"/>
  <c r="HL917" i="1"/>
  <c r="HK919" i="1"/>
  <c r="HL919" i="1"/>
  <c r="HK921" i="1"/>
  <c r="HL921" i="1"/>
  <c r="HK923" i="1"/>
  <c r="HL923" i="1"/>
  <c r="HK925" i="1"/>
  <c r="HL925" i="1"/>
  <c r="HK927" i="1"/>
  <c r="HL927" i="1"/>
  <c r="HK929" i="1"/>
  <c r="HL929" i="1"/>
  <c r="HK931" i="1"/>
  <c r="HL931" i="1"/>
  <c r="HK933" i="1"/>
  <c r="HL933" i="1"/>
  <c r="HK935" i="1"/>
  <c r="HL935" i="1"/>
  <c r="AU892" i="1"/>
  <c r="F959" i="1"/>
  <c r="AU1007" i="1"/>
  <c r="F987" i="1"/>
  <c r="AQ972" i="1"/>
  <c r="AP972" i="1"/>
  <c r="F986" i="1"/>
  <c r="AX972" i="1"/>
  <c r="F984" i="1"/>
  <c r="CI972" i="1"/>
  <c r="AZ977" i="1"/>
  <c r="GN1053" i="1"/>
  <c r="GM1053" i="1"/>
  <c r="GM1059" i="1"/>
  <c r="GN1059" i="1"/>
  <c r="GM1063" i="1"/>
  <c r="GN1063" i="1"/>
  <c r="GM1096" i="1"/>
  <c r="GO1096" i="1"/>
  <c r="GM1097" i="1"/>
  <c r="GN1097" i="1"/>
  <c r="AP1041" i="1"/>
  <c r="F1178" i="1"/>
  <c r="AT1041" i="1"/>
  <c r="F1187" i="1"/>
  <c r="AX1041" i="1"/>
  <c r="F1176" i="1"/>
  <c r="BB1041" i="1"/>
  <c r="F1182" i="1"/>
  <c r="HK822" i="1"/>
  <c r="HL822" i="1"/>
  <c r="CY822" i="1"/>
  <c r="X822" i="1" s="1"/>
  <c r="GN894" i="1"/>
  <c r="CB940" i="1" s="1"/>
  <c r="AB940" i="1"/>
  <c r="GM894" i="1"/>
  <c r="CA940" i="1" s="1"/>
  <c r="CJ892" i="1"/>
  <c r="BA940" i="1"/>
  <c r="HK974" i="1"/>
  <c r="HL974" i="1"/>
  <c r="X977" i="1"/>
  <c r="AK972" i="1"/>
  <c r="CZ1051" i="1"/>
  <c r="Y1051" i="1" s="1"/>
  <c r="CY1051" i="1"/>
  <c r="X1051" i="1" s="1"/>
  <c r="GM1051" i="1" s="1"/>
  <c r="HL1053" i="1"/>
  <c r="HK1053" i="1"/>
  <c r="CZ1056" i="1"/>
  <c r="Y1056" i="1" s="1"/>
  <c r="CY1056" i="1"/>
  <c r="X1056" i="1" s="1"/>
  <c r="GN1056" i="1" s="1"/>
  <c r="HL1059" i="1"/>
  <c r="HK1059" i="1"/>
  <c r="CZ1061" i="1"/>
  <c r="Y1061" i="1" s="1"/>
  <c r="CY1061" i="1"/>
  <c r="X1061" i="1" s="1"/>
  <c r="GM1061" i="1" s="1"/>
  <c r="HL1063" i="1"/>
  <c r="HK1063" i="1"/>
  <c r="CZ1067" i="1"/>
  <c r="Y1067" i="1" s="1"/>
  <c r="CY1067" i="1"/>
  <c r="X1067" i="1" s="1"/>
  <c r="GM1067" i="1" s="1"/>
  <c r="HL1070" i="1"/>
  <c r="HK1070" i="1"/>
  <c r="CZ1072" i="1"/>
  <c r="Y1072" i="1" s="1"/>
  <c r="CY1072" i="1"/>
  <c r="X1072" i="1" s="1"/>
  <c r="GM1072" i="1" s="1"/>
  <c r="CY1074" i="1"/>
  <c r="X1074" i="1" s="1"/>
  <c r="GN1074" i="1" s="1"/>
  <c r="HL1077" i="1"/>
  <c r="HK1077" i="1"/>
  <c r="CZ1077" i="1"/>
  <c r="Y1077" i="1" s="1"/>
  <c r="CY1079" i="1"/>
  <c r="X1079" i="1" s="1"/>
  <c r="GN1079" i="1" s="1"/>
  <c r="CZ1081" i="1"/>
  <c r="Y1081" i="1" s="1"/>
  <c r="CY1081" i="1"/>
  <c r="X1081" i="1" s="1"/>
  <c r="GM1081" i="1" s="1"/>
  <c r="CY1083" i="1"/>
  <c r="X1083" i="1" s="1"/>
  <c r="GN1083" i="1" s="1"/>
  <c r="CZ1085" i="1"/>
  <c r="Y1085" i="1" s="1"/>
  <c r="CY1085" i="1"/>
  <c r="X1085" i="1" s="1"/>
  <c r="GM1085" i="1" s="1"/>
  <c r="CY1087" i="1"/>
  <c r="X1087" i="1" s="1"/>
  <c r="GN1087" i="1" s="1"/>
  <c r="CZ1089" i="1"/>
  <c r="Y1089" i="1" s="1"/>
  <c r="CY1089" i="1"/>
  <c r="X1089" i="1" s="1"/>
  <c r="GN1089" i="1" s="1"/>
  <c r="HL1091" i="1"/>
  <c r="HK1091" i="1"/>
  <c r="HK1093" i="1"/>
  <c r="HL1093" i="1"/>
  <c r="CZ1093" i="1"/>
  <c r="Y1093" i="1" s="1"/>
  <c r="HK1095" i="1"/>
  <c r="HL1095" i="1"/>
  <c r="HK1100" i="1"/>
  <c r="HL1100" i="1"/>
  <c r="CZ1100" i="1"/>
  <c r="Y1100" i="1" s="1"/>
  <c r="GN1100" i="1" s="1"/>
  <c r="HK1136" i="1"/>
  <c r="HL1136" i="1"/>
  <c r="AE892" i="1"/>
  <c r="R940" i="1"/>
  <c r="AI892" i="1"/>
  <c r="V940" i="1"/>
  <c r="HK1050" i="1"/>
  <c r="HL1050" i="1"/>
  <c r="CZ1050" i="1"/>
  <c r="Y1050" i="1" s="1"/>
  <c r="GN1050" i="1" s="1"/>
  <c r="HL1052" i="1"/>
  <c r="HK1052" i="1"/>
  <c r="CZ1052" i="1"/>
  <c r="Y1052" i="1" s="1"/>
  <c r="GN1052" i="1" s="1"/>
  <c r="CZ1054" i="1"/>
  <c r="Y1054" i="1" s="1"/>
  <c r="CY1054" i="1"/>
  <c r="X1054" i="1" s="1"/>
  <c r="GM1054" i="1" s="1"/>
  <c r="CY1055" i="1"/>
  <c r="X1055" i="1" s="1"/>
  <c r="GN1055" i="1" s="1"/>
  <c r="HL1057" i="1"/>
  <c r="HK1057" i="1"/>
  <c r="HL1058" i="1"/>
  <c r="HK1058" i="1"/>
  <c r="CZ1058" i="1"/>
  <c r="Y1058" i="1" s="1"/>
  <c r="GN1058" i="1" s="1"/>
  <c r="CZ1060" i="1"/>
  <c r="Y1060" i="1" s="1"/>
  <c r="CY1060" i="1"/>
  <c r="X1060" i="1" s="1"/>
  <c r="GM1060" i="1" s="1"/>
  <c r="CZ1062" i="1"/>
  <c r="Y1062" i="1" s="1"/>
  <c r="CY1062" i="1"/>
  <c r="X1062" i="1" s="1"/>
  <c r="GM1062" i="1" s="1"/>
  <c r="CZ1064" i="1"/>
  <c r="Y1064" i="1" s="1"/>
  <c r="CY1064" i="1"/>
  <c r="X1064" i="1" s="1"/>
  <c r="GN1064" i="1" s="1"/>
  <c r="HL1065" i="1"/>
  <c r="HK1065" i="1"/>
  <c r="CZ1066" i="1"/>
  <c r="Y1066" i="1" s="1"/>
  <c r="CY1066" i="1"/>
  <c r="X1066" i="1" s="1"/>
  <c r="GM1066" i="1" s="1"/>
  <c r="CZ1068" i="1"/>
  <c r="Y1068" i="1" s="1"/>
  <c r="CY1068" i="1"/>
  <c r="X1068" i="1" s="1"/>
  <c r="GM1068" i="1" s="1"/>
  <c r="HL1069" i="1"/>
  <c r="HK1069" i="1"/>
  <c r="HL1071" i="1"/>
  <c r="HK1071" i="1"/>
  <c r="HL1073" i="1"/>
  <c r="HK1073" i="1"/>
  <c r="HL1075" i="1"/>
  <c r="HK1075" i="1"/>
  <c r="HK1076" i="1"/>
  <c r="HL1076" i="1"/>
  <c r="CZ1076" i="1"/>
  <c r="Y1076" i="1" s="1"/>
  <c r="CZ1078" i="1"/>
  <c r="Y1078" i="1" s="1"/>
  <c r="CY1078" i="1"/>
  <c r="X1078" i="1" s="1"/>
  <c r="GN1078" i="1" s="1"/>
  <c r="HK1080" i="1"/>
  <c r="HL1080" i="1"/>
  <c r="CZ1080" i="1"/>
  <c r="Y1080" i="1" s="1"/>
  <c r="HK1082" i="1"/>
  <c r="HL1082" i="1"/>
  <c r="CZ1082" i="1"/>
  <c r="Y1082" i="1" s="1"/>
  <c r="HL1084" i="1"/>
  <c r="HK1084" i="1"/>
  <c r="CZ1084" i="1"/>
  <c r="Y1084" i="1" s="1"/>
  <c r="CZ1086" i="1"/>
  <c r="Y1086" i="1" s="1"/>
  <c r="CY1086" i="1"/>
  <c r="X1086" i="1" s="1"/>
  <c r="GM1086" i="1" s="1"/>
  <c r="CZ1088" i="1"/>
  <c r="Y1088" i="1" s="1"/>
  <c r="CY1088" i="1"/>
  <c r="X1088" i="1" s="1"/>
  <c r="GM1088" i="1" s="1"/>
  <c r="HL1090" i="1"/>
  <c r="HK1090" i="1"/>
  <c r="CZ1090" i="1"/>
  <c r="Y1090" i="1" s="1"/>
  <c r="CZ1092" i="1"/>
  <c r="Y1092" i="1" s="1"/>
  <c r="CY1092" i="1"/>
  <c r="X1092" i="1" s="1"/>
  <c r="GN1092" i="1" s="1"/>
  <c r="HL1094" i="1"/>
  <c r="HK1094" i="1"/>
  <c r="CZ1094" i="1"/>
  <c r="Y1094" i="1" s="1"/>
  <c r="HL1097" i="1"/>
  <c r="HK1097" i="1"/>
  <c r="CY1099" i="1"/>
  <c r="X1099" i="1" s="1"/>
  <c r="GN1099" i="1" s="1"/>
  <c r="HL1137" i="1"/>
  <c r="HK1137" i="1"/>
  <c r="CY1137" i="1"/>
  <c r="X1137" i="1" s="1"/>
  <c r="GM1137" i="1" s="1"/>
  <c r="HD1137" i="1" s="1"/>
  <c r="HL1096" i="1"/>
  <c r="HK1096" i="1"/>
  <c r="CZ1098" i="1"/>
  <c r="Y1098" i="1" s="1"/>
  <c r="CY1098" i="1"/>
  <c r="X1098" i="1" s="1"/>
  <c r="GN1098" i="1" s="1"/>
  <c r="J405" i="5" l="1"/>
  <c r="J419" i="5" s="1"/>
  <c r="AQ18" i="1"/>
  <c r="F1211" i="1"/>
  <c r="BA892" i="1"/>
  <c r="BA1007" i="1"/>
  <c r="F960" i="1"/>
  <c r="CA892" i="1"/>
  <c r="AR940" i="1"/>
  <c r="CB892" i="1"/>
  <c r="AS940" i="1"/>
  <c r="GN1137" i="1"/>
  <c r="GM1100" i="1"/>
  <c r="GM1099" i="1"/>
  <c r="GM1098" i="1"/>
  <c r="GN1068" i="1"/>
  <c r="GN1067" i="1"/>
  <c r="GN1066" i="1"/>
  <c r="GM1064" i="1"/>
  <c r="GN1062" i="1"/>
  <c r="GN1061" i="1"/>
  <c r="GN1060" i="1"/>
  <c r="GM1058" i="1"/>
  <c r="GN1054" i="1"/>
  <c r="GM1052" i="1"/>
  <c r="GN1051" i="1"/>
  <c r="GM1050" i="1"/>
  <c r="AZ972" i="1"/>
  <c r="F988" i="1"/>
  <c r="F1026" i="1"/>
  <c r="AU888" i="1"/>
  <c r="AO888" i="1"/>
  <c r="F1011" i="1"/>
  <c r="CI892" i="1"/>
  <c r="AZ940" i="1"/>
  <c r="GM784" i="1"/>
  <c r="GM757" i="1"/>
  <c r="GM756" i="1"/>
  <c r="GM755" i="1"/>
  <c r="GM754" i="1"/>
  <c r="GM753" i="1"/>
  <c r="GM752" i="1"/>
  <c r="GM751" i="1"/>
  <c r="GM750" i="1"/>
  <c r="GM749" i="1"/>
  <c r="GM748" i="1"/>
  <c r="GM747" i="1"/>
  <c r="GM746" i="1"/>
  <c r="GM745" i="1"/>
  <c r="GN577" i="1"/>
  <c r="GN571" i="1"/>
  <c r="GN565" i="1"/>
  <c r="GN564" i="1"/>
  <c r="GN560" i="1"/>
  <c r="GN423" i="1"/>
  <c r="GM369" i="1"/>
  <c r="GM368" i="1"/>
  <c r="GM367" i="1"/>
  <c r="GM365" i="1"/>
  <c r="GM364" i="1"/>
  <c r="GM363" i="1"/>
  <c r="GM361" i="1"/>
  <c r="GM360" i="1"/>
  <c r="GM359" i="1"/>
  <c r="GM357" i="1"/>
  <c r="GM356" i="1"/>
  <c r="GM355" i="1"/>
  <c r="GM353" i="1"/>
  <c r="GM352" i="1"/>
  <c r="GM351" i="1"/>
  <c r="GM349" i="1"/>
  <c r="GM348" i="1"/>
  <c r="GM347" i="1"/>
  <c r="GM345" i="1"/>
  <c r="GM344" i="1"/>
  <c r="GM343" i="1"/>
  <c r="GM341" i="1"/>
  <c r="GM340" i="1"/>
  <c r="GM216" i="1"/>
  <c r="GM214" i="1"/>
  <c r="GM213" i="1"/>
  <c r="GM212" i="1"/>
  <c r="GM210" i="1"/>
  <c r="GM209" i="1"/>
  <c r="GM208" i="1"/>
  <c r="GM206" i="1"/>
  <c r="GM205" i="1"/>
  <c r="GM204" i="1"/>
  <c r="GN39" i="1"/>
  <c r="GN38" i="1"/>
  <c r="AL972" i="1"/>
  <c r="Y977" i="1"/>
  <c r="CF892" i="1"/>
  <c r="AW940" i="1"/>
  <c r="F943" i="1"/>
  <c r="P892" i="1"/>
  <c r="F1199" i="1"/>
  <c r="F1198" i="1"/>
  <c r="GN1095" i="1"/>
  <c r="GM1094" i="1"/>
  <c r="GM1093" i="1"/>
  <c r="GM1092" i="1"/>
  <c r="GN1091" i="1"/>
  <c r="GM1090" i="1"/>
  <c r="GM1089" i="1"/>
  <c r="GN1088" i="1"/>
  <c r="GM1087" i="1"/>
  <c r="GN1086" i="1"/>
  <c r="GN1085" i="1"/>
  <c r="GM1084" i="1"/>
  <c r="GM1083" i="1"/>
  <c r="GM1082" i="1"/>
  <c r="GN1081" i="1"/>
  <c r="GM1080" i="1"/>
  <c r="GM1079" i="1"/>
  <c r="GM1078" i="1"/>
  <c r="GM1077" i="1"/>
  <c r="GM1076" i="1"/>
  <c r="GN1075" i="1"/>
  <c r="GM1074" i="1"/>
  <c r="GN1073" i="1"/>
  <c r="GN1072" i="1"/>
  <c r="GN1071" i="1"/>
  <c r="GN1070" i="1"/>
  <c r="GN1069" i="1"/>
  <c r="GN1065" i="1"/>
  <c r="GM1057" i="1"/>
  <c r="GM1056" i="1"/>
  <c r="GM1055" i="1"/>
  <c r="BC888" i="1"/>
  <c r="F1023" i="1"/>
  <c r="GM822" i="1"/>
  <c r="HD822" i="1" s="1"/>
  <c r="GN822" i="1"/>
  <c r="BB18" i="1"/>
  <c r="F1214" i="1"/>
  <c r="AX18" i="1"/>
  <c r="F1208" i="1"/>
  <c r="F997" i="1"/>
  <c r="BA972" i="1"/>
  <c r="R972" i="1"/>
  <c r="F991" i="1"/>
  <c r="GM974" i="1"/>
  <c r="GN974" i="1"/>
  <c r="CB977" i="1" s="1"/>
  <c r="AB977" i="1"/>
  <c r="Q892" i="1"/>
  <c r="Q1007" i="1"/>
  <c r="F952" i="1"/>
  <c r="GM783" i="1"/>
  <c r="GN782" i="1"/>
  <c r="GN781" i="1"/>
  <c r="GN780" i="1"/>
  <c r="GN779" i="1"/>
  <c r="GN778" i="1"/>
  <c r="GN777" i="1"/>
  <c r="GN776" i="1"/>
  <c r="GN775" i="1"/>
  <c r="GN774" i="1"/>
  <c r="GN773" i="1"/>
  <c r="GN772" i="1"/>
  <c r="GN771" i="1"/>
  <c r="GN770" i="1"/>
  <c r="GN769" i="1"/>
  <c r="GN768" i="1"/>
  <c r="GN767" i="1"/>
  <c r="GN766" i="1"/>
  <c r="GN765" i="1"/>
  <c r="GN764" i="1"/>
  <c r="GN763" i="1"/>
  <c r="GN762" i="1"/>
  <c r="GN761" i="1"/>
  <c r="GN760" i="1"/>
  <c r="GN759" i="1"/>
  <c r="GN758" i="1"/>
  <c r="GM574" i="1"/>
  <c r="GM573" i="1"/>
  <c r="GM382" i="1"/>
  <c r="GN382" i="1"/>
  <c r="GM378" i="1"/>
  <c r="GN378" i="1"/>
  <c r="GM374" i="1"/>
  <c r="GN374" i="1"/>
  <c r="GN379" i="1"/>
  <c r="GN375" i="1"/>
  <c r="HK373" i="1"/>
  <c r="GN371" i="1"/>
  <c r="HK371" i="1"/>
  <c r="GM221" i="1"/>
  <c r="GM220" i="1"/>
  <c r="GM219" i="1"/>
  <c r="GM218" i="1"/>
  <c r="GM217" i="1"/>
  <c r="GM203" i="1"/>
  <c r="GM202" i="1"/>
  <c r="GM201" i="1"/>
  <c r="GM200" i="1"/>
  <c r="GM199" i="1"/>
  <c r="GM198" i="1"/>
  <c r="GM197" i="1"/>
  <c r="GM196" i="1"/>
  <c r="GN191" i="1"/>
  <c r="GN190" i="1"/>
  <c r="GN187" i="1"/>
  <c r="GN186" i="1"/>
  <c r="GN184" i="1"/>
  <c r="GN57" i="1"/>
  <c r="GN56" i="1"/>
  <c r="GN54" i="1"/>
  <c r="GN53" i="1"/>
  <c r="GN52" i="1"/>
  <c r="GN50" i="1"/>
  <c r="GN49" i="1"/>
  <c r="GN48" i="1"/>
  <c r="GN46" i="1"/>
  <c r="GN45" i="1"/>
  <c r="GN44" i="1"/>
  <c r="GN43" i="1"/>
  <c r="GN42" i="1"/>
  <c r="GN41" i="1"/>
  <c r="AT1007" i="1"/>
  <c r="F958" i="1"/>
  <c r="AT892" i="1"/>
  <c r="F963" i="1"/>
  <c r="V1007" i="1"/>
  <c r="V892" i="1"/>
  <c r="F954" i="1"/>
  <c r="R1007" i="1"/>
  <c r="R892" i="1"/>
  <c r="X972" i="1"/>
  <c r="F1003" i="1"/>
  <c r="AB892" i="1"/>
  <c r="O940" i="1"/>
  <c r="V972" i="1"/>
  <c r="F1000" i="1"/>
  <c r="F949" i="1"/>
  <c r="AP1007" i="1"/>
  <c r="AP892" i="1"/>
  <c r="U892" i="1"/>
  <c r="U1007" i="1"/>
  <c r="F962" i="1"/>
  <c r="S892" i="1"/>
  <c r="F955" i="1"/>
  <c r="S1007" i="1"/>
  <c r="AO1201" i="1"/>
  <c r="GM36" i="1"/>
  <c r="GN36" i="1"/>
  <c r="AK892" i="1"/>
  <c r="X940" i="1"/>
  <c r="S972" i="1"/>
  <c r="F992" i="1"/>
  <c r="F961" i="1"/>
  <c r="T892" i="1"/>
  <c r="T1007" i="1"/>
  <c r="CH892" i="1"/>
  <c r="AY940" i="1"/>
  <c r="CE892" i="1"/>
  <c r="AV940" i="1"/>
  <c r="F1017" i="1"/>
  <c r="AQ888" i="1"/>
  <c r="F883" i="1"/>
  <c r="F884" i="1" s="1"/>
  <c r="T972" i="1"/>
  <c r="F998" i="1"/>
  <c r="CF977" i="1"/>
  <c r="CH977" i="1"/>
  <c r="P977" i="1"/>
  <c r="AC972" i="1"/>
  <c r="CE977" i="1"/>
  <c r="AX888" i="1"/>
  <c r="F1014" i="1"/>
  <c r="W892" i="1"/>
  <c r="W1007" i="1"/>
  <c r="F964" i="1"/>
  <c r="AL892" i="1"/>
  <c r="Y940" i="1"/>
  <c r="BB888" i="1"/>
  <c r="F1020" i="1"/>
  <c r="BC1201" i="1"/>
  <c r="AU1201" i="1"/>
  <c r="GN578" i="1"/>
  <c r="GM578" i="1"/>
  <c r="GM575" i="1"/>
  <c r="GN575" i="1"/>
  <c r="GN572" i="1"/>
  <c r="GM572" i="1"/>
  <c r="GM412" i="1"/>
  <c r="GN412" i="1"/>
  <c r="GM411" i="1"/>
  <c r="GN411" i="1"/>
  <c r="GM380" i="1"/>
  <c r="GN380" i="1"/>
  <c r="GM376" i="1"/>
  <c r="GN376" i="1"/>
  <c r="GM372" i="1"/>
  <c r="GN372" i="1"/>
  <c r="GM194" i="1"/>
  <c r="GN194" i="1"/>
  <c r="HL58" i="1"/>
  <c r="HK58" i="1"/>
  <c r="W888" i="1" l="1"/>
  <c r="F1031" i="1"/>
  <c r="W1201" i="1"/>
  <c r="CE972" i="1"/>
  <c r="AV977" i="1"/>
  <c r="P972" i="1"/>
  <c r="F980" i="1"/>
  <c r="CF972" i="1"/>
  <c r="AW977" i="1"/>
  <c r="X892" i="1"/>
  <c r="F966" i="1"/>
  <c r="X1007" i="1"/>
  <c r="AO18" i="1"/>
  <c r="F1205" i="1"/>
  <c r="AP888" i="1"/>
  <c r="F1016" i="1"/>
  <c r="AP1201" i="1"/>
  <c r="O892" i="1"/>
  <c r="F942" i="1"/>
  <c r="V888" i="1"/>
  <c r="F1030" i="1"/>
  <c r="V1201" i="1"/>
  <c r="AT888" i="1"/>
  <c r="F1025" i="1"/>
  <c r="AT1201" i="1"/>
  <c r="CB972" i="1"/>
  <c r="AS977" i="1"/>
  <c r="AW892" i="1"/>
  <c r="F946" i="1"/>
  <c r="AW1007" i="1"/>
  <c r="Y972" i="1"/>
  <c r="F1004" i="1"/>
  <c r="BA888" i="1"/>
  <c r="F1027" i="1"/>
  <c r="BA1201" i="1"/>
  <c r="BC18" i="1"/>
  <c r="F1217" i="1"/>
  <c r="AU18" i="1"/>
  <c r="F1220" i="1"/>
  <c r="Y892" i="1"/>
  <c r="F967" i="1"/>
  <c r="Y1007" i="1"/>
  <c r="CH972" i="1"/>
  <c r="AY977" i="1"/>
  <c r="F945" i="1"/>
  <c r="AV1007" i="1"/>
  <c r="AV892" i="1"/>
  <c r="AY892" i="1"/>
  <c r="F948" i="1"/>
  <c r="AY1007" i="1"/>
  <c r="T888" i="1"/>
  <c r="F1028" i="1"/>
  <c r="T1201" i="1"/>
  <c r="F1022" i="1"/>
  <c r="S888" i="1"/>
  <c r="S1201" i="1"/>
  <c r="U888" i="1"/>
  <c r="F1029" i="1"/>
  <c r="U1201" i="1"/>
  <c r="R888" i="1"/>
  <c r="F1021" i="1"/>
  <c r="R1201" i="1"/>
  <c r="Q888" i="1"/>
  <c r="F1019" i="1"/>
  <c r="Q1201" i="1"/>
  <c r="AB972" i="1"/>
  <c r="O977" i="1"/>
  <c r="HD974" i="1"/>
  <c r="CM977" i="1" s="1"/>
  <c r="CA977" i="1"/>
  <c r="P1007" i="1"/>
  <c r="F951" i="1"/>
  <c r="AZ1007" i="1"/>
  <c r="AZ892" i="1"/>
  <c r="AS892" i="1"/>
  <c r="F957" i="1"/>
  <c r="AS1007" i="1"/>
  <c r="AR892" i="1"/>
  <c r="F968" i="1"/>
  <c r="CA972" i="1" l="1"/>
  <c r="AR977" i="1"/>
  <c r="F979" i="1"/>
  <c r="O972" i="1"/>
  <c r="Q18" i="1"/>
  <c r="F1213" i="1"/>
  <c r="U18" i="1"/>
  <c r="F1223" i="1"/>
  <c r="T18" i="1"/>
  <c r="F1222" i="1"/>
  <c r="BA18" i="1"/>
  <c r="F1221" i="1"/>
  <c r="AS972" i="1"/>
  <c r="F994" i="1"/>
  <c r="AT18" i="1"/>
  <c r="F1219" i="1"/>
  <c r="X888" i="1"/>
  <c r="F1033" i="1"/>
  <c r="X1201" i="1"/>
  <c r="F1024" i="1"/>
  <c r="AS888" i="1"/>
  <c r="AS1201" i="1"/>
  <c r="AZ888" i="1"/>
  <c r="F1018" i="1"/>
  <c r="AZ1201" i="1"/>
  <c r="P888" i="1"/>
  <c r="F1010" i="1"/>
  <c r="P1201" i="1"/>
  <c r="CM972" i="1"/>
  <c r="BD977" i="1"/>
  <c r="R18" i="1"/>
  <c r="F1215" i="1"/>
  <c r="S18" i="1"/>
  <c r="F1216" i="1"/>
  <c r="AY888" i="1"/>
  <c r="F1015" i="1"/>
  <c r="AY1201" i="1"/>
  <c r="AV888" i="1"/>
  <c r="F1012" i="1"/>
  <c r="AV1201" i="1"/>
  <c r="F985" i="1"/>
  <c r="AY972" i="1"/>
  <c r="F1034" i="1"/>
  <c r="Y888" i="1"/>
  <c r="Y1201" i="1"/>
  <c r="AW888" i="1"/>
  <c r="F1013" i="1"/>
  <c r="AW1201" i="1"/>
  <c r="V18" i="1"/>
  <c r="F1224" i="1"/>
  <c r="O1007" i="1"/>
  <c r="AP18" i="1"/>
  <c r="F1210" i="1"/>
  <c r="F983" i="1"/>
  <c r="AW972" i="1"/>
  <c r="AV972" i="1"/>
  <c r="F982" i="1"/>
  <c r="W18" i="1"/>
  <c r="F1225" i="1"/>
  <c r="F1009" i="1" l="1"/>
  <c r="O888" i="1"/>
  <c r="O1201" i="1"/>
  <c r="Y18" i="1"/>
  <c r="F1228" i="1"/>
  <c r="AY18" i="1"/>
  <c r="F1209" i="1"/>
  <c r="AW18" i="1"/>
  <c r="F1207" i="1"/>
  <c r="AV18" i="1"/>
  <c r="F1206" i="1"/>
  <c r="BD972" i="1"/>
  <c r="F1002" i="1"/>
  <c r="BD1007" i="1"/>
  <c r="P18" i="1"/>
  <c r="F1204" i="1"/>
  <c r="AS18" i="1"/>
  <c r="F1218" i="1"/>
  <c r="AR972" i="1"/>
  <c r="F1005" i="1"/>
  <c r="AR1007" i="1"/>
  <c r="AZ18" i="1"/>
  <c r="F1212" i="1"/>
  <c r="X18" i="1"/>
  <c r="F1227" i="1"/>
  <c r="AR888" i="1" l="1"/>
  <c r="F1035" i="1"/>
  <c r="AR1201" i="1"/>
  <c r="O18" i="1"/>
  <c r="F1203" i="1"/>
  <c r="BD888" i="1"/>
  <c r="F1032" i="1"/>
  <c r="BD1201" i="1"/>
  <c r="AR18" i="1" l="1"/>
  <c r="F1229" i="1"/>
  <c r="BD18" i="1"/>
  <c r="F1226" i="1"/>
  <c r="F1036" i="1"/>
  <c r="F1037" i="1" s="1"/>
</calcChain>
</file>

<file path=xl/sharedStrings.xml><?xml version="1.0" encoding="utf-8"?>
<sst xmlns="http://schemas.openxmlformats.org/spreadsheetml/2006/main" count="36688" uniqueCount="1123">
  <si>
    <t>Smeta.RU  (495) 974-1589</t>
  </si>
  <si>
    <t>_PS_</t>
  </si>
  <si>
    <t>Smeta.RU</t>
  </si>
  <si>
    <t/>
  </si>
  <si>
    <t>Кап.ремонт МКД (пересчёт в цены 4 кв.2022 г.)  (кирпичные)</t>
  </si>
  <si>
    <t>пересчёт с инд.на 4 кв.2022 г.</t>
  </si>
  <si>
    <t>Липашева Г.П.</t>
  </si>
  <si>
    <t>Инженер-сметчик</t>
  </si>
  <si>
    <t>Самсонова Л.В.</t>
  </si>
  <si>
    <t>И.о.нач.отдела КР</t>
  </si>
  <si>
    <t>Сметные нормы списания</t>
  </si>
  <si>
    <t>Коды ценников</t>
  </si>
  <si>
    <t>ТЕР-2015 Тверская обл. 421/пр</t>
  </si>
  <si>
    <t>Версия 1.6.0 ГСН (ГЭСН, ФЕР) и ТЕР (Методики НР (812/пр, 636/пр, 611/пр) и СП (774/пр и 317/пр) применять с 11.09.2022 г.)</t>
  </si>
  <si>
    <t>ТЕР-2015</t>
  </si>
  <si>
    <t>Поправки для НБ 2014 года от 15.06.2021 г. Кап. ремонт жилых и общественных зданий</t>
  </si>
  <si>
    <t>Новая локальная смета</t>
  </si>
  <si>
    <t>Кап.ремонт скатной крыши МКД по адресу Калининский р-н, пгт.Орша, ул.Юбилейная, д.6а</t>
  </si>
  <si>
    <t>Новый раздел</t>
  </si>
  <si>
    <t>1. Ремонтно-строительные работы</t>
  </si>
  <si>
    <t>1</t>
  </si>
  <si>
    <t>46-04-008-4</t>
  </si>
  <si>
    <t>Разборка покрытий кровель из волнистых и полуволнистых асбестоцементных листов</t>
  </si>
  <si>
    <t>100 м2 покрытия</t>
  </si>
  <si>
    <t>ТЕР (ред.2014)Тверской обл.изм.2,пр. № 337/пр,сб.46,гл.04,табл.008,поз.4</t>
  </si>
  <si>
    <t>письмо Минстроя РФ от 27.11.2022.№ 63135-ИФ/09 прил.№ 2; письмо Минстроя РФ от 27.11.2022.№ 63135-ИФ/09 прил.№ 2; письмо Минстроя РФ от 27.11.2022.№ 63135-ИФ/09 прил.№ 2; письмо Минстроя РФ от 27.11.2022.№ 63135-ИФ/09 прил.№ 2;</t>
  </si>
  <si>
    <t>Общестроительные работы</t>
  </si>
  <si>
    <t>Работы по реконструкции зданий и сооружений</t>
  </si>
  <si>
    <t>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</si>
  <si>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ФЕР-46</t>
  </si>
  <si>
    <t>Пр/812-040.2-1</t>
  </si>
  <si>
    <t>Пр/774-040.2</t>
  </si>
  <si>
    <t>2</t>
  </si>
  <si>
    <t>58-18-2</t>
  </si>
  <si>
    <t>Смена обрешетки с прозорами из досок толщиной до 50 мм</t>
  </si>
  <si>
    <t>100 м2 сменяемой обрешетки</t>
  </si>
  <si>
    <t>ТЕР (ред.2014)Тверской обл.изм.2,пр. № 337/пр,сб.58,гл.,табл.18,поз.2</t>
  </si>
  <si>
    <t>Ремонтно-строительные работы</t>
  </si>
  <si>
    <t>Крыши, кровли</t>
  </si>
  <si>
    <t>рФЕР-58</t>
  </si>
  <si>
    <t>Пр/812-092.0-1</t>
  </si>
  <si>
    <t>Пр/774-092.0</t>
  </si>
  <si>
    <t>Крыши, кровля</t>
  </si>
  <si>
    <t>3</t>
  </si>
  <si>
    <t>102-0080</t>
  </si>
  <si>
    <t>Доски необрезные хвойных пород длиной 4-6,5 м, все ширины, толщиной 44 мм и более, II сорта</t>
  </si>
  <si>
    <t>м3</t>
  </si>
  <si>
    <t>ССЦ Тверской обл. (редакции 2014), пр. № 337/пр, сб.102, поз.0080</t>
  </si>
  <si>
    <t>письмо Минстроя РФ от 27.11.2022.№ 63135-ИФ/09 прил.№ 2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</si>
  <si>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</si>
  <si>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</si>
  <si>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</si>
  <si>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4</t>
  </si>
  <si>
    <t>102-0055</t>
  </si>
  <si>
    <t>Доски обрезные хвойных пород длиной 4-6,5 м, шириной 75-150 мм, толщиной 32-40 мм, I сорта</t>
  </si>
  <si>
    <t>ССЦ Тверской обл. (редакции 2014), пр. № 337/пр, сб.102, поз.0055</t>
  </si>
  <si>
    <t>5</t>
  </si>
  <si>
    <t>58-18-5</t>
  </si>
  <si>
    <t>Смена обрешетки сплошным настилом из досок толщиной до 50 мм</t>
  </si>
  <si>
    <t>ТЕР (ред.2014)Тверской обл.изм.2,пр. № 337/пр,сб.58,гл.,табл.18,поз.5</t>
  </si>
  <si>
    <t>6</t>
  </si>
  <si>
    <t>7</t>
  </si>
  <si>
    <t>8</t>
  </si>
  <si>
    <t>10-01-082-2</t>
  </si>
  <si>
    <t>Укладка по фермам прогонов из брусьев (контробрешётка)</t>
  </si>
  <si>
    <t>1 м3 древесины в конструкции</t>
  </si>
  <si>
    <t>ТЕР (ред.2014)Тверской обл.изм.2,пр. № 337/пр,сб.10,гл.01,табл.082,поз.2</t>
  </si>
  <si>
    <t>)*1,25</t>
  </si>
  <si>
    <t>)*1,15</t>
  </si>
  <si>
    <t>)*0,9</t>
  </si>
  <si>
    <t>)*0,85</t>
  </si>
  <si>
    <t>Деревянные конструкции</t>
  </si>
  <si>
    <t>ФЕР-10</t>
  </si>
  <si>
    <t>Поправка: М-ка 421/пр 04.08.20 п.58 п.п. б)</t>
  </si>
  <si>
    <t>Пр/812-010.0-1</t>
  </si>
  <si>
    <t>Пр/774-010.0</t>
  </si>
  <si>
    <t>9</t>
  </si>
  <si>
    <t>102-0061</t>
  </si>
  <si>
    <t>Доски обрезные хвойных пород длиной 4-6,5 м, шириной 75-150 мм, толщиной 44 мм и более, III сорта</t>
  </si>
  <si>
    <t>ССЦ Тверской обл. (редакции 2014), пр. № 337/пр, сб.102, поз.0061</t>
  </si>
  <si>
    <t>10</t>
  </si>
  <si>
    <t>102-0023</t>
  </si>
  <si>
    <t>Бруски обрезные хвойных пород длиной 4-6,5 м, шириной 75-150 мм, толщиной 40-75 мм, I сорта</t>
  </si>
  <si>
    <t>ССЦ Тверской обл. (редакции 2014), пр. № 337/пр, сб.102, поз.0023</t>
  </si>
  <si>
    <t>11</t>
  </si>
  <si>
    <t>102-8006</t>
  </si>
  <si>
    <t>Бруски обрезные хвойных пород длиной 2-6,5 м, сорт I</t>
  </si>
  <si>
    <t>ССЦ Тверской обл. (редакции 2014), пр. № 337/пр, сб.102, поз.8006</t>
  </si>
  <si>
    <t>12</t>
  </si>
  <si>
    <t>12-01-015-3</t>
  </si>
  <si>
    <t>Устройство пароизоляции прокладочной в один слой</t>
  </si>
  <si>
    <t>100 м2 изолируемой поверхности</t>
  </si>
  <si>
    <t>ТЕР (ред.2014)Тверской обл.изм.2,пр. № 337/пр,сб.12,гл.01,табл.015,поз.3</t>
  </si>
  <si>
    <t>Кровли</t>
  </si>
  <si>
    <t>ФЕР-12</t>
  </si>
  <si>
    <t>Пр/812-012.0-1</t>
  </si>
  <si>
    <t>Пр/774-012.0</t>
  </si>
  <si>
    <t>13</t>
  </si>
  <si>
    <t>101-0856</t>
  </si>
  <si>
    <t>Рубероид кровельный с пылевидной посыпкой марки РКП-350б</t>
  </si>
  <si>
    <t>м2</t>
  </si>
  <si>
    <t>ССЦ Тверской обл. (редакции 2014), пр. № 337/пр, сб.101, поз.0856</t>
  </si>
  <si>
    <t>14</t>
  </si>
  <si>
    <t>101-0594</t>
  </si>
  <si>
    <t>Мастика битумная кровельная горячая</t>
  </si>
  <si>
    <t>т</t>
  </si>
  <si>
    <t>ССЦ Тверской обл. (редакции 2014), пр. № 337/пр, сб.101, поз.0594</t>
  </si>
  <si>
    <t>15</t>
  </si>
  <si>
    <t>101-7194</t>
  </si>
  <si>
    <t>ИЗОСПАН А</t>
  </si>
  <si>
    <t>ССЦ Тверской обл. (редакции 2014), пр. № 337/пр, сб.101, поз.7194</t>
  </si>
  <si>
    <t>16</t>
  </si>
  <si>
    <t>12-01-023-2</t>
  </si>
  <si>
    <t>Устройство кровли из металлочерепицы по готовым прогонам средней сложности</t>
  </si>
  <si>
    <t>100 м2 кровли</t>
  </si>
  <si>
    <t>ТЕР (ред.2014)Тверской обл.изм.2,пр. № 337/пр,сб.12,гл.01,табл.023,поз.2</t>
  </si>
  <si>
    <t>17</t>
  </si>
  <si>
    <t>101-4136</t>
  </si>
  <si>
    <t>Металлочерепица &lt;Монтеррей&gt;</t>
  </si>
  <si>
    <t>ССЦ Тверской обл. (редакции 2014), пр. № 337/пр, сб.101, поз.4136</t>
  </si>
  <si>
    <t>18</t>
  </si>
  <si>
    <t>101-4535</t>
  </si>
  <si>
    <t>Профнастил оцинкованный НС35-1000-0,7</t>
  </si>
  <si>
    <t>ССЦ Тверской обл. (редакции 2014), пр. № 337/пр, сб.101, поз.4535</t>
  </si>
  <si>
    <t>19</t>
  </si>
  <si>
    <t>101-2778</t>
  </si>
  <si>
    <t>Сталь листовая оцинкованная толщиной листа 0,5 мм</t>
  </si>
  <si>
    <t>ССЦ Тверской обл. (редакции 2014), пр. № 337/пр, сб.101, поз.2778</t>
  </si>
  <si>
    <t>20</t>
  </si>
  <si>
    <t>15-04-025-1</t>
  </si>
  <si>
    <t>Улучшенная окраска масляными составами по дереву стен (кобылок)</t>
  </si>
  <si>
    <t>100 м2 окрашиваемой поверхности</t>
  </si>
  <si>
    <t>ТЕР (ред.2014)Тверской обл.изм.2,пр. № 337/пр,сб.15,гл.04,табл.025,поз.1</t>
  </si>
  <si>
    <t>Отделочные работы</t>
  </si>
  <si>
    <t>ФЕР-15</t>
  </si>
  <si>
    <t>Пр/812-015.0-1</t>
  </si>
  <si>
    <t>Пр/774-015.0</t>
  </si>
  <si>
    <t>21</t>
  </si>
  <si>
    <t>26-02-014-1</t>
  </si>
  <si>
    <t>Огнезащитное покрытие деревянных конструкций мансард и элементов кровли составом «АТТИК»</t>
  </si>
  <si>
    <t>100 м2 обрабатываемой поверхности</t>
  </si>
  <si>
    <t>ТЕР (ред.2014)Тверской обл.изм.2,пр. № 337/пр,сб.26,гл.02,табл.014,поз.1</t>
  </si>
  <si>
    <t>Теплоизоляционные работы</t>
  </si>
  <si>
    <t>ФЕР-26</t>
  </si>
  <si>
    <t>Пр/812-020.0-1</t>
  </si>
  <si>
    <t>Пр/774-020.0</t>
  </si>
  <si>
    <t>22</t>
  </si>
  <si>
    <t>58-2-2</t>
  </si>
  <si>
    <t>Разборка слуховых окон прямоугольных односкатных</t>
  </si>
  <si>
    <t>100 окон</t>
  </si>
  <si>
    <t>ТЕР (ред.2014)Тверской обл.изм.2,пр. № 337/пр,сб.58,гл.,табл.2,поз.2</t>
  </si>
  <si>
    <t>23</t>
  </si>
  <si>
    <t>10-01-003-1</t>
  </si>
  <si>
    <t>Устройство слуховых окон</t>
  </si>
  <si>
    <t>1 слуховое окно</t>
  </si>
  <si>
    <t>ТЕР (ред.2014)Тверской обл.изм.2,пр. № 337/пр,сб.10,гл.01,табл.003,поз.1</t>
  </si>
  <si>
    <t>24</t>
  </si>
  <si>
    <t>203-0251</t>
  </si>
  <si>
    <t>Створки оконные для жилых зданий площадь 0,3-0,4 м2</t>
  </si>
  <si>
    <t>ССЦ Тверской обл. (редакции 2014), пр. № 337/пр, сб.203, поз.0251</t>
  </si>
  <si>
    <t>25</t>
  </si>
  <si>
    <t>203-0936</t>
  </si>
  <si>
    <t>Блок оконный пластиковый глухой, одностворчатый с однокамерным стеклопакетом (24 мм), площадью до 1 м2</t>
  </si>
  <si>
    <t>ССЦ Тверской обл. (редакции 2014), пр. № 337/пр, сб.203, поз.0936</t>
  </si>
  <si>
    <t>26</t>
  </si>
  <si>
    <t>203-0177</t>
  </si>
  <si>
    <t>Окна неоткрывающиеся (глухие) одинарной конструкции с жалюзийной решеткой СГО 6-12Ж, площадь 0,65 м2</t>
  </si>
  <si>
    <t>ССЦ Тверской обл. (редакции 2014), пр. № 337/пр, сб.203, поз.0177</t>
  </si>
  <si>
    <t>27</t>
  </si>
  <si>
    <t>10-01-008-9</t>
  </si>
  <si>
    <t>Обивка стен кровельной сталью оцинкованной по асбесту</t>
  </si>
  <si>
    <t>100 м2 стен, фронтонов (за вычетом проемов) и развернутых поверхностей карнизов</t>
  </si>
  <si>
    <t>ТЕР (ред.2014)Тверской обл.изм.2,пр. № 337/пр,сб.10,гл.01,табл.008,поз.9</t>
  </si>
  <si>
    <t>28</t>
  </si>
  <si>
    <t>509-0919</t>
  </si>
  <si>
    <t>Картон асбестовый общего назначения марки КАОН-1 толщиной 4 и 6 мм</t>
  </si>
  <si>
    <t>ССЦ Тверской обл. (редакции 2014), пр. № 337/пр, сб.509, поз.0919</t>
  </si>
  <si>
    <t>Материалы монтажные</t>
  </si>
  <si>
    <t>Материалы и конструкции ( монтажные )  по ценникам и каталогам</t>
  </si>
  <si>
    <t>ФССЦм</t>
  </si>
  <si>
    <t>29</t>
  </si>
  <si>
    <t>101-8050</t>
  </si>
  <si>
    <t>Герметик-клей TIXOPLAST, битумный, кровельный, черный, DEN BRAVEN</t>
  </si>
  <si>
    <t>л</t>
  </si>
  <si>
    <t>ССЦ Тверской обл. (редакции 2014), пр. № 337/пр, сб.101, поз.8050</t>
  </si>
  <si>
    <t>30</t>
  </si>
  <si>
    <t>53-16-1</t>
  </si>
  <si>
    <t>Ремонт кирпичной кладки стен отдельными местами</t>
  </si>
  <si>
    <t>1 м3 кладки</t>
  </si>
  <si>
    <t>ТЕР (ред.2014)Тверской обл.изм.2,пр. № 337/пр,сб.53,гл.,табл.16,поз.1</t>
  </si>
  <si>
    <t>Стены</t>
  </si>
  <si>
    <t>рФЕР-53</t>
  </si>
  <si>
    <t>Пр/812-087.0-1</t>
  </si>
  <si>
    <t>Пр/774-087.0</t>
  </si>
  <si>
    <t>31</t>
  </si>
  <si>
    <t>404-0005</t>
  </si>
  <si>
    <t>Кирпич керамический одинарный, размером 250х120х65 мм, марка 100</t>
  </si>
  <si>
    <t>1000 шт.</t>
  </si>
  <si>
    <t>ССЦ Тверской обл. (редакции 2014), пр. № 337/пр, сб.404, поз.0005</t>
  </si>
  <si>
    <t>32</t>
  </si>
  <si>
    <t>404-0033</t>
  </si>
  <si>
    <t>Кирпич силикатный полнотелый утолщенный, размером 250х120х88 мм, марка 100</t>
  </si>
  <si>
    <t>ССЦ Тверской обл. (редакции 2014), пр. № 337/пр, сб.404, поз.0033</t>
  </si>
  <si>
    <t>33</t>
  </si>
  <si>
    <t>15-02-016-1</t>
  </si>
  <si>
    <t>Штукатурка поверхностей внутри здания цементно-известковым или цементным раствором по камню и бетону простая стен</t>
  </si>
  <si>
    <t>100 м2 оштукатуриваемой поверхности</t>
  </si>
  <si>
    <t>ТЕР (ред.2014)Тверской обл.изм.2,пр. № 337/пр,сб.15,гл.02,табл.016,поз.1</t>
  </si>
  <si>
    <t>34</t>
  </si>
  <si>
    <t>10-07-010-1</t>
  </si>
  <si>
    <t>Облицовка стен армированными цементно-минеральными плитами АКВАПАНЕЛЬ внутренняя по системе «КНАУФ» по одинарному металлическому каркасу из ПН и ПС профилей в один слой (С 685)</t>
  </si>
  <si>
    <t>100 м2 стен (за вычетом проемов)</t>
  </si>
  <si>
    <t>ТЕР (ред.2014)Тверской обл.изм.2,пр. № 337/пр,сб.10,гл.07,табл.010,поз.1</t>
  </si>
  <si>
    <t>35</t>
  </si>
  <si>
    <t>101-3048</t>
  </si>
  <si>
    <t>Плита армированная цементно-минеральная АКВАПАНЕЛЬ внутренняя</t>
  </si>
  <si>
    <t>ССЦ Тверской обл. (редакции 2014), пр. № 337/пр, сб.101, поз.3048</t>
  </si>
  <si>
    <t>36</t>
  </si>
  <si>
    <t>101-4377</t>
  </si>
  <si>
    <t>Клей полиуретановый однокомпонентный для швов, объем 310 мл (АКВАПАНЕЛЬ)</t>
  </si>
  <si>
    <t>шт.</t>
  </si>
  <si>
    <t>ССЦ Тверской обл. (редакции 2014), пр. № 337/пр, сб.101, поз.4377</t>
  </si>
  <si>
    <t>37</t>
  </si>
  <si>
    <t>101-4519</t>
  </si>
  <si>
    <t>Профнастил оцинкованный C8-1150-0,5</t>
  </si>
  <si>
    <t>ССЦ Тверской обл. (редакции 2014), пр. № 337/пр, сб.101, поз.4519</t>
  </si>
  <si>
    <t>38</t>
  </si>
  <si>
    <t>16-04-001-2</t>
  </si>
  <si>
    <t>Прокладка трубопроводов канализации из полиэтиленовых труб высокой плотности диаметром 110 мм</t>
  </si>
  <si>
    <t>100 м трубопровода</t>
  </si>
  <si>
    <t>ТЕР (ред.2014)Тверской обл.изм.2,пр. № 337/пр,сб.16,гл.04,табл.001,поз.2</t>
  </si>
  <si>
    <t>Санитарно-технические работы</t>
  </si>
  <si>
    <t>Сантехнические работы: внутренние трубопроводы, внутренние устройства водопровода, канализации, отопления, газоснабжения, вентиляция  кондиционирование воздуха</t>
  </si>
  <si>
    <t>Трубопроводы внутренние</t>
  </si>
  <si>
    <t>ФЕР-16</t>
  </si>
  <si>
    <t>Пр/812-016.0-1</t>
  </si>
  <si>
    <t>Пр/774-016.0</t>
  </si>
  <si>
    <t>39</t>
  </si>
  <si>
    <t>20-02-009-1</t>
  </si>
  <si>
    <t>Установка зонтов над шахтами из листовой стали круглого сечения диаметром 200 мм</t>
  </si>
  <si>
    <t>1 зонт</t>
  </si>
  <si>
    <t>ТЕР (ред.2014)Тверской обл.изм.2,пр. № 337/пр,сб.20,гл.02,табл.009,поз.1</t>
  </si>
  <si>
    <t>Вентиляция и кондиционирование</t>
  </si>
  <si>
    <t>ФЕР-20</t>
  </si>
  <si>
    <t>40</t>
  </si>
  <si>
    <t>301-0277</t>
  </si>
  <si>
    <t>Зонты вентиляционных систем из листовой оцинкованной стали, круглые, диаметром шахты 200 мм</t>
  </si>
  <si>
    <t>ССЦ Тверской обл. (редакции 2014), пр. № 337/пр, сб.301, поз.0277</t>
  </si>
  <si>
    <t>41</t>
  </si>
  <si>
    <t>12-01-011-1</t>
  </si>
  <si>
    <t>Устройство колпаков над шахтами в два канала</t>
  </si>
  <si>
    <t>1 КОЛПАК</t>
  </si>
  <si>
    <t>ТЕР (ред.2014)Тверской обл.изм.2,пр. № 337/пр,сб.12,гл.01,табл.011,поз.1</t>
  </si>
  <si>
    <t>42</t>
  </si>
  <si>
    <t>12-01-011-2</t>
  </si>
  <si>
    <t>На каждые последующие два канала сверх двух добавлять к расценке 12-01-011-01</t>
  </si>
  <si>
    <t>ТЕР (ред.2014)Тверской обл.изм.2,пр. № 337/пр,сб.12,гл.01,табл.011,поз.2</t>
  </si>
  <si>
    <t>43</t>
  </si>
  <si>
    <t>44</t>
  </si>
  <si>
    <t>На каждые последующие два канала сверх двух добавлять к расценке 12-01-011-01 (до 5-ти каналов)</t>
  </si>
  <si>
    <t>)*1,5</t>
  </si>
  <si>
    <t>)*1,25)*1,5</t>
  </si>
  <si>
    <t>)*1,15)*1,5</t>
  </si>
  <si>
    <t>45</t>
  </si>
  <si>
    <t>12-01-012-1</t>
  </si>
  <si>
    <t>Ограждение кровель перилами</t>
  </si>
  <si>
    <t>100 м ограждения</t>
  </si>
  <si>
    <t>ТЕР (ред.2014)Тверской обл.изм.2,пр. № 337/пр,сб.12,гл.01,табл.012,поз.1</t>
  </si>
  <si>
    <t>46</t>
  </si>
  <si>
    <t>201-0777</t>
  </si>
  <si>
    <t>Конструктивные элементы вспомогательного назначения с преобладанием профильного проката собираемые из двух и более деталей, с отверстиями и без отверстий, соединяемые на сварке</t>
  </si>
  <si>
    <t>ССЦ Тверской обл. (редакции 2014), пр. № 337/пр, сб.201, поз.0777</t>
  </si>
  <si>
    <t>47</t>
  </si>
  <si>
    <t>ТЦ_01.7.01.02_37_5262099405_01</t>
  </si>
  <si>
    <t>Снегозадержатель трубчатый Grand Line (цена 1967,50 руб.:8,02=245,32 руб.)</t>
  </si>
  <si>
    <t>Материалы, изделия и конструкции</t>
  </si>
  <si>
    <t>материалы (03)</t>
  </si>
  <si>
    <t>занесена вручную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</si>
  <si>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</si>
  <si>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</si>
  <si>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</si>
  <si>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</si>
  <si>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</si>
  <si>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</si>
  <si>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</si>
  <si>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</si>
  <si>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</si>
  <si>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</si>
  <si>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</si>
  <si>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</si>
  <si>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</si>
  <si>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</si>
  <si>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</si>
  <si>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</si>
  <si>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</si>
  <si>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</si>
  <si>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</si>
  <si>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</si>
  <si>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</si>
  <si>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</si>
  <si>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</si>
  <si>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</si>
  <si>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</si>
  <si>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</si>
  <si>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</si>
  <si>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</si>
  <si>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</si>
  <si>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</si>
  <si>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</si>
  <si>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</si>
  <si>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</si>
  <si>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</si>
  <si>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</si>
  <si>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</si>
  <si>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</si>
  <si>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</si>
  <si>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</si>
  <si>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</si>
  <si>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</si>
  <si>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</si>
  <si>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</si>
  <si>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</si>
  <si>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</si>
  <si>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</si>
  <si>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</si>
  <si>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</si>
  <si>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</si>
  <si>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</si>
  <si>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</si>
  <si>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</si>
  <si>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</si>
  <si>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</si>
  <si>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2. Прочие работы</t>
  </si>
  <si>
    <t>48</t>
  </si>
  <si>
    <t>т01-01-001-41</t>
  </si>
  <si>
    <t>Погрузка при автомобильных перевозках мусора строительного с погрузкой вручную</t>
  </si>
  <si>
    <t>1 т</t>
  </si>
  <si>
    <t>ТЕР (ред.2014)Тверской обл.изм.2,пр. № 337/пр,сб.01,гл.01,табл.001,поз.41</t>
  </si>
  <si>
    <t>1 т груза</t>
  </si>
  <si>
    <t>Погрузочно-разгрузочные работы</t>
  </si>
  <si>
    <t>ФССЦпр  пог. а/п (2011,изм. 4-6)</t>
  </si>
  <si>
    <t>49</t>
  </si>
  <si>
    <t>т03-21-001-3</t>
  </si>
  <si>
    <t>Перевозка грузов I класса автомобилями-самосвалами грузоподъемностью 10 т работающих вне карьера на расстояние до 3 км</t>
  </si>
  <si>
    <t>ТЕР (ред.2014)Тверской обл.изм.2,пр. № 337/пр,сб.03,гл.21,табл.001,поз.3</t>
  </si>
  <si>
    <t>Перевозка грузов авто/транспортом: бортовые</t>
  </si>
  <si>
    <t>Перевозка строительных грузов автомобильным транспортом</t>
  </si>
  <si>
    <t>ФССЦпр , изм. 7</t>
  </si>
  <si>
    <t>ндс</t>
  </si>
  <si>
    <t>НДС 20%</t>
  </si>
  <si>
    <t>итог4</t>
  </si>
  <si>
    <t>Итого с НДС</t>
  </si>
  <si>
    <t>Кап.ремонт скатной крыши МКД по адресу Тверская обл., г.Старица, ул.Адмирала Октябрьского, д.10</t>
  </si>
  <si>
    <t>102-0056</t>
  </si>
  <si>
    <t>Доски обрезные хвойных пород длиной 4-6,5 м, шириной 75-150 мм, толщиной 32-40 мм, II сорта</t>
  </si>
  <si>
    <t>ССЦ Тверской обл. (редакции 2014), пр. № 337/пр, сб.102, поз.0056</t>
  </si>
  <si>
    <t>102-8007</t>
  </si>
  <si>
    <t>Бруски обрезные хвойных пород длиной 2-6,5 м, сорт II</t>
  </si>
  <si>
    <t>ССЦ Тверской обл. (редакции 2014), пр. № 337/пр, сб.102, поз.8007</t>
  </si>
  <si>
    <t>101-4128</t>
  </si>
  <si>
    <t>Дополнительные элементы металлочерепичной кровли: коньковый элемент, разжелобки, профили с покрытием</t>
  </si>
  <si>
    <t>ССЦ Тверской обл. (редакции 2014), пр. № 337/пр, сб.101, поз.4128</t>
  </si>
  <si>
    <t>101-2789</t>
  </si>
  <si>
    <t>Лента ПСУЛ</t>
  </si>
  <si>
    <t>м</t>
  </si>
  <si>
    <t>ССЦ Тверской обл. (редакции 2014), пр. № 337/пр, сб.101, поз.2789</t>
  </si>
  <si>
    <t>ТЦ_01.7.01.01_037_01</t>
  </si>
  <si>
    <t>404-0162</t>
  </si>
  <si>
    <t>Кирпич силикатный полнотелый одинарный, размером 250х120х65 мм, марка 100</t>
  </si>
  <si>
    <t>ССЦ Тверской обл. (редакции 2014), пр. № 337/пр, сб.404, поз.0162</t>
  </si>
  <si>
    <t>402-0013</t>
  </si>
  <si>
    <t>Раствор готовый кладочный цементно-известковый марки 50</t>
  </si>
  <si>
    <t>ССЦ Тверской обл. (редакции 2014), пр. № 337/пр, сб.402, поз.0013</t>
  </si>
  <si>
    <t>15-04-005-1</t>
  </si>
  <si>
    <t>Окраска поливинилацетатными водоэмульсионными составами простая по штукатурке и сборным конструкциям стен, подготовленным под окраску</t>
  </si>
  <si>
    <t>ТЕР (ред.2014)Тверской обл.изм.2,пр. № 337/пр,сб.15,гл.04,табл.005,поз.1</t>
  </si>
  <si>
    <t>20-02-010-5</t>
  </si>
  <si>
    <t>Разборка зонтов над шахтами из листовой стали прямоугольного сечения периметром 2600 мм</t>
  </si>
  <si>
    <t>ТЕР (ред.2014)Тверской обл.изм.2,пр. № 337/пр,сб.20,гл.02,табл.010,поз.5</t>
  </si>
  <si>
    <t>Поправка: МР 519/пр Табл.2, п.4  Наименование: При демонтаже (разборке) металлических конструкций</t>
  </si>
  <si>
    <t>)*0</t>
  </si>
  <si>
    <t>)*0,7</t>
  </si>
  <si>
    <t>Поправка: МР 519/пр Табл.2, п.4</t>
  </si>
  <si>
    <t>Установка зонтов над шахтами из листовой стали прямоугольного сечения периметром 2600 мм</t>
  </si>
  <si>
    <t>301-0292</t>
  </si>
  <si>
    <t>Зонты вентиляционных систем из листовой оцинкованной стали, прямоугольные, периметром шахты 2600 мм</t>
  </si>
  <si>
    <t>ССЦ Тверской обл. (редакции 2014), пр. № 337/пр, сб.301, поз.0292</t>
  </si>
  <si>
    <t>ТЦ_01.7.17.13_47_01</t>
  </si>
  <si>
    <t>Кровельная проходка № 4 (цена 766,60 руб.:8,02=95,59 руб.)</t>
  </si>
  <si>
    <t>т03-21-001-50</t>
  </si>
  <si>
    <t>Перевозка грузов I класса автомобилями-самосвалами грузоподъемностью 10 т работающих вне карьера на расстояние до 50 км</t>
  </si>
  <si>
    <t>ТЕР (ред.2014)Тверской обл.изм.2,пр. № 337/пр,сб.03,гл.21,табл.001,поз.50</t>
  </si>
  <si>
    <t>402-0015</t>
  </si>
  <si>
    <t>Раствор готовый кладочный цементно-известковый марки 100</t>
  </si>
  <si>
    <t>ССЦ Тверской обл. (редакции 2014), пр. № 337/пр, сб.402, поз.0015</t>
  </si>
  <si>
    <t>Кап.ремонт скатной крыши МКД по адресу Тверская обл., Калининский р-н, пгт.Орша, ул.Юбилейная, д.3 (2с)</t>
  </si>
  <si>
    <t>102-0060</t>
  </si>
  <si>
    <t>Доски обрезные хвойных пород длиной 4-6,5 м, шириной 75-150 мм, толщиной 44 мм и более, II сорта</t>
  </si>
  <si>
    <t>ССЦ Тверской обл. (редакции 2014), пр. № 337/пр, сб.102, поз.0060</t>
  </si>
  <si>
    <t>Поправка: МР 519/пр п.6.7.1  Наименование: При выполнении работ в существующих зданиях и сооружениях, аналогичных процессам при новом строительстве (кроме работ по нормам сборника № 46 «Работы при реконструкции зданий и сооружений»)</t>
  </si>
  <si>
    <t>Поправка: МР 519/пр п.6.7.1</t>
  </si>
  <si>
    <t>201-0832</t>
  </si>
  <si>
    <t>Бруски деревянные 50*50 мм</t>
  </si>
  <si>
    <t>ССЦ Тверской обл. (редакции 2014), пр. № 337/пр, сб.201, поз.0832</t>
  </si>
  <si>
    <t>58-5-4</t>
  </si>
  <si>
    <t>Ремонт деревянных элементов конструкций крыш смена стропильных ног из досок</t>
  </si>
  <si>
    <t>100 м</t>
  </si>
  <si>
    <t>ТЕР (ред.2014)Тверской обл.изм.2,пр. № 337/пр,сб.58,гл.,табл.5,поз.4</t>
  </si>
  <si>
    <t>26-02-018-2</t>
  </si>
  <si>
    <t>Огнебиозащитное покрытие деревянных конструкций составом "Пирилакс" любой модификации при помощи аэрозольно-капельного распыления для обеспечивания второй группы огнезащитной эффективности по НПБ 251</t>
  </si>
  <si>
    <t>ТЕР (ред.2014)Тверской обл.изм.2,пр. № 337/пр,сб.26,гл.02,табл.018,поз.2</t>
  </si>
  <si>
    <t>ТЦ_14.2.02.11_69_01</t>
  </si>
  <si>
    <t>Огнезащитное средство Neomid 450 II (расход 400 г/м2 в 2 слоя) (цена 74,17 руб.:8,02=9,25 руб.)</t>
  </si>
  <si>
    <t>кг</t>
  </si>
  <si>
    <t>ТЦ_12.1.02_69_01</t>
  </si>
  <si>
    <t>Паро-гидроизоляция Изостронг D (цена 20,58 руб.:8,02=2,57 руб.)</t>
  </si>
  <si>
    <t>12-01-023-1</t>
  </si>
  <si>
    <t>Устройство кровли из металлочерепицы по готовым прогонам простая кровля</t>
  </si>
  <si>
    <t>ТЕР (ред.2014)Тверской обл.изм.2,пр. № 337/пр,сб.12,гл.01,табл.023,поз.1</t>
  </si>
  <si>
    <t>101-1998</t>
  </si>
  <si>
    <t>Прокладки уплотнительные пенополиуретановые открытопористые для металлочерепицы (1800*50*50 мм)</t>
  </si>
  <si>
    <t>ССЦ Тверской обл. (редакции 2014), пр. № 337/пр, сб.101, поз.1998</t>
  </si>
  <si>
    <t>ТЦ_12.1.03_77_01</t>
  </si>
  <si>
    <t>Уплотнитель МП-35 (цена 63,33 руб.:8,02=7,90 руб.)</t>
  </si>
  <si>
    <t>101-5468</t>
  </si>
  <si>
    <t>Дополнительные элементы металлочерепичной кровли: конек для кровли оцинкованный, размером 200х200 мм, длиной 2000 мм</t>
  </si>
  <si>
    <t>ССЦ Тверской обл. (редакции 2014), пр. № 337/пр, сб.101, поз.5468</t>
  </si>
  <si>
    <t>12-01-010-1</t>
  </si>
  <si>
    <t>Устройство мелких покрытий (брандмауэры, парапеты, свесы и т.п.) из листовой оцинкованной стали</t>
  </si>
  <si>
    <t>ТЕР (ред.2014)Тверской обл.изм.2,пр. № 337/пр,сб.12,гл.01,табл.010,поз.1</t>
  </si>
  <si>
    <t>101-1875</t>
  </si>
  <si>
    <t>Сталь листовая оцинкованная толщиной листа 0,7 мм</t>
  </si>
  <si>
    <t>ССЦ Тверской обл. (редакции 2014), пр. № 337/пр, сб.101, поз.1875</t>
  </si>
  <si>
    <t>101-7314</t>
  </si>
  <si>
    <t>Дополнительные элементы металлочерепичной кровли: планка для карниза длиной 2000 мм</t>
  </si>
  <si>
    <t>ССЦ Тверской обл. (редакции 2014), пр. № 337/пр, сб.101, поз.7314</t>
  </si>
  <si>
    <t>ТЦ_01.7.01.02_77_01</t>
  </si>
  <si>
    <t>Снегозадержатель трубчатый Grand Line L=3 м (цена 2170 руб.:8,02=270,57 руб.)</t>
  </si>
  <si>
    <t>10-01-023-1</t>
  </si>
  <si>
    <t>Укладка ходовых досок</t>
  </si>
  <si>
    <t>100 м ходов</t>
  </si>
  <si>
    <t>ТЕР (ред.2014)Тверской обл.изм.2,пр. № 337/пр,сб.10,гл.01,табл.023,поз.1</t>
  </si>
  <si>
    <t>102-0077</t>
  </si>
  <si>
    <t>Доски необрезные хвойных пород длиной 4-6,5 м, все ширины, толщиной 32-40 мм, III сорта</t>
  </si>
  <si>
    <t>ССЦ Тверской обл. (редакции 2014), пр. № 337/пр, сб.102, поз.0077</t>
  </si>
  <si>
    <t>26-01-039-1</t>
  </si>
  <si>
    <t>Изоляция покрытий и перекрытий изделиями из волокнистых и зернистых материалов насухо</t>
  </si>
  <si>
    <t>1 м3 изоляции</t>
  </si>
  <si>
    <t>ТЕР (ред.2014)Тверской обл.изм.2,пр. № 337/пр,сб.26,гл.01,табл.039,поз.1</t>
  </si>
  <si>
    <t>104-0143</t>
  </si>
  <si>
    <t>Плиты теплоизоляционные перлитоцементные</t>
  </si>
  <si>
    <t>ССЦ Тверской обл. (редакции 2014), пр. № 337/пр, сб.104, поз.0143</t>
  </si>
  <si>
    <t>104-1703</t>
  </si>
  <si>
    <t>Плиты минераловатные &lt;Лайт-Баттс&gt; ROCKWOOL</t>
  </si>
  <si>
    <t>ССЦ Тверской обл. (редакции 2014), пр. № 337/пр, сб.104, поз.1703</t>
  </si>
  <si>
    <t>26-01-055-2</t>
  </si>
  <si>
    <t>Установка пароизоляционного слоя из пленки полиэтиленовой (без стекловолокнистых материалов)</t>
  </si>
  <si>
    <t>100 м2 поверхности покрытия изоляции</t>
  </si>
  <si>
    <t>ТЕР (ред.2014)Тверской обл.изм.2,пр. № 337/пр,сб.26,гл.01,табл.055,поз.2</t>
  </si>
  <si>
    <t>113-1952</t>
  </si>
  <si>
    <t>Пленка полиэтиленовая толщиной 0,2-0,5 мм, изоловая</t>
  </si>
  <si>
    <t>ССЦ Тверской обл. (редакции 2014), пр. № 337/пр, сб.113, поз.1952</t>
  </si>
  <si>
    <t>ТЦ_12.1.02_77_01</t>
  </si>
  <si>
    <t>Плёнка паро-гидроизоляцмонная Изостронг В (цена 13,92 руб.:8,02=1,74 руб.)</t>
  </si>
  <si>
    <t>46-04-012-3</t>
  </si>
  <si>
    <t>Разборка деревянных заполнений проемов дверных и воротных</t>
  </si>
  <si>
    <t>100 м2</t>
  </si>
  <si>
    <t>ТЕР (ред.2014)Тверской обл.изм.2,пр. № 337/пр,сб.46,гл.04,табл.012,поз.3</t>
  </si>
  <si>
    <t>10-01-039-5</t>
  </si>
  <si>
    <t>Установка люков в перекрытиях, площадь проема до 2 м2</t>
  </si>
  <si>
    <t>100 м2 проемов</t>
  </si>
  <si>
    <t>ТЕР (ред.2014)Тверской обл.изм.2,пр. № 337/пр,сб.10,гл.01,табл.039,поз.5</t>
  </si>
  <si>
    <t>203-0238</t>
  </si>
  <si>
    <t>Люки и лазы со щитовыми полотнами утепленные минераловатной плитой с деревянной обшивкой и защитой оцинкованной сталью полотен и коробок двупольные ДЛ 13-15, площадь 1,89 м2</t>
  </si>
  <si>
    <t>ССЦ Тверской обл. (редакции 2014), пр. № 337/пр, сб.203, поз.0238</t>
  </si>
  <si>
    <t>203-0236</t>
  </si>
  <si>
    <t>Люки и лазы со щитовыми полотнами утепленные минераловатной плитой с деревянной обшивкой и защитой оцинкованной сталью полотен и коробок однопольные ДЛ 10-10, площадь 0,97 м2; ДЛ 13-10, площадь 1,26 м2</t>
  </si>
  <si>
    <t>ССЦ Тверской обл. (редакции 2014), пр. № 337/пр, сб.203, поз.0236</t>
  </si>
  <si>
    <t>101-0889</t>
  </si>
  <si>
    <t>Скобяные изделия для блоков входных дверей в помещение однопольных</t>
  </si>
  <si>
    <t>компл.</t>
  </si>
  <si>
    <t>ССЦ Тверской обл. (редакции 2014), пр. № 337/пр, сб.101, поз.0889</t>
  </si>
  <si>
    <t>65-2-2</t>
  </si>
  <si>
    <t>Разборка трубопроводов из чугунных канализационных труб диаметром 100 мм</t>
  </si>
  <si>
    <t>100 м трубопровода с фасонными частями</t>
  </si>
  <si>
    <t>ТЕР (ред.2014)Тверской обл.изм.2,пр. № 337/пр,сб.65,гл.,табл.2,поз.2</t>
  </si>
  <si>
    <t>Внутренние санитарно-технические работы</t>
  </si>
  <si>
    <t>Внутренние санитарнотехнические работы: демонтаж и разборка</t>
  </si>
  <si>
    <t>рФЕР-65</t>
  </si>
  <si>
    <t>Пр/812-099.1-1</t>
  </si>
  <si>
    <t>Пр/774-099.1</t>
  </si>
  <si>
    <t>ТЦ_12.1.01_69_01</t>
  </si>
  <si>
    <t>Проходка кровли Мастер Флэш прямая № 5 (102-178 мм) (цена 878,33 руб.:8,02=109,52 руб.)</t>
  </si>
  <si>
    <t>58-21-1</t>
  </si>
  <si>
    <t>Смена колпаков на дымовых и вентиляционных трубах в один канал</t>
  </si>
  <si>
    <t>10 шт.</t>
  </si>
  <si>
    <t>ТЕР (ред.2014)Тверской обл.изм.2,пр. № 337/пр,сб.58,гл.,табл.21,поз.1</t>
  </si>
  <si>
    <t>50</t>
  </si>
  <si>
    <t>51</t>
  </si>
  <si>
    <t>58-21-2</t>
  </si>
  <si>
    <t>На каждый следующий канал добавлять к расценке 58-21-1</t>
  </si>
  <si>
    <t>ТЕР (ред.2014)Тверской обл.изм.2,пр. № 337/пр,сб.58,гл.,табл.21,поз.2</t>
  </si>
  <si>
    <t>52</t>
  </si>
  <si>
    <t>53</t>
  </si>
  <si>
    <t>101-3741</t>
  </si>
  <si>
    <t>Сталь листовая оцинкованная толщиной листа 0,55 мм</t>
  </si>
  <si>
    <t>ССЦ Тверской обл. (редакции 2014), пр. № 337/пр, сб.101, поз.3741</t>
  </si>
  <si>
    <t>54</t>
  </si>
  <si>
    <t>55</t>
  </si>
  <si>
    <t>201-0805</t>
  </si>
  <si>
    <t>Профиль стоечный ПС-2 50/50/0,6</t>
  </si>
  <si>
    <t>ССЦ Тверской обл. (редакции 2014), пр. № 337/пр, сб.201, поз.0805</t>
  </si>
  <si>
    <t>56</t>
  </si>
  <si>
    <t>201-0786</t>
  </si>
  <si>
    <t>Профиль направляющий ПН-2 50/40/0,6</t>
  </si>
  <si>
    <t>ССЦ Тверской обл. (редакции 2014), пр. № 337/пр, сб.201, поз.0786</t>
  </si>
  <si>
    <t>57</t>
  </si>
  <si>
    <t>58</t>
  </si>
  <si>
    <t>59</t>
  </si>
  <si>
    <t>101-5213</t>
  </si>
  <si>
    <t>Профилированный настил оцинкованный С8-1150-0,55</t>
  </si>
  <si>
    <t>ССЦ Тверской обл. (редакции 2014), пр. № 337/пр, сб.101, поз.5213</t>
  </si>
  <si>
    <t>60</t>
  </si>
  <si>
    <t>61</t>
  </si>
  <si>
    <t>201-0816</t>
  </si>
  <si>
    <t>Подвес с зажимом для ПП-профиля 60*27 мм</t>
  </si>
  <si>
    <t>ССЦ Тверской обл. (редакции 2014), пр. № 337/пр, сб.201, поз.0816</t>
  </si>
  <si>
    <t>62</t>
  </si>
  <si>
    <t>63</t>
  </si>
  <si>
    <t>64</t>
  </si>
  <si>
    <t>65</t>
  </si>
  <si>
    <t>66</t>
  </si>
  <si>
    <t>404-0037</t>
  </si>
  <si>
    <t>Кирпич силикатный полнотелый утолщенный, размером 250х120х88 мм, марка 150</t>
  </si>
  <si>
    <t>ССЦ Тверской обл. (редакции 2014), пр. № 337/пр, сб.404, поз.0037</t>
  </si>
  <si>
    <t>67</t>
  </si>
  <si>
    <t>68</t>
  </si>
  <si>
    <t>69</t>
  </si>
  <si>
    <t>61-26-1</t>
  </si>
  <si>
    <t>Перетирка штукатурки внутренних помещений</t>
  </si>
  <si>
    <t>100 м2 перетертой поверхности</t>
  </si>
  <si>
    <t>ТЕР (ред.2014)Тверской обл.изм.2,пр. № 337/пр,сб.61,гл.,табл.26,поз.1</t>
  </si>
  <si>
    <t>Штукатурные работы</t>
  </si>
  <si>
    <t>рФЕР-61</t>
  </si>
  <si>
    <t>Пр/812-095.0-1</t>
  </si>
  <si>
    <t>Пр/774-095.0</t>
  </si>
  <si>
    <t>70</t>
  </si>
  <si>
    <t>71</t>
  </si>
  <si>
    <t>72</t>
  </si>
  <si>
    <t>73</t>
  </si>
  <si>
    <t>74</t>
  </si>
  <si>
    <t>102-0049</t>
  </si>
  <si>
    <t>Доски обрезные хвойных пород длиной 4-6,5 м, шириной 75-150, мм толщиной 19-22 мм, III сорта</t>
  </si>
  <si>
    <t>ССЦ Тверской обл. (редакции 2014), пр. № 337/пр, сб.102, поз.0049</t>
  </si>
  <si>
    <t>75</t>
  </si>
  <si>
    <t>76</t>
  </si>
  <si>
    <t>77</t>
  </si>
  <si>
    <t>102-0052</t>
  </si>
  <si>
    <t>Доски обрезные хвойных пород длиной 4-6,5 м, шириной 75-150 мм, толщиной 25 мм, II сорта (доска обшивки)</t>
  </si>
  <si>
    <t>ССЦ Тверской обл. (редакции 2014), пр. № 337/пр, сб.102, поз.0052</t>
  </si>
  <si>
    <t>78</t>
  </si>
  <si>
    <t>Доски обрезные хвойных пород длиной 4-6,5 м, шириной 75-150 мм, толщиной 25 мм, II сорта (ветровая доска)</t>
  </si>
  <si>
    <t>79</t>
  </si>
  <si>
    <t>80</t>
  </si>
  <si>
    <t>102-0044</t>
  </si>
  <si>
    <t>Доски обрезные хвойных пород длиной 4-6,5 м, шириной 75-150 мм, толщиной 16 мм, II сорта</t>
  </si>
  <si>
    <t>ССЦ Тверской обл. (редакции 2014), пр. № 337/пр, сб.102, поз.0044</t>
  </si>
  <si>
    <t>81</t>
  </si>
  <si>
    <t>15-04-024-5</t>
  </si>
  <si>
    <t>Простая окраска масляными составами по дереву заполнений оконных проемов</t>
  </si>
  <si>
    <t>ТЕР (ред.2014)Тверской обл.изм.2,пр. № 337/пр,сб.15,гл.04,табл.024,поз.5</t>
  </si>
  <si>
    <t>82</t>
  </si>
  <si>
    <t>58-12-2</t>
  </si>
  <si>
    <t>Устройство обрешетки с прозорами из досок и брусков под кровлю из листовой стали</t>
  </si>
  <si>
    <t>ТЕР (ред.2014)Тверской обл.изм.2,пр. № 337/пр,сб.58,гл.,табл.12,поз.2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</si>
  <si>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</si>
  <si>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</si>
  <si>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</si>
  <si>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</si>
  <si>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</si>
  <si>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</si>
  <si>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</si>
  <si>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</si>
  <si>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</si>
  <si>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</si>
  <si>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</si>
  <si>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ТЦ_12.1.01.03_77_01</t>
  </si>
  <si>
    <t>94</t>
  </si>
  <si>
    <t>101-7315</t>
  </si>
  <si>
    <t>Дополнительные элементы металлочерепичной кровли: планка для торцов длиной 2000 мм</t>
  </si>
  <si>
    <t>ССЦ Тверской обл. (редакции 2014), пр. № 337/пр, сб.101, поз.7315</t>
  </si>
  <si>
    <t>95</t>
  </si>
  <si>
    <t>96</t>
  </si>
  <si>
    <t>97</t>
  </si>
  <si>
    <t>101-1706</t>
  </si>
  <si>
    <t>ССЦ Тверской обл. (редакции 2014), пр. № 337/пр, сб.101, поз.1706</t>
  </si>
  <si>
    <t>98</t>
  </si>
  <si>
    <t>99</t>
  </si>
  <si>
    <t>100</t>
  </si>
  <si>
    <t>101</t>
  </si>
  <si>
    <t>т03-21-001-5</t>
  </si>
  <si>
    <t>Перевозка грузов I класса автомобилями-самосвалами грузоподъемностью 10 т работающих вне карьера на расстояние до 5 км</t>
  </si>
  <si>
    <t>ТЕР (ред.2014)Тверской обл.изм.2,пр. № 337/пр,сб.03,гл.21,табл.001,поз.5</t>
  </si>
  <si>
    <t>Кап.ремонт скатной крыши МКД по адресу Тверская обл., Калининский р-н, пгт.Орша, ул.Юбилейная, д.1/2</t>
  </si>
  <si>
    <t>Кап.ремонт скатной крыши МКД по адресу Тверская обл., Селижаровский муниципальный округ, п.Селижарово, ул.Гагарина, д.2</t>
  </si>
  <si>
    <t>102-0024</t>
  </si>
  <si>
    <t>Бруски обрезные хвойных пород длиной 4-6,5 м, шириной 75-150 мм, толщиной 40-75 мм, II сорта</t>
  </si>
  <si>
    <t>ССЦ Тверской обл. (редакции 2014), пр. № 337/пр, сб.102, поз.0024</t>
  </si>
  <si>
    <t>ТЦ-01.7.01.02</t>
  </si>
  <si>
    <t>Снегозадержатель трубчатый Grand Line (цена 1957,50 руб.:8,02=244,08 руб.)</t>
  </si>
  <si>
    <t>15-02-001-1</t>
  </si>
  <si>
    <t>Улучшенная штукатурка фасадов цементно-известковым раствором по камню стен</t>
  </si>
  <si>
    <t>ТЕР (ред.2014)Тверской обл.изм.2,пр. № 337/пр,сб.15,гл.02,табл.001,поз.1</t>
  </si>
  <si>
    <t>На каждые последующие два канала сверх двух добавлять к расценке 12-01-011-01 (до 6-ти каналов)</t>
  </si>
  <si>
    <t>)*2</t>
  </si>
  <si>
    <t>)*1,25)*2</t>
  </si>
  <si>
    <t>)*1,15)*2</t>
  </si>
  <si>
    <t>На каждые последующие два канала сверх двух добавлять к расценке 12-01-011-01 (до 12-ти каналов)</t>
  </si>
  <si>
    <t>)*5</t>
  </si>
  <si>
    <t>)*1,25)*5</t>
  </si>
  <si>
    <t>)*1,15)*5</t>
  </si>
  <si>
    <t>101-5059</t>
  </si>
  <si>
    <t>Лист плоский с полимерным покрытием размером 2х1,25 м, тип покрытия полиэстер 25 мкм, толщиной 0,7 мм</t>
  </si>
  <si>
    <t>ССЦ Тверской обл. (редакции 2014), пр. № 337/пр, сб.101, поз.5059</t>
  </si>
  <si>
    <t>101-4676</t>
  </si>
  <si>
    <t>Сталь полосовая 30х6 мм, марка Ст3сп</t>
  </si>
  <si>
    <t>ССЦ Тверской обл. (редакции 2014), пр. № 337/пр, сб.101, поз.4676</t>
  </si>
  <si>
    <t>101-2541</t>
  </si>
  <si>
    <t>Сталь угловая 32х32 мм</t>
  </si>
  <si>
    <t>ССЦ Тверской обл. (редакции 2014), пр. № 337/пр, сб.101, поз.2541</t>
  </si>
  <si>
    <t>101-3190</t>
  </si>
  <si>
    <t>Сталь оцинкованная в рулонах толщиной 0,5 мм, с полимерным покрытием</t>
  </si>
  <si>
    <t>ССЦ Тверской обл. (редакции 2014), пр. № 337/пр, сб.101, поз.3190</t>
  </si>
  <si>
    <t>Кап.ремонт скатной крыши МКД по адресу Тверская обл., г.Старица, ул.Мира, д.16</t>
  </si>
  <si>
    <t>20-02-010-8</t>
  </si>
  <si>
    <t>Установка зонтов над шахтами из листовой стали прямоугольного сечения периметром 4000 мм</t>
  </si>
  <si>
    <t>ТЕР (ред.2014)Тверской обл.изм.2,пр. № 337/пр,сб.20,гл.02,табл.010,поз.8</t>
  </si>
  <si>
    <t>301-0295</t>
  </si>
  <si>
    <t>Зонты вентиляционных систем из листовой оцинкованной стали, прямоугольные, периметром шахты 4000 мм</t>
  </si>
  <si>
    <t>ССЦ Тверской обл. (редакции 2014), пр. № 337/пр, сб.301, поз.0295</t>
  </si>
  <si>
    <t>20-02-010-7</t>
  </si>
  <si>
    <t>Установка зонтов над шахтами из листовой стали прямоугольного сечения периметром 3600 мм</t>
  </si>
  <si>
    <t>ТЕР (ред.2014)Тверской обл.изм.2,пр. № 337/пр,сб.20,гл.02,табл.010,поз.7</t>
  </si>
  <si>
    <t>301-0294</t>
  </si>
  <si>
    <t>Зонты вентиляционных систем из листовой оцинкованной стали, прямоугольные, периметром шахты 3600 мм</t>
  </si>
  <si>
    <t>ССЦ Тверской обл. (редакции 2014), пр. № 337/пр, сб.301, поз.0294</t>
  </si>
  <si>
    <t>58-2-1</t>
  </si>
  <si>
    <t>Разборка слуховых окон прямоугольных двускатных</t>
  </si>
  <si>
    <t>ТЕР (ред.2014)Тверской обл.изм.2,пр. № 337/пр,сб.58,гл.,табл.2,поз.1</t>
  </si>
  <si>
    <t>203-0167</t>
  </si>
  <si>
    <t>Блоки оконные, открывающиеся внутрь помещения одинарной конструкции двустворные СВО 9-12, площадь 1,01 м2</t>
  </si>
  <si>
    <t>ССЦ Тверской обл. (редакции 2014), пр. № 337/пр, сб.203, поз.0167</t>
  </si>
  <si>
    <t>ТЦ-01.7.13_47_01</t>
  </si>
  <si>
    <t>Кровельная проходка № 4 (цена 766,67 руб.:8,02=95,59 руб.)</t>
  </si>
  <si>
    <t>Кап.ремонт скатной крыши МКД по адресу Тверская обл., Фировский р-н, п.Великооктябрьский, ул.Советская, д.2</t>
  </si>
  <si>
    <t>10-01-002-1</t>
  </si>
  <si>
    <t>Демонтаж стропил</t>
  </si>
  <si>
    <t>ТЕР (ред.2014)Тверской обл.изм.2,пр. № 337/пр,сб.10,гл.01,табл.002,поз.1</t>
  </si>
  <si>
    <t>Поправка: МР 519/пр Табл.2, п.2  Наименование: При демонтаже (разборке) сборных деревянных конструкций</t>
  </si>
  <si>
    <t>)*0,8</t>
  </si>
  <si>
    <t>Поправка: МР 519/пр Табл.2, п.2</t>
  </si>
  <si>
    <t>Установка стропил</t>
  </si>
  <si>
    <t>102-0028</t>
  </si>
  <si>
    <t>Бруски обрезные хвойных пород длиной 4-6,5 м, шириной 75-150 мм, толщиной 100, 125 мм, II сорта</t>
  </si>
  <si>
    <t>ССЦ Тверской обл. (редакции 2014), пр. № 337/пр, сб.102, поз.0028</t>
  </si>
  <si>
    <t>102-0059</t>
  </si>
  <si>
    <t>Доски обрезные хвойных пород длиной 4-6,5 м, шириной 75-150 мм, толщиной 44 мм и более, I сорта</t>
  </si>
  <si>
    <t>ССЦ Тверской обл. (редакции 2014), пр. № 337/пр, сб.102, поз.0059</t>
  </si>
  <si>
    <t>15-04-014-3</t>
  </si>
  <si>
    <t>Окраска фасадов с лесов по подготовленной поверхности поливинилацетатная</t>
  </si>
  <si>
    <t>ТЕР (ред.2014)Тверской обл.изм.2,пр. № 337/пр,сб.15,гл.04,табл.014,поз.3</t>
  </si>
  <si>
    <t>На каждые последующие два канала сверх двух добавлять к расценке 12-01-011-01 (до 3-х каналов)</t>
  </si>
  <si>
    <t>)*0,5</t>
  </si>
  <si>
    <t>)*1,25)*0,5</t>
  </si>
  <si>
    <t>)*1,15)*0,5</t>
  </si>
  <si>
    <t>Демонтаж люков в перекрытиях, площадь проема до 2 м2</t>
  </si>
  <si>
    <t>101-0887</t>
  </si>
  <si>
    <t>Скобяные изделия для блоков входных однопольных</t>
  </si>
  <si>
    <t>ССЦ Тверской обл. (редакции 2014), пр. № 337/пр, сб.101, поз.0887</t>
  </si>
  <si>
    <t>Улучшенная окраска масляными составами по дереву стен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</si>
  <si>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</si>
  <si>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</si>
  <si>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</si>
  <si>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</si>
  <si>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</si>
  <si>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</si>
  <si>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</si>
  <si>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</si>
  <si>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</si>
  <si>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</si>
  <si>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</si>
  <si>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</si>
  <si>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</si>
  <si>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</si>
  <si>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</si>
  <si>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</si>
  <si>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</si>
  <si>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</si>
  <si>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</si>
  <si>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АЭС</t>
  </si>
  <si>
    <t>При определении сметной стоимости строительства объектов капитального строительства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</si>
  <si>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</si>
  <si>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</si>
  <si>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</si>
  <si>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</si>
  <si>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</si>
  <si>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</si>
  <si>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</si>
  <si>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</si>
  <si>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</si>
  <si>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</si>
  <si>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</si>
  <si>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</si>
  <si>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</si>
  <si>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</si>
  <si>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</si>
  <si>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</si>
  <si>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</si>
  <si>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</si>
  <si>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</si>
  <si>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</si>
  <si>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</si>
  <si>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</si>
  <si>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</si>
  <si>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</si>
  <si>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</si>
  <si>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</si>
  <si>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</si>
  <si>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</si>
  <si>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</si>
  <si>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</si>
  <si>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</si>
  <si>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</si>
  <si>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</si>
  <si>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</si>
  <si>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</si>
  <si>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</si>
  <si>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</si>
  <si>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</si>
  <si>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Индексы за итогом</t>
  </si>
  <si>
    <t>письмо Минстроя РФ от 07.12.2022 № 65739-ИФ/09 прил.№ 6</t>
  </si>
  <si>
    <t>_OBSM_</t>
  </si>
  <si>
    <t>1-1020-69</t>
  </si>
  <si>
    <t>Рабочий строитель среднего разряда 2</t>
  </si>
  <si>
    <t>чел.-ч</t>
  </si>
  <si>
    <t>030403</t>
  </si>
  <si>
    <t>ЦЭМ Тверской обл.(редакции 2014), пр. №337/пр, сб.03,поз.0403</t>
  </si>
  <si>
    <t>Лебедки электрические тяговым усилием 19,62 кН (2 т)</t>
  </si>
  <si>
    <t>маш.-ч</t>
  </si>
  <si>
    <t>1-1022-69</t>
  </si>
  <si>
    <t>Рабочий строитель среднего разряда 2,2</t>
  </si>
  <si>
    <t>030401</t>
  </si>
  <si>
    <t>ЦЭМ Тверской обл.(редакции 2014), пр. №337/пр, сб.03,поз.0401</t>
  </si>
  <si>
    <t>Лебедки электрические тяговым усилием до 5,79 кН (0,59 т)</t>
  </si>
  <si>
    <t>400001</t>
  </si>
  <si>
    <t>ЦЭМ Тверской обл.(редакции 2014), пр. №337/пр, сб.40,поз.0001</t>
  </si>
  <si>
    <t>Автомобили бортовые, грузоподъемность до 5 т</t>
  </si>
  <si>
    <t>101-1805</t>
  </si>
  <si>
    <t>ССЦ Тверской обл. (редакции 2014), пр. № 337/пр, сб.101, поз.1805</t>
  </si>
  <si>
    <t>Гвозди строительные</t>
  </si>
  <si>
    <t>509-9900</t>
  </si>
  <si>
    <t>ССЦ Тверской обл. (редакции 2014), пр. № 337/пр, сб.509, поз.9900</t>
  </si>
  <si>
    <t>Строительный мусор</t>
  </si>
  <si>
    <t>1-1040-69</t>
  </si>
  <si>
    <t>Рабочий строитель среднего разряда 4</t>
  </si>
  <si>
    <t>2-69</t>
  </si>
  <si>
    <t>Затраты труда машинистов</t>
  </si>
  <si>
    <t>чел.час</t>
  </si>
  <si>
    <t>021141</t>
  </si>
  <si>
    <t>ЦЭМ Тверской обл.(редакции 2014), пр. №337/пр, сб.02,поз.1141</t>
  </si>
  <si>
    <t>Краны на автомобильном ходу при работе на других видах строительства 10 т</t>
  </si>
  <si>
    <t>331531</t>
  </si>
  <si>
    <t>ЦЭМ Тверской обл.(редакции 2014), пр. №337/пр, сб.33,поз.1531</t>
  </si>
  <si>
    <t>Пила дисковая электрическая</t>
  </si>
  <si>
    <t>101-0181</t>
  </si>
  <si>
    <t>ССЦ Тверской обл. (редакции 2014), пр. № 337/пр, сб.101, поз.0181</t>
  </si>
  <si>
    <t>Гвозди строительные с плоской головкой 1,8х60 мм</t>
  </si>
  <si>
    <t>101-0783</t>
  </si>
  <si>
    <t>ССЦ Тверской обл. (редакции 2014), пр. № 337/пр, сб.101, поз.0783</t>
  </si>
  <si>
    <t>Поковки из квадратных заготовок, масса 2,825 кг</t>
  </si>
  <si>
    <t>113-1777</t>
  </si>
  <si>
    <t>ССЦ Тверской обл. (редакции 2014), пр. № 337/пр, сб.113, поз.1777</t>
  </si>
  <si>
    <t>Паста антисептическая</t>
  </si>
  <si>
    <t>1-1032-69</t>
  </si>
  <si>
    <t>Рабочий строитель среднего разряда 3,2</t>
  </si>
  <si>
    <t>020129</t>
  </si>
  <si>
    <t>ЦЭМ Тверской обл.(редакции 2014), пр. №337/пр, сб.02,поз.0129</t>
  </si>
  <si>
    <t>Краны башенные при работе на других видах строительства 8 т</t>
  </si>
  <si>
    <t>121011</t>
  </si>
  <si>
    <t>ЦЭМ Тверской обл.(редакции 2014), пр. №337/пр, сб.12,поз.1011</t>
  </si>
  <si>
    <t>Котлы битумные передвижные 400 л</t>
  </si>
  <si>
    <t>1-1031-69</t>
  </si>
  <si>
    <t>Рабочий строитель среднего разряда 3,1</t>
  </si>
  <si>
    <t>330206</t>
  </si>
  <si>
    <t>ЦЭМ Тверской обл.(редакции 2014), пр. №337/пр, сб.33,поз.0206</t>
  </si>
  <si>
    <t>Дрели электрические</t>
  </si>
  <si>
    <t>101-1845</t>
  </si>
  <si>
    <t>ССЦ Тверской обл. (редакции 2014), пр. № 337/пр, сб.101, поз.1845</t>
  </si>
  <si>
    <t>Винты самонарезающие с уплотнительной прокладкой 4,8х35 мм</t>
  </si>
  <si>
    <t>101-9496</t>
  </si>
  <si>
    <t>ССЦ Тверской обл. (редакции 2014), пр. № 337/пр, сб.101, поз.9496</t>
  </si>
  <si>
    <t>Дополнительные элементы металлочерепичной кровли: разжелобки, коньки, ендовы, карнизные и торцевые планки, заглушки и т.д.</t>
  </si>
  <si>
    <t>1-1035-69</t>
  </si>
  <si>
    <t>Рабочий строитель среднего разряда 3,5</t>
  </si>
  <si>
    <t>030954</t>
  </si>
  <si>
    <t>ЦЭМ Тверской обл.(редакции 2014), пр. №337/пр, сб.03,поз.0954</t>
  </si>
  <si>
    <t>Подъемники грузоподъемностью до 500 кг одномачтовые, высота подъема 45 м</t>
  </si>
  <si>
    <t>101-0456</t>
  </si>
  <si>
    <t>ССЦ Тверской обл. (редакции 2014), пр. № 337/пр, сб.101, поз.0456</t>
  </si>
  <si>
    <t>Краски цветные, готовые к применению для внутренних работ МА-25 розово-бежевая, светло-бежевая, светло-серая</t>
  </si>
  <si>
    <t>101-1596</t>
  </si>
  <si>
    <t>ССЦ Тверской обл. (редакции 2014), пр. № 337/пр, сб.101, поз.1596</t>
  </si>
  <si>
    <t>Шкурка шлифовальная двухслойная с зернистостью 40-25</t>
  </si>
  <si>
    <t>101-1667</t>
  </si>
  <si>
    <t>ССЦ Тверской обл. (редакции 2014), пр. № 337/пр, сб.101, поз.1667</t>
  </si>
  <si>
    <t>Шпатлевка масляно-клеевая</t>
  </si>
  <si>
    <t>101-1757</t>
  </si>
  <si>
    <t>ССЦ Тверской обл. (редакции 2014), пр. № 337/пр, сб.101, поз.1757</t>
  </si>
  <si>
    <t>Ветошь</t>
  </si>
  <si>
    <t>101-1824</t>
  </si>
  <si>
    <t>ССЦ Тверской обл. (редакции 2014), пр. № 337/пр, сб.101, поз.1824</t>
  </si>
  <si>
    <t>Олифа для улучшенной окраски (10% натуральной, 90% комбинированной)</t>
  </si>
  <si>
    <t>409-0639</t>
  </si>
  <si>
    <t>ССЦ Тверской обл. (редакции 2014), пр. № 337/пр, сб.409, поз.0639</t>
  </si>
  <si>
    <t>Пемза шлаковая (щебень пористый из металлургического шлака), марка 600, фракция 5-10 мм</t>
  </si>
  <si>
    <t>1-1036-69</t>
  </si>
  <si>
    <t>Рабочий строитель среднего разряда 3,6</t>
  </si>
  <si>
    <t>340101</t>
  </si>
  <si>
    <t>ЦЭМ Тверской обл.(редакции 2014), пр. №337/пр, сб.34,поз.0101</t>
  </si>
  <si>
    <t>Агрегаты окрасочные высокого давления для окраски поверхностей конструкций мощностью 1 кВт</t>
  </si>
  <si>
    <t>113-0510</t>
  </si>
  <si>
    <t>ССЦ Тверской обл. (редакции 2014), пр. № 337/пр, сб.113, поз.0510</t>
  </si>
  <si>
    <t>Состав огнезащитный &lt;АТТИК&gt;, пропиточный</t>
  </si>
  <si>
    <t>411-0001</t>
  </si>
  <si>
    <t>ССЦ Тверской обл. (редакции 2014), пр. № 337/пр, сб.411, поз.0001</t>
  </si>
  <si>
    <t>Вода</t>
  </si>
  <si>
    <t>1-1030-69</t>
  </si>
  <si>
    <t>Рабочий строитель среднего разряда 3</t>
  </si>
  <si>
    <t>101-9084</t>
  </si>
  <si>
    <t>ССЦ Тверской обл. (редакции 2014), пр. № 337/пр, сб.101, поз.9084</t>
  </si>
  <si>
    <t>Приборы оконные</t>
  </si>
  <si>
    <t>102-0010</t>
  </si>
  <si>
    <t>ССЦ Тверской обл. (редакции 2014), пр. № 337/пр, сб.102, поз.0010</t>
  </si>
  <si>
    <t>Лесоматериалы круглые хвойных пород для выработки пиломатериалов и заготовок (пластины) толщиной 20-24 см, II сорта</t>
  </si>
  <si>
    <t>1-1025-69</t>
  </si>
  <si>
    <t>Рабочий строитель среднего разряда 2,5</t>
  </si>
  <si>
    <t>101-0195</t>
  </si>
  <si>
    <t>ССЦ Тверской обл. (редакции 2014), пр. № 337/пр, сб.101, поз.0195</t>
  </si>
  <si>
    <t>Гвозди толевые круглые 3,0х40 мм</t>
  </si>
  <si>
    <t>1-1023-69</t>
  </si>
  <si>
    <t>Рабочий строитель среднего разряда 2,3</t>
  </si>
  <si>
    <t>111500</t>
  </si>
  <si>
    <t>ЦЭМ Тверской обл.(редакции 2014), пр. №337/пр, сб.11,поз.1500</t>
  </si>
  <si>
    <t>Растворонасосы 1 м3/ч</t>
  </si>
  <si>
    <t>101-0179</t>
  </si>
  <si>
    <t>ССЦ Тверской обл. (редакции 2014), пр. № 337/пр, сб.101, поз.0179</t>
  </si>
  <si>
    <t>Гвозди строительные с плоской головкой 1,6x50 мм</t>
  </si>
  <si>
    <t>101-0874</t>
  </si>
  <si>
    <t>ССЦ Тверской обл. (редакции 2014), пр. № 337/пр, сб.101, поз.0874</t>
  </si>
  <si>
    <t>Сетка тканая с квадратными ячейками № 05 без покрытия</t>
  </si>
  <si>
    <t>402-0083</t>
  </si>
  <si>
    <t>ССЦ Тверской обл. (редакции 2014), пр. № 337/пр, сб.402, поз.0083</t>
  </si>
  <si>
    <t>Раствор готовый отделочный тяжелый, цементно-известковый 1:1:6</t>
  </si>
  <si>
    <t>405-0219</t>
  </si>
  <si>
    <t>ССЦ Тверской обл. (редакции 2014), пр. № 337/пр, сб.405, поз.0219</t>
  </si>
  <si>
    <t>Гипсовые вяжущие, марка Г3</t>
  </si>
  <si>
    <t>134041</t>
  </si>
  <si>
    <t>ЦЭМ Тверской обл.(редакции 2014), пр. №337/пр, сб.13,поз.4041</t>
  </si>
  <si>
    <t>Шуруповерт</t>
  </si>
  <si>
    <t>330901</t>
  </si>
  <si>
    <t>ЦЭМ Тверской обл.(редакции 2014), пр. №337/пр, сб.33,поз.0901</t>
  </si>
  <si>
    <t>Ножницы электрические</t>
  </si>
  <si>
    <t>331451</t>
  </si>
  <si>
    <t>ЦЭМ Тверской обл.(редакции 2014), пр. №337/пр, сб.33,поз.1451</t>
  </si>
  <si>
    <t>Перфораторы электрические</t>
  </si>
  <si>
    <t>101-2485</t>
  </si>
  <si>
    <t>ССЦ Тверской обл. (редакции 2014), пр. № 337/пр, сб.101, поз.2485</t>
  </si>
  <si>
    <t>Лента эластичная самоклеящаяся для профилей направляющих &lt;Дихтунгсбанд&gt; 50/30000 мм</t>
  </si>
  <si>
    <t>101-2590</t>
  </si>
  <si>
    <t>ССЦ Тверской обл. (редакции 2014), пр. № 337/пр, сб.101, поз.2590</t>
  </si>
  <si>
    <t>Дюбель с шурупом 6/35 мм</t>
  </si>
  <si>
    <t>101-3092</t>
  </si>
  <si>
    <t>ССЦ Тверской обл. (редакции 2014), пр. № 337/пр, сб.101, поз.3092</t>
  </si>
  <si>
    <t>Шуруп с острым концом (SN25) 4,2/25 мм (АКВАПАНЕЛЬ)</t>
  </si>
  <si>
    <t>1-1042-69</t>
  </si>
  <si>
    <t>Рабочий строитель среднего разряда 4,2</t>
  </si>
  <si>
    <t>101-2449</t>
  </si>
  <si>
    <t>ССЦ Тверской обл. (редакции 2014), пр. № 337/пр, сб.101, поз.2449</t>
  </si>
  <si>
    <t>Кольца резиновые для чугунных напорных труб диаметром 50-300 мм</t>
  </si>
  <si>
    <t>101-2576</t>
  </si>
  <si>
    <t>ССЦ Тверской обл. (редакции 2014), пр. № 337/пр, сб.101, поз.2576</t>
  </si>
  <si>
    <t>Болты с гайками и шайбами для санитарно-технических работ диаметром 16 мм</t>
  </si>
  <si>
    <t>301-9240</t>
  </si>
  <si>
    <t>ССЦ Тверской обл. (редакции 2014), пр. № 337/пр, сб.301, поз.9240</t>
  </si>
  <si>
    <t>Крепления</t>
  </si>
  <si>
    <t>302-3340</t>
  </si>
  <si>
    <t>ССЦ Тверской обл. (редакции 2014), пр. № 337/пр, сб.302, поз.3340</t>
  </si>
  <si>
    <t>Трубопроводы канализации из полиэтиленовых труб высокой плотности с гильзами, диаметром 110 мм</t>
  </si>
  <si>
    <t>302-9120</t>
  </si>
  <si>
    <t>ССЦ Тверской обл. (редакции 2014), пр. № 337/пр, сб.302, поз.9120</t>
  </si>
  <si>
    <t>Задвижки</t>
  </si>
  <si>
    <t>030305</t>
  </si>
  <si>
    <t>ЦЭМ Тверской обл.(редакции 2014), пр. №337/пр, сб.03,поз.0305</t>
  </si>
  <si>
    <t>Лебедки ручные и рычажные тяговым усилием 31,39 кН (3,2 т)</t>
  </si>
  <si>
    <t>040502</t>
  </si>
  <si>
    <t>ЦЭМ Тверской обл.(редакции 2014), пр. №337/пр, сб.04,поз.0502</t>
  </si>
  <si>
    <t>Установки для сварки ручной дуговой (постоянного тока)</t>
  </si>
  <si>
    <t>101-1522</t>
  </si>
  <si>
    <t>ССЦ Тверской обл. (редакции 2014), пр. № 337/пр, сб.101, поз.1522</t>
  </si>
  <si>
    <t>Электроды диаметром 5 мм Э42А</t>
  </si>
  <si>
    <t>101-1714</t>
  </si>
  <si>
    <t>ССЦ Тверской обл. (редакции 2014), пр. № 337/пр, сб.101, поз.1714</t>
  </si>
  <si>
    <t>Болты с гайками и шайбами строительные</t>
  </si>
  <si>
    <t>301-9548</t>
  </si>
  <si>
    <t>ССЦ Тверской обл. (редакции 2014), пр. № 337/пр, сб.301, поз.9548</t>
  </si>
  <si>
    <t>Зонты стальные вентиляционных систем</t>
  </si>
  <si>
    <t>101-0173</t>
  </si>
  <si>
    <t>ССЦ Тверской обл. (редакции 2014), пр. № 337/пр, сб.101, поз.0173</t>
  </si>
  <si>
    <t>Гвозди проволочные оцинкованные для асбестоцементной кровли 4,5х120 мм</t>
  </si>
  <si>
    <t>1-1033-69</t>
  </si>
  <si>
    <t>Рабочий строитель среднего разряда 3,3</t>
  </si>
  <si>
    <t>101-1529</t>
  </si>
  <si>
    <t>ССЦ Тверской обл. (редакции 2014), пр. № 337/пр, сб.101, поз.1529</t>
  </si>
  <si>
    <t>Электроды диаметром 6 мм Э42</t>
  </si>
  <si>
    <t>101-1851</t>
  </si>
  <si>
    <t>ССЦ Тверской обл. (редакции 2014), пр. № 337/пр, сб.101, поз.1851</t>
  </si>
  <si>
    <t>Резина прессованная</t>
  </si>
  <si>
    <t>1-1010-69</t>
  </si>
  <si>
    <t>Рабочий строитель среднего разряда 1</t>
  </si>
  <si>
    <t>400051</t>
  </si>
  <si>
    <t>ЦЭМ Тверской обл.(редакции 2014), пр. №337/пр, сб.40,поз.0051</t>
  </si>
  <si>
    <t>Автомобиль-самосвал, грузоподъемность до 7 т</t>
  </si>
  <si>
    <t>400052</t>
  </si>
  <si>
    <t>ЦЭМ Тверской обл.(редакции 2014), пр. №337/пр, сб.40,поз.0052</t>
  </si>
  <si>
    <t>Автомобиль-самосвал, грузоподъемность до 10 т</t>
  </si>
  <si>
    <t>1-1034-69</t>
  </si>
  <si>
    <t>Рабочий строитель среднего разряда 3,4</t>
  </si>
  <si>
    <t>101-1712</t>
  </si>
  <si>
    <t>ССЦ Тверской обл. (редакции 2014), пр. № 337/пр, сб.101, поз.1712</t>
  </si>
  <si>
    <t>Шпатлевка клеевая</t>
  </si>
  <si>
    <t>101-1959</t>
  </si>
  <si>
    <t>ССЦ Тверской обл. (редакции 2014), пр. № 337/пр, сб.101, поз.1959</t>
  </si>
  <si>
    <t>Краска водоэмульсионная ВЭАК-1180</t>
  </si>
  <si>
    <t>101-0818</t>
  </si>
  <si>
    <t>ССЦ Тверской обл. (редакции 2014), пр. № 337/пр, сб.101, поз.0818</t>
  </si>
  <si>
    <t>Проволока светлая диаметром 3,0 мм</t>
  </si>
  <si>
    <t>1-1038-69</t>
  </si>
  <si>
    <t>Рабочий строитель среднего разряда 3,8</t>
  </si>
  <si>
    <t>030952</t>
  </si>
  <si>
    <t>ЦЭМ Тверской обл.(редакции 2014), пр. №337/пр, сб.03,поз.0952</t>
  </si>
  <si>
    <t>Подъемники грузоподъемностью до 500 кг одномачтовые, высота подъема 25 м</t>
  </si>
  <si>
    <t>113-9005</t>
  </si>
  <si>
    <t>ССЦ Тверской обл. (редакции 2014), пр. № 337/пр, сб.113, поз.9005</t>
  </si>
  <si>
    <t>Антисептик-антипирен</t>
  </si>
  <si>
    <t>101-1846</t>
  </si>
  <si>
    <t>ССЦ Тверской обл. (редакции 2014), пр. № 337/пр, сб.101, поз.1846</t>
  </si>
  <si>
    <t>Винты самонарезающие с уплотнительной прокладкой 4,8х80 мм</t>
  </si>
  <si>
    <t>101-0795</t>
  </si>
  <si>
    <t>ССЦ Тверской обл. (редакции 2014), пр. № 337/пр, сб.101, поз.0795</t>
  </si>
  <si>
    <t>Проволока канатная оцинкованная, диаметром 3 мм</t>
  </si>
  <si>
    <t>1-1028-69</t>
  </si>
  <si>
    <t>Рабочий строитель среднего разряда 2,8</t>
  </si>
  <si>
    <t>1-1037-69</t>
  </si>
  <si>
    <t>Рабочий строитель среднего разряда 3,7</t>
  </si>
  <si>
    <t>101-3594</t>
  </si>
  <si>
    <t>ССЦ Тверской обл. (редакции 2014), пр. № 337/пр, сб.101, поз.3594</t>
  </si>
  <si>
    <t>Лента полиэтиленовая с липким слоем А50</t>
  </si>
  <si>
    <t>1-1024-69</t>
  </si>
  <si>
    <t>Рабочий строитель среднего разряда 2,4</t>
  </si>
  <si>
    <t>1-1029-69</t>
  </si>
  <si>
    <t>Рабочий строитель среднего разряда 2,9</t>
  </si>
  <si>
    <t>101-1482</t>
  </si>
  <si>
    <t>ССЦ Тверской обл. (редакции 2014), пр. № 337/пр, сб.101, поз.1482</t>
  </si>
  <si>
    <t>Шурупы с полукруглой головкой 5х70 мм</t>
  </si>
  <si>
    <t>101-1591</t>
  </si>
  <si>
    <t>ССЦ Тверской обл. (редакции 2014), пр. № 337/пр, сб.101, поз.1591</t>
  </si>
  <si>
    <t>Смола каменноугольная для дорожного строительства</t>
  </si>
  <si>
    <t>101-1705</t>
  </si>
  <si>
    <t>ССЦ Тверской обл. (редакции 2014), пр. № 337/пр, сб.101, поз.1705</t>
  </si>
  <si>
    <t>Пакля пропитанная</t>
  </si>
  <si>
    <t>101-1742</t>
  </si>
  <si>
    <t>ССЦ Тверской обл. (редакции 2014), пр. № 337/пр, сб.101, поз.1742</t>
  </si>
  <si>
    <t>Толь с крупнозернистой посыпкой гидроизоляционный марки ТГ-350</t>
  </si>
  <si>
    <t>101-9411</t>
  </si>
  <si>
    <t>ССЦ Тверской обл. (редакции 2014), пр. № 337/пр, сб.101, поз.9411</t>
  </si>
  <si>
    <t>Скобяные изделия</t>
  </si>
  <si>
    <t>402-0087</t>
  </si>
  <si>
    <t>ССЦ Тверской обл. (редакции 2014), пр. № 337/пр, сб.402, поз.0087</t>
  </si>
  <si>
    <t>Раствор готовый отделочный тяжелый, известковый 1:2,0</t>
  </si>
  <si>
    <t>509-9899</t>
  </si>
  <si>
    <t>ССЦ Тверской обл. (редакции 2014), пр. № 337/пр, сб.509, поз.9899</t>
  </si>
  <si>
    <t>Строительный мусор и масса возвратных материалов</t>
  </si>
  <si>
    <t>101-0420</t>
  </si>
  <si>
    <t>ССЦ Тверской обл. (редакции 2014), пр. № 337/пр, сб.101, поз.0420</t>
  </si>
  <si>
    <t>Краски масляные и алкидные, готовые к применению белила литопонные МА-25</t>
  </si>
  <si>
    <t>101-0627</t>
  </si>
  <si>
    <t>ССЦ Тверской обл. (редакции 2014), пр. № 337/пр, сб.101, поз.0627</t>
  </si>
  <si>
    <t>Олифа комбинированная, марки К-2</t>
  </si>
  <si>
    <t>030402</t>
  </si>
  <si>
    <t>ЦЭМ Тверской обл.(редакции 2014), пр. №337/пр, сб.03,поз.0402</t>
  </si>
  <si>
    <t>Лебедки электрические тяговым усилием до 12,26 кН (1,25 т)</t>
  </si>
  <si>
    <t>111501</t>
  </si>
  <si>
    <t>ЦЭМ Тверской обл.(редакции 2014), пр. №337/пр, сб.11,поз.1501</t>
  </si>
  <si>
    <t>Растворонасосы 3 м3/ч</t>
  </si>
  <si>
    <t>1-1027-69</t>
  </si>
  <si>
    <t>Рабочий строитель среднего разряда 2,7</t>
  </si>
  <si>
    <t>331601</t>
  </si>
  <si>
    <t>ЦЭМ Тверской обл.(редакции 2014), пр. №337/пр, сб.33,поз.1601</t>
  </si>
  <si>
    <t>Пила с карбюраторным двигателем</t>
  </si>
  <si>
    <t>101-0782</t>
  </si>
  <si>
    <t>ССЦ Тверской обл. (редакции 2014), пр. № 337/пр, сб.101, поз.0782</t>
  </si>
  <si>
    <t>Поковки из квадратных заготовок, масса 1,8 кг</t>
  </si>
  <si>
    <t>101-0797</t>
  </si>
  <si>
    <t>ССЦ Тверской обл. (редакции 2014), пр. № 337/пр, сб.101, поз.0797</t>
  </si>
  <si>
    <t>Проволока горячекатаная в мотках, диаметром 6,3-6,5 мм</t>
  </si>
  <si>
    <t>101-0348</t>
  </si>
  <si>
    <t>ССЦ Тверской обл. (редакции 2014), пр. № 337/пр, сб.101, поз.0348</t>
  </si>
  <si>
    <t>Краски водно-дисперсионные поливинилацетатные ВД-ВА-17 серовато-розовая</t>
  </si>
  <si>
    <t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t>
  </si>
  <si>
    <t>(наименование конструктивного решения)</t>
  </si>
  <si>
    <t>Составлен</t>
  </si>
  <si>
    <t>метод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</si>
  <si>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</si>
  <si>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</si>
  <si>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</si>
  <si>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</si>
  <si>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</t>
  </si>
  <si>
    <t>в том числе:</t>
  </si>
  <si>
    <t>рабочих</t>
  </si>
  <si>
    <t xml:space="preserve"> </t>
  </si>
  <si>
    <t>строительных работ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</si>
  <si>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</si>
  <si>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</si>
  <si>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</si>
  <si>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</si>
  <si>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</si>
  <si>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>Расчетный измеритель</t>
  </si>
  <si>
    <t xml:space="preserve">прочих затрат       </t>
  </si>
  <si>
    <t>конструктивного решения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</si>
  <si>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</si>
  <si>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</si>
  <si>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</si>
  <si>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</si>
  <si>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</si>
  <si>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</si>
  <si>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</si>
  <si>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</si>
  <si>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</si>
  <si>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</si>
  <si>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r>
      <t>всего с учетом коэффицие</t>
    </r>
    <r>
      <rPr>
        <sz val="10"/>
        <color indexed="8"/>
        <rFont val="Arial"/>
        <family val="2"/>
        <charset val="204"/>
      </rPr>
      <t>нтов</t>
    </r>
  </si>
  <si>
    <t>всего</t>
  </si>
  <si>
    <t>Наименование редакции сметных нормативов: ГОСУДАРСТВЕННЫЕ СМЕТНЫЕ НОРМАТИВЫ (ГЭСН, ФЕР) 2020, утвержденные приказами Минстроя России от 26 декабря 2019 г. № 871/пр., № 872/пр., № 873/пр., № 874/пр., № 875/пр., № 876/пр. с изменениями, утвержденными приказами Минстроя России от 30 марта 2020 г. № 171/пр., № 172/пр., от 01 июня 2020 г. № 294/пр., № 295/пр., от 30 июня 2020 г. № 352/пр., № 353/пр., от 20 октября 2020 г. № 635/пр., № 636/пр. ")</t>
  </si>
  <si>
    <t>Базисно-индексный</t>
  </si>
  <si>
    <t>Составлена в ценах IV квартал 2022 года (1.01.2000)</t>
  </si>
  <si>
    <t>Раздел: 1. Ремонтно-строительные работы</t>
  </si>
  <si>
    <t>ОТ</t>
  </si>
  <si>
    <t>ЭМ</t>
  </si>
  <si>
    <t>ЗТ</t>
  </si>
  <si>
    <t>чел-ч</t>
  </si>
  <si>
    <t>Итого по расценке</t>
  </si>
  <si>
    <t>ФОТ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</si>
  <si>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</si>
  <si>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%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</si>
  <si>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</si>
  <si>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Всего по позиции</t>
  </si>
  <si>
    <t>М</t>
  </si>
  <si>
    <t>НР Крыши, кровля</t>
  </si>
  <si>
    <t>СП Крыши, кровля</t>
  </si>
  <si>
    <r>
      <t>Укладка по фермам прогонов из брусьев (контробрешётка)</t>
    </r>
    <r>
      <rPr>
        <i/>
        <sz val="10"/>
        <rFont val="Arial"/>
        <family val="2"/>
        <charset val="204"/>
      </rPr>
      <t xml:space="preserve">
Поправки к: 
ЭМ )*1,25;   
ОТм )*1,25;   
ОТ )*1,15;   
ЗТ )*1,15;   
ЗТм )*1,25</t>
    </r>
  </si>
  <si>
    <t>в т.ч. ОТм</t>
  </si>
  <si>
    <t>ЗТм</t>
  </si>
  <si>
    <t>НР Деревянные конструкции</t>
  </si>
  <si>
    <t>СП Деревянные конструкции</t>
  </si>
  <si>
    <r>
      <t>Устройство пароизоляции прокладочной в один слой</t>
    </r>
    <r>
      <rPr>
        <i/>
        <sz val="10"/>
        <rFont val="Arial"/>
        <family val="2"/>
        <charset val="204"/>
      </rPr>
      <t xml:space="preserve">
Поправки к: 
ЭМ )*1,25;   
ОТм )*1,25;   
ОТ )*1,15;   
ЗТ )*1,15;   
ЗТм )*1,25</t>
    </r>
  </si>
  <si>
    <t>НР Кровли</t>
  </si>
  <si>
    <t>СП Кровли</t>
  </si>
  <si>
    <r>
      <t>Устройство кровли из металлочерепицы по готовым прогонам средней сложности</t>
    </r>
    <r>
      <rPr>
        <i/>
        <sz val="10"/>
        <rFont val="Arial"/>
        <family val="2"/>
        <charset val="204"/>
      </rPr>
      <t xml:space="preserve">
Поправки к: 
ЭМ )*1,25;   
ОТм )*1,25;   
ОТ )*1,15;   
ЗТ )*1,15;   
ЗТм )*1,25</t>
    </r>
  </si>
  <si>
    <r>
      <t>Огнезащитное покрытие деревянных конструкций мансард и элементов кровли составом «АТТИК»</t>
    </r>
    <r>
      <rPr>
        <i/>
        <sz val="10"/>
        <rFont val="Arial"/>
        <family val="2"/>
        <charset val="204"/>
      </rPr>
      <t xml:space="preserve">
Поправки к: 
ЭМ )*1,25;   
ОТм )*1,25;   
ОТ )*1,15;   
ЗТ )*1,15;   
ЗТм )*1,25</t>
    </r>
  </si>
  <si>
    <t>НР Теплоизоляционные работы</t>
  </si>
  <si>
    <t>СП Теплоизоляционные работы</t>
  </si>
  <si>
    <r>
      <t>Ограждение кровель перилами</t>
    </r>
    <r>
      <rPr>
        <i/>
        <sz val="10"/>
        <rFont val="Arial"/>
        <family val="2"/>
        <charset val="204"/>
      </rPr>
      <t xml:space="preserve">
Поправки к: 
ЭМ )*1,25;   
ОТм )*1,25;   
ОТ )*1,15;   
ЗТ )*1,15;   
ЗТм )*1,25</t>
    </r>
  </si>
  <si>
    <t>НР Стены</t>
  </si>
  <si>
    <t>СП Стены</t>
  </si>
  <si>
    <r>
      <t>Улучшенная штукатурка фасадов цементно-известковым раствором по камню стен</t>
    </r>
    <r>
      <rPr>
        <i/>
        <sz val="10"/>
        <rFont val="Arial"/>
        <family val="2"/>
        <charset val="204"/>
      </rPr>
      <t xml:space="preserve">
Поправки к: 
ЭМ )*1,25;   
ОТм )*1,25;   
ОТ )*1,15;   
ЗТ )*1,15;   
ЗТм )*1,25</t>
    </r>
  </si>
  <si>
    <t>НР Отделочные работы</t>
  </si>
  <si>
    <t>СП Отделочные работы</t>
  </si>
  <si>
    <r>
      <t>Окраска поливинилацетатными водоэмульсионными составами простая по штукатурке и сборным конструкциям стен, подготовленным под окраску</t>
    </r>
    <r>
      <rPr>
        <i/>
        <sz val="10"/>
        <rFont val="Arial"/>
        <family val="2"/>
        <charset val="204"/>
      </rPr>
      <t xml:space="preserve">
Поправки к: 
ЭМ )*1,25;   
ОТм )*1,25;   
ОТ )*1,15;   
ЗТ )*1,15;   
ЗТм )*1,25</t>
    </r>
  </si>
  <si>
    <r>
      <t>Установка зонтов над шахтами из листовой стали прямоугольного сечения периметром 4000 мм</t>
    </r>
    <r>
      <rPr>
        <i/>
        <sz val="10"/>
        <rFont val="Arial"/>
        <family val="2"/>
        <charset val="204"/>
      </rPr>
      <t xml:space="preserve">
Поправки к: 
ЭМ )*1,25;   
ОТм )*1,25;   
ОТ )*1,15;   
ЗТ )*1,15;   
ЗТм )*1,25</t>
    </r>
  </si>
  <si>
    <t>НР Сантехнические работы: внутренние трубопроводы, внутренние устройства водопровода, канализации, отопления, газоснабжения, вентиляция  кондиционирование воздуха</t>
  </si>
  <si>
    <t>СП Сантехнические работы: внутренние трубопроводы, внутренние устройства водопровода, канализации, отопления, газоснабжения, вентиляция  кондиционирование воздуха</t>
  </si>
  <si>
    <r>
      <t>Установка зонтов над шахтами из листовой стали прямоугольного сечения периметром 3600 мм</t>
    </r>
    <r>
      <rPr>
        <i/>
        <sz val="10"/>
        <rFont val="Arial"/>
        <family val="2"/>
        <charset val="204"/>
      </rPr>
      <t xml:space="preserve">
Поправки к: 
ЭМ )*1,25;   
ОТм )*1,25;   
ОТ )*1,15;   
ЗТ )*1,15;   
ЗТм )*1,25</t>
    </r>
  </si>
  <si>
    <r>
      <t>Устройство слуховых окон</t>
    </r>
    <r>
      <rPr>
        <i/>
        <sz val="10"/>
        <rFont val="Arial"/>
        <family val="2"/>
        <charset val="204"/>
      </rPr>
      <t xml:space="preserve">
Поправки к: 
ЭМ )*1,25;   
ОТм )*1,25;   
ОТ )*1,15;   
ЗТ )*1,15;   
ЗТм )*1,25</t>
    </r>
  </si>
  <si>
    <r>
      <t>Обивка стен кровельной сталью оцинкованной по асбесту</t>
    </r>
    <r>
      <rPr>
        <i/>
        <sz val="10"/>
        <rFont val="Arial"/>
        <family val="2"/>
        <charset val="204"/>
      </rPr>
      <t xml:space="preserve">
Поправки к: 
ЭМ )*1,25;   
ОТм )*1,25;   
ОТ )*1,15;   
ЗТ )*1,15;   
ЗТм )*1,25</t>
    </r>
  </si>
  <si>
    <r>
      <t>Прокладка трубопроводов канализации из полиэтиленовых труб высокой плотности диаметром 110 мм</t>
    </r>
    <r>
      <rPr>
        <i/>
        <sz val="10"/>
        <rFont val="Arial"/>
        <family val="2"/>
        <charset val="204"/>
      </rPr>
      <t xml:space="preserve">
Поправки к: 
ЭМ )*1,25;   
ОТм )*1,25;   
ОТ )*1,15;   
ЗТ )*1,15;   
ЗТм )*1,25</t>
    </r>
  </si>
  <si>
    <t>Итого прямые затраты по разделу (в базисном уровне цен)</t>
  </si>
  <si>
    <t>в том числе</t>
  </si>
  <si>
    <t xml:space="preserve">   оплата труда</t>
  </si>
  <si>
    <t xml:space="preserve">   эксплуатация машин и механизмов</t>
  </si>
  <si>
    <t xml:space="preserve">   материальные ресурсы</t>
  </si>
  <si>
    <t xml:space="preserve">   перевозка</t>
  </si>
  <si>
    <t>Итого ФОТ (в базисном уровне цен) (справочно)</t>
  </si>
  <si>
    <t>Итого накладные расходы (в базисном уровне цен)</t>
  </si>
  <si>
    <t>Итого сметная прибыль (в базисном уровне цен)</t>
  </si>
  <si>
    <t>Итого оборудование (в базисном уровне цен)</t>
  </si>
  <si>
    <t>Итого прочие затраты (в базисном уровне цен)</t>
  </si>
  <si>
    <t>Итого по разделу (в базисном уровне цен)</t>
  </si>
  <si>
    <t xml:space="preserve">   материальные ресурсы, отсутствующие в СНБ (в текущем уровне цен)</t>
  </si>
  <si>
    <t xml:space="preserve">   оборудование, отсутствующие в СНБ (в текущем уровне цен)</t>
  </si>
  <si>
    <t>Раздел: 2. Прочие работы</t>
  </si>
  <si>
    <t>ВСЕГО по смете (в базисном и текущем уровнях цен)</t>
  </si>
  <si>
    <t>ВСЕГО прямые затраты по смете</t>
  </si>
  <si>
    <t>Всего ФОТ (справочно)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</si>
  <si>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</si>
  <si>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</si>
  <si>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</si>
  <si>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</si>
  <si>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 xml:space="preserve">   пусконаладочные работы</t>
  </si>
  <si>
    <t xml:space="preserve">  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</si>
  <si>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</si>
  <si>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</si>
  <si>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</si>
  <si>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Наименование редакции сметных нормативов: ТЕР (ред.2014)Тверской обл.изм.2,пр. № 337/пр</t>
  </si>
  <si>
    <t>пересчёт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</si>
</sst>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#,##0.00;[Red]\-\ #,##0.00"/>
    <numFmt numFmtId="167" formatCode="#,##0;[Red]\-\ #,##0"/>
    <numFmt numFmtId="168" formatCode="#,##0.00#####;[Red]\-\ #,##0.00#####"/>
  </numFmts>
  <fonts count="21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sz val="11"/>
      <name val="Arial"/>
      <family val="2"/>
      <charset val="204"/>
    </font>
    <font>
      <i/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8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3" fillId="0" borderId="0" xfId="0" applyFont="1"/>
    <xf numFmtId="0" fontId="13" fillId="0" borderId="0" xfId="0" applyFont="1" applyAlignment="1">
      <alignment horizontal="left"/>
    </xf>
    <xf numFmtId="0" fontId="13" fillId="0" borderId="0" xfId="0" applyFont="1" applyBorder="1" applyAlignment="1">
      <alignment wrapText="1"/>
    </xf>
    <xf numFmtId="0" fontId="9" fillId="0" borderId="0" xfId="0" applyFont="1" applyAlignment="1">
      <alignment horizontal="left" vertical="top" wrapText="1"/>
    </xf>
    <xf numFmtId="0" fontId="14" fillId="0" borderId="2" xfId="0" applyFont="1" applyBorder="1" applyAlignment="1">
      <alignment horizontal="center" vertical="top" wrapText="1"/>
    </xf>
    <xf numFmtId="0" fontId="15" fillId="0" borderId="0" xfId="0" applyFont="1" applyAlignment="1">
      <alignment vertical="center" wrapText="1"/>
    </xf>
    <xf numFmtId="0" fontId="12" fillId="0" borderId="0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5" fillId="0" borderId="0" xfId="0" applyFont="1" applyBorder="1" applyAlignment="1">
      <alignment wrapText="1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/>
    </xf>
    <xf numFmtId="0" fontId="9" fillId="0" borderId="0" xfId="0" applyFont="1" applyBorder="1"/>
    <xf numFmtId="0" fontId="9" fillId="0" borderId="0" xfId="0" applyFont="1" applyAlignment="1">
      <alignment horizontal="left" wrapText="1"/>
    </xf>
    <xf numFmtId="0" fontId="9" fillId="0" borderId="0" xfId="0" applyFont="1" applyAlignment="1">
      <alignment wrapText="1"/>
    </xf>
    <xf numFmtId="0" fontId="14" fillId="0" borderId="0" xfId="0" applyFont="1" applyBorder="1" applyAlignment="1">
      <alignment horizontal="center" vertical="top" wrapText="1"/>
    </xf>
    <xf numFmtId="0" fontId="14" fillId="0" borderId="0" xfId="0" applyFont="1" applyBorder="1" applyAlignment="1">
      <alignment vertical="top" wrapText="1"/>
    </xf>
    <xf numFmtId="0" fontId="17" fillId="0" borderId="0" xfId="0" applyFont="1"/>
    <xf numFmtId="14" fontId="13" fillId="0" borderId="0" xfId="0" applyNumberFormat="1" applyFont="1" applyBorder="1" applyAlignment="1"/>
    <xf numFmtId="0" fontId="13" fillId="0" borderId="0" xfId="0" applyFont="1" applyBorder="1" applyAlignment="1"/>
    <xf numFmtId="0" fontId="9" fillId="0" borderId="0" xfId="0" applyFont="1" applyFill="1" applyAlignment="1">
      <alignment horizontal="right"/>
    </xf>
    <xf numFmtId="0" fontId="9" fillId="0" borderId="0" xfId="0" applyFont="1" applyFill="1"/>
    <xf numFmtId="0" fontId="13" fillId="0" borderId="0" xfId="0" applyFont="1" applyFill="1"/>
    <xf numFmtId="0" fontId="18" fillId="0" borderId="0" xfId="0" applyFont="1"/>
    <xf numFmtId="164" fontId="13" fillId="0" borderId="0" xfId="0" applyNumberFormat="1" applyFont="1" applyFill="1"/>
    <xf numFmtId="165" fontId="9" fillId="0" borderId="0" xfId="0" applyNumberFormat="1" applyFont="1" applyFill="1" applyAlignment="1">
      <alignment horizontal="right"/>
    </xf>
    <xf numFmtId="0" fontId="9" fillId="0" borderId="0" xfId="0" applyFont="1" applyFill="1" applyBorder="1"/>
    <xf numFmtId="2" fontId="9" fillId="0" borderId="0" xfId="0" applyNumberFormat="1" applyFont="1" applyFill="1" applyAlignment="1">
      <alignment horizontal="right"/>
    </xf>
    <xf numFmtId="0" fontId="9" fillId="0" borderId="0" xfId="0" applyFont="1" applyFill="1" applyBorder="1" applyAlignment="1">
      <alignment horizontal="left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/>
    </xf>
    <xf numFmtId="0" fontId="13" fillId="0" borderId="12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165" fontId="13" fillId="0" borderId="0" xfId="0" applyNumberFormat="1" applyFont="1"/>
    <xf numFmtId="0" fontId="9" fillId="0" borderId="0" xfId="0" applyFont="1" applyAlignment="1">
      <alignment vertical="top" wrapText="1"/>
    </xf>
    <xf numFmtId="0" fontId="13" fillId="0" borderId="1" xfId="0" applyFont="1" applyBorder="1"/>
    <xf numFmtId="165" fontId="0" fillId="0" borderId="0" xfId="0" applyNumberFormat="1"/>
    <xf numFmtId="167" fontId="0" fillId="0" borderId="0" xfId="0" applyNumberFormat="1"/>
    <xf numFmtId="0" fontId="0" fillId="0" borderId="1" xfId="0" applyBorder="1"/>
    <xf numFmtId="0" fontId="9" fillId="0" borderId="1" xfId="0" applyFont="1" applyBorder="1" applyAlignment="1">
      <alignment vertical="top" wrapText="1"/>
    </xf>
    <xf numFmtId="0" fontId="18" fillId="0" borderId="0" xfId="0" applyFont="1" applyAlignment="1">
      <alignment vertical="top" wrapText="1"/>
    </xf>
    <xf numFmtId="0" fontId="13" fillId="0" borderId="0" xfId="0" applyFont="1" applyAlignment="1">
      <alignment horizontal="left" wrapText="1"/>
    </xf>
    <xf numFmtId="167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right"/>
    </xf>
    <xf numFmtId="165" fontId="9" fillId="0" borderId="0" xfId="0" applyNumberFormat="1" applyFont="1" applyAlignment="1">
      <alignment horizontal="right"/>
    </xf>
    <xf numFmtId="165" fontId="9" fillId="0" borderId="0" xfId="0" applyNumberFormat="1" applyFont="1" applyFill="1" applyAlignment="1">
      <alignment horizontal="right"/>
    </xf>
    <xf numFmtId="165" fontId="13" fillId="0" borderId="0" xfId="0" applyNumberFormat="1" applyFont="1" applyFill="1"/>
    <xf numFmtId="168" fontId="9" fillId="0" borderId="0" xfId="0" applyNumberFormat="1" applyFont="1" applyFill="1" applyBorder="1" applyAlignment="1">
      <alignment horizontal="right"/>
    </xf>
    <xf numFmtId="0" fontId="13" fillId="0" borderId="0" xfId="0" applyFont="1" applyAlignment="1">
      <alignment horizontal="right" vertical="center"/>
    </xf>
    <xf numFmtId="0" fontId="10" fillId="0" borderId="2" xfId="0" applyFont="1" applyBorder="1" applyAlignment="1">
      <alignment horizontal="center"/>
    </xf>
    <xf numFmtId="0" fontId="11" fillId="0" borderId="0" xfId="0" applyFont="1" applyAlignment="1">
      <alignment horizontal="center" wrapText="1"/>
    </xf>
    <xf numFmtId="0" fontId="15" fillId="0" borderId="0" xfId="0" applyFont="1" applyAlignment="1">
      <alignment horizontal="left" wrapText="1"/>
    </xf>
    <xf numFmtId="0" fontId="20" fillId="0" borderId="0" xfId="0" applyFont="1" applyAlignment="1">
      <alignment horizontal="right" wrapText="1"/>
    </xf>
    <xf numFmtId="165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right" wrapText="1"/>
    </xf>
    <xf numFmtId="0" fontId="20" fillId="0" borderId="1" xfId="0" applyFont="1" applyBorder="1" applyAlignment="1">
      <alignment horizontal="right" wrapText="1"/>
    </xf>
    <xf numFmtId="0" fontId="13" fillId="0" borderId="1" xfId="0" applyFont="1" applyBorder="1" applyAlignment="1">
      <alignment horizontal="right"/>
    </xf>
    <xf numFmtId="165" fontId="13" fillId="0" borderId="1" xfId="0" applyNumberFormat="1" applyFont="1" applyBorder="1" applyAlignment="1">
      <alignment horizontal="right"/>
    </xf>
    <xf numFmtId="0" fontId="13" fillId="0" borderId="1" xfId="0" applyFont="1" applyBorder="1" applyAlignment="1">
      <alignment horizontal="right" wrapText="1"/>
    </xf>
    <xf numFmtId="167" fontId="13" fillId="0" borderId="1" xfId="0" applyNumberFormat="1" applyFont="1" applyBorder="1" applyAlignment="1">
      <alignment horizontal="right"/>
    </xf>
    <xf numFmtId="165" fontId="15" fillId="0" borderId="2" xfId="0" applyNumberFormat="1" applyFont="1" applyBorder="1" applyAlignment="1">
      <alignment horizontal="right"/>
    </xf>
    <xf numFmtId="165" fontId="20" fillId="0" borderId="0" xfId="0" applyNumberFormat="1" applyFont="1" applyAlignment="1">
      <alignment horizontal="right"/>
    </xf>
    <xf numFmtId="167" fontId="20" fillId="0" borderId="0" xfId="0" applyNumberFormat="1" applyFont="1" applyAlignment="1">
      <alignment horizontal="right"/>
    </xf>
    <xf numFmtId="0" fontId="15" fillId="0" borderId="0" xfId="0" applyFont="1" applyAlignment="1">
      <alignment horizontal="right"/>
    </xf>
    <xf numFmtId="167" fontId="15" fillId="0" borderId="0" xfId="0" applyNumberFormat="1" applyFont="1" applyAlignment="1">
      <alignment horizontal="right"/>
    </xf>
    <xf numFmtId="0" fontId="15" fillId="0" borderId="0" xfId="0" applyFont="1" applyAlignment="1">
      <alignment vertical="center"/>
    </xf>
    <xf numFmtId="0" fontId="17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5" fillId="0" borderId="0" xfId="0" applyFont="1" applyAlignment="1">
      <alignment horizontal="right" vertical="center"/>
    </xf>
    <xf numFmtId="165" fontId="15" fillId="0" borderId="0" xfId="0" applyNumberFormat="1" applyFont="1" applyAlignment="1">
      <alignment horizontal="right" vertical="center"/>
    </xf>
    <xf numFmtId="167" fontId="15" fillId="0" borderId="0" xfId="0" applyNumberFormat="1" applyFont="1" applyAlignment="1">
      <alignment horizontal="right" vertical="center"/>
    </xf>
    <xf numFmtId="0" fontId="13" fillId="0" borderId="0" xfId="0" applyFont="1" applyAlignment="1">
      <alignment vertical="center"/>
    </xf>
    <xf numFmtId="0" fontId="9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right" vertical="center"/>
    </xf>
    <xf numFmtId="165" fontId="13" fillId="0" borderId="0" xfId="0" applyNumberFormat="1" applyFont="1" applyAlignment="1">
      <alignment horizontal="right" vertical="center"/>
    </xf>
    <xf numFmtId="167" fontId="13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 vertical="top" wrapText="1"/>
    </xf>
    <xf numFmtId="0" fontId="13" fillId="0" borderId="1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Q431"/>
  <sheetViews>
    <sheetView tabSelected="1" topLeftCell="A399" zoomScaleNormal="100" workbookViewId="0">
      <selection activeCell="A424" sqref="A424:XFD424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4.7109375" customWidth="1"/>
    <col min="15" max="93" width="0" hidden="1" customWidth="1"/>
    <col min="94" max="94" width="190.7109375" hidden="1" customWidth="1"/>
    <col min="95" max="95" width="109.7109375" hidden="1" customWidth="1"/>
    <col min="96" max="99" width="0" hidden="1" customWidth="1"/>
  </cols>
  <sheetData>
    <row r="1" spans="1:94" x14ac:dyDescent="0.2">
      <c r="A1" s="10" t="str">
        <f>Source!B1</f>
        <v>Smeta.RU  (495) 974-1589</v>
      </c>
    </row>
    <row r="2" spans="1:94" ht="38.25" customHeight="1" x14ac:dyDescent="0.2">
      <c r="A2" s="14" t="s">
        <v>1121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CP2" s="104" t="s">
        <v>1051</v>
      </c>
    </row>
    <row r="3" spans="1:94" ht="15.75" x14ac:dyDescent="0.25">
      <c r="A3" s="16"/>
      <c r="B3" s="17" t="str">
        <f>CONCATENATE( "ЛОКАЛЬНЫЙ СМЕТНЫЙ РАСЧЕТ № 02-01", Source!F886, " ",Source!CM886)</f>
        <v xml:space="preserve">ЛОКАЛЬНЫЙ СМЕТНЫЙ РАСЧЕТ № 02-01 </v>
      </c>
      <c r="C3" s="17"/>
      <c r="D3" s="17"/>
      <c r="E3" s="17"/>
      <c r="F3" s="17"/>
      <c r="G3" s="17"/>
      <c r="H3" s="17"/>
      <c r="I3" s="17"/>
      <c r="J3" s="17"/>
      <c r="K3" s="17"/>
      <c r="L3" s="16"/>
    </row>
    <row r="4" spans="1:94" ht="15" x14ac:dyDescent="0.25">
      <c r="A4" s="16"/>
      <c r="B4" s="18"/>
      <c r="C4" s="18"/>
      <c r="D4" s="18"/>
      <c r="E4" s="18"/>
      <c r="F4" s="18"/>
      <c r="G4" s="18"/>
      <c r="H4" s="18"/>
      <c r="I4" s="18"/>
      <c r="J4" s="18"/>
      <c r="K4" s="18"/>
      <c r="L4" s="16"/>
    </row>
    <row r="5" spans="1:94" ht="18" x14ac:dyDescent="0.25">
      <c r="A5" s="11"/>
      <c r="B5" s="19" t="str">
        <f>IF(Source!G886&lt;&gt;"Новая локальная смета", Source!G886, "")</f>
        <v>Кап.ремонт скатной крыши МКД по адресу Тверская обл., г.Старица, ул.Мира, д.16</v>
      </c>
      <c r="C5" s="19"/>
      <c r="D5" s="19"/>
      <c r="E5" s="19"/>
      <c r="F5" s="19"/>
      <c r="G5" s="19"/>
      <c r="H5" s="19"/>
      <c r="I5" s="19"/>
      <c r="J5" s="19"/>
      <c r="K5" s="19"/>
      <c r="L5" s="20"/>
    </row>
    <row r="6" spans="1:94" ht="14.25" x14ac:dyDescent="0.2">
      <c r="A6" s="11"/>
      <c r="B6" s="15" t="s">
        <v>1019</v>
      </c>
      <c r="C6" s="15"/>
      <c r="D6" s="15"/>
      <c r="E6" s="15"/>
      <c r="F6" s="15"/>
      <c r="G6" s="15"/>
      <c r="H6" s="15"/>
      <c r="I6" s="15"/>
      <c r="J6" s="15"/>
      <c r="K6" s="15"/>
      <c r="L6" s="13"/>
    </row>
    <row r="7" spans="1:94" ht="14.25" x14ac:dyDescent="0.2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94" ht="14.25" x14ac:dyDescent="0.2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94" x14ac:dyDescent="0.2">
      <c r="A9" s="9" t="s">
        <v>1020</v>
      </c>
      <c r="B9" s="9"/>
      <c r="C9" s="21" t="s">
        <v>1052</v>
      </c>
      <c r="D9" s="9" t="s">
        <v>1021</v>
      </c>
      <c r="E9" s="9"/>
      <c r="F9" s="9"/>
      <c r="G9" s="9"/>
      <c r="H9" s="9"/>
      <c r="I9" s="9"/>
      <c r="J9" s="9"/>
      <c r="K9" s="9"/>
      <c r="L9" s="9"/>
    </row>
    <row r="10" spans="1:94" x14ac:dyDescent="0.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</row>
    <row r="11" spans="1:94" x14ac:dyDescent="0.2">
      <c r="A11" s="9" t="s">
        <v>1022</v>
      </c>
      <c r="B11" s="9"/>
      <c r="C11" s="22" t="s">
        <v>1122</v>
      </c>
      <c r="D11" s="22"/>
      <c r="E11" s="22"/>
      <c r="F11" s="22"/>
      <c r="G11" s="22"/>
      <c r="H11" s="9"/>
      <c r="I11" s="9"/>
      <c r="J11" s="9"/>
      <c r="K11" s="9"/>
      <c r="L11" s="23"/>
    </row>
    <row r="12" spans="1:94" x14ac:dyDescent="0.2">
      <c r="A12" s="24"/>
      <c r="B12" s="25"/>
      <c r="C12" s="26" t="s">
        <v>1023</v>
      </c>
      <c r="D12" s="26"/>
      <c r="E12" s="26"/>
      <c r="F12" s="26"/>
      <c r="G12" s="26"/>
      <c r="H12" s="27"/>
      <c r="I12" s="27"/>
      <c r="J12" s="27"/>
      <c r="K12" s="27"/>
      <c r="L12" s="27"/>
    </row>
    <row r="13" spans="1:94" ht="14.25" x14ac:dyDescent="0.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spans="1:94" ht="14.25" x14ac:dyDescent="0.2">
      <c r="A14" s="28" t="s">
        <v>1053</v>
      </c>
      <c r="B14" s="11"/>
      <c r="C14" s="11"/>
      <c r="D14" s="29"/>
      <c r="E14" s="30"/>
      <c r="F14" s="11"/>
      <c r="G14" s="11"/>
      <c r="H14" s="11"/>
      <c r="I14" s="11"/>
      <c r="J14" s="11"/>
      <c r="K14" s="11"/>
      <c r="L14" s="11"/>
    </row>
    <row r="15" spans="1:94" ht="14.25" x14ac:dyDescent="0.2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</row>
    <row r="16" spans="1:94" ht="14.25" x14ac:dyDescent="0.2">
      <c r="A16" s="28" t="s">
        <v>1024</v>
      </c>
      <c r="B16" s="11"/>
      <c r="C16" s="67">
        <f>C19+C20+C21+C22</f>
        <v>1697.78</v>
      </c>
      <c r="D16" s="68">
        <f>D19+D20+D21+D22</f>
        <v>136.10999999999999</v>
      </c>
      <c r="E16" s="31"/>
      <c r="F16" s="32" t="s">
        <v>1025</v>
      </c>
      <c r="G16" s="33"/>
      <c r="H16" s="33"/>
      <c r="I16" s="33"/>
      <c r="J16" s="33"/>
      <c r="K16" s="11"/>
      <c r="L16" s="11"/>
    </row>
    <row r="17" spans="1:56" ht="14.25" x14ac:dyDescent="0.2">
      <c r="A17" s="11"/>
      <c r="B17" s="11"/>
      <c r="C17" s="56"/>
      <c r="D17" s="69"/>
      <c r="E17" s="33"/>
      <c r="F17" s="32"/>
      <c r="G17" s="32" t="s">
        <v>1026</v>
      </c>
      <c r="H17" s="33"/>
      <c r="I17" s="33"/>
      <c r="J17" s="33"/>
      <c r="K17" s="11"/>
      <c r="L17" s="11"/>
    </row>
    <row r="18" spans="1:56" ht="14.25" x14ac:dyDescent="0.2">
      <c r="A18" s="11"/>
      <c r="B18" s="34" t="s">
        <v>1027</v>
      </c>
      <c r="C18" s="56"/>
      <c r="D18" s="69"/>
      <c r="E18" s="35"/>
      <c r="F18" s="32"/>
      <c r="G18" s="32" t="s">
        <v>1028</v>
      </c>
      <c r="H18" s="33" t="s">
        <v>1029</v>
      </c>
      <c r="I18" s="36">
        <f>ROUND((SUM(U29:U424))/1000, 2)</f>
        <v>320.88</v>
      </c>
      <c r="J18" s="36">
        <f>ROUND((SUM(Q29:Q424))/1000, 2)</f>
        <v>10.66</v>
      </c>
      <c r="K18" s="9" t="s">
        <v>1025</v>
      </c>
      <c r="L18" s="11"/>
    </row>
    <row r="19" spans="1:56" ht="14.25" x14ac:dyDescent="0.2">
      <c r="A19" s="11"/>
      <c r="B19" s="28" t="s">
        <v>1030</v>
      </c>
      <c r="C19" s="67">
        <f>ROUND((ROUND(SUM(AO29:AO424)*Source!D1256, 0)+ROUND(SUM(AP29:AP424)*Source!E1256, 0)+ROUND(SUM(AQ29:AQ424)*Source!G1256, 0)+ROUND(SUM(AR29:AR424)*Source!L1256, 0)+SUM(AS29:AS424)+SUM(AT29:AT424))/1000, 2)</f>
        <v>1698.99</v>
      </c>
      <c r="D19" s="68">
        <f>ROUND((SUM(AN29:AN424)+SUM(AR29:AR424))/1000, 2)</f>
        <v>136.26</v>
      </c>
      <c r="E19" s="31"/>
      <c r="F19" s="32" t="s">
        <v>1025</v>
      </c>
      <c r="G19" s="32" t="s">
        <v>1031</v>
      </c>
      <c r="H19" s="33"/>
      <c r="I19" s="32"/>
      <c r="J19" s="70">
        <f>Source!F1029</f>
        <v>1290.6638039999998</v>
      </c>
      <c r="K19" s="9" t="s">
        <v>1032</v>
      </c>
      <c r="L19" s="11"/>
    </row>
    <row r="20" spans="1:56" ht="14.25" x14ac:dyDescent="0.2">
      <c r="A20" s="11"/>
      <c r="B20" s="28" t="s">
        <v>1033</v>
      </c>
      <c r="C20" s="67">
        <f>ROUND((ROUND(SUM(AY29:AY424)*Source!D1256, 0)+ROUND(SUM(AZ29:AZ424)*Source!E1256, 0)+ROUND(SUM(BA29:BA424)*Source!G1256, 0)+ROUND(SUM(BB29:BB424)*Source!L1256, 0)+SUM(BC29:BC424)+SUM(BD29:BD424))/1000, 2)</f>
        <v>-1.21</v>
      </c>
      <c r="D20" s="68">
        <f>ROUND((SUM(AX29:AX424)+SUM(BB29:BB424))/1000, 2)</f>
        <v>-0.15</v>
      </c>
      <c r="E20" s="31"/>
      <c r="F20" s="32" t="s">
        <v>1025</v>
      </c>
      <c r="G20" s="32" t="s">
        <v>1034</v>
      </c>
      <c r="H20" s="33"/>
      <c r="I20" s="32"/>
      <c r="J20" s="70">
        <f>Source!F1030</f>
        <v>8.0233000000000008</v>
      </c>
      <c r="K20" s="9" t="s">
        <v>1032</v>
      </c>
      <c r="L20" s="11"/>
    </row>
    <row r="21" spans="1:56" ht="14.25" x14ac:dyDescent="0.2">
      <c r="A21" s="11"/>
      <c r="B21" s="28" t="s">
        <v>1035</v>
      </c>
      <c r="C21" s="67">
        <f>ROUND((ROUND(SUM(BH29:BH424)*Source!H1256, 0)+ROUND(SUM(BI29:BI424)*Source!L1256, 0))/1000, 2)</f>
        <v>0</v>
      </c>
      <c r="D21" s="68">
        <f>ROUND((SUM(BH29:BH424)+SUM(BI29:BI424))/1000, 2)</f>
        <v>0</v>
      </c>
      <c r="E21" s="31"/>
      <c r="F21" s="32" t="s">
        <v>1025</v>
      </c>
      <c r="G21" s="32" t="s">
        <v>1036</v>
      </c>
      <c r="H21" s="33"/>
      <c r="I21" s="32"/>
      <c r="J21" s="37"/>
      <c r="K21" s="11"/>
      <c r="L21" s="11"/>
    </row>
    <row r="22" spans="1:56" ht="14.25" x14ac:dyDescent="0.2">
      <c r="A22" s="11"/>
      <c r="B22" s="28" t="s">
        <v>1037</v>
      </c>
      <c r="C22" s="67">
        <f>ROUND((ROUND(SUM(BM29:BM424)*Source!I1256, 0)+SUM(BU29:BU424)+ROUND(SUM(BO29:BO424)*Source!H1256, 0)+ROUND(SUM(BP29:BP424)*Source!L1256, 0))/1000, 2)</f>
        <v>0</v>
      </c>
      <c r="D22" s="68">
        <f>ROUND((SUM(BM29:BM424)+SUM(BN29:BN424)+SUM(BO29:BO424)+SUM(BP29:BP424))/1000, 2)</f>
        <v>0</v>
      </c>
      <c r="E22" s="38"/>
      <c r="F22" s="32" t="s">
        <v>1025</v>
      </c>
      <c r="G22" s="32" t="s">
        <v>1038</v>
      </c>
      <c r="H22" s="33"/>
      <c r="I22" s="32">
        <f>Source!I886</f>
        <v>0</v>
      </c>
      <c r="J22" s="39" t="str">
        <f>Source!H886</f>
        <v/>
      </c>
      <c r="K22" s="11"/>
      <c r="L22" s="11"/>
    </row>
    <row r="23" spans="1:56" ht="14.25" x14ac:dyDescent="0.2">
      <c r="A23" s="11"/>
      <c r="B23" s="11"/>
      <c r="C23" s="11"/>
      <c r="D23" s="33"/>
      <c r="E23" s="33"/>
      <c r="F23" s="33"/>
      <c r="G23" s="33"/>
      <c r="H23" s="33"/>
      <c r="I23" s="33"/>
      <c r="J23" s="33"/>
      <c r="K23" s="11"/>
      <c r="L23" s="11"/>
    </row>
    <row r="24" spans="1:56" x14ac:dyDescent="0.2">
      <c r="A24" s="40" t="s">
        <v>1039</v>
      </c>
      <c r="B24" s="40" t="s">
        <v>1040</v>
      </c>
      <c r="C24" s="40" t="s">
        <v>1041</v>
      </c>
      <c r="D24" s="40" t="s">
        <v>1042</v>
      </c>
      <c r="E24" s="41" t="s">
        <v>1043</v>
      </c>
      <c r="F24" s="42"/>
      <c r="G24" s="43"/>
      <c r="H24" s="41" t="s">
        <v>1044</v>
      </c>
      <c r="I24" s="42"/>
      <c r="J24" s="43"/>
      <c r="K24" s="40" t="s">
        <v>1045</v>
      </c>
      <c r="L24" s="40" t="s">
        <v>1046</v>
      </c>
    </row>
    <row r="25" spans="1:56" x14ac:dyDescent="0.2">
      <c r="A25" s="44"/>
      <c r="B25" s="44"/>
      <c r="C25" s="44"/>
      <c r="D25" s="44"/>
      <c r="E25" s="45"/>
      <c r="F25" s="46"/>
      <c r="G25" s="47"/>
      <c r="H25" s="45"/>
      <c r="I25" s="46"/>
      <c r="J25" s="47"/>
      <c r="K25" s="44"/>
      <c r="L25" s="44"/>
    </row>
    <row r="26" spans="1:56" x14ac:dyDescent="0.2">
      <c r="A26" s="44"/>
      <c r="B26" s="44"/>
      <c r="C26" s="44"/>
      <c r="D26" s="44"/>
      <c r="E26" s="48"/>
      <c r="F26" s="49"/>
      <c r="G26" s="50"/>
      <c r="H26" s="48"/>
      <c r="I26" s="49"/>
      <c r="J26" s="50"/>
      <c r="K26" s="44"/>
      <c r="L26" s="44"/>
    </row>
    <row r="27" spans="1:56" ht="25.5" x14ac:dyDescent="0.2">
      <c r="A27" s="51"/>
      <c r="B27" s="51"/>
      <c r="C27" s="51"/>
      <c r="D27" s="51"/>
      <c r="E27" s="52" t="s">
        <v>1047</v>
      </c>
      <c r="F27" s="52" t="s">
        <v>1048</v>
      </c>
      <c r="G27" s="52" t="s">
        <v>1049</v>
      </c>
      <c r="H27" s="52" t="s">
        <v>1047</v>
      </c>
      <c r="I27" s="52" t="s">
        <v>1048</v>
      </c>
      <c r="J27" s="52" t="s">
        <v>1050</v>
      </c>
      <c r="K27" s="51"/>
      <c r="L27" s="51"/>
    </row>
    <row r="28" spans="1:56" ht="14.25" x14ac:dyDescent="0.2">
      <c r="A28" s="53">
        <v>1</v>
      </c>
      <c r="B28" s="53">
        <v>2</v>
      </c>
      <c r="C28" s="53">
        <v>3</v>
      </c>
      <c r="D28" s="53">
        <v>4</v>
      </c>
      <c r="E28" s="53">
        <v>5</v>
      </c>
      <c r="F28" s="53">
        <v>6</v>
      </c>
      <c r="G28" s="53">
        <v>7</v>
      </c>
      <c r="H28" s="53">
        <v>8</v>
      </c>
      <c r="I28" s="53">
        <v>9</v>
      </c>
      <c r="J28" s="53">
        <v>10</v>
      </c>
      <c r="K28" s="54">
        <v>11</v>
      </c>
      <c r="L28" s="55">
        <v>12</v>
      </c>
    </row>
    <row r="30" spans="1:56" ht="16.5" x14ac:dyDescent="0.25">
      <c r="A30" s="73" t="s">
        <v>1054</v>
      </c>
      <c r="B30" s="73"/>
      <c r="C30" s="73"/>
      <c r="D30" s="73"/>
      <c r="E30" s="73"/>
      <c r="F30" s="73"/>
      <c r="G30" s="73"/>
      <c r="H30" s="73"/>
      <c r="I30" s="73"/>
      <c r="J30" s="73"/>
      <c r="K30" s="73"/>
      <c r="L30" s="73"/>
    </row>
    <row r="31" spans="1:56" ht="42.75" x14ac:dyDescent="0.2">
      <c r="A31" s="101">
        <v>1</v>
      </c>
      <c r="B31" s="101" t="str">
        <f>Source!F894</f>
        <v>46-04-008-4</v>
      </c>
      <c r="C31" s="101" t="str">
        <f>Source!G894</f>
        <v>Разборка покрытий кровель из волнистых и полуволнистых асбестоцементных листов</v>
      </c>
      <c r="D31" s="75" t="str">
        <f>Source!H894</f>
        <v>100 м2 покрытия</v>
      </c>
      <c r="E31" s="66">
        <f>Source!K894</f>
        <v>4.4160000000000004</v>
      </c>
      <c r="F31" s="66"/>
      <c r="G31" s="66">
        <f>Source!I894</f>
        <v>4.4160000000000004</v>
      </c>
      <c r="H31" s="76"/>
      <c r="I31" s="77"/>
      <c r="J31" s="76"/>
      <c r="K31" s="77"/>
      <c r="L31" s="65"/>
      <c r="AG31">
        <f>Source!X894</f>
        <v>481.14</v>
      </c>
      <c r="AH31">
        <f>Source!HK894</f>
        <v>14477</v>
      </c>
      <c r="AI31">
        <f>Source!Y894</f>
        <v>274.94</v>
      </c>
      <c r="AJ31">
        <f>Source!HL894</f>
        <v>8273</v>
      </c>
      <c r="AS31">
        <f>IF(Source!BI894&lt;=1,AH31, 0)</f>
        <v>14477</v>
      </c>
      <c r="AT31">
        <f>IF(Source!BI894&lt;=1,AJ31, 0)</f>
        <v>8273</v>
      </c>
      <c r="BC31">
        <f>IF(Source!BI894=2,AH31, 0)</f>
        <v>0</v>
      </c>
      <c r="BD31">
        <f>IF(Source!BI894=2,AJ31, 0)</f>
        <v>0</v>
      </c>
    </row>
    <row r="33" spans="1:56" x14ac:dyDescent="0.2">
      <c r="C33" s="57" t="str">
        <f>"Объем: "&amp;Source!K894&amp;"=441,6/"&amp;"100"</f>
        <v>Объем: 4,416=441,6/100</v>
      </c>
    </row>
    <row r="34" spans="1:56" ht="14.25" x14ac:dyDescent="0.2">
      <c r="A34" s="101"/>
      <c r="B34" s="102">
        <v>1</v>
      </c>
      <c r="C34" s="101" t="s">
        <v>1055</v>
      </c>
      <c r="D34" s="75"/>
      <c r="E34" s="66"/>
      <c r="F34" s="66"/>
      <c r="G34" s="66"/>
      <c r="H34" s="76">
        <f>Source!AO894</f>
        <v>119.73</v>
      </c>
      <c r="I34" s="77"/>
      <c r="J34" s="76">
        <f>ROUND(Source!AF894*Source!I894, 2)</f>
        <v>528.73</v>
      </c>
      <c r="K34" s="77">
        <f>IF(Source!BA894&lt;&gt; 0, Source!BA894, 1)</f>
        <v>30.09</v>
      </c>
      <c r="L34" s="65">
        <f>Source!HJ894</f>
        <v>15909</v>
      </c>
    </row>
    <row r="35" spans="1:56" ht="14.25" x14ac:dyDescent="0.2">
      <c r="A35" s="101"/>
      <c r="B35" s="102">
        <v>3</v>
      </c>
      <c r="C35" s="101" t="s">
        <v>1056</v>
      </c>
      <c r="D35" s="75"/>
      <c r="E35" s="66"/>
      <c r="F35" s="66"/>
      <c r="G35" s="66"/>
      <c r="H35" s="76">
        <f>Source!AM894</f>
        <v>30.64</v>
      </c>
      <c r="I35" s="77"/>
      <c r="J35" s="76">
        <f>ROUND(Source!AD894*Source!I894, 2)</f>
        <v>135.31</v>
      </c>
      <c r="K35" s="77"/>
      <c r="L35" s="65"/>
    </row>
    <row r="36" spans="1:56" ht="14.25" x14ac:dyDescent="0.2">
      <c r="A36" s="101"/>
      <c r="B36" s="101"/>
      <c r="C36" s="103" t="s">
        <v>1057</v>
      </c>
      <c r="D36" s="78" t="s">
        <v>1058</v>
      </c>
      <c r="E36" s="79">
        <f>Source!AQ894</f>
        <v>15.9</v>
      </c>
      <c r="F36" s="79"/>
      <c r="G36" s="79">
        <f>ROUND(Source!U894, 7)</f>
        <v>70.214399999999998</v>
      </c>
      <c r="H36" s="80"/>
      <c r="I36" s="81"/>
      <c r="J36" s="80"/>
      <c r="K36" s="81"/>
      <c r="L36" s="82"/>
    </row>
    <row r="37" spans="1:56" ht="14.25" x14ac:dyDescent="0.2">
      <c r="A37" s="101"/>
      <c r="B37" s="101"/>
      <c r="C37" s="101" t="s">
        <v>1059</v>
      </c>
      <c r="D37" s="75"/>
      <c r="E37" s="66"/>
      <c r="F37" s="66"/>
      <c r="G37" s="66"/>
      <c r="H37" s="76">
        <f>H34+H35</f>
        <v>150.37</v>
      </c>
      <c r="I37" s="77"/>
      <c r="J37" s="76">
        <f>J34+J35</f>
        <v>664.04</v>
      </c>
      <c r="K37" s="77"/>
      <c r="L37" s="65"/>
    </row>
    <row r="38" spans="1:56" ht="14.25" x14ac:dyDescent="0.2">
      <c r="A38" s="101"/>
      <c r="B38" s="101"/>
      <c r="C38" s="101" t="s">
        <v>1060</v>
      </c>
      <c r="D38" s="75"/>
      <c r="E38" s="66"/>
      <c r="F38" s="66"/>
      <c r="G38" s="66"/>
      <c r="H38" s="76"/>
      <c r="I38" s="77"/>
      <c r="J38" s="76">
        <f>SUM(Q31:Q41)+SUM(V31:V41)+SUM(X31:X41)+SUM(Y31:Y41)</f>
        <v>528.73</v>
      </c>
      <c r="K38" s="77"/>
      <c r="L38" s="65">
        <f>SUM(U31:U41)+SUM(W31:W41)+SUM(Z31:Z41)+SUM(AA31:AA41)</f>
        <v>15909</v>
      </c>
    </row>
    <row r="39" spans="1:56" ht="71.25" x14ac:dyDescent="0.2">
      <c r="A39" s="101"/>
      <c r="B39" s="101" t="s">
        <v>30</v>
      </c>
      <c r="C39" s="101" t="s">
        <v>1061</v>
      </c>
      <c r="D39" s="75" t="s">
        <v>1062</v>
      </c>
      <c r="E39" s="66">
        <f>Source!BZ894</f>
        <v>91</v>
      </c>
      <c r="F39" s="66"/>
      <c r="G39" s="66">
        <f>Source!AT894</f>
        <v>91</v>
      </c>
      <c r="H39" s="76"/>
      <c r="I39" s="77"/>
      <c r="J39" s="76">
        <f>SUM(AG31:AG41)</f>
        <v>481.14</v>
      </c>
      <c r="K39" s="77"/>
      <c r="L39" s="65">
        <f>SUM(AH31:AH41)</f>
        <v>14477</v>
      </c>
    </row>
    <row r="40" spans="1:56" ht="71.25" x14ac:dyDescent="0.2">
      <c r="A40" s="103"/>
      <c r="B40" s="103" t="s">
        <v>31</v>
      </c>
      <c r="C40" s="103" t="s">
        <v>1063</v>
      </c>
      <c r="D40" s="78" t="s">
        <v>1062</v>
      </c>
      <c r="E40" s="79">
        <f>Source!CA894</f>
        <v>52</v>
      </c>
      <c r="F40" s="79"/>
      <c r="G40" s="79">
        <f>Source!AU894</f>
        <v>52</v>
      </c>
      <c r="H40" s="80"/>
      <c r="I40" s="81"/>
      <c r="J40" s="80">
        <f>SUM(AI31:AI41)</f>
        <v>274.94</v>
      </c>
      <c r="K40" s="81"/>
      <c r="L40" s="82">
        <f>SUM(AJ31:AJ41)</f>
        <v>8273</v>
      </c>
    </row>
    <row r="41" spans="1:56" ht="15" x14ac:dyDescent="0.25">
      <c r="C41" s="83" t="s">
        <v>1064</v>
      </c>
      <c r="D41" s="83"/>
      <c r="E41" s="83"/>
      <c r="F41" s="83"/>
      <c r="G41" s="83"/>
      <c r="H41" s="83"/>
      <c r="I41" s="83">
        <f>J34+J35+J39+J40</f>
        <v>1420.12</v>
      </c>
      <c r="J41" s="83"/>
      <c r="O41" s="59">
        <f>I41</f>
        <v>1420.12</v>
      </c>
      <c r="P41">
        <f>K41</f>
        <v>0</v>
      </c>
      <c r="Q41" s="59">
        <f>J34</f>
        <v>528.73</v>
      </c>
      <c r="R41" s="59">
        <f>J34</f>
        <v>528.73</v>
      </c>
      <c r="U41" s="60">
        <f>L34</f>
        <v>15909</v>
      </c>
      <c r="X41">
        <f>0</f>
        <v>0</v>
      </c>
      <c r="Z41">
        <f>0</f>
        <v>0</v>
      </c>
      <c r="AB41" s="59">
        <f>J35</f>
        <v>135.31</v>
      </c>
      <c r="AD41" s="60">
        <f>L35</f>
        <v>0</v>
      </c>
      <c r="AF41">
        <f>0</f>
        <v>0</v>
      </c>
      <c r="AN41">
        <f>IF(Source!BI894&lt;=1,J34+J35+J39+J40, 0)</f>
        <v>1420.12</v>
      </c>
      <c r="AO41">
        <f>IF(Source!BI894&lt;=1,0, 0)</f>
        <v>0</v>
      </c>
      <c r="AP41">
        <f>IF(Source!BI894&lt;=1,J35, 0)</f>
        <v>135.31</v>
      </c>
      <c r="AQ41">
        <f>IF(Source!BI894&lt;=1,J34, 0)</f>
        <v>528.73</v>
      </c>
      <c r="AX41">
        <f>IF(Source!BI894=2,J34+J35+J39+J40, 0)</f>
        <v>0</v>
      </c>
      <c r="AY41">
        <f>IF(Source!BI894=2,0, 0)</f>
        <v>0</v>
      </c>
      <c r="AZ41">
        <f>IF(Source!BI894=2,J35, 0)</f>
        <v>0</v>
      </c>
      <c r="BA41">
        <f>IF(Source!BI894=2,J34, 0)</f>
        <v>0</v>
      </c>
    </row>
    <row r="42" spans="1:56" ht="71.25" x14ac:dyDescent="0.2">
      <c r="A42" s="101">
        <v>2</v>
      </c>
      <c r="B42" s="101" t="str">
        <f>Source!F895</f>
        <v>58-18-2</v>
      </c>
      <c r="C42" s="101" t="str">
        <f>Source!G895</f>
        <v>Смена обрешетки с прозорами из досок толщиной до 50 мм</v>
      </c>
      <c r="D42" s="75" t="str">
        <f>Source!H895</f>
        <v>100 м2 сменяемой обрешетки</v>
      </c>
      <c r="E42" s="66">
        <f>Source!K895</f>
        <v>3.3119999999999998</v>
      </c>
      <c r="F42" s="66"/>
      <c r="G42" s="66">
        <f>Source!I895</f>
        <v>3.3119999999999998</v>
      </c>
      <c r="H42" s="76"/>
      <c r="I42" s="77"/>
      <c r="J42" s="76"/>
      <c r="K42" s="77"/>
      <c r="L42" s="65"/>
      <c r="AG42">
        <f>Source!X895</f>
        <v>1488.82</v>
      </c>
      <c r="AH42">
        <f>Source!HK895</f>
        <v>44798</v>
      </c>
      <c r="AI42">
        <f>Source!Y895</f>
        <v>760.95</v>
      </c>
      <c r="AJ42">
        <f>Source!HL895</f>
        <v>22897</v>
      </c>
      <c r="AS42">
        <f>IF(Source!BI895&lt;=1,AH42, 0)</f>
        <v>44798</v>
      </c>
      <c r="AT42">
        <f>IF(Source!BI895&lt;=1,AJ42, 0)</f>
        <v>22897</v>
      </c>
      <c r="BC42">
        <f>IF(Source!BI895=2,AH42, 0)</f>
        <v>0</v>
      </c>
      <c r="BD42">
        <f>IF(Source!BI895=2,AJ42, 0)</f>
        <v>0</v>
      </c>
    </row>
    <row r="44" spans="1:56" x14ac:dyDescent="0.2">
      <c r="C44" s="57" t="str">
        <f>"Объем: "&amp;Source!K895&amp;"=331,2/"&amp;"100"</f>
        <v>Объем: 3,312=331,2/100</v>
      </c>
    </row>
    <row r="45" spans="1:56" ht="14.25" x14ac:dyDescent="0.2">
      <c r="A45" s="101"/>
      <c r="B45" s="102">
        <v>1</v>
      </c>
      <c r="C45" s="101" t="s">
        <v>1055</v>
      </c>
      <c r="D45" s="75"/>
      <c r="E45" s="66"/>
      <c r="F45" s="66"/>
      <c r="G45" s="66"/>
      <c r="H45" s="76">
        <f>Source!AO895</f>
        <v>499.47</v>
      </c>
      <c r="I45" s="77"/>
      <c r="J45" s="76">
        <f>ROUND(Source!AF895*Source!I895, 2)</f>
        <v>1654.24</v>
      </c>
      <c r="K45" s="77">
        <f>IF(Source!BA895&lt;&gt; 0, Source!BA895, 1)</f>
        <v>30.09</v>
      </c>
      <c r="L45" s="65">
        <f>Source!HJ895</f>
        <v>49776</v>
      </c>
    </row>
    <row r="46" spans="1:56" ht="14.25" x14ac:dyDescent="0.2">
      <c r="A46" s="101"/>
      <c r="B46" s="102">
        <v>3</v>
      </c>
      <c r="C46" s="101" t="s">
        <v>1056</v>
      </c>
      <c r="D46" s="75"/>
      <c r="E46" s="66"/>
      <c r="F46" s="66"/>
      <c r="G46" s="66"/>
      <c r="H46" s="76">
        <f>Source!AM895</f>
        <v>26.32</v>
      </c>
      <c r="I46" s="77"/>
      <c r="J46" s="76">
        <f>ROUND(Source!AD895*Source!I895, 2)</f>
        <v>87.17</v>
      </c>
      <c r="K46" s="77"/>
      <c r="L46" s="65"/>
    </row>
    <row r="47" spans="1:56" ht="14.25" x14ac:dyDescent="0.2">
      <c r="A47" s="101"/>
      <c r="B47" s="102">
        <v>4</v>
      </c>
      <c r="C47" s="101" t="s">
        <v>1065</v>
      </c>
      <c r="D47" s="75"/>
      <c r="E47" s="66"/>
      <c r="F47" s="66"/>
      <c r="G47" s="66"/>
      <c r="H47" s="76">
        <f>Source!AL895</f>
        <v>724.6</v>
      </c>
      <c r="I47" s="77"/>
      <c r="J47" s="76">
        <f>ROUND(Source!AC895*Source!I895, 2)</f>
        <v>2399.88</v>
      </c>
      <c r="K47" s="77"/>
      <c r="L47" s="65"/>
    </row>
    <row r="48" spans="1:56" ht="14.25" x14ac:dyDescent="0.2">
      <c r="A48" s="101"/>
      <c r="B48" s="101"/>
      <c r="C48" s="103" t="s">
        <v>1057</v>
      </c>
      <c r="D48" s="78" t="s">
        <v>1058</v>
      </c>
      <c r="E48" s="79">
        <f>Source!AQ895</f>
        <v>65.12</v>
      </c>
      <c r="F48" s="79"/>
      <c r="G48" s="79">
        <f>ROUND(Source!U895, 7)</f>
        <v>215.67743999999999</v>
      </c>
      <c r="H48" s="80"/>
      <c r="I48" s="81"/>
      <c r="J48" s="80"/>
      <c r="K48" s="81"/>
      <c r="L48" s="82"/>
    </row>
    <row r="49" spans="1:56" ht="14.25" x14ac:dyDescent="0.2">
      <c r="A49" s="101"/>
      <c r="B49" s="101"/>
      <c r="C49" s="101" t="s">
        <v>1059</v>
      </c>
      <c r="D49" s="75"/>
      <c r="E49" s="66"/>
      <c r="F49" s="66"/>
      <c r="G49" s="66"/>
      <c r="H49" s="76">
        <f>H45+H46+H47</f>
        <v>1250.3900000000001</v>
      </c>
      <c r="I49" s="77"/>
      <c r="J49" s="76">
        <f>J45+J46+J47</f>
        <v>4141.29</v>
      </c>
      <c r="K49" s="77"/>
      <c r="L49" s="65"/>
    </row>
    <row r="50" spans="1:56" ht="14.25" x14ac:dyDescent="0.2">
      <c r="A50" s="101"/>
      <c r="B50" s="101"/>
      <c r="C50" s="101" t="s">
        <v>1060</v>
      </c>
      <c r="D50" s="75"/>
      <c r="E50" s="66"/>
      <c r="F50" s="66"/>
      <c r="G50" s="66"/>
      <c r="H50" s="76"/>
      <c r="I50" s="77"/>
      <c r="J50" s="76">
        <f>SUM(Q42:Q53)+SUM(V42:V53)+SUM(X42:X53)+SUM(Y42:Y53)</f>
        <v>1654.24</v>
      </c>
      <c r="K50" s="77"/>
      <c r="L50" s="65">
        <f>SUM(U42:U53)+SUM(W42:W53)+SUM(Z42:Z53)+SUM(AA42:AA53)</f>
        <v>49776</v>
      </c>
    </row>
    <row r="51" spans="1:56" ht="14.25" x14ac:dyDescent="0.2">
      <c r="A51" s="101"/>
      <c r="B51" s="101" t="s">
        <v>40</v>
      </c>
      <c r="C51" s="101" t="s">
        <v>1066</v>
      </c>
      <c r="D51" s="75" t="s">
        <v>1062</v>
      </c>
      <c r="E51" s="66">
        <f>Source!BZ895</f>
        <v>90</v>
      </c>
      <c r="F51" s="66"/>
      <c r="G51" s="66">
        <f>Source!AT895</f>
        <v>90</v>
      </c>
      <c r="H51" s="76"/>
      <c r="I51" s="77"/>
      <c r="J51" s="76">
        <f>SUM(AG42:AG53)</f>
        <v>1488.82</v>
      </c>
      <c r="K51" s="77"/>
      <c r="L51" s="65">
        <f>SUM(AH42:AH53)</f>
        <v>44798</v>
      </c>
    </row>
    <row r="52" spans="1:56" ht="14.25" x14ac:dyDescent="0.2">
      <c r="A52" s="103"/>
      <c r="B52" s="103" t="s">
        <v>41</v>
      </c>
      <c r="C52" s="103" t="s">
        <v>1067</v>
      </c>
      <c r="D52" s="78" t="s">
        <v>1062</v>
      </c>
      <c r="E52" s="79">
        <f>Source!CA895</f>
        <v>46</v>
      </c>
      <c r="F52" s="79"/>
      <c r="G52" s="79">
        <f>Source!AU895</f>
        <v>46</v>
      </c>
      <c r="H52" s="80"/>
      <c r="I52" s="81"/>
      <c r="J52" s="80">
        <f>SUM(AI42:AI53)</f>
        <v>760.95</v>
      </c>
      <c r="K52" s="81"/>
      <c r="L52" s="82">
        <f>SUM(AJ42:AJ53)</f>
        <v>22897</v>
      </c>
    </row>
    <row r="53" spans="1:56" ht="15" x14ac:dyDescent="0.25">
      <c r="C53" s="83" t="s">
        <v>1064</v>
      </c>
      <c r="D53" s="83"/>
      <c r="E53" s="83"/>
      <c r="F53" s="83"/>
      <c r="G53" s="83"/>
      <c r="H53" s="83"/>
      <c r="I53" s="83">
        <f>J45+J46+J47+J51+J52</f>
        <v>6391.0599999999995</v>
      </c>
      <c r="J53" s="83"/>
      <c r="O53" s="59">
        <f>I53</f>
        <v>6391.0599999999995</v>
      </c>
      <c r="P53">
        <f>K53</f>
        <v>0</v>
      </c>
      <c r="Q53" s="59">
        <f>J45</f>
        <v>1654.24</v>
      </c>
      <c r="R53" s="59">
        <f>J45</f>
        <v>1654.24</v>
      </c>
      <c r="U53" s="60">
        <f>L45</f>
        <v>49776</v>
      </c>
      <c r="X53">
        <f>0</f>
        <v>0</v>
      </c>
      <c r="Z53">
        <f>0</f>
        <v>0</v>
      </c>
      <c r="AB53" s="59">
        <f>J46</f>
        <v>87.17</v>
      </c>
      <c r="AD53" s="60">
        <f>L46</f>
        <v>0</v>
      </c>
      <c r="AF53" s="59">
        <f>J47</f>
        <v>2399.88</v>
      </c>
      <c r="AN53">
        <f>IF(Source!BI895&lt;=1,J45+J46+J47+J51+J52, 0)</f>
        <v>6391.0599999999995</v>
      </c>
      <c r="AO53">
        <f>IF(Source!BI895&lt;=1,J47, 0)</f>
        <v>2399.88</v>
      </c>
      <c r="AP53">
        <f>IF(Source!BI895&lt;=1,J46, 0)</f>
        <v>87.17</v>
      </c>
      <c r="AQ53">
        <f>IF(Source!BI895&lt;=1,J45, 0)</f>
        <v>1654.24</v>
      </c>
      <c r="AX53">
        <f>IF(Source!BI895=2,J45+J46+J47+J51+J52, 0)</f>
        <v>0</v>
      </c>
      <c r="AY53">
        <f>IF(Source!BI895=2,J47, 0)</f>
        <v>0</v>
      </c>
      <c r="AZ53">
        <f>IF(Source!BI895=2,J46, 0)</f>
        <v>0</v>
      </c>
      <c r="BA53">
        <f>IF(Source!BI895=2,J45, 0)</f>
        <v>0</v>
      </c>
    </row>
    <row r="54" spans="1:56" ht="42.75" x14ac:dyDescent="0.2">
      <c r="A54" s="101">
        <v>3</v>
      </c>
      <c r="B54" s="101" t="str">
        <f>Source!F896</f>
        <v>102-0080</v>
      </c>
      <c r="C54" s="101" t="str">
        <f>Source!G896</f>
        <v>Доски необрезные хвойных пород длиной 4-6,5 м, все ширины, толщиной 44 мм и более, II сорта</v>
      </c>
      <c r="D54" s="75" t="str">
        <f>Source!H896</f>
        <v>м3</v>
      </c>
      <c r="E54" s="66">
        <f>Source!K896</f>
        <v>-4.3056000000000001</v>
      </c>
      <c r="F54" s="66"/>
      <c r="G54" s="66">
        <f>Source!I896</f>
        <v>-4.3056000000000001</v>
      </c>
      <c r="H54" s="76">
        <f>Source!AL896</f>
        <v>526.04999999999995</v>
      </c>
      <c r="I54" s="77"/>
      <c r="J54" s="76">
        <f>ROUND(Source!AC896*Source!I896, 2)</f>
        <v>-2264.96</v>
      </c>
      <c r="K54" s="77"/>
      <c r="L54" s="65"/>
      <c r="AG54">
        <f>Source!X896</f>
        <v>0</v>
      </c>
      <c r="AH54">
        <f>Source!HK896</f>
        <v>0</v>
      </c>
      <c r="AI54">
        <f>Source!Y896</f>
        <v>0</v>
      </c>
      <c r="AJ54">
        <f>Source!HL896</f>
        <v>0</v>
      </c>
      <c r="AS54">
        <f>IF(Source!BI896&lt;=1,AH54, 0)</f>
        <v>0</v>
      </c>
      <c r="AT54">
        <f>IF(Source!BI896&lt;=1,AJ54, 0)</f>
        <v>0</v>
      </c>
      <c r="BC54">
        <f>IF(Source!BI896=2,AH54, 0)</f>
        <v>0</v>
      </c>
      <c r="BD54">
        <f>IF(Source!BI896=2,AJ54, 0)</f>
        <v>0</v>
      </c>
    </row>
    <row r="56" spans="1:56" x14ac:dyDescent="0.2">
      <c r="A56" s="61"/>
      <c r="B56" s="61"/>
      <c r="C56" s="62" t="str">
        <f>"Объем: "&amp;Source!K896&amp;"="&amp;Source!I895&amp;"*"&amp;"-"&amp;"1,3"</f>
        <v>Объем: -4,3056=3,312*-1,3</v>
      </c>
      <c r="D56" s="61"/>
      <c r="E56" s="61"/>
      <c r="F56" s="61"/>
      <c r="G56" s="61"/>
      <c r="H56" s="61"/>
      <c r="I56" s="61"/>
      <c r="J56" s="61"/>
      <c r="K56" s="61"/>
      <c r="L56" s="61"/>
    </row>
    <row r="57" spans="1:56" ht="15" x14ac:dyDescent="0.25">
      <c r="C57" s="83" t="s">
        <v>1064</v>
      </c>
      <c r="D57" s="83"/>
      <c r="E57" s="83"/>
      <c r="F57" s="83"/>
      <c r="G57" s="83"/>
      <c r="H57" s="83"/>
      <c r="I57" s="83">
        <f>J54</f>
        <v>-2264.96</v>
      </c>
      <c r="J57" s="83"/>
      <c r="O57" s="59">
        <f>I57</f>
        <v>-2264.96</v>
      </c>
      <c r="P57">
        <f>K57</f>
        <v>0</v>
      </c>
      <c r="Q57">
        <f>0</f>
        <v>0</v>
      </c>
      <c r="R57">
        <f>0</f>
        <v>0</v>
      </c>
      <c r="U57">
        <f>0</f>
        <v>0</v>
      </c>
      <c r="X57">
        <f>0</f>
        <v>0</v>
      </c>
      <c r="Z57">
        <f>0</f>
        <v>0</v>
      </c>
      <c r="AB57">
        <f>0</f>
        <v>0</v>
      </c>
      <c r="AD57">
        <f>0</f>
        <v>0</v>
      </c>
      <c r="AF57" s="59">
        <f>I57</f>
        <v>-2264.96</v>
      </c>
      <c r="AN57">
        <f>IF(Source!BI896&lt;=1,J54, 0)</f>
        <v>-2264.96</v>
      </c>
      <c r="AO57">
        <f>IF(Source!BI896&lt;=1,I57, 0)</f>
        <v>-2264.96</v>
      </c>
      <c r="AP57">
        <f>IF(Source!BI896&lt;=1,0, 0)</f>
        <v>0</v>
      </c>
      <c r="AQ57">
        <f>IF(Source!BI896&lt;=1,0, 0)</f>
        <v>0</v>
      </c>
      <c r="AX57">
        <f>IF(Source!BI896=2,J54, 0)</f>
        <v>0</v>
      </c>
      <c r="AY57">
        <f>IF(Source!BI896=2,I57, 0)</f>
        <v>0</v>
      </c>
      <c r="AZ57">
        <f>IF(Source!BI896=2,0, 0)</f>
        <v>0</v>
      </c>
      <c r="BA57">
        <f>IF(Source!BI896=2,0, 0)</f>
        <v>0</v>
      </c>
    </row>
    <row r="58" spans="1:56" ht="42.75" x14ac:dyDescent="0.2">
      <c r="A58" s="101">
        <v>4</v>
      </c>
      <c r="B58" s="101" t="str">
        <f>Source!F897</f>
        <v>102-0056</v>
      </c>
      <c r="C58" s="101" t="str">
        <f>Source!G897</f>
        <v>Доски обрезные хвойных пород длиной 4-6,5 м, шириной 75-150 мм, толщиной 32-40 мм, II сорта</v>
      </c>
      <c r="D58" s="75" t="str">
        <f>Source!H897</f>
        <v>м3</v>
      </c>
      <c r="E58" s="66">
        <f>Source!K897</f>
        <v>5.3</v>
      </c>
      <c r="F58" s="66"/>
      <c r="G58" s="66">
        <f>Source!I897</f>
        <v>5.3</v>
      </c>
      <c r="H58" s="76">
        <f>Source!AL897</f>
        <v>1120.2</v>
      </c>
      <c r="I58" s="77"/>
      <c r="J58" s="76">
        <f>ROUND(Source!AC897*Source!I897, 2)</f>
        <v>5937.06</v>
      </c>
      <c r="K58" s="77"/>
      <c r="L58" s="65"/>
      <c r="AG58">
        <f>Source!X897</f>
        <v>0</v>
      </c>
      <c r="AH58">
        <f>Source!HK897</f>
        <v>0</v>
      </c>
      <c r="AI58">
        <f>Source!Y897</f>
        <v>0</v>
      </c>
      <c r="AJ58">
        <f>Source!HL897</f>
        <v>0</v>
      </c>
      <c r="AS58">
        <f>IF(Source!BI897&lt;=1,AH58, 0)</f>
        <v>0</v>
      </c>
      <c r="AT58">
        <f>IF(Source!BI897&lt;=1,AJ58, 0)</f>
        <v>0</v>
      </c>
      <c r="BC58">
        <f>IF(Source!BI897=2,AH58, 0)</f>
        <v>0</v>
      </c>
      <c r="BD58">
        <f>IF(Source!BI897=2,AJ58, 0)</f>
        <v>0</v>
      </c>
    </row>
    <row r="59" spans="1:56" x14ac:dyDescent="0.2">
      <c r="A59" s="61"/>
      <c r="B59" s="61"/>
      <c r="C59" s="61"/>
      <c r="D59" s="61"/>
      <c r="E59" s="61"/>
      <c r="F59" s="61"/>
      <c r="G59" s="61"/>
      <c r="H59" s="61"/>
      <c r="I59" s="61"/>
      <c r="J59" s="61"/>
      <c r="K59" s="61"/>
      <c r="L59" s="61"/>
    </row>
    <row r="60" spans="1:56" ht="15" x14ac:dyDescent="0.25">
      <c r="C60" s="83" t="s">
        <v>1064</v>
      </c>
      <c r="D60" s="83"/>
      <c r="E60" s="83"/>
      <c r="F60" s="83"/>
      <c r="G60" s="83"/>
      <c r="H60" s="83"/>
      <c r="I60" s="83">
        <f>J58</f>
        <v>5937.06</v>
      </c>
      <c r="J60" s="83"/>
      <c r="O60" s="59">
        <f>I60</f>
        <v>5937.06</v>
      </c>
      <c r="P60">
        <f>K60</f>
        <v>0</v>
      </c>
      <c r="Q60">
        <f>0</f>
        <v>0</v>
      </c>
      <c r="R60">
        <f>0</f>
        <v>0</v>
      </c>
      <c r="U60">
        <f>0</f>
        <v>0</v>
      </c>
      <c r="X60">
        <f>0</f>
        <v>0</v>
      </c>
      <c r="Z60">
        <f>0</f>
        <v>0</v>
      </c>
      <c r="AB60">
        <f>0</f>
        <v>0</v>
      </c>
      <c r="AD60">
        <f>0</f>
        <v>0</v>
      </c>
      <c r="AF60" s="59">
        <f>I60</f>
        <v>5937.06</v>
      </c>
      <c r="AN60">
        <f>IF(Source!BI897&lt;=1,J58, 0)</f>
        <v>5937.06</v>
      </c>
      <c r="AO60">
        <f>IF(Source!BI897&lt;=1,I60, 0)</f>
        <v>5937.06</v>
      </c>
      <c r="AP60">
        <f>IF(Source!BI897&lt;=1,0, 0)</f>
        <v>0</v>
      </c>
      <c r="AQ60">
        <f>IF(Source!BI897&lt;=1,0, 0)</f>
        <v>0</v>
      </c>
      <c r="AX60">
        <f>IF(Source!BI897=2,J58, 0)</f>
        <v>0</v>
      </c>
      <c r="AY60">
        <f>IF(Source!BI897=2,I60, 0)</f>
        <v>0</v>
      </c>
      <c r="AZ60">
        <f>IF(Source!BI897=2,0, 0)</f>
        <v>0</v>
      </c>
      <c r="BA60">
        <f>IF(Source!BI897=2,0, 0)</f>
        <v>0</v>
      </c>
    </row>
    <row r="61" spans="1:56" ht="71.25" x14ac:dyDescent="0.2">
      <c r="A61" s="101">
        <v>5</v>
      </c>
      <c r="B61" s="101" t="str">
        <f>Source!F898</f>
        <v>58-18-5</v>
      </c>
      <c r="C61" s="101" t="str">
        <f>Source!G898</f>
        <v>Смена обрешетки сплошным настилом из досок толщиной до 50 мм</v>
      </c>
      <c r="D61" s="75" t="str">
        <f>Source!H898</f>
        <v>100 м2 сменяемой обрешетки</v>
      </c>
      <c r="E61" s="66">
        <f>Source!K898</f>
        <v>1.1040000000000001</v>
      </c>
      <c r="F61" s="66"/>
      <c r="G61" s="66">
        <f>Source!I898</f>
        <v>1.1040000000000001</v>
      </c>
      <c r="H61" s="76"/>
      <c r="I61" s="77"/>
      <c r="J61" s="76"/>
      <c r="K61" s="77"/>
      <c r="L61" s="65"/>
      <c r="AG61">
        <f>Source!X898</f>
        <v>1055.42</v>
      </c>
      <c r="AH61">
        <f>Source!HK898</f>
        <v>31757</v>
      </c>
      <c r="AI61">
        <f>Source!Y898</f>
        <v>539.44000000000005</v>
      </c>
      <c r="AJ61">
        <f>Source!HL898</f>
        <v>16232</v>
      </c>
      <c r="AS61">
        <f>IF(Source!BI898&lt;=1,AH61, 0)</f>
        <v>31757</v>
      </c>
      <c r="AT61">
        <f>IF(Source!BI898&lt;=1,AJ61, 0)</f>
        <v>16232</v>
      </c>
      <c r="BC61">
        <f>IF(Source!BI898=2,AH61, 0)</f>
        <v>0</v>
      </c>
      <c r="BD61">
        <f>IF(Source!BI898=2,AJ61, 0)</f>
        <v>0</v>
      </c>
    </row>
    <row r="63" spans="1:56" x14ac:dyDescent="0.2">
      <c r="C63" s="57" t="str">
        <f>"Объем: "&amp;Source!K898&amp;"=110,4/"&amp;"100"</f>
        <v>Объем: 1,104=110,4/100</v>
      </c>
    </row>
    <row r="64" spans="1:56" ht="14.25" x14ac:dyDescent="0.2">
      <c r="A64" s="101"/>
      <c r="B64" s="102">
        <v>1</v>
      </c>
      <c r="C64" s="101" t="s">
        <v>1055</v>
      </c>
      <c r="D64" s="75"/>
      <c r="E64" s="66"/>
      <c r="F64" s="66"/>
      <c r="G64" s="66"/>
      <c r="H64" s="76">
        <f>Source!AO898</f>
        <v>1062.22</v>
      </c>
      <c r="I64" s="77"/>
      <c r="J64" s="76">
        <f>ROUND(Source!AF898*Source!I898, 2)</f>
        <v>1172.69</v>
      </c>
      <c r="K64" s="77">
        <f>IF(Source!BA898&lt;&gt; 0, Source!BA898, 1)</f>
        <v>30.09</v>
      </c>
      <c r="L64" s="65">
        <f>Source!HJ898</f>
        <v>35286</v>
      </c>
    </row>
    <row r="65" spans="1:56" ht="14.25" x14ac:dyDescent="0.2">
      <c r="A65" s="101"/>
      <c r="B65" s="102">
        <v>3</v>
      </c>
      <c r="C65" s="101" t="s">
        <v>1056</v>
      </c>
      <c r="D65" s="75"/>
      <c r="E65" s="66"/>
      <c r="F65" s="66"/>
      <c r="G65" s="66"/>
      <c r="H65" s="76">
        <f>Source!AM898</f>
        <v>105.27</v>
      </c>
      <c r="I65" s="77"/>
      <c r="J65" s="76">
        <f>ROUND(Source!AD898*Source!I898, 2)</f>
        <v>116.22</v>
      </c>
      <c r="K65" s="77"/>
      <c r="L65" s="65"/>
    </row>
    <row r="66" spans="1:56" ht="14.25" x14ac:dyDescent="0.2">
      <c r="A66" s="101"/>
      <c r="B66" s="102">
        <v>4</v>
      </c>
      <c r="C66" s="101" t="s">
        <v>1065</v>
      </c>
      <c r="D66" s="75"/>
      <c r="E66" s="66"/>
      <c r="F66" s="66"/>
      <c r="G66" s="66"/>
      <c r="H66" s="76">
        <f>Source!AL898</f>
        <v>2745.64</v>
      </c>
      <c r="I66" s="77"/>
      <c r="J66" s="76">
        <f>ROUND(Source!AC898*Source!I898, 2)</f>
        <v>3031.19</v>
      </c>
      <c r="K66" s="77"/>
      <c r="L66" s="65"/>
    </row>
    <row r="67" spans="1:56" ht="14.25" x14ac:dyDescent="0.2">
      <c r="A67" s="101"/>
      <c r="B67" s="101"/>
      <c r="C67" s="103" t="s">
        <v>1057</v>
      </c>
      <c r="D67" s="78" t="s">
        <v>1058</v>
      </c>
      <c r="E67" s="79">
        <f>Source!AQ898</f>
        <v>138.49</v>
      </c>
      <c r="F67" s="79"/>
      <c r="G67" s="79">
        <f>ROUND(Source!U898, 7)</f>
        <v>152.89295999999999</v>
      </c>
      <c r="H67" s="80"/>
      <c r="I67" s="81"/>
      <c r="J67" s="80"/>
      <c r="K67" s="81"/>
      <c r="L67" s="82"/>
    </row>
    <row r="68" spans="1:56" ht="14.25" x14ac:dyDescent="0.2">
      <c r="A68" s="101"/>
      <c r="B68" s="101"/>
      <c r="C68" s="101" t="s">
        <v>1059</v>
      </c>
      <c r="D68" s="75"/>
      <c r="E68" s="66"/>
      <c r="F68" s="66"/>
      <c r="G68" s="66"/>
      <c r="H68" s="76">
        <f>H64+H65+H66</f>
        <v>3913.13</v>
      </c>
      <c r="I68" s="77"/>
      <c r="J68" s="76">
        <f>J64+J65+J66</f>
        <v>4320.1000000000004</v>
      </c>
      <c r="K68" s="77"/>
      <c r="L68" s="65"/>
    </row>
    <row r="69" spans="1:56" ht="14.25" x14ac:dyDescent="0.2">
      <c r="A69" s="101"/>
      <c r="B69" s="101"/>
      <c r="C69" s="101" t="s">
        <v>1060</v>
      </c>
      <c r="D69" s="75"/>
      <c r="E69" s="66"/>
      <c r="F69" s="66"/>
      <c r="G69" s="66"/>
      <c r="H69" s="76"/>
      <c r="I69" s="77"/>
      <c r="J69" s="76">
        <f>SUM(Q61:Q72)+SUM(V61:V72)+SUM(X61:X72)+SUM(Y61:Y72)</f>
        <v>1172.69</v>
      </c>
      <c r="K69" s="77"/>
      <c r="L69" s="65">
        <f>SUM(U61:U72)+SUM(W61:W72)+SUM(Z61:Z72)+SUM(AA61:AA72)</f>
        <v>35286</v>
      </c>
    </row>
    <row r="70" spans="1:56" ht="14.25" x14ac:dyDescent="0.2">
      <c r="A70" s="101"/>
      <c r="B70" s="101" t="s">
        <v>40</v>
      </c>
      <c r="C70" s="101" t="s">
        <v>1066</v>
      </c>
      <c r="D70" s="75" t="s">
        <v>1062</v>
      </c>
      <c r="E70" s="66">
        <f>Source!BZ898</f>
        <v>90</v>
      </c>
      <c r="F70" s="66"/>
      <c r="G70" s="66">
        <f>Source!AT898</f>
        <v>90</v>
      </c>
      <c r="H70" s="76"/>
      <c r="I70" s="77"/>
      <c r="J70" s="76">
        <f>SUM(AG61:AG72)</f>
        <v>1055.42</v>
      </c>
      <c r="K70" s="77"/>
      <c r="L70" s="65">
        <f>SUM(AH61:AH72)</f>
        <v>31757</v>
      </c>
    </row>
    <row r="71" spans="1:56" ht="14.25" x14ac:dyDescent="0.2">
      <c r="A71" s="103"/>
      <c r="B71" s="103" t="s">
        <v>41</v>
      </c>
      <c r="C71" s="103" t="s">
        <v>1067</v>
      </c>
      <c r="D71" s="78" t="s">
        <v>1062</v>
      </c>
      <c r="E71" s="79">
        <f>Source!CA898</f>
        <v>46</v>
      </c>
      <c r="F71" s="79"/>
      <c r="G71" s="79">
        <f>Source!AU898</f>
        <v>46</v>
      </c>
      <c r="H71" s="80"/>
      <c r="I71" s="81"/>
      <c r="J71" s="80">
        <f>SUM(AI61:AI72)</f>
        <v>539.44000000000005</v>
      </c>
      <c r="K71" s="81"/>
      <c r="L71" s="82">
        <f>SUM(AJ61:AJ72)</f>
        <v>16232</v>
      </c>
    </row>
    <row r="72" spans="1:56" ht="15" x14ac:dyDescent="0.25">
      <c r="C72" s="83" t="s">
        <v>1064</v>
      </c>
      <c r="D72" s="83"/>
      <c r="E72" s="83"/>
      <c r="F72" s="83"/>
      <c r="G72" s="83"/>
      <c r="H72" s="83"/>
      <c r="I72" s="83">
        <f>J64+J65+J66+J70+J71</f>
        <v>5914.9600000000009</v>
      </c>
      <c r="J72" s="83"/>
      <c r="O72" s="59">
        <f>I72</f>
        <v>5914.9600000000009</v>
      </c>
      <c r="P72">
        <f>K72</f>
        <v>0</v>
      </c>
      <c r="Q72" s="59">
        <f>J64</f>
        <v>1172.69</v>
      </c>
      <c r="R72" s="59">
        <f>J64</f>
        <v>1172.69</v>
      </c>
      <c r="U72" s="60">
        <f>L64</f>
        <v>35286</v>
      </c>
      <c r="X72">
        <f>0</f>
        <v>0</v>
      </c>
      <c r="Z72">
        <f>0</f>
        <v>0</v>
      </c>
      <c r="AB72" s="59">
        <f>J65</f>
        <v>116.22</v>
      </c>
      <c r="AD72" s="60">
        <f>L65</f>
        <v>0</v>
      </c>
      <c r="AF72" s="59">
        <f>J66</f>
        <v>3031.19</v>
      </c>
      <c r="AN72">
        <f>IF(Source!BI898&lt;=1,J64+J65+J66+J70+J71, 0)</f>
        <v>5914.9600000000009</v>
      </c>
      <c r="AO72">
        <f>IF(Source!BI898&lt;=1,J66, 0)</f>
        <v>3031.19</v>
      </c>
      <c r="AP72">
        <f>IF(Source!BI898&lt;=1,J65, 0)</f>
        <v>116.22</v>
      </c>
      <c r="AQ72">
        <f>IF(Source!BI898&lt;=1,J64, 0)</f>
        <v>1172.69</v>
      </c>
      <c r="AX72">
        <f>IF(Source!BI898=2,J64+J65+J66+J70+J71, 0)</f>
        <v>0</v>
      </c>
      <c r="AY72">
        <f>IF(Source!BI898=2,J66, 0)</f>
        <v>0</v>
      </c>
      <c r="AZ72">
        <f>IF(Source!BI898=2,J65, 0)</f>
        <v>0</v>
      </c>
      <c r="BA72">
        <f>IF(Source!BI898=2,J64, 0)</f>
        <v>0</v>
      </c>
    </row>
    <row r="73" spans="1:56" ht="42.75" x14ac:dyDescent="0.2">
      <c r="A73" s="101">
        <v>6</v>
      </c>
      <c r="B73" s="101" t="str">
        <f>Source!F899</f>
        <v>102-0080</v>
      </c>
      <c r="C73" s="101" t="str">
        <f>Source!G899</f>
        <v>Доски необрезные хвойных пород длиной 4-6,5 м, все ширины, толщиной 44 мм и более, II сорта</v>
      </c>
      <c r="D73" s="75" t="str">
        <f>Source!H899</f>
        <v>м3</v>
      </c>
      <c r="E73" s="66">
        <f>Source!K899</f>
        <v>-5.7408000000000001</v>
      </c>
      <c r="F73" s="66"/>
      <c r="G73" s="66">
        <f>Source!I899</f>
        <v>-5.7408000000000001</v>
      </c>
      <c r="H73" s="76">
        <f>Source!AL899</f>
        <v>526.04999999999995</v>
      </c>
      <c r="I73" s="77"/>
      <c r="J73" s="76">
        <f>ROUND(Source!AC899*Source!I899, 2)</f>
        <v>-3019.95</v>
      </c>
      <c r="K73" s="77"/>
      <c r="L73" s="65"/>
      <c r="AG73">
        <f>Source!X899</f>
        <v>0</v>
      </c>
      <c r="AH73">
        <f>Source!HK899</f>
        <v>0</v>
      </c>
      <c r="AI73">
        <f>Source!Y899</f>
        <v>0</v>
      </c>
      <c r="AJ73">
        <f>Source!HL899</f>
        <v>0</v>
      </c>
      <c r="AS73">
        <f>IF(Source!BI899&lt;=1,AH73, 0)</f>
        <v>0</v>
      </c>
      <c r="AT73">
        <f>IF(Source!BI899&lt;=1,AJ73, 0)</f>
        <v>0</v>
      </c>
      <c r="BC73">
        <f>IF(Source!BI899=2,AH73, 0)</f>
        <v>0</v>
      </c>
      <c r="BD73">
        <f>IF(Source!BI899=2,AJ73, 0)</f>
        <v>0</v>
      </c>
    </row>
    <row r="75" spans="1:56" x14ac:dyDescent="0.2">
      <c r="A75" s="61"/>
      <c r="B75" s="61"/>
      <c r="C75" s="62" t="str">
        <f>"Объем: "&amp;Source!K899&amp;"="&amp;Source!I898&amp;"*"&amp;"-"&amp;"5,2"</f>
        <v>Объем: -5,7408=1,104*-5,2</v>
      </c>
      <c r="D75" s="61"/>
      <c r="E75" s="61"/>
      <c r="F75" s="61"/>
      <c r="G75" s="61"/>
      <c r="H75" s="61"/>
      <c r="I75" s="61"/>
      <c r="J75" s="61"/>
      <c r="K75" s="61"/>
      <c r="L75" s="61"/>
    </row>
    <row r="76" spans="1:56" ht="15" x14ac:dyDescent="0.25">
      <c r="C76" s="83" t="s">
        <v>1064</v>
      </c>
      <c r="D76" s="83"/>
      <c r="E76" s="83"/>
      <c r="F76" s="83"/>
      <c r="G76" s="83"/>
      <c r="H76" s="83"/>
      <c r="I76" s="83">
        <f>J73</f>
        <v>-3019.95</v>
      </c>
      <c r="J76" s="83"/>
      <c r="O76" s="59">
        <f>I76</f>
        <v>-3019.95</v>
      </c>
      <c r="P76">
        <f>K76</f>
        <v>0</v>
      </c>
      <c r="Q76">
        <f>0</f>
        <v>0</v>
      </c>
      <c r="R76">
        <f>0</f>
        <v>0</v>
      </c>
      <c r="U76">
        <f>0</f>
        <v>0</v>
      </c>
      <c r="X76">
        <f>0</f>
        <v>0</v>
      </c>
      <c r="Z76">
        <f>0</f>
        <v>0</v>
      </c>
      <c r="AB76">
        <f>0</f>
        <v>0</v>
      </c>
      <c r="AD76">
        <f>0</f>
        <v>0</v>
      </c>
      <c r="AF76" s="59">
        <f>I76</f>
        <v>-3019.95</v>
      </c>
      <c r="AN76">
        <f>IF(Source!BI899&lt;=1,J73, 0)</f>
        <v>-3019.95</v>
      </c>
      <c r="AO76">
        <f>IF(Source!BI899&lt;=1,I76, 0)</f>
        <v>-3019.95</v>
      </c>
      <c r="AP76">
        <f>IF(Source!BI899&lt;=1,0, 0)</f>
        <v>0</v>
      </c>
      <c r="AQ76">
        <f>IF(Source!BI899&lt;=1,0, 0)</f>
        <v>0</v>
      </c>
      <c r="AX76">
        <f>IF(Source!BI899=2,J73, 0)</f>
        <v>0</v>
      </c>
      <c r="AY76">
        <f>IF(Source!BI899=2,I76, 0)</f>
        <v>0</v>
      </c>
      <c r="AZ76">
        <f>IF(Source!BI899=2,0, 0)</f>
        <v>0</v>
      </c>
      <c r="BA76">
        <f>IF(Source!BI899=2,0, 0)</f>
        <v>0</v>
      </c>
    </row>
    <row r="77" spans="1:56" ht="42.75" x14ac:dyDescent="0.2">
      <c r="A77" s="101">
        <v>7</v>
      </c>
      <c r="B77" s="101" t="str">
        <f>Source!F900</f>
        <v>102-0056</v>
      </c>
      <c r="C77" s="101" t="str">
        <f>Source!G900</f>
        <v>Доски обрезные хвойных пород длиной 4-6,5 м, шириной 75-150 мм, толщиной 32-40 мм, II сорта</v>
      </c>
      <c r="D77" s="75" t="str">
        <f>Source!H900</f>
        <v>м3</v>
      </c>
      <c r="E77" s="66">
        <f>Source!K900</f>
        <v>4.42</v>
      </c>
      <c r="F77" s="66"/>
      <c r="G77" s="66">
        <f>Source!I900</f>
        <v>4.42</v>
      </c>
      <c r="H77" s="76">
        <f>Source!AL900</f>
        <v>1120.2</v>
      </c>
      <c r="I77" s="77"/>
      <c r="J77" s="76">
        <f>ROUND(Source!AC900*Source!I900, 2)</f>
        <v>4951.28</v>
      </c>
      <c r="K77" s="77"/>
      <c r="L77" s="65"/>
      <c r="AG77">
        <f>Source!X900</f>
        <v>0</v>
      </c>
      <c r="AH77">
        <f>Source!HK900</f>
        <v>0</v>
      </c>
      <c r="AI77">
        <f>Source!Y900</f>
        <v>0</v>
      </c>
      <c r="AJ77">
        <f>Source!HL900</f>
        <v>0</v>
      </c>
      <c r="AS77">
        <f>IF(Source!BI900&lt;=1,AH77, 0)</f>
        <v>0</v>
      </c>
      <c r="AT77">
        <f>IF(Source!BI900&lt;=1,AJ77, 0)</f>
        <v>0</v>
      </c>
      <c r="BC77">
        <f>IF(Source!BI900=2,AH77, 0)</f>
        <v>0</v>
      </c>
      <c r="BD77">
        <f>IF(Source!BI900=2,AJ77, 0)</f>
        <v>0</v>
      </c>
    </row>
    <row r="78" spans="1:56" x14ac:dyDescent="0.2">
      <c r="A78" s="61"/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</row>
    <row r="79" spans="1:56" ht="15" x14ac:dyDescent="0.25">
      <c r="C79" s="83" t="s">
        <v>1064</v>
      </c>
      <c r="D79" s="83"/>
      <c r="E79" s="83"/>
      <c r="F79" s="83"/>
      <c r="G79" s="83"/>
      <c r="H79" s="83"/>
      <c r="I79" s="83">
        <f>J77</f>
        <v>4951.28</v>
      </c>
      <c r="J79" s="83"/>
      <c r="O79" s="59">
        <f>I79</f>
        <v>4951.28</v>
      </c>
      <c r="P79">
        <f>K79</f>
        <v>0</v>
      </c>
      <c r="Q79">
        <f>0</f>
        <v>0</v>
      </c>
      <c r="R79">
        <f>0</f>
        <v>0</v>
      </c>
      <c r="U79">
        <f>0</f>
        <v>0</v>
      </c>
      <c r="X79">
        <f>0</f>
        <v>0</v>
      </c>
      <c r="Z79">
        <f>0</f>
        <v>0</v>
      </c>
      <c r="AB79">
        <f>0</f>
        <v>0</v>
      </c>
      <c r="AD79">
        <f>0</f>
        <v>0</v>
      </c>
      <c r="AF79" s="59">
        <f>I79</f>
        <v>4951.28</v>
      </c>
      <c r="AN79">
        <f>IF(Source!BI900&lt;=1,J77, 0)</f>
        <v>4951.28</v>
      </c>
      <c r="AO79">
        <f>IF(Source!BI900&lt;=1,I79, 0)</f>
        <v>4951.28</v>
      </c>
      <c r="AP79">
        <f>IF(Source!BI900&lt;=1,0, 0)</f>
        <v>0</v>
      </c>
      <c r="AQ79">
        <f>IF(Source!BI900&lt;=1,0, 0)</f>
        <v>0</v>
      </c>
      <c r="AX79">
        <f>IF(Source!BI900=2,J77, 0)</f>
        <v>0</v>
      </c>
      <c r="AY79">
        <f>IF(Source!BI900=2,I79, 0)</f>
        <v>0</v>
      </c>
      <c r="AZ79">
        <f>IF(Source!BI900=2,0, 0)</f>
        <v>0</v>
      </c>
      <c r="BA79">
        <f>IF(Source!BI900=2,0, 0)</f>
        <v>0</v>
      </c>
    </row>
    <row r="80" spans="1:56" ht="105" x14ac:dyDescent="0.2">
      <c r="A80" s="101">
        <v>8</v>
      </c>
      <c r="B80" s="101" t="str">
        <f>Source!F901</f>
        <v>10-01-082-2</v>
      </c>
      <c r="C80" s="101" t="s">
        <v>1068</v>
      </c>
      <c r="D80" s="75" t="str">
        <f>Source!H901</f>
        <v>1 м3 древесины в конструкции</v>
      </c>
      <c r="E80" s="66">
        <f>Source!K901</f>
        <v>0.97</v>
      </c>
      <c r="F80" s="66"/>
      <c r="G80" s="66">
        <f>Source!I901</f>
        <v>0.97</v>
      </c>
      <c r="H80" s="76"/>
      <c r="I80" s="77"/>
      <c r="J80" s="76"/>
      <c r="K80" s="77"/>
      <c r="L80" s="65"/>
      <c r="AG80">
        <f>Source!X901</f>
        <v>170.88</v>
      </c>
      <c r="AH80">
        <f>Source!HK901</f>
        <v>5142</v>
      </c>
      <c r="AI80">
        <f>Source!Y901</f>
        <v>87.02</v>
      </c>
      <c r="AJ80">
        <f>Source!HL901</f>
        <v>2619</v>
      </c>
      <c r="AS80">
        <f>IF(Source!BI901&lt;=1,AH80, 0)</f>
        <v>5142</v>
      </c>
      <c r="AT80">
        <f>IF(Source!BI901&lt;=1,AJ80, 0)</f>
        <v>2619</v>
      </c>
      <c r="BC80">
        <f>IF(Source!BI901=2,AH80, 0)</f>
        <v>0</v>
      </c>
      <c r="BD80">
        <f>IF(Source!BI901=2,AJ80, 0)</f>
        <v>0</v>
      </c>
    </row>
    <row r="81" spans="1:56" ht="89.25" x14ac:dyDescent="0.2">
      <c r="B81" s="63" t="str">
        <f>Source!EO901</f>
        <v>Поправка: МР 519/пр п.6.7.1</v>
      </c>
      <c r="C81" s="63" t="str">
        <f>Source!CN901</f>
        <v>Поправка: МР 519/пр п.6.7.1  Наименование: При выполнении работ в существующих зданиях и сооружениях, аналогичных процессам при новом строительстве (кроме работ по нормам сборника № 46 «Работы при реконструкции зданий и сооружений»)</v>
      </c>
    </row>
    <row r="82" spans="1:56" ht="14.25" x14ac:dyDescent="0.2">
      <c r="A82" s="101"/>
      <c r="B82" s="102">
        <v>1</v>
      </c>
      <c r="C82" s="101" t="s">
        <v>1055</v>
      </c>
      <c r="D82" s="75"/>
      <c r="E82" s="66"/>
      <c r="F82" s="66"/>
      <c r="G82" s="66"/>
      <c r="H82" s="76">
        <f>Source!AO901</f>
        <v>139.72</v>
      </c>
      <c r="I82" s="77">
        <f>ROUND(1.15,7)</f>
        <v>1.1499999999999999</v>
      </c>
      <c r="J82" s="76">
        <f>ROUND(Source!AF901*Source!I901, 2)</f>
        <v>155.86000000000001</v>
      </c>
      <c r="K82" s="77">
        <f>IF(Source!BA901&lt;&gt; 0, Source!BA901, 1)</f>
        <v>30.09</v>
      </c>
      <c r="L82" s="65">
        <f>Source!HJ901</f>
        <v>4690</v>
      </c>
    </row>
    <row r="83" spans="1:56" ht="14.25" x14ac:dyDescent="0.2">
      <c r="A83" s="101"/>
      <c r="B83" s="102">
        <v>3</v>
      </c>
      <c r="C83" s="101" t="s">
        <v>1056</v>
      </c>
      <c r="D83" s="75"/>
      <c r="E83" s="66"/>
      <c r="F83" s="66"/>
      <c r="G83" s="66"/>
      <c r="H83" s="76">
        <f>Source!AM901</f>
        <v>35.64</v>
      </c>
      <c r="I83" s="77">
        <f>ROUND(1.25,7)</f>
        <v>1.25</v>
      </c>
      <c r="J83" s="76">
        <f>ROUND(Source!AD901*Source!I901, 2)</f>
        <v>43.21</v>
      </c>
      <c r="K83" s="77"/>
      <c r="L83" s="65"/>
    </row>
    <row r="84" spans="1:56" ht="14.25" x14ac:dyDescent="0.2">
      <c r="A84" s="101"/>
      <c r="B84" s="102">
        <v>2</v>
      </c>
      <c r="C84" s="101" t="s">
        <v>1069</v>
      </c>
      <c r="D84" s="75"/>
      <c r="E84" s="66"/>
      <c r="F84" s="66"/>
      <c r="G84" s="66"/>
      <c r="H84" s="76">
        <f>Source!AN901</f>
        <v>1.95</v>
      </c>
      <c r="I84" s="77">
        <f>ROUND(1.25,7)</f>
        <v>1.25</v>
      </c>
      <c r="J84" s="84">
        <f>ROUND(Source!AE901*Source!I901, 2)</f>
        <v>2.36</v>
      </c>
      <c r="K84" s="77">
        <f>IF(Source!BS901&lt;&gt; 0, Source!BS901, 1)</f>
        <v>30.09</v>
      </c>
      <c r="L84" s="85">
        <f>Source!HI901</f>
        <v>71</v>
      </c>
    </row>
    <row r="85" spans="1:56" ht="14.25" x14ac:dyDescent="0.2">
      <c r="A85" s="101"/>
      <c r="B85" s="102">
        <v>4</v>
      </c>
      <c r="C85" s="101" t="s">
        <v>1065</v>
      </c>
      <c r="D85" s="75"/>
      <c r="E85" s="66"/>
      <c r="F85" s="66"/>
      <c r="G85" s="66"/>
      <c r="H85" s="76">
        <f>Source!AL901</f>
        <v>1792.52</v>
      </c>
      <c r="I85" s="77"/>
      <c r="J85" s="76">
        <f>ROUND(Source!AC901*Source!I901, 2)</f>
        <v>1738.74</v>
      </c>
      <c r="K85" s="77"/>
      <c r="L85" s="65"/>
    </row>
    <row r="86" spans="1:56" ht="14.25" x14ac:dyDescent="0.2">
      <c r="A86" s="101"/>
      <c r="B86" s="101"/>
      <c r="C86" s="101" t="s">
        <v>1057</v>
      </c>
      <c r="D86" s="75" t="s">
        <v>1058</v>
      </c>
      <c r="E86" s="66">
        <f>Source!AQ901</f>
        <v>15.04</v>
      </c>
      <c r="F86" s="66">
        <f>ROUND(1.15,7)</f>
        <v>1.1499999999999999</v>
      </c>
      <c r="G86" s="66">
        <f>ROUND(Source!U901, 7)</f>
        <v>16.77712</v>
      </c>
      <c r="H86" s="76"/>
      <c r="I86" s="77"/>
      <c r="J86" s="76"/>
      <c r="K86" s="77"/>
      <c r="L86" s="65"/>
    </row>
    <row r="87" spans="1:56" ht="14.25" x14ac:dyDescent="0.2">
      <c r="A87" s="101"/>
      <c r="B87" s="101"/>
      <c r="C87" s="103" t="s">
        <v>1070</v>
      </c>
      <c r="D87" s="78" t="s">
        <v>1058</v>
      </c>
      <c r="E87" s="79">
        <f>Source!AR901</f>
        <v>0.15</v>
      </c>
      <c r="F87" s="79">
        <f>ROUND(1.25,7)</f>
        <v>1.25</v>
      </c>
      <c r="G87" s="79">
        <f>ROUND(Source!V901, 7)</f>
        <v>0.18187500000000001</v>
      </c>
      <c r="H87" s="80"/>
      <c r="I87" s="81"/>
      <c r="J87" s="80"/>
      <c r="K87" s="81"/>
      <c r="L87" s="82"/>
    </row>
    <row r="88" spans="1:56" ht="14.25" x14ac:dyDescent="0.2">
      <c r="A88" s="101"/>
      <c r="B88" s="101"/>
      <c r="C88" s="101" t="s">
        <v>1059</v>
      </c>
      <c r="D88" s="75"/>
      <c r="E88" s="66"/>
      <c r="F88" s="66"/>
      <c r="G88" s="66"/>
      <c r="H88" s="76">
        <f>H82+H83+H85</f>
        <v>1967.88</v>
      </c>
      <c r="I88" s="77"/>
      <c r="J88" s="76">
        <f>J82+J83+J85</f>
        <v>1937.81</v>
      </c>
      <c r="K88" s="77"/>
      <c r="L88" s="65"/>
    </row>
    <row r="89" spans="1:56" ht="14.25" x14ac:dyDescent="0.2">
      <c r="A89" s="101"/>
      <c r="B89" s="101"/>
      <c r="C89" s="101" t="s">
        <v>1060</v>
      </c>
      <c r="D89" s="75"/>
      <c r="E89" s="66"/>
      <c r="F89" s="66"/>
      <c r="G89" s="66"/>
      <c r="H89" s="76"/>
      <c r="I89" s="77"/>
      <c r="J89" s="76">
        <f>SUM(Q80:Q92)+SUM(V80:V92)+SUM(X80:X92)+SUM(Y80:Y92)</f>
        <v>158.22000000000003</v>
      </c>
      <c r="K89" s="77"/>
      <c r="L89" s="65">
        <f>SUM(U80:U92)+SUM(W80:W92)+SUM(Z80:Z92)+SUM(AA80:AA92)</f>
        <v>4761</v>
      </c>
    </row>
    <row r="90" spans="1:56" ht="14.25" x14ac:dyDescent="0.2">
      <c r="A90" s="101"/>
      <c r="B90" s="101" t="s">
        <v>74</v>
      </c>
      <c r="C90" s="101" t="s">
        <v>1071</v>
      </c>
      <c r="D90" s="75" t="s">
        <v>1062</v>
      </c>
      <c r="E90" s="66">
        <f>Source!BZ901</f>
        <v>108</v>
      </c>
      <c r="F90" s="66"/>
      <c r="G90" s="66">
        <f>Source!AT901</f>
        <v>108</v>
      </c>
      <c r="H90" s="76"/>
      <c r="I90" s="77"/>
      <c r="J90" s="76">
        <f>SUM(AG80:AG92)</f>
        <v>170.88</v>
      </c>
      <c r="K90" s="77"/>
      <c r="L90" s="65">
        <f>SUM(AH80:AH92)</f>
        <v>5142</v>
      </c>
    </row>
    <row r="91" spans="1:56" ht="14.25" x14ac:dyDescent="0.2">
      <c r="A91" s="103"/>
      <c r="B91" s="103" t="s">
        <v>75</v>
      </c>
      <c r="C91" s="103" t="s">
        <v>1072</v>
      </c>
      <c r="D91" s="78" t="s">
        <v>1062</v>
      </c>
      <c r="E91" s="79">
        <f>Source!CA901</f>
        <v>55</v>
      </c>
      <c r="F91" s="79"/>
      <c r="G91" s="79">
        <f>Source!AU901</f>
        <v>55</v>
      </c>
      <c r="H91" s="80"/>
      <c r="I91" s="81"/>
      <c r="J91" s="80">
        <f>SUM(AI80:AI92)</f>
        <v>87.02</v>
      </c>
      <c r="K91" s="81"/>
      <c r="L91" s="82">
        <f>SUM(AJ80:AJ92)</f>
        <v>2619</v>
      </c>
    </row>
    <row r="92" spans="1:56" ht="15" x14ac:dyDescent="0.25">
      <c r="C92" s="83" t="s">
        <v>1064</v>
      </c>
      <c r="D92" s="83"/>
      <c r="E92" s="83"/>
      <c r="F92" s="83"/>
      <c r="G92" s="83"/>
      <c r="H92" s="83"/>
      <c r="I92" s="83">
        <f>J82+J83+J85+J90+J91</f>
        <v>2195.71</v>
      </c>
      <c r="J92" s="83"/>
      <c r="O92" s="59">
        <f>I92</f>
        <v>2195.71</v>
      </c>
      <c r="P92">
        <f>K92</f>
        <v>0</v>
      </c>
      <c r="Q92" s="59">
        <f>J82</f>
        <v>155.86000000000001</v>
      </c>
      <c r="R92" s="59">
        <f>J82</f>
        <v>155.86000000000001</v>
      </c>
      <c r="U92" s="60">
        <f>L82</f>
        <v>4690</v>
      </c>
      <c r="X92" s="59">
        <f>J84</f>
        <v>2.36</v>
      </c>
      <c r="Z92" s="60">
        <f>L84</f>
        <v>71</v>
      </c>
      <c r="AB92" s="59">
        <f>J83</f>
        <v>43.21</v>
      </c>
      <c r="AD92" s="60">
        <f>L83</f>
        <v>0</v>
      </c>
      <c r="AF92" s="59">
        <f>J85</f>
        <v>1738.74</v>
      </c>
      <c r="AN92">
        <f>IF(Source!BI901&lt;=1,J82+J83+J85+J90+J91, 0)</f>
        <v>2195.71</v>
      </c>
      <c r="AO92">
        <f>IF(Source!BI901&lt;=1,J85, 0)</f>
        <v>1738.74</v>
      </c>
      <c r="AP92">
        <f>IF(Source!BI901&lt;=1,J83, 0)</f>
        <v>43.21</v>
      </c>
      <c r="AQ92">
        <f>IF(Source!BI901&lt;=1,J82, 0)</f>
        <v>155.86000000000001</v>
      </c>
      <c r="AX92">
        <f>IF(Source!BI901=2,J82+J83+J85+J90+J91, 0)</f>
        <v>0</v>
      </c>
      <c r="AY92">
        <f>IF(Source!BI901=2,J85, 0)</f>
        <v>0</v>
      </c>
      <c r="AZ92">
        <f>IF(Source!BI901=2,J83, 0)</f>
        <v>0</v>
      </c>
      <c r="BA92">
        <f>IF(Source!BI901=2,J82, 0)</f>
        <v>0</v>
      </c>
    </row>
    <row r="93" spans="1:56" ht="42.75" x14ac:dyDescent="0.2">
      <c r="A93" s="101">
        <v>9</v>
      </c>
      <c r="B93" s="101" t="str">
        <f>Source!F902</f>
        <v>102-0023</v>
      </c>
      <c r="C93" s="101" t="str">
        <f>Source!G902</f>
        <v>Бруски обрезные хвойных пород длиной 4-6,5 м, шириной 75-150 мм, толщиной 40-75 мм, I сорта</v>
      </c>
      <c r="D93" s="75" t="str">
        <f>Source!H902</f>
        <v>м3</v>
      </c>
      <c r="E93" s="66">
        <f>Source!K902</f>
        <v>-0.98939999999999995</v>
      </c>
      <c r="F93" s="66"/>
      <c r="G93" s="66">
        <f>Source!I902</f>
        <v>-0.98939999999999995</v>
      </c>
      <c r="H93" s="76">
        <f>Source!AL902</f>
        <v>1698.5</v>
      </c>
      <c r="I93" s="77"/>
      <c r="J93" s="76">
        <f>ROUND(Source!AC902*Source!I902, 2)</f>
        <v>-1680.5</v>
      </c>
      <c r="K93" s="77"/>
      <c r="L93" s="65"/>
      <c r="AG93">
        <f>Source!X902</f>
        <v>0</v>
      </c>
      <c r="AH93">
        <f>Source!HK902</f>
        <v>0</v>
      </c>
      <c r="AI93">
        <f>Source!Y902</f>
        <v>0</v>
      </c>
      <c r="AJ93">
        <f>Source!HL902</f>
        <v>0</v>
      </c>
      <c r="AS93">
        <f>IF(Source!BI902&lt;=1,AH93, 0)</f>
        <v>0</v>
      </c>
      <c r="AT93">
        <f>IF(Source!BI902&lt;=1,AJ93, 0)</f>
        <v>0</v>
      </c>
      <c r="BC93">
        <f>IF(Source!BI902=2,AH93, 0)</f>
        <v>0</v>
      </c>
      <c r="BD93">
        <f>IF(Source!BI902=2,AJ93, 0)</f>
        <v>0</v>
      </c>
    </row>
    <row r="94" spans="1:56" ht="89.25" x14ac:dyDescent="0.2">
      <c r="B94" s="63" t="str">
        <f>Source!EO902</f>
        <v>Поправка: МР 519/пр п.6.7.1</v>
      </c>
      <c r="C94" s="63" t="str">
        <f>Source!CN902</f>
        <v>Поправка: МР 519/пр п.6.7.1  Наименование: При выполнении работ в существующих зданиях и сооружениях, аналогичных процессам при новом строительстве (кроме работ по нормам сборника № 46 «Работы при реконструкции зданий и сооружений»)</v>
      </c>
    </row>
    <row r="95" spans="1:56" x14ac:dyDescent="0.2">
      <c r="A95" s="61"/>
      <c r="B95" s="61"/>
      <c r="C95" s="62" t="str">
        <f>"Объем: "&amp;Source!K902&amp;"="&amp;Source!I901&amp;"*"&amp;"-"&amp;"1,02"</f>
        <v>Объем: -0,9894=0,97*-1,02</v>
      </c>
      <c r="D95" s="61"/>
      <c r="E95" s="61"/>
      <c r="F95" s="61"/>
      <c r="G95" s="61"/>
      <c r="H95" s="61"/>
      <c r="I95" s="61"/>
      <c r="J95" s="61"/>
      <c r="K95" s="61"/>
      <c r="L95" s="61"/>
    </row>
    <row r="96" spans="1:56" ht="15" x14ac:dyDescent="0.25">
      <c r="C96" s="83" t="s">
        <v>1064</v>
      </c>
      <c r="D96" s="83"/>
      <c r="E96" s="83"/>
      <c r="F96" s="83"/>
      <c r="G96" s="83"/>
      <c r="H96" s="83"/>
      <c r="I96" s="83">
        <f>J93</f>
        <v>-1680.5</v>
      </c>
      <c r="J96" s="83"/>
      <c r="O96" s="59">
        <f>I96</f>
        <v>-1680.5</v>
      </c>
      <c r="P96">
        <f>K96</f>
        <v>0</v>
      </c>
      <c r="Q96">
        <f>0</f>
        <v>0</v>
      </c>
      <c r="R96">
        <f>0</f>
        <v>0</v>
      </c>
      <c r="U96">
        <f>0</f>
        <v>0</v>
      </c>
      <c r="X96">
        <f>0</f>
        <v>0</v>
      </c>
      <c r="Z96">
        <f>0</f>
        <v>0</v>
      </c>
      <c r="AB96">
        <f>0</f>
        <v>0</v>
      </c>
      <c r="AD96">
        <f>0</f>
        <v>0</v>
      </c>
      <c r="AF96" s="59">
        <f>I96</f>
        <v>-1680.5</v>
      </c>
      <c r="AN96">
        <f>IF(Source!BI902&lt;=1,J93, 0)</f>
        <v>-1680.5</v>
      </c>
      <c r="AO96">
        <f>IF(Source!BI902&lt;=1,I96, 0)</f>
        <v>-1680.5</v>
      </c>
      <c r="AP96">
        <f>IF(Source!BI902&lt;=1,0, 0)</f>
        <v>0</v>
      </c>
      <c r="AQ96">
        <f>IF(Source!BI902&lt;=1,0, 0)</f>
        <v>0</v>
      </c>
      <c r="AX96">
        <f>IF(Source!BI902=2,J93, 0)</f>
        <v>0</v>
      </c>
      <c r="AY96">
        <f>IF(Source!BI902=2,I96, 0)</f>
        <v>0</v>
      </c>
      <c r="AZ96">
        <f>IF(Source!BI902=2,0, 0)</f>
        <v>0</v>
      </c>
      <c r="BA96">
        <f>IF(Source!BI902=2,0, 0)</f>
        <v>0</v>
      </c>
    </row>
    <row r="97" spans="1:56" ht="42.75" x14ac:dyDescent="0.2">
      <c r="A97" s="101">
        <v>10</v>
      </c>
      <c r="B97" s="101" t="str">
        <f>Source!F903</f>
        <v>102-0061</v>
      </c>
      <c r="C97" s="101" t="str">
        <f>Source!G903</f>
        <v>Доски обрезные хвойных пород длиной 4-6,5 м, шириной 75-150 мм, толщиной 44 мм и более, III сорта</v>
      </c>
      <c r="D97" s="75" t="str">
        <f>Source!H903</f>
        <v>м3</v>
      </c>
      <c r="E97" s="66">
        <f>Source!K903</f>
        <v>-2.9100000000000001E-2</v>
      </c>
      <c r="F97" s="66"/>
      <c r="G97" s="66">
        <f>Source!I903</f>
        <v>-2.9100000000000001E-2</v>
      </c>
      <c r="H97" s="76">
        <f>Source!AL903</f>
        <v>807.43</v>
      </c>
      <c r="I97" s="77"/>
      <c r="J97" s="76">
        <f>ROUND(Source!AC903*Source!I903, 2)</f>
        <v>-23.5</v>
      </c>
      <c r="K97" s="77"/>
      <c r="L97" s="65"/>
      <c r="AG97">
        <f>Source!X903</f>
        <v>0</v>
      </c>
      <c r="AH97">
        <f>Source!HK903</f>
        <v>0</v>
      </c>
      <c r="AI97">
        <f>Source!Y903</f>
        <v>0</v>
      </c>
      <c r="AJ97">
        <f>Source!HL903</f>
        <v>0</v>
      </c>
      <c r="AS97">
        <f>IF(Source!BI903&lt;=1,AH97, 0)</f>
        <v>0</v>
      </c>
      <c r="AT97">
        <f>IF(Source!BI903&lt;=1,AJ97, 0)</f>
        <v>0</v>
      </c>
      <c r="BC97">
        <f>IF(Source!BI903=2,AH97, 0)</f>
        <v>0</v>
      </c>
      <c r="BD97">
        <f>IF(Source!BI903=2,AJ97, 0)</f>
        <v>0</v>
      </c>
    </row>
    <row r="98" spans="1:56" ht="89.25" x14ac:dyDescent="0.2">
      <c r="B98" s="63" t="str">
        <f>Source!EO903</f>
        <v>Поправка: МР 519/пр п.6.7.1</v>
      </c>
      <c r="C98" s="63" t="str">
        <f>Source!CN903</f>
        <v>Поправка: МР 519/пр п.6.7.1  Наименование: При выполнении работ в существующих зданиях и сооружениях, аналогичных процессам при новом строительстве (кроме работ по нормам сборника № 46 «Работы при реконструкции зданий и сооружений»)</v>
      </c>
    </row>
    <row r="99" spans="1:56" x14ac:dyDescent="0.2">
      <c r="A99" s="61"/>
      <c r="B99" s="61"/>
      <c r="C99" s="62" t="str">
        <f>"Объем: "&amp;Source!K903&amp;"="&amp;Source!I901&amp;"*"&amp;"-"&amp;"0,03"</f>
        <v>Объем: -0,0291=0,97*-0,03</v>
      </c>
      <c r="D99" s="61"/>
      <c r="E99" s="61"/>
      <c r="F99" s="61"/>
      <c r="G99" s="61"/>
      <c r="H99" s="61"/>
      <c r="I99" s="61"/>
      <c r="J99" s="61"/>
      <c r="K99" s="61"/>
      <c r="L99" s="61"/>
    </row>
    <row r="100" spans="1:56" ht="15" x14ac:dyDescent="0.25">
      <c r="C100" s="83" t="s">
        <v>1064</v>
      </c>
      <c r="D100" s="83"/>
      <c r="E100" s="83"/>
      <c r="F100" s="83"/>
      <c r="G100" s="83"/>
      <c r="H100" s="83"/>
      <c r="I100" s="83">
        <f>J97</f>
        <v>-23.5</v>
      </c>
      <c r="J100" s="83"/>
      <c r="O100" s="59">
        <f>I100</f>
        <v>-23.5</v>
      </c>
      <c r="P100">
        <f>K100</f>
        <v>0</v>
      </c>
      <c r="Q100">
        <f>0</f>
        <v>0</v>
      </c>
      <c r="R100">
        <f>0</f>
        <v>0</v>
      </c>
      <c r="U100">
        <f>0</f>
        <v>0</v>
      </c>
      <c r="X100">
        <f>0</f>
        <v>0</v>
      </c>
      <c r="Z100">
        <f>0</f>
        <v>0</v>
      </c>
      <c r="AB100">
        <f>0</f>
        <v>0</v>
      </c>
      <c r="AD100">
        <f>0</f>
        <v>0</v>
      </c>
      <c r="AF100" s="59">
        <f>I100</f>
        <v>-23.5</v>
      </c>
      <c r="AN100">
        <f>IF(Source!BI903&lt;=1,J97, 0)</f>
        <v>-23.5</v>
      </c>
      <c r="AO100">
        <f>IF(Source!BI903&lt;=1,I100, 0)</f>
        <v>-23.5</v>
      </c>
      <c r="AP100">
        <f>IF(Source!BI903&lt;=1,0, 0)</f>
        <v>0</v>
      </c>
      <c r="AQ100">
        <f>IF(Source!BI903&lt;=1,0, 0)</f>
        <v>0</v>
      </c>
      <c r="AX100">
        <f>IF(Source!BI903=2,J97, 0)</f>
        <v>0</v>
      </c>
      <c r="AY100">
        <f>IF(Source!BI903=2,I100, 0)</f>
        <v>0</v>
      </c>
      <c r="AZ100">
        <f>IF(Source!BI903=2,0, 0)</f>
        <v>0</v>
      </c>
      <c r="BA100">
        <f>IF(Source!BI903=2,0, 0)</f>
        <v>0</v>
      </c>
    </row>
    <row r="101" spans="1:56" ht="28.5" x14ac:dyDescent="0.2">
      <c r="A101" s="101">
        <v>11</v>
      </c>
      <c r="B101" s="101" t="str">
        <f>Source!F904</f>
        <v>102-8007</v>
      </c>
      <c r="C101" s="101" t="str">
        <f>Source!G904</f>
        <v>Бруски обрезные хвойных пород длиной 2-6,5 м, сорт II</v>
      </c>
      <c r="D101" s="75" t="str">
        <f>Source!H904</f>
        <v>м3</v>
      </c>
      <c r="E101" s="66">
        <f>Source!K904</f>
        <v>0.97</v>
      </c>
      <c r="F101" s="66"/>
      <c r="G101" s="66">
        <f>Source!I904</f>
        <v>0.97</v>
      </c>
      <c r="H101" s="76">
        <f>Source!AL904</f>
        <v>1290.58</v>
      </c>
      <c r="I101" s="77"/>
      <c r="J101" s="76">
        <f>ROUND(Source!AC904*Source!I904, 2)</f>
        <v>1251.8599999999999</v>
      </c>
      <c r="K101" s="77"/>
      <c r="L101" s="65"/>
      <c r="AG101">
        <f>Source!X904</f>
        <v>0</v>
      </c>
      <c r="AH101">
        <f>Source!HK904</f>
        <v>0</v>
      </c>
      <c r="AI101">
        <f>Source!Y904</f>
        <v>0</v>
      </c>
      <c r="AJ101">
        <f>Source!HL904</f>
        <v>0</v>
      </c>
      <c r="AS101">
        <f>IF(Source!BI904&lt;=1,AH101, 0)</f>
        <v>0</v>
      </c>
      <c r="AT101">
        <f>IF(Source!BI904&lt;=1,AJ101, 0)</f>
        <v>0</v>
      </c>
      <c r="BC101">
        <f>IF(Source!BI904=2,AH101, 0)</f>
        <v>0</v>
      </c>
      <c r="BD101">
        <f>IF(Source!BI904=2,AJ101, 0)</f>
        <v>0</v>
      </c>
    </row>
    <row r="102" spans="1:56" x14ac:dyDescent="0.2">
      <c r="A102" s="61"/>
      <c r="B102" s="61"/>
      <c r="C102" s="61"/>
      <c r="D102" s="61"/>
      <c r="E102" s="61"/>
      <c r="F102" s="61"/>
      <c r="G102" s="61"/>
      <c r="H102" s="61"/>
      <c r="I102" s="61"/>
      <c r="J102" s="61"/>
      <c r="K102" s="61"/>
      <c r="L102" s="61"/>
    </row>
    <row r="103" spans="1:56" ht="15" x14ac:dyDescent="0.25">
      <c r="C103" s="83" t="s">
        <v>1064</v>
      </c>
      <c r="D103" s="83"/>
      <c r="E103" s="83"/>
      <c r="F103" s="83"/>
      <c r="G103" s="83"/>
      <c r="H103" s="83"/>
      <c r="I103" s="83">
        <f>J101</f>
        <v>1251.8599999999999</v>
      </c>
      <c r="J103" s="83"/>
      <c r="O103" s="59">
        <f>I103</f>
        <v>1251.8599999999999</v>
      </c>
      <c r="P103">
        <f>K103</f>
        <v>0</v>
      </c>
      <c r="Q103">
        <f>0</f>
        <v>0</v>
      </c>
      <c r="R103">
        <f>0</f>
        <v>0</v>
      </c>
      <c r="U103">
        <f>0</f>
        <v>0</v>
      </c>
      <c r="X103">
        <f>0</f>
        <v>0</v>
      </c>
      <c r="Z103">
        <f>0</f>
        <v>0</v>
      </c>
      <c r="AB103">
        <f>0</f>
        <v>0</v>
      </c>
      <c r="AD103">
        <f>0</f>
        <v>0</v>
      </c>
      <c r="AF103" s="59">
        <f>I103</f>
        <v>1251.8599999999999</v>
      </c>
      <c r="AN103">
        <f>IF(Source!BI904&lt;=1,J101, 0)</f>
        <v>1251.8599999999999</v>
      </c>
      <c r="AO103">
        <f>IF(Source!BI904&lt;=1,I103, 0)</f>
        <v>1251.8599999999999</v>
      </c>
      <c r="AP103">
        <f>IF(Source!BI904&lt;=1,0, 0)</f>
        <v>0</v>
      </c>
      <c r="AQ103">
        <f>IF(Source!BI904&lt;=1,0, 0)</f>
        <v>0</v>
      </c>
      <c r="AX103">
        <f>IF(Source!BI904=2,J101, 0)</f>
        <v>0</v>
      </c>
      <c r="AY103">
        <f>IF(Source!BI904=2,I103, 0)</f>
        <v>0</v>
      </c>
      <c r="AZ103">
        <f>IF(Source!BI904=2,0, 0)</f>
        <v>0</v>
      </c>
      <c r="BA103">
        <f>IF(Source!BI904=2,0, 0)</f>
        <v>0</v>
      </c>
    </row>
    <row r="104" spans="1:56" ht="105" x14ac:dyDescent="0.2">
      <c r="A104" s="101">
        <v>12</v>
      </c>
      <c r="B104" s="101" t="str">
        <f>Source!F905</f>
        <v>12-01-015-3</v>
      </c>
      <c r="C104" s="101" t="s">
        <v>1073</v>
      </c>
      <c r="D104" s="75" t="str">
        <f>Source!H905</f>
        <v>100 м2 изолируемой поверхности</v>
      </c>
      <c r="E104" s="66">
        <f>Source!K905</f>
        <v>4.0599999999999996</v>
      </c>
      <c r="F104" s="66"/>
      <c r="G104" s="66">
        <f>Source!I905</f>
        <v>4.0599999999999996</v>
      </c>
      <c r="H104" s="76"/>
      <c r="I104" s="77"/>
      <c r="J104" s="76"/>
      <c r="K104" s="77"/>
      <c r="L104" s="65"/>
      <c r="AG104">
        <f>Source!X905</f>
        <v>346.11</v>
      </c>
      <c r="AH104">
        <f>Source!HK905</f>
        <v>10414</v>
      </c>
      <c r="AI104">
        <f>Source!Y905</f>
        <v>180.99</v>
      </c>
      <c r="AJ104">
        <f>Source!HL905</f>
        <v>5446</v>
      </c>
      <c r="AS104">
        <f>IF(Source!BI905&lt;=1,AH104, 0)</f>
        <v>10414</v>
      </c>
      <c r="AT104">
        <f>IF(Source!BI905&lt;=1,AJ104, 0)</f>
        <v>5446</v>
      </c>
      <c r="BC104">
        <f>IF(Source!BI905=2,AH104, 0)</f>
        <v>0</v>
      </c>
      <c r="BD104">
        <f>IF(Source!BI905=2,AJ104, 0)</f>
        <v>0</v>
      </c>
    </row>
    <row r="105" spans="1:56" ht="89.25" x14ac:dyDescent="0.2">
      <c r="B105" s="63" t="str">
        <f>Source!EO905</f>
        <v>Поправка: МР 519/пр п.6.7.1</v>
      </c>
      <c r="C105" s="63" t="str">
        <f>Source!CN905</f>
        <v>Поправка: МР 519/пр п.6.7.1  Наименование: При выполнении работ в существующих зданиях и сооружениях, аналогичных процессам при новом строительстве (кроме работ по нормам сборника № 46 «Работы при реконструкции зданий и сооружений»)</v>
      </c>
    </row>
    <row r="106" spans="1:56" x14ac:dyDescent="0.2">
      <c r="C106" s="57" t="str">
        <f>"Объем: "&amp;Source!K905&amp;"=406/"&amp;"100"</f>
        <v>Объем: 4,06=406/100</v>
      </c>
    </row>
    <row r="107" spans="1:56" ht="14.25" x14ac:dyDescent="0.2">
      <c r="A107" s="101"/>
      <c r="B107" s="102">
        <v>1</v>
      </c>
      <c r="C107" s="101" t="s">
        <v>1055</v>
      </c>
      <c r="D107" s="75"/>
      <c r="E107" s="66"/>
      <c r="F107" s="66"/>
      <c r="G107" s="66"/>
      <c r="H107" s="76">
        <f>Source!AO905</f>
        <v>66.17</v>
      </c>
      <c r="I107" s="77">
        <f>ROUND(1.15,7)</f>
        <v>1.1499999999999999</v>
      </c>
      <c r="J107" s="76">
        <f>ROUND(Source!AF905*Source!I905, 2)</f>
        <v>308.95</v>
      </c>
      <c r="K107" s="77">
        <f>IF(Source!BA905&lt;&gt; 0, Source!BA905, 1)</f>
        <v>30.09</v>
      </c>
      <c r="L107" s="65">
        <f>Source!HJ905</f>
        <v>9296</v>
      </c>
    </row>
    <row r="108" spans="1:56" ht="14.25" x14ac:dyDescent="0.2">
      <c r="A108" s="101"/>
      <c r="B108" s="102">
        <v>3</v>
      </c>
      <c r="C108" s="101" t="s">
        <v>1056</v>
      </c>
      <c r="D108" s="75"/>
      <c r="E108" s="66"/>
      <c r="F108" s="66"/>
      <c r="G108" s="66"/>
      <c r="H108" s="76">
        <f>Source!AM905</f>
        <v>31.93</v>
      </c>
      <c r="I108" s="77">
        <f>ROUND(1.25,7)</f>
        <v>1.25</v>
      </c>
      <c r="J108" s="76">
        <f>ROUND(Source!AD905*Source!I905, 2)</f>
        <v>162.04</v>
      </c>
      <c r="K108" s="77"/>
      <c r="L108" s="65"/>
    </row>
    <row r="109" spans="1:56" ht="14.25" x14ac:dyDescent="0.2">
      <c r="A109" s="101"/>
      <c r="B109" s="102">
        <v>2</v>
      </c>
      <c r="C109" s="101" t="s">
        <v>1069</v>
      </c>
      <c r="D109" s="75"/>
      <c r="E109" s="66"/>
      <c r="F109" s="66"/>
      <c r="G109" s="66"/>
      <c r="H109" s="76">
        <f>Source!AN905</f>
        <v>1.69</v>
      </c>
      <c r="I109" s="77">
        <f>ROUND(1.25,7)</f>
        <v>1.25</v>
      </c>
      <c r="J109" s="84">
        <f>ROUND(Source!AE905*Source!I905, 2)</f>
        <v>8.58</v>
      </c>
      <c r="K109" s="77">
        <f>IF(Source!BS905&lt;&gt; 0, Source!BS905, 1)</f>
        <v>30.09</v>
      </c>
      <c r="L109" s="85">
        <f>Source!HI905</f>
        <v>258</v>
      </c>
    </row>
    <row r="110" spans="1:56" ht="14.25" x14ac:dyDescent="0.2">
      <c r="A110" s="101"/>
      <c r="B110" s="102">
        <v>4</v>
      </c>
      <c r="C110" s="101" t="s">
        <v>1065</v>
      </c>
      <c r="D110" s="75"/>
      <c r="E110" s="66"/>
      <c r="F110" s="66"/>
      <c r="G110" s="66"/>
      <c r="H110" s="76">
        <f>Source!AL905</f>
        <v>918.37</v>
      </c>
      <c r="I110" s="77"/>
      <c r="J110" s="76">
        <f>ROUND(Source!AC905*Source!I905, 2)</f>
        <v>3728.58</v>
      </c>
      <c r="K110" s="77"/>
      <c r="L110" s="65"/>
    </row>
    <row r="111" spans="1:56" ht="14.25" x14ac:dyDescent="0.2">
      <c r="A111" s="101"/>
      <c r="B111" s="101"/>
      <c r="C111" s="101" t="s">
        <v>1057</v>
      </c>
      <c r="D111" s="75" t="s">
        <v>1058</v>
      </c>
      <c r="E111" s="66">
        <f>Source!AQ905</f>
        <v>7.84</v>
      </c>
      <c r="F111" s="66">
        <f>ROUND(1.15,7)</f>
        <v>1.1499999999999999</v>
      </c>
      <c r="G111" s="66">
        <f>ROUND(Source!U905, 7)</f>
        <v>36.604959999999998</v>
      </c>
      <c r="H111" s="76"/>
      <c r="I111" s="77"/>
      <c r="J111" s="76"/>
      <c r="K111" s="77"/>
      <c r="L111" s="65"/>
    </row>
    <row r="112" spans="1:56" ht="14.25" x14ac:dyDescent="0.2">
      <c r="A112" s="101"/>
      <c r="B112" s="101"/>
      <c r="C112" s="103" t="s">
        <v>1070</v>
      </c>
      <c r="D112" s="78" t="s">
        <v>1058</v>
      </c>
      <c r="E112" s="79">
        <f>Source!AR905</f>
        <v>0.13</v>
      </c>
      <c r="F112" s="79">
        <f>ROUND(1.25,7)</f>
        <v>1.25</v>
      </c>
      <c r="G112" s="79">
        <f>ROUND(Source!V905, 7)</f>
        <v>0.65974999999999995</v>
      </c>
      <c r="H112" s="80"/>
      <c r="I112" s="81"/>
      <c r="J112" s="80"/>
      <c r="K112" s="81"/>
      <c r="L112" s="82"/>
    </row>
    <row r="113" spans="1:56" ht="14.25" x14ac:dyDescent="0.2">
      <c r="A113" s="101"/>
      <c r="B113" s="101"/>
      <c r="C113" s="101" t="s">
        <v>1059</v>
      </c>
      <c r="D113" s="75"/>
      <c r="E113" s="66"/>
      <c r="F113" s="66"/>
      <c r="G113" s="66"/>
      <c r="H113" s="76">
        <f>H107+H108+H110</f>
        <v>1016.47</v>
      </c>
      <c r="I113" s="77"/>
      <c r="J113" s="76">
        <f>J107+J108+J110</f>
        <v>4199.57</v>
      </c>
      <c r="K113" s="77"/>
      <c r="L113" s="65"/>
    </row>
    <row r="114" spans="1:56" ht="14.25" x14ac:dyDescent="0.2">
      <c r="A114" s="101"/>
      <c r="B114" s="101"/>
      <c r="C114" s="101" t="s">
        <v>1060</v>
      </c>
      <c r="D114" s="75"/>
      <c r="E114" s="66"/>
      <c r="F114" s="66"/>
      <c r="G114" s="66"/>
      <c r="H114" s="76"/>
      <c r="I114" s="77"/>
      <c r="J114" s="76">
        <f>SUM(Q104:Q117)+SUM(V104:V117)+SUM(X104:X117)+SUM(Y104:Y117)</f>
        <v>317.52999999999997</v>
      </c>
      <c r="K114" s="77"/>
      <c r="L114" s="65">
        <f>SUM(U104:U117)+SUM(W104:W117)+SUM(Z104:Z117)+SUM(AA104:AA117)</f>
        <v>9554</v>
      </c>
    </row>
    <row r="115" spans="1:56" ht="14.25" x14ac:dyDescent="0.2">
      <c r="A115" s="101"/>
      <c r="B115" s="101" t="s">
        <v>95</v>
      </c>
      <c r="C115" s="101" t="s">
        <v>1074</v>
      </c>
      <c r="D115" s="75" t="s">
        <v>1062</v>
      </c>
      <c r="E115" s="66">
        <f>Source!BZ905</f>
        <v>109</v>
      </c>
      <c r="F115" s="66"/>
      <c r="G115" s="66">
        <f>Source!AT905</f>
        <v>109</v>
      </c>
      <c r="H115" s="76"/>
      <c r="I115" s="77"/>
      <c r="J115" s="76">
        <f>SUM(AG104:AG117)</f>
        <v>346.11</v>
      </c>
      <c r="K115" s="77"/>
      <c r="L115" s="65">
        <f>SUM(AH104:AH117)</f>
        <v>10414</v>
      </c>
    </row>
    <row r="116" spans="1:56" ht="14.25" x14ac:dyDescent="0.2">
      <c r="A116" s="103"/>
      <c r="B116" s="103" t="s">
        <v>96</v>
      </c>
      <c r="C116" s="103" t="s">
        <v>1075</v>
      </c>
      <c r="D116" s="78" t="s">
        <v>1062</v>
      </c>
      <c r="E116" s="79">
        <f>Source!CA905</f>
        <v>57</v>
      </c>
      <c r="F116" s="79"/>
      <c r="G116" s="79">
        <f>Source!AU905</f>
        <v>57</v>
      </c>
      <c r="H116" s="80"/>
      <c r="I116" s="81"/>
      <c r="J116" s="80">
        <f>SUM(AI104:AI117)</f>
        <v>180.99</v>
      </c>
      <c r="K116" s="81"/>
      <c r="L116" s="82">
        <f>SUM(AJ104:AJ117)</f>
        <v>5446</v>
      </c>
    </row>
    <row r="117" spans="1:56" ht="15" x14ac:dyDescent="0.25">
      <c r="C117" s="83" t="s">
        <v>1064</v>
      </c>
      <c r="D117" s="83"/>
      <c r="E117" s="83"/>
      <c r="F117" s="83"/>
      <c r="G117" s="83"/>
      <c r="H117" s="83"/>
      <c r="I117" s="83">
        <f>J107+J108+J110+J115+J116</f>
        <v>4726.6699999999992</v>
      </c>
      <c r="J117" s="83"/>
      <c r="O117" s="59">
        <f>I117</f>
        <v>4726.6699999999992</v>
      </c>
      <c r="P117">
        <f>K117</f>
        <v>0</v>
      </c>
      <c r="Q117" s="59">
        <f>J107</f>
        <v>308.95</v>
      </c>
      <c r="R117" s="59">
        <f>J107</f>
        <v>308.95</v>
      </c>
      <c r="U117" s="60">
        <f>L107</f>
        <v>9296</v>
      </c>
      <c r="X117" s="59">
        <f>J109</f>
        <v>8.58</v>
      </c>
      <c r="Z117" s="60">
        <f>L109</f>
        <v>258</v>
      </c>
      <c r="AB117" s="59">
        <f>J108</f>
        <v>162.04</v>
      </c>
      <c r="AD117" s="60">
        <f>L108</f>
        <v>0</v>
      </c>
      <c r="AF117" s="59">
        <f>J110</f>
        <v>3728.58</v>
      </c>
      <c r="AN117">
        <f>IF(Source!BI905&lt;=1,J107+J108+J110+J115+J116, 0)</f>
        <v>4726.6699999999992</v>
      </c>
      <c r="AO117">
        <f>IF(Source!BI905&lt;=1,J110, 0)</f>
        <v>3728.58</v>
      </c>
      <c r="AP117">
        <f>IF(Source!BI905&lt;=1,J108, 0)</f>
        <v>162.04</v>
      </c>
      <c r="AQ117">
        <f>IF(Source!BI905&lt;=1,J107, 0)</f>
        <v>308.95</v>
      </c>
      <c r="AX117">
        <f>IF(Source!BI905=2,J107+J108+J110+J115+J116, 0)</f>
        <v>0</v>
      </c>
      <c r="AY117">
        <f>IF(Source!BI905=2,J110, 0)</f>
        <v>0</v>
      </c>
      <c r="AZ117">
        <f>IF(Source!BI905=2,J108, 0)</f>
        <v>0</v>
      </c>
      <c r="BA117">
        <f>IF(Source!BI905=2,J107, 0)</f>
        <v>0</v>
      </c>
    </row>
    <row r="118" spans="1:56" ht="14.25" x14ac:dyDescent="0.2">
      <c r="A118" s="101">
        <v>13</v>
      </c>
      <c r="B118" s="101" t="str">
        <f>Source!F906</f>
        <v>101-0594</v>
      </c>
      <c r="C118" s="101" t="str">
        <f>Source!G906</f>
        <v>Мастика битумная кровельная горячая</v>
      </c>
      <c r="D118" s="75" t="str">
        <f>Source!H906</f>
        <v>т</v>
      </c>
      <c r="E118" s="66">
        <f>Source!K906</f>
        <v>-0.20300000000000001</v>
      </c>
      <c r="F118" s="66"/>
      <c r="G118" s="66">
        <f>Source!I906</f>
        <v>-0.20300000000000001</v>
      </c>
      <c r="H118" s="76">
        <f>Source!AL906</f>
        <v>3649.31</v>
      </c>
      <c r="I118" s="77"/>
      <c r="J118" s="76">
        <f>ROUND(Source!AC906*Source!I906, 2)</f>
        <v>-740.81</v>
      </c>
      <c r="K118" s="77"/>
      <c r="L118" s="65"/>
      <c r="AG118">
        <f>Source!X906</f>
        <v>0</v>
      </c>
      <c r="AH118">
        <f>Source!HK906</f>
        <v>0</v>
      </c>
      <c r="AI118">
        <f>Source!Y906</f>
        <v>0</v>
      </c>
      <c r="AJ118">
        <f>Source!HL906</f>
        <v>0</v>
      </c>
      <c r="AS118">
        <f>IF(Source!BI906&lt;=1,AH118, 0)</f>
        <v>0</v>
      </c>
      <c r="AT118">
        <f>IF(Source!BI906&lt;=1,AJ118, 0)</f>
        <v>0</v>
      </c>
      <c r="BC118">
        <f>IF(Source!BI906=2,AH118, 0)</f>
        <v>0</v>
      </c>
      <c r="BD118">
        <f>IF(Source!BI906=2,AJ118, 0)</f>
        <v>0</v>
      </c>
    </row>
    <row r="119" spans="1:56" ht="89.25" x14ac:dyDescent="0.2">
      <c r="B119" s="63" t="str">
        <f>Source!EO906</f>
        <v>Поправка: МР 519/пр п.6.7.1</v>
      </c>
      <c r="C119" s="63" t="str">
        <f>Source!CN906</f>
        <v>Поправка: МР 519/пр п.6.7.1  Наименование: При выполнении работ в существующих зданиях и сооружениях, аналогичных процессам при новом строительстве (кроме работ по нормам сборника № 46 «Работы при реконструкции зданий и сооружений»)</v>
      </c>
    </row>
    <row r="120" spans="1:56" x14ac:dyDescent="0.2">
      <c r="A120" s="61"/>
      <c r="B120" s="61"/>
      <c r="C120" s="62" t="str">
        <f>"Объем: "&amp;Source!K906&amp;"="&amp;Source!I905&amp;"*"&amp;"-"&amp;"0,05"</f>
        <v>Объем: -0,203=4,06*-0,05</v>
      </c>
      <c r="D120" s="61"/>
      <c r="E120" s="61"/>
      <c r="F120" s="61"/>
      <c r="G120" s="61"/>
      <c r="H120" s="61"/>
      <c r="I120" s="61"/>
      <c r="J120" s="61"/>
      <c r="K120" s="61"/>
      <c r="L120" s="61"/>
    </row>
    <row r="121" spans="1:56" ht="15" x14ac:dyDescent="0.25">
      <c r="C121" s="83" t="s">
        <v>1064</v>
      </c>
      <c r="D121" s="83"/>
      <c r="E121" s="83"/>
      <c r="F121" s="83"/>
      <c r="G121" s="83"/>
      <c r="H121" s="83"/>
      <c r="I121" s="83">
        <f>J118</f>
        <v>-740.81</v>
      </c>
      <c r="J121" s="83"/>
      <c r="O121" s="59">
        <f>I121</f>
        <v>-740.81</v>
      </c>
      <c r="P121">
        <f>K121</f>
        <v>0</v>
      </c>
      <c r="Q121">
        <f>0</f>
        <v>0</v>
      </c>
      <c r="R121">
        <f>0</f>
        <v>0</v>
      </c>
      <c r="U121">
        <f>0</f>
        <v>0</v>
      </c>
      <c r="X121">
        <f>0</f>
        <v>0</v>
      </c>
      <c r="Z121">
        <f>0</f>
        <v>0</v>
      </c>
      <c r="AB121">
        <f>0</f>
        <v>0</v>
      </c>
      <c r="AD121">
        <f>0</f>
        <v>0</v>
      </c>
      <c r="AF121" s="59">
        <f>I121</f>
        <v>-740.81</v>
      </c>
      <c r="AN121">
        <f>IF(Source!BI906&lt;=1,J118, 0)</f>
        <v>-740.81</v>
      </c>
      <c r="AO121">
        <f>IF(Source!BI906&lt;=1,I121, 0)</f>
        <v>-740.81</v>
      </c>
      <c r="AP121">
        <f>IF(Source!BI906&lt;=1,0, 0)</f>
        <v>0</v>
      </c>
      <c r="AQ121">
        <f>IF(Source!BI906&lt;=1,0, 0)</f>
        <v>0</v>
      </c>
      <c r="AX121">
        <f>IF(Source!BI906=2,J118, 0)</f>
        <v>0</v>
      </c>
      <c r="AY121">
        <f>IF(Source!BI906=2,I121, 0)</f>
        <v>0</v>
      </c>
      <c r="AZ121">
        <f>IF(Source!BI906=2,0, 0)</f>
        <v>0</v>
      </c>
      <c r="BA121">
        <f>IF(Source!BI906=2,0, 0)</f>
        <v>0</v>
      </c>
    </row>
    <row r="122" spans="1:56" ht="28.5" x14ac:dyDescent="0.2">
      <c r="A122" s="101">
        <v>14</v>
      </c>
      <c r="B122" s="101" t="str">
        <f>Source!F907</f>
        <v>101-0856</v>
      </c>
      <c r="C122" s="101" t="str">
        <f>Source!G907</f>
        <v>Рубероид кровельный с пылевидной посыпкой марки РКП-350б</v>
      </c>
      <c r="D122" s="75" t="str">
        <f>Source!H907</f>
        <v>м2</v>
      </c>
      <c r="E122" s="66">
        <f>Source!K907</f>
        <v>-446.6</v>
      </c>
      <c r="F122" s="66"/>
      <c r="G122" s="66">
        <f>Source!I907</f>
        <v>-446.6</v>
      </c>
      <c r="H122" s="76">
        <f>Source!AL907</f>
        <v>6.69</v>
      </c>
      <c r="I122" s="77"/>
      <c r="J122" s="76">
        <f>ROUND(Source!AC907*Source!I907, 2)</f>
        <v>-2987.75</v>
      </c>
      <c r="K122" s="77"/>
      <c r="L122" s="65"/>
      <c r="AG122">
        <f>Source!X907</f>
        <v>0</v>
      </c>
      <c r="AH122">
        <f>Source!HK907</f>
        <v>0</v>
      </c>
      <c r="AI122">
        <f>Source!Y907</f>
        <v>0</v>
      </c>
      <c r="AJ122">
        <f>Source!HL907</f>
        <v>0</v>
      </c>
      <c r="AS122">
        <f>IF(Source!BI907&lt;=1,AH122, 0)</f>
        <v>0</v>
      </c>
      <c r="AT122">
        <f>IF(Source!BI907&lt;=1,AJ122, 0)</f>
        <v>0</v>
      </c>
      <c r="BC122">
        <f>IF(Source!BI907=2,AH122, 0)</f>
        <v>0</v>
      </c>
      <c r="BD122">
        <f>IF(Source!BI907=2,AJ122, 0)</f>
        <v>0</v>
      </c>
    </row>
    <row r="123" spans="1:56" ht="89.25" x14ac:dyDescent="0.2">
      <c r="B123" s="63" t="str">
        <f>Source!EO907</f>
        <v>Поправка: МР 519/пр п.6.7.1</v>
      </c>
      <c r="C123" s="63" t="str">
        <f>Source!CN907</f>
        <v>Поправка: МР 519/пр п.6.7.1  Наименование: При выполнении работ в существующих зданиях и сооружениях, аналогичных процессам при новом строительстве (кроме работ по нормам сборника № 46 «Работы при реконструкции зданий и сооружений»)</v>
      </c>
    </row>
    <row r="124" spans="1:56" x14ac:dyDescent="0.2">
      <c r="A124" s="61"/>
      <c r="B124" s="61"/>
      <c r="C124" s="62" t="str">
        <f>"Объем: "&amp;Source!K907&amp;"="&amp;Source!I905&amp;"*"&amp;"-"&amp;"110"</f>
        <v>Объем: -446,6=4,06*-110</v>
      </c>
      <c r="D124" s="61"/>
      <c r="E124" s="61"/>
      <c r="F124" s="61"/>
      <c r="G124" s="61"/>
      <c r="H124" s="61"/>
      <c r="I124" s="61"/>
      <c r="J124" s="61"/>
      <c r="K124" s="61"/>
      <c r="L124" s="61"/>
    </row>
    <row r="125" spans="1:56" ht="15" x14ac:dyDescent="0.25">
      <c r="C125" s="83" t="s">
        <v>1064</v>
      </c>
      <c r="D125" s="83"/>
      <c r="E125" s="83"/>
      <c r="F125" s="83"/>
      <c r="G125" s="83"/>
      <c r="H125" s="83"/>
      <c r="I125" s="83">
        <f>J122</f>
        <v>-2987.75</v>
      </c>
      <c r="J125" s="83"/>
      <c r="O125" s="59">
        <f>I125</f>
        <v>-2987.75</v>
      </c>
      <c r="P125">
        <f>K125</f>
        <v>0</v>
      </c>
      <c r="Q125">
        <f>0</f>
        <v>0</v>
      </c>
      <c r="R125">
        <f>0</f>
        <v>0</v>
      </c>
      <c r="U125">
        <f>0</f>
        <v>0</v>
      </c>
      <c r="X125">
        <f>0</f>
        <v>0</v>
      </c>
      <c r="Z125">
        <f>0</f>
        <v>0</v>
      </c>
      <c r="AB125">
        <f>0</f>
        <v>0</v>
      </c>
      <c r="AD125">
        <f>0</f>
        <v>0</v>
      </c>
      <c r="AF125" s="59">
        <f>I125</f>
        <v>-2987.75</v>
      </c>
      <c r="AN125">
        <f>IF(Source!BI907&lt;=1,J122, 0)</f>
        <v>-2987.75</v>
      </c>
      <c r="AO125">
        <f>IF(Source!BI907&lt;=1,I125, 0)</f>
        <v>-2987.75</v>
      </c>
      <c r="AP125">
        <f>IF(Source!BI907&lt;=1,0, 0)</f>
        <v>0</v>
      </c>
      <c r="AQ125">
        <f>IF(Source!BI907&lt;=1,0, 0)</f>
        <v>0</v>
      </c>
      <c r="AX125">
        <f>IF(Source!BI907=2,J122, 0)</f>
        <v>0</v>
      </c>
      <c r="AY125">
        <f>IF(Source!BI907=2,I125, 0)</f>
        <v>0</v>
      </c>
      <c r="AZ125">
        <f>IF(Source!BI907=2,0, 0)</f>
        <v>0</v>
      </c>
      <c r="BA125">
        <f>IF(Source!BI907=2,0, 0)</f>
        <v>0</v>
      </c>
    </row>
    <row r="126" spans="1:56" ht="14.25" x14ac:dyDescent="0.2">
      <c r="A126" s="101">
        <v>15</v>
      </c>
      <c r="B126" s="101" t="str">
        <f>Source!F908</f>
        <v>101-7194</v>
      </c>
      <c r="C126" s="101" t="str">
        <f>Source!G908</f>
        <v>ИЗОСПАН А</v>
      </c>
      <c r="D126" s="75" t="str">
        <f>Source!H908</f>
        <v>м2</v>
      </c>
      <c r="E126" s="66">
        <f>Source!K908</f>
        <v>446</v>
      </c>
      <c r="F126" s="66"/>
      <c r="G126" s="66">
        <f>Source!I908</f>
        <v>446</v>
      </c>
      <c r="H126" s="76">
        <f>Source!AL908</f>
        <v>4.2300000000000004</v>
      </c>
      <c r="I126" s="77"/>
      <c r="J126" s="76">
        <f>ROUND(Source!AC908*Source!I908, 2)</f>
        <v>1886.58</v>
      </c>
      <c r="K126" s="77"/>
      <c r="L126" s="65"/>
      <c r="AG126">
        <f>Source!X908</f>
        <v>0</v>
      </c>
      <c r="AH126">
        <f>Source!HK908</f>
        <v>0</v>
      </c>
      <c r="AI126">
        <f>Source!Y908</f>
        <v>0</v>
      </c>
      <c r="AJ126">
        <f>Source!HL908</f>
        <v>0</v>
      </c>
      <c r="AS126">
        <f>IF(Source!BI908&lt;=1,AH126, 0)</f>
        <v>0</v>
      </c>
      <c r="AT126">
        <f>IF(Source!BI908&lt;=1,AJ126, 0)</f>
        <v>0</v>
      </c>
      <c r="BC126">
        <f>IF(Source!BI908=2,AH126, 0)</f>
        <v>0</v>
      </c>
      <c r="BD126">
        <f>IF(Source!BI908=2,AJ126, 0)</f>
        <v>0</v>
      </c>
    </row>
    <row r="127" spans="1:56" x14ac:dyDescent="0.2">
      <c r="A127" s="61"/>
      <c r="B127" s="61"/>
      <c r="C127" s="61"/>
      <c r="D127" s="61"/>
      <c r="E127" s="61"/>
      <c r="F127" s="61"/>
      <c r="G127" s="61"/>
      <c r="H127" s="61"/>
      <c r="I127" s="61"/>
      <c r="J127" s="61"/>
      <c r="K127" s="61"/>
      <c r="L127" s="61"/>
    </row>
    <row r="128" spans="1:56" ht="15" x14ac:dyDescent="0.25">
      <c r="C128" s="83" t="s">
        <v>1064</v>
      </c>
      <c r="D128" s="83"/>
      <c r="E128" s="83"/>
      <c r="F128" s="83"/>
      <c r="G128" s="83"/>
      <c r="H128" s="83"/>
      <c r="I128" s="83">
        <f>J126</f>
        <v>1886.58</v>
      </c>
      <c r="J128" s="83"/>
      <c r="O128" s="59">
        <f>I128</f>
        <v>1886.58</v>
      </c>
      <c r="P128">
        <f>K128</f>
        <v>0</v>
      </c>
      <c r="Q128">
        <f>0</f>
        <v>0</v>
      </c>
      <c r="R128">
        <f>0</f>
        <v>0</v>
      </c>
      <c r="U128">
        <f>0</f>
        <v>0</v>
      </c>
      <c r="X128">
        <f>0</f>
        <v>0</v>
      </c>
      <c r="Z128">
        <f>0</f>
        <v>0</v>
      </c>
      <c r="AB128">
        <f>0</f>
        <v>0</v>
      </c>
      <c r="AD128">
        <f>0</f>
        <v>0</v>
      </c>
      <c r="AF128" s="59">
        <f>I128</f>
        <v>1886.58</v>
      </c>
      <c r="AN128">
        <f>IF(Source!BI908&lt;=1,J126, 0)</f>
        <v>1886.58</v>
      </c>
      <c r="AO128">
        <f>IF(Source!BI908&lt;=1,I128, 0)</f>
        <v>1886.58</v>
      </c>
      <c r="AP128">
        <f>IF(Source!BI908&lt;=1,0, 0)</f>
        <v>0</v>
      </c>
      <c r="AQ128">
        <f>IF(Source!BI908&lt;=1,0, 0)</f>
        <v>0</v>
      </c>
      <c r="AX128">
        <f>IF(Source!BI908=2,J126, 0)</f>
        <v>0</v>
      </c>
      <c r="AY128">
        <f>IF(Source!BI908=2,I128, 0)</f>
        <v>0</v>
      </c>
      <c r="AZ128">
        <f>IF(Source!BI908=2,0, 0)</f>
        <v>0</v>
      </c>
      <c r="BA128">
        <f>IF(Source!BI908=2,0, 0)</f>
        <v>0</v>
      </c>
    </row>
    <row r="129" spans="1:56" ht="119.25" x14ac:dyDescent="0.2">
      <c r="A129" s="101">
        <v>16</v>
      </c>
      <c r="B129" s="101" t="str">
        <f>Source!F909</f>
        <v>12-01-023-2</v>
      </c>
      <c r="C129" s="101" t="s">
        <v>1076</v>
      </c>
      <c r="D129" s="75" t="str">
        <f>Source!H909</f>
        <v>100 м2 кровли</v>
      </c>
      <c r="E129" s="66">
        <f>Source!K909</f>
        <v>4.4160000000000004</v>
      </c>
      <c r="F129" s="66"/>
      <c r="G129" s="66">
        <f>Source!I909</f>
        <v>4.4160000000000004</v>
      </c>
      <c r="H129" s="76"/>
      <c r="I129" s="77"/>
      <c r="J129" s="76"/>
      <c r="K129" s="77"/>
      <c r="L129" s="65"/>
      <c r="AG129">
        <f>Source!X909</f>
        <v>1963.07</v>
      </c>
      <c r="AH129">
        <f>Source!HK909</f>
        <v>59068</v>
      </c>
      <c r="AI129">
        <f>Source!Y909</f>
        <v>1026.56</v>
      </c>
      <c r="AJ129">
        <f>Source!HL909</f>
        <v>30889</v>
      </c>
      <c r="AS129">
        <f>IF(Source!BI909&lt;=1,AH129, 0)</f>
        <v>59068</v>
      </c>
      <c r="AT129">
        <f>IF(Source!BI909&lt;=1,AJ129, 0)</f>
        <v>30889</v>
      </c>
      <c r="BC129">
        <f>IF(Source!BI909=2,AH129, 0)</f>
        <v>0</v>
      </c>
      <c r="BD129">
        <f>IF(Source!BI909=2,AJ129, 0)</f>
        <v>0</v>
      </c>
    </row>
    <row r="130" spans="1:56" ht="89.25" x14ac:dyDescent="0.2">
      <c r="B130" s="63" t="str">
        <f>Source!EO909</f>
        <v>Поправка: МР 519/пр п.6.7.1</v>
      </c>
      <c r="C130" s="63" t="str">
        <f>Source!CN909</f>
        <v>Поправка: МР 519/пр п.6.7.1  Наименование: При выполнении работ в существующих зданиях и сооружениях, аналогичных процессам при новом строительстве (кроме работ по нормам сборника № 46 «Работы при реконструкции зданий и сооружений»)</v>
      </c>
    </row>
    <row r="131" spans="1:56" x14ac:dyDescent="0.2">
      <c r="C131" s="57" t="str">
        <f>"Объем: "&amp;Source!K909&amp;"=441,6/"&amp;"100"</f>
        <v>Объем: 4,416=441,6/100</v>
      </c>
    </row>
    <row r="132" spans="1:56" ht="14.25" x14ac:dyDescent="0.2">
      <c r="A132" s="101"/>
      <c r="B132" s="102">
        <v>1</v>
      </c>
      <c r="C132" s="101" t="s">
        <v>1055</v>
      </c>
      <c r="D132" s="75"/>
      <c r="E132" s="66"/>
      <c r="F132" s="66"/>
      <c r="G132" s="66"/>
      <c r="H132" s="76">
        <f>Source!AO909</f>
        <v>343.45</v>
      </c>
      <c r="I132" s="77">
        <f>ROUND(1.15,7)</f>
        <v>1.1499999999999999</v>
      </c>
      <c r="J132" s="76">
        <f>ROUND(Source!AF909*Source!I909, 2)</f>
        <v>1744.18</v>
      </c>
      <c r="K132" s="77">
        <f>IF(Source!BA909&lt;&gt; 0, Source!BA909, 1)</f>
        <v>30.09</v>
      </c>
      <c r="L132" s="65">
        <f>Source!HJ909</f>
        <v>52482</v>
      </c>
    </row>
    <row r="133" spans="1:56" ht="14.25" x14ac:dyDescent="0.2">
      <c r="A133" s="101"/>
      <c r="B133" s="102">
        <v>3</v>
      </c>
      <c r="C133" s="101" t="s">
        <v>1056</v>
      </c>
      <c r="D133" s="75"/>
      <c r="E133" s="66"/>
      <c r="F133" s="66"/>
      <c r="G133" s="66"/>
      <c r="H133" s="76">
        <f>Source!AM909</f>
        <v>115.76</v>
      </c>
      <c r="I133" s="77">
        <f>ROUND(1.25,7)</f>
        <v>1.25</v>
      </c>
      <c r="J133" s="76">
        <f>ROUND(Source!AD909*Source!I909, 2)</f>
        <v>639</v>
      </c>
      <c r="K133" s="77"/>
      <c r="L133" s="65"/>
    </row>
    <row r="134" spans="1:56" ht="14.25" x14ac:dyDescent="0.2">
      <c r="A134" s="101"/>
      <c r="B134" s="102">
        <v>2</v>
      </c>
      <c r="C134" s="101" t="s">
        <v>1069</v>
      </c>
      <c r="D134" s="75"/>
      <c r="E134" s="66"/>
      <c r="F134" s="66"/>
      <c r="G134" s="66"/>
      <c r="H134" s="76">
        <f>Source!AN909</f>
        <v>10.29</v>
      </c>
      <c r="I134" s="77">
        <f>ROUND(1.25,7)</f>
        <v>1.25</v>
      </c>
      <c r="J134" s="84">
        <f>ROUND(Source!AE909*Source!I909, 2)</f>
        <v>56.8</v>
      </c>
      <c r="K134" s="77">
        <f>IF(Source!BS909&lt;&gt; 0, Source!BS909, 1)</f>
        <v>30.09</v>
      </c>
      <c r="L134" s="85">
        <f>Source!HI909</f>
        <v>1709</v>
      </c>
    </row>
    <row r="135" spans="1:56" ht="14.25" x14ac:dyDescent="0.2">
      <c r="A135" s="101"/>
      <c r="B135" s="102">
        <v>4</v>
      </c>
      <c r="C135" s="101" t="s">
        <v>1065</v>
      </c>
      <c r="D135" s="75"/>
      <c r="E135" s="66"/>
      <c r="F135" s="66"/>
      <c r="G135" s="66"/>
      <c r="H135" s="76">
        <f>Source!AL909</f>
        <v>10489.94</v>
      </c>
      <c r="I135" s="77"/>
      <c r="J135" s="76">
        <f>ROUND(Source!AC909*Source!I909, 2)</f>
        <v>46323.58</v>
      </c>
      <c r="K135" s="77"/>
      <c r="L135" s="65"/>
    </row>
    <row r="136" spans="1:56" ht="14.25" x14ac:dyDescent="0.2">
      <c r="A136" s="101"/>
      <c r="B136" s="101"/>
      <c r="C136" s="101" t="s">
        <v>1057</v>
      </c>
      <c r="D136" s="75" t="s">
        <v>1058</v>
      </c>
      <c r="E136" s="66">
        <f>Source!AQ909</f>
        <v>41.23</v>
      </c>
      <c r="F136" s="66">
        <f>ROUND(1.15,7)</f>
        <v>1.1499999999999999</v>
      </c>
      <c r="G136" s="66">
        <f>ROUND(Source!U909, 7)</f>
        <v>209.38243199999999</v>
      </c>
      <c r="H136" s="76"/>
      <c r="I136" s="77"/>
      <c r="J136" s="76"/>
      <c r="K136" s="77"/>
      <c r="L136" s="65"/>
    </row>
    <row r="137" spans="1:56" ht="14.25" x14ac:dyDescent="0.2">
      <c r="A137" s="101"/>
      <c r="B137" s="101"/>
      <c r="C137" s="103" t="s">
        <v>1070</v>
      </c>
      <c r="D137" s="78" t="s">
        <v>1058</v>
      </c>
      <c r="E137" s="79">
        <f>Source!AR909</f>
        <v>0.79</v>
      </c>
      <c r="F137" s="79">
        <f>ROUND(1.25,7)</f>
        <v>1.25</v>
      </c>
      <c r="G137" s="79">
        <f>ROUND(Source!V909, 7)</f>
        <v>4.3608000000000002</v>
      </c>
      <c r="H137" s="80"/>
      <c r="I137" s="81"/>
      <c r="J137" s="80"/>
      <c r="K137" s="81"/>
      <c r="L137" s="82"/>
    </row>
    <row r="138" spans="1:56" ht="14.25" x14ac:dyDescent="0.2">
      <c r="A138" s="101"/>
      <c r="B138" s="101"/>
      <c r="C138" s="101" t="s">
        <v>1059</v>
      </c>
      <c r="D138" s="75"/>
      <c r="E138" s="66"/>
      <c r="F138" s="66"/>
      <c r="G138" s="66"/>
      <c r="H138" s="76">
        <f>H132+H133+H135</f>
        <v>10949.15</v>
      </c>
      <c r="I138" s="77"/>
      <c r="J138" s="76">
        <f>J132+J133+J135</f>
        <v>48706.76</v>
      </c>
      <c r="K138" s="77"/>
      <c r="L138" s="65"/>
    </row>
    <row r="139" spans="1:56" ht="14.25" x14ac:dyDescent="0.2">
      <c r="A139" s="101"/>
      <c r="B139" s="101"/>
      <c r="C139" s="101" t="s">
        <v>1060</v>
      </c>
      <c r="D139" s="75"/>
      <c r="E139" s="66"/>
      <c r="F139" s="66"/>
      <c r="G139" s="66"/>
      <c r="H139" s="76"/>
      <c r="I139" s="77"/>
      <c r="J139" s="76">
        <f>SUM(Q129:Q142)+SUM(V129:V142)+SUM(X129:X142)+SUM(Y129:Y142)</f>
        <v>1800.98</v>
      </c>
      <c r="K139" s="77"/>
      <c r="L139" s="65">
        <f>SUM(U129:U142)+SUM(W129:W142)+SUM(Z129:Z142)+SUM(AA129:AA142)</f>
        <v>54191</v>
      </c>
    </row>
    <row r="140" spans="1:56" ht="14.25" x14ac:dyDescent="0.2">
      <c r="A140" s="101"/>
      <c r="B140" s="101" t="s">
        <v>95</v>
      </c>
      <c r="C140" s="101" t="s">
        <v>1074</v>
      </c>
      <c r="D140" s="75" t="s">
        <v>1062</v>
      </c>
      <c r="E140" s="66">
        <f>Source!BZ909</f>
        <v>109</v>
      </c>
      <c r="F140" s="66"/>
      <c r="G140" s="66">
        <f>Source!AT909</f>
        <v>109</v>
      </c>
      <c r="H140" s="76"/>
      <c r="I140" s="77"/>
      <c r="J140" s="76">
        <f>SUM(AG129:AG142)</f>
        <v>1963.07</v>
      </c>
      <c r="K140" s="77"/>
      <c r="L140" s="65">
        <f>SUM(AH129:AH142)</f>
        <v>59068</v>
      </c>
    </row>
    <row r="141" spans="1:56" ht="14.25" x14ac:dyDescent="0.2">
      <c r="A141" s="103"/>
      <c r="B141" s="103" t="s">
        <v>96</v>
      </c>
      <c r="C141" s="103" t="s">
        <v>1075</v>
      </c>
      <c r="D141" s="78" t="s">
        <v>1062</v>
      </c>
      <c r="E141" s="79">
        <f>Source!CA909</f>
        <v>57</v>
      </c>
      <c r="F141" s="79"/>
      <c r="G141" s="79">
        <f>Source!AU909</f>
        <v>57</v>
      </c>
      <c r="H141" s="80"/>
      <c r="I141" s="81"/>
      <c r="J141" s="80">
        <f>SUM(AI129:AI142)</f>
        <v>1026.56</v>
      </c>
      <c r="K141" s="81"/>
      <c r="L141" s="82">
        <f>SUM(AJ129:AJ142)</f>
        <v>30889</v>
      </c>
    </row>
    <row r="142" spans="1:56" ht="15" x14ac:dyDescent="0.25">
      <c r="C142" s="83" t="s">
        <v>1064</v>
      </c>
      <c r="D142" s="83"/>
      <c r="E142" s="83"/>
      <c r="F142" s="83"/>
      <c r="G142" s="83"/>
      <c r="H142" s="83"/>
      <c r="I142" s="83">
        <f>J132+J133+J135+J140+J141</f>
        <v>51696.39</v>
      </c>
      <c r="J142" s="83"/>
      <c r="O142" s="59">
        <f>I142</f>
        <v>51696.39</v>
      </c>
      <c r="P142">
        <f>K142</f>
        <v>0</v>
      </c>
      <c r="Q142" s="59">
        <f>J132</f>
        <v>1744.18</v>
      </c>
      <c r="R142" s="59">
        <f>J132</f>
        <v>1744.18</v>
      </c>
      <c r="U142" s="60">
        <f>L132</f>
        <v>52482</v>
      </c>
      <c r="X142" s="59">
        <f>J134</f>
        <v>56.8</v>
      </c>
      <c r="Z142" s="60">
        <f>L134</f>
        <v>1709</v>
      </c>
      <c r="AB142" s="59">
        <f>J133</f>
        <v>639</v>
      </c>
      <c r="AD142" s="60">
        <f>L133</f>
        <v>0</v>
      </c>
      <c r="AF142" s="59">
        <f>J135</f>
        <v>46323.58</v>
      </c>
      <c r="AN142">
        <f>IF(Source!BI909&lt;=1,J132+J133+J135+J140+J141, 0)</f>
        <v>51696.39</v>
      </c>
      <c r="AO142">
        <f>IF(Source!BI909&lt;=1,J135, 0)</f>
        <v>46323.58</v>
      </c>
      <c r="AP142">
        <f>IF(Source!BI909&lt;=1,J133, 0)</f>
        <v>639</v>
      </c>
      <c r="AQ142">
        <f>IF(Source!BI909&lt;=1,J132, 0)</f>
        <v>1744.18</v>
      </c>
      <c r="AX142">
        <f>IF(Source!BI909=2,J132+J133+J135+J140+J141, 0)</f>
        <v>0</v>
      </c>
      <c r="AY142">
        <f>IF(Source!BI909=2,J135, 0)</f>
        <v>0</v>
      </c>
      <c r="AZ142">
        <f>IF(Source!BI909=2,J133, 0)</f>
        <v>0</v>
      </c>
      <c r="BA142">
        <f>IF(Source!BI909=2,J132, 0)</f>
        <v>0</v>
      </c>
    </row>
    <row r="143" spans="1:56" ht="57" x14ac:dyDescent="0.2">
      <c r="A143" s="101">
        <v>17</v>
      </c>
      <c r="B143" s="101" t="str">
        <f>Source!F910</f>
        <v>101-4128</v>
      </c>
      <c r="C143" s="101" t="str">
        <f>Source!G910</f>
        <v>Дополнительные элементы металлочерепичной кровли: коньковый элемент, разжелобки, профили с покрытием</v>
      </c>
      <c r="D143" s="75" t="str">
        <f>Source!H910</f>
        <v>м2</v>
      </c>
      <c r="E143" s="66">
        <f>Source!K910</f>
        <v>60.8</v>
      </c>
      <c r="F143" s="66"/>
      <c r="G143" s="66">
        <f>Source!I910</f>
        <v>60.8</v>
      </c>
      <c r="H143" s="76">
        <f>Source!AL910</f>
        <v>38.46</v>
      </c>
      <c r="I143" s="77"/>
      <c r="J143" s="76">
        <f>ROUND(Source!AC910*Source!I910, 2)</f>
        <v>2338.37</v>
      </c>
      <c r="K143" s="77"/>
      <c r="L143" s="65"/>
      <c r="AG143">
        <f>Source!X910</f>
        <v>0</v>
      </c>
      <c r="AH143">
        <f>Source!HK910</f>
        <v>0</v>
      </c>
      <c r="AI143">
        <f>Source!Y910</f>
        <v>0</v>
      </c>
      <c r="AJ143">
        <f>Source!HL910</f>
        <v>0</v>
      </c>
      <c r="AS143">
        <f>IF(Source!BI910&lt;=1,AH143, 0)</f>
        <v>0</v>
      </c>
      <c r="AT143">
        <f>IF(Source!BI910&lt;=1,AJ143, 0)</f>
        <v>0</v>
      </c>
      <c r="BC143">
        <f>IF(Source!BI910=2,AH143, 0)</f>
        <v>0</v>
      </c>
      <c r="BD143">
        <f>IF(Source!BI910=2,AJ143, 0)</f>
        <v>0</v>
      </c>
    </row>
    <row r="144" spans="1:56" x14ac:dyDescent="0.2">
      <c r="A144" s="61"/>
      <c r="B144" s="61"/>
      <c r="C144" s="61"/>
      <c r="D144" s="61"/>
      <c r="E144" s="61"/>
      <c r="F144" s="61"/>
      <c r="G144" s="61"/>
      <c r="H144" s="61"/>
      <c r="I144" s="61"/>
      <c r="J144" s="61"/>
      <c r="K144" s="61"/>
      <c r="L144" s="61"/>
    </row>
    <row r="145" spans="1:56" ht="15" x14ac:dyDescent="0.25">
      <c r="C145" s="83" t="s">
        <v>1064</v>
      </c>
      <c r="D145" s="83"/>
      <c r="E145" s="83"/>
      <c r="F145" s="83"/>
      <c r="G145" s="83"/>
      <c r="H145" s="83"/>
      <c r="I145" s="83">
        <f>J143</f>
        <v>2338.37</v>
      </c>
      <c r="J145" s="83"/>
      <c r="O145" s="59">
        <f>I145</f>
        <v>2338.37</v>
      </c>
      <c r="P145">
        <f>K145</f>
        <v>0</v>
      </c>
      <c r="Q145">
        <f>0</f>
        <v>0</v>
      </c>
      <c r="R145">
        <f>0</f>
        <v>0</v>
      </c>
      <c r="U145">
        <f>0</f>
        <v>0</v>
      </c>
      <c r="X145">
        <f>0</f>
        <v>0</v>
      </c>
      <c r="Z145">
        <f>0</f>
        <v>0</v>
      </c>
      <c r="AB145">
        <f>0</f>
        <v>0</v>
      </c>
      <c r="AD145">
        <f>0</f>
        <v>0</v>
      </c>
      <c r="AF145" s="59">
        <f>I145</f>
        <v>2338.37</v>
      </c>
      <c r="AN145">
        <f>IF(Source!BI910&lt;=1,J143, 0)</f>
        <v>2338.37</v>
      </c>
      <c r="AO145">
        <f>IF(Source!BI910&lt;=1,I145, 0)</f>
        <v>2338.37</v>
      </c>
      <c r="AP145">
        <f>IF(Source!BI910&lt;=1,0, 0)</f>
        <v>0</v>
      </c>
      <c r="AQ145">
        <f>IF(Source!BI910&lt;=1,0, 0)</f>
        <v>0</v>
      </c>
      <c r="AX145">
        <f>IF(Source!BI910=2,J143, 0)</f>
        <v>0</v>
      </c>
      <c r="AY145">
        <f>IF(Source!BI910=2,I145, 0)</f>
        <v>0</v>
      </c>
      <c r="AZ145">
        <f>IF(Source!BI910=2,0, 0)</f>
        <v>0</v>
      </c>
      <c r="BA145">
        <f>IF(Source!BI910=2,0, 0)</f>
        <v>0</v>
      </c>
    </row>
    <row r="146" spans="1:56" ht="14.25" x14ac:dyDescent="0.2">
      <c r="A146" s="101">
        <v>18</v>
      </c>
      <c r="B146" s="101" t="str">
        <f>Source!F911</f>
        <v>101-2789</v>
      </c>
      <c r="C146" s="101" t="str">
        <f>Source!G911</f>
        <v>Лента ПСУЛ</v>
      </c>
      <c r="D146" s="75" t="str">
        <f>Source!H911</f>
        <v>м</v>
      </c>
      <c r="E146" s="66">
        <f>Source!K911</f>
        <v>16.7</v>
      </c>
      <c r="F146" s="66"/>
      <c r="G146" s="66">
        <f>Source!I911</f>
        <v>16.7</v>
      </c>
      <c r="H146" s="76">
        <f>Source!AL911</f>
        <v>6.99</v>
      </c>
      <c r="I146" s="77"/>
      <c r="J146" s="76">
        <f>ROUND(Source!AC911*Source!I911, 2)</f>
        <v>116.73</v>
      </c>
      <c r="K146" s="77"/>
      <c r="L146" s="65"/>
      <c r="AG146">
        <f>Source!X911</f>
        <v>0</v>
      </c>
      <c r="AH146">
        <f>Source!HK911</f>
        <v>0</v>
      </c>
      <c r="AI146">
        <f>Source!Y911</f>
        <v>0</v>
      </c>
      <c r="AJ146">
        <f>Source!HL911</f>
        <v>0</v>
      </c>
      <c r="AS146">
        <f>IF(Source!BI911&lt;=1,AH146, 0)</f>
        <v>0</v>
      </c>
      <c r="AT146">
        <f>IF(Source!BI911&lt;=1,AJ146, 0)</f>
        <v>0</v>
      </c>
      <c r="BC146">
        <f>IF(Source!BI911=2,AH146, 0)</f>
        <v>0</v>
      </c>
      <c r="BD146">
        <f>IF(Source!BI911=2,AJ146, 0)</f>
        <v>0</v>
      </c>
    </row>
    <row r="147" spans="1:56" x14ac:dyDescent="0.2">
      <c r="A147" s="61"/>
      <c r="B147" s="61"/>
      <c r="C147" s="61"/>
      <c r="D147" s="61"/>
      <c r="E147" s="61"/>
      <c r="F147" s="61"/>
      <c r="G147" s="61"/>
      <c r="H147" s="61"/>
      <c r="I147" s="61"/>
      <c r="J147" s="61"/>
      <c r="K147" s="61"/>
      <c r="L147" s="61"/>
    </row>
    <row r="148" spans="1:56" ht="15" x14ac:dyDescent="0.25">
      <c r="C148" s="83" t="s">
        <v>1064</v>
      </c>
      <c r="D148" s="83"/>
      <c r="E148" s="83"/>
      <c r="F148" s="83"/>
      <c r="G148" s="83"/>
      <c r="H148" s="83"/>
      <c r="I148" s="83">
        <f>J146</f>
        <v>116.73</v>
      </c>
      <c r="J148" s="83"/>
      <c r="O148" s="59">
        <f>I148</f>
        <v>116.73</v>
      </c>
      <c r="P148">
        <f>K148</f>
        <v>0</v>
      </c>
      <c r="Q148">
        <f>0</f>
        <v>0</v>
      </c>
      <c r="R148">
        <f>0</f>
        <v>0</v>
      </c>
      <c r="U148">
        <f>0</f>
        <v>0</v>
      </c>
      <c r="X148">
        <f>0</f>
        <v>0</v>
      </c>
      <c r="Z148">
        <f>0</f>
        <v>0</v>
      </c>
      <c r="AB148">
        <f>0</f>
        <v>0</v>
      </c>
      <c r="AD148">
        <f>0</f>
        <v>0</v>
      </c>
      <c r="AF148" s="59">
        <f>I148</f>
        <v>116.73</v>
      </c>
      <c r="AN148">
        <f>IF(Source!BI911&lt;=1,J146, 0)</f>
        <v>116.73</v>
      </c>
      <c r="AO148">
        <f>IF(Source!BI911&lt;=1,I148, 0)</f>
        <v>116.73</v>
      </c>
      <c r="AP148">
        <f>IF(Source!BI911&lt;=1,0, 0)</f>
        <v>0</v>
      </c>
      <c r="AQ148">
        <f>IF(Source!BI911&lt;=1,0, 0)</f>
        <v>0</v>
      </c>
      <c r="AX148">
        <f>IF(Source!BI911=2,J146, 0)</f>
        <v>0</v>
      </c>
      <c r="AY148">
        <f>IF(Source!BI911=2,I148, 0)</f>
        <v>0</v>
      </c>
      <c r="AZ148">
        <f>IF(Source!BI911=2,0, 0)</f>
        <v>0</v>
      </c>
      <c r="BA148">
        <f>IF(Source!BI911=2,0, 0)</f>
        <v>0</v>
      </c>
    </row>
    <row r="149" spans="1:56" ht="28.5" x14ac:dyDescent="0.2">
      <c r="A149" s="101">
        <v>19</v>
      </c>
      <c r="B149" s="101" t="str">
        <f>Source!F912</f>
        <v>101-8050</v>
      </c>
      <c r="C149" s="101" t="str">
        <f>Source!G912</f>
        <v>Герметик-клей TIXOPLAST, битумный, кровельный, черный, DEN BRAVEN</v>
      </c>
      <c r="D149" s="75" t="str">
        <f>Source!H912</f>
        <v>л</v>
      </c>
      <c r="E149" s="66">
        <f>Source!K912</f>
        <v>4.2</v>
      </c>
      <c r="F149" s="66"/>
      <c r="G149" s="66">
        <f>Source!I912</f>
        <v>4.2</v>
      </c>
      <c r="H149" s="76">
        <f>Source!AL912</f>
        <v>71.83</v>
      </c>
      <c r="I149" s="77"/>
      <c r="J149" s="76">
        <f>ROUND(Source!AC912*Source!I912, 2)</f>
        <v>301.69</v>
      </c>
      <c r="K149" s="77"/>
      <c r="L149" s="65"/>
      <c r="AG149">
        <f>Source!X912</f>
        <v>0</v>
      </c>
      <c r="AH149">
        <f>Source!HK912</f>
        <v>0</v>
      </c>
      <c r="AI149">
        <f>Source!Y912</f>
        <v>0</v>
      </c>
      <c r="AJ149">
        <f>Source!HL912</f>
        <v>0</v>
      </c>
      <c r="AS149">
        <f>IF(Source!BI912&lt;=1,AH149, 0)</f>
        <v>0</v>
      </c>
      <c r="AT149">
        <f>IF(Source!BI912&lt;=1,AJ149, 0)</f>
        <v>0</v>
      </c>
      <c r="BC149">
        <f>IF(Source!BI912=2,AH149, 0)</f>
        <v>0</v>
      </c>
      <c r="BD149">
        <f>IF(Source!BI912=2,AJ149, 0)</f>
        <v>0</v>
      </c>
    </row>
    <row r="150" spans="1:56" x14ac:dyDescent="0.2">
      <c r="A150" s="61"/>
      <c r="B150" s="61"/>
      <c r="C150" s="61"/>
      <c r="D150" s="61"/>
      <c r="E150" s="61"/>
      <c r="F150" s="61"/>
      <c r="G150" s="61"/>
      <c r="H150" s="61"/>
      <c r="I150" s="61"/>
      <c r="J150" s="61"/>
      <c r="K150" s="61"/>
      <c r="L150" s="61"/>
    </row>
    <row r="151" spans="1:56" ht="15" x14ac:dyDescent="0.25">
      <c r="C151" s="83" t="s">
        <v>1064</v>
      </c>
      <c r="D151" s="83"/>
      <c r="E151" s="83"/>
      <c r="F151" s="83"/>
      <c r="G151" s="83"/>
      <c r="H151" s="83"/>
      <c r="I151" s="83">
        <f>J149</f>
        <v>301.69</v>
      </c>
      <c r="J151" s="83"/>
      <c r="O151" s="59">
        <f>I151</f>
        <v>301.69</v>
      </c>
      <c r="P151">
        <f>K151</f>
        <v>0</v>
      </c>
      <c r="Q151">
        <f>0</f>
        <v>0</v>
      </c>
      <c r="R151">
        <f>0</f>
        <v>0</v>
      </c>
      <c r="U151">
        <f>0</f>
        <v>0</v>
      </c>
      <c r="X151">
        <f>0</f>
        <v>0</v>
      </c>
      <c r="Z151">
        <f>0</f>
        <v>0</v>
      </c>
      <c r="AB151">
        <f>0</f>
        <v>0</v>
      </c>
      <c r="AD151">
        <f>0</f>
        <v>0</v>
      </c>
      <c r="AF151" s="59">
        <f>I151</f>
        <v>301.69</v>
      </c>
      <c r="AN151">
        <f>IF(Source!BI912&lt;=1,J149, 0)</f>
        <v>301.69</v>
      </c>
      <c r="AO151">
        <f>IF(Source!BI912&lt;=1,I151, 0)</f>
        <v>301.69</v>
      </c>
      <c r="AP151">
        <f>IF(Source!BI912&lt;=1,0, 0)</f>
        <v>0</v>
      </c>
      <c r="AQ151">
        <f>IF(Source!BI912&lt;=1,0, 0)</f>
        <v>0</v>
      </c>
      <c r="AX151">
        <f>IF(Source!BI912=2,J149, 0)</f>
        <v>0</v>
      </c>
      <c r="AY151">
        <f>IF(Source!BI912=2,I151, 0)</f>
        <v>0</v>
      </c>
      <c r="AZ151">
        <f>IF(Source!BI912=2,0, 0)</f>
        <v>0</v>
      </c>
      <c r="BA151">
        <f>IF(Source!BI912=2,0, 0)</f>
        <v>0</v>
      </c>
    </row>
    <row r="152" spans="1:56" ht="119.25" x14ac:dyDescent="0.2">
      <c r="A152" s="101">
        <v>20</v>
      </c>
      <c r="B152" s="101" t="str">
        <f>Source!F913</f>
        <v>26-02-014-1</v>
      </c>
      <c r="C152" s="101" t="s">
        <v>1077</v>
      </c>
      <c r="D152" s="75" t="str">
        <f>Source!H913</f>
        <v>100 м2 обрабатываемой поверхности</v>
      </c>
      <c r="E152" s="66">
        <f>Source!K913</f>
        <v>8.8320000000000007</v>
      </c>
      <c r="F152" s="66"/>
      <c r="G152" s="66">
        <f>Source!I913</f>
        <v>8.8320000000000007</v>
      </c>
      <c r="H152" s="76"/>
      <c r="I152" s="77"/>
      <c r="J152" s="76"/>
      <c r="K152" s="77"/>
      <c r="L152" s="65"/>
      <c r="AG152">
        <f>Source!X913</f>
        <v>3615.52</v>
      </c>
      <c r="AH152">
        <f>Source!HK913</f>
        <v>108791</v>
      </c>
      <c r="AI152">
        <f>Source!Y913</f>
        <v>2050.04</v>
      </c>
      <c r="AJ152">
        <f>Source!HL913</f>
        <v>61686</v>
      </c>
      <c r="AS152">
        <f>IF(Source!BI913&lt;=1,AH152, 0)</f>
        <v>108791</v>
      </c>
      <c r="AT152">
        <f>IF(Source!BI913&lt;=1,AJ152, 0)</f>
        <v>61686</v>
      </c>
      <c r="BC152">
        <f>IF(Source!BI913=2,AH152, 0)</f>
        <v>0</v>
      </c>
      <c r="BD152">
        <f>IF(Source!BI913=2,AJ152, 0)</f>
        <v>0</v>
      </c>
    </row>
    <row r="153" spans="1:56" ht="89.25" x14ac:dyDescent="0.2">
      <c r="B153" s="63" t="str">
        <f>Source!EO913</f>
        <v>Поправка: МР 519/пр п.6.7.1</v>
      </c>
      <c r="C153" s="63" t="str">
        <f>Source!CN913</f>
        <v>Поправка: МР 519/пр п.6.7.1  Наименование: При выполнении работ в существующих зданиях и сооружениях, аналогичных процессам при новом строительстве (кроме работ по нормам сборника № 46 «Работы при реконструкции зданий и сооружений»)</v>
      </c>
    </row>
    <row r="154" spans="1:56" x14ac:dyDescent="0.2">
      <c r="C154" s="57" t="str">
        <f>"Объем: "&amp;Source!K913&amp;"=883,2/"&amp;"100"</f>
        <v>Объем: 8,832=883,2/100</v>
      </c>
    </row>
    <row r="155" spans="1:56" ht="14.25" x14ac:dyDescent="0.2">
      <c r="A155" s="101"/>
      <c r="B155" s="102">
        <v>1</v>
      </c>
      <c r="C155" s="101" t="s">
        <v>1055</v>
      </c>
      <c r="D155" s="75"/>
      <c r="E155" s="66"/>
      <c r="F155" s="66"/>
      <c r="G155" s="66"/>
      <c r="H155" s="76">
        <f>Source!AO913</f>
        <v>366.98</v>
      </c>
      <c r="I155" s="77">
        <f>ROUND(1.15,7)</f>
        <v>1.1499999999999999</v>
      </c>
      <c r="J155" s="76">
        <f>ROUND(Source!AF913*Source!I913, 2)</f>
        <v>3727.34</v>
      </c>
      <c r="K155" s="77">
        <f>IF(Source!BA913&lt;&gt; 0, Source!BA913, 1)</f>
        <v>30.09</v>
      </c>
      <c r="L155" s="65">
        <f>Source!HJ913</f>
        <v>112156</v>
      </c>
    </row>
    <row r="156" spans="1:56" ht="14.25" x14ac:dyDescent="0.2">
      <c r="A156" s="101"/>
      <c r="B156" s="102">
        <v>3</v>
      </c>
      <c r="C156" s="101" t="s">
        <v>1056</v>
      </c>
      <c r="D156" s="75"/>
      <c r="E156" s="66"/>
      <c r="F156" s="66"/>
      <c r="G156" s="66"/>
      <c r="H156" s="76">
        <f>Source!AM913</f>
        <v>147.94</v>
      </c>
      <c r="I156" s="77">
        <f>ROUND(1.25,7)</f>
        <v>1.25</v>
      </c>
      <c r="J156" s="76">
        <f>ROUND(Source!AD913*Source!I913, 2)</f>
        <v>1633.26</v>
      </c>
      <c r="K156" s="77"/>
      <c r="L156" s="65"/>
    </row>
    <row r="157" spans="1:56" ht="14.25" x14ac:dyDescent="0.2">
      <c r="A157" s="101"/>
      <c r="B157" s="102">
        <v>4</v>
      </c>
      <c r="C157" s="101" t="s">
        <v>1065</v>
      </c>
      <c r="D157" s="75"/>
      <c r="E157" s="66"/>
      <c r="F157" s="66"/>
      <c r="G157" s="66"/>
      <c r="H157" s="76">
        <f>Source!AL913</f>
        <v>2622.67</v>
      </c>
      <c r="I157" s="77"/>
      <c r="J157" s="76">
        <f>ROUND(Source!AC913*Source!I913, 2)</f>
        <v>23163.42</v>
      </c>
      <c r="K157" s="77"/>
      <c r="L157" s="65"/>
    </row>
    <row r="158" spans="1:56" ht="14.25" x14ac:dyDescent="0.2">
      <c r="A158" s="101"/>
      <c r="B158" s="101"/>
      <c r="C158" s="103" t="s">
        <v>1057</v>
      </c>
      <c r="D158" s="78" t="s">
        <v>1058</v>
      </c>
      <c r="E158" s="79">
        <f>Source!AQ913</f>
        <v>41.42</v>
      </c>
      <c r="F158" s="79">
        <f>ROUND(1.15,7)</f>
        <v>1.1499999999999999</v>
      </c>
      <c r="G158" s="79">
        <f>ROUND(Source!U913, 7)</f>
        <v>420.69465600000001</v>
      </c>
      <c r="H158" s="80"/>
      <c r="I158" s="81"/>
      <c r="J158" s="80"/>
      <c r="K158" s="81"/>
      <c r="L158" s="82"/>
    </row>
    <row r="159" spans="1:56" ht="14.25" x14ac:dyDescent="0.2">
      <c r="A159" s="101"/>
      <c r="B159" s="101"/>
      <c r="C159" s="101" t="s">
        <v>1059</v>
      </c>
      <c r="D159" s="75"/>
      <c r="E159" s="66"/>
      <c r="F159" s="66"/>
      <c r="G159" s="66"/>
      <c r="H159" s="76">
        <f>H155+H156+H157</f>
        <v>3137.59</v>
      </c>
      <c r="I159" s="77"/>
      <c r="J159" s="76">
        <f>J155+J156+J157</f>
        <v>28524.019999999997</v>
      </c>
      <c r="K159" s="77"/>
      <c r="L159" s="65"/>
    </row>
    <row r="160" spans="1:56" ht="14.25" x14ac:dyDescent="0.2">
      <c r="A160" s="101"/>
      <c r="B160" s="101"/>
      <c r="C160" s="101" t="s">
        <v>1060</v>
      </c>
      <c r="D160" s="75"/>
      <c r="E160" s="66"/>
      <c r="F160" s="66"/>
      <c r="G160" s="66"/>
      <c r="H160" s="76"/>
      <c r="I160" s="77"/>
      <c r="J160" s="76">
        <f>SUM(Q152:Q163)+SUM(V152:V163)+SUM(X152:X163)+SUM(Y152:Y163)</f>
        <v>3727.34</v>
      </c>
      <c r="K160" s="77"/>
      <c r="L160" s="65">
        <f>SUM(U152:U163)+SUM(W152:W163)+SUM(Z152:Z163)+SUM(AA152:AA163)</f>
        <v>112156</v>
      </c>
    </row>
    <row r="161" spans="1:56" ht="14.25" x14ac:dyDescent="0.2">
      <c r="A161" s="101"/>
      <c r="B161" s="101" t="s">
        <v>144</v>
      </c>
      <c r="C161" s="101" t="s">
        <v>1078</v>
      </c>
      <c r="D161" s="75" t="s">
        <v>1062</v>
      </c>
      <c r="E161" s="66">
        <f>Source!BZ913</f>
        <v>97</v>
      </c>
      <c r="F161" s="66"/>
      <c r="G161" s="66">
        <f>Source!AT913</f>
        <v>97</v>
      </c>
      <c r="H161" s="76"/>
      <c r="I161" s="77"/>
      <c r="J161" s="76">
        <f>SUM(AG152:AG163)</f>
        <v>3615.52</v>
      </c>
      <c r="K161" s="77"/>
      <c r="L161" s="65">
        <f>SUM(AH152:AH163)</f>
        <v>108791</v>
      </c>
    </row>
    <row r="162" spans="1:56" ht="14.25" x14ac:dyDescent="0.2">
      <c r="A162" s="103"/>
      <c r="B162" s="103" t="s">
        <v>145</v>
      </c>
      <c r="C162" s="103" t="s">
        <v>1079</v>
      </c>
      <c r="D162" s="78" t="s">
        <v>1062</v>
      </c>
      <c r="E162" s="79">
        <f>Source!CA913</f>
        <v>55</v>
      </c>
      <c r="F162" s="79"/>
      <c r="G162" s="79">
        <f>Source!AU913</f>
        <v>55</v>
      </c>
      <c r="H162" s="80"/>
      <c r="I162" s="81"/>
      <c r="J162" s="80">
        <f>SUM(AI152:AI163)</f>
        <v>2050.04</v>
      </c>
      <c r="K162" s="81"/>
      <c r="L162" s="82">
        <f>SUM(AJ152:AJ163)</f>
        <v>61686</v>
      </c>
    </row>
    <row r="163" spans="1:56" ht="15" x14ac:dyDescent="0.25">
      <c r="C163" s="83" t="s">
        <v>1064</v>
      </c>
      <c r="D163" s="83"/>
      <c r="E163" s="83"/>
      <c r="F163" s="83"/>
      <c r="G163" s="83"/>
      <c r="H163" s="83"/>
      <c r="I163" s="83">
        <f>J155+J156+J157+J161+J162</f>
        <v>34189.579999999994</v>
      </c>
      <c r="J163" s="83"/>
      <c r="O163" s="59">
        <f>I163</f>
        <v>34189.579999999994</v>
      </c>
      <c r="P163">
        <f>K163</f>
        <v>0</v>
      </c>
      <c r="Q163" s="59">
        <f>J155</f>
        <v>3727.34</v>
      </c>
      <c r="R163" s="59">
        <f>J155</f>
        <v>3727.34</v>
      </c>
      <c r="U163" s="60">
        <f>L155</f>
        <v>112156</v>
      </c>
      <c r="X163">
        <f>0</f>
        <v>0</v>
      </c>
      <c r="Z163">
        <f>0</f>
        <v>0</v>
      </c>
      <c r="AB163" s="59">
        <f>J156</f>
        <v>1633.26</v>
      </c>
      <c r="AD163" s="60">
        <f>L156</f>
        <v>0</v>
      </c>
      <c r="AF163" s="59">
        <f>J157</f>
        <v>23163.42</v>
      </c>
      <c r="AN163">
        <f>IF(Source!BI913&lt;=1,J155+J156+J157+J161+J162, 0)</f>
        <v>34189.579999999994</v>
      </c>
      <c r="AO163">
        <f>IF(Source!BI913&lt;=1,J157, 0)</f>
        <v>23163.42</v>
      </c>
      <c r="AP163">
        <f>IF(Source!BI913&lt;=1,J156, 0)</f>
        <v>1633.26</v>
      </c>
      <c r="AQ163">
        <f>IF(Source!BI913&lt;=1,J155, 0)</f>
        <v>3727.34</v>
      </c>
      <c r="AX163">
        <f>IF(Source!BI913=2,J155+J156+J157+J161+J162, 0)</f>
        <v>0</v>
      </c>
      <c r="AY163">
        <f>IF(Source!BI913=2,J157, 0)</f>
        <v>0</v>
      </c>
      <c r="AZ163">
        <f>IF(Source!BI913=2,J156, 0)</f>
        <v>0</v>
      </c>
      <c r="BA163">
        <f>IF(Source!BI913=2,J155, 0)</f>
        <v>0</v>
      </c>
    </row>
    <row r="164" spans="1:56" ht="90.75" x14ac:dyDescent="0.2">
      <c r="A164" s="101">
        <v>21</v>
      </c>
      <c r="B164" s="101" t="str">
        <f>Source!F914</f>
        <v>12-01-012-1</v>
      </c>
      <c r="C164" s="101" t="s">
        <v>1080</v>
      </c>
      <c r="D164" s="75" t="str">
        <f>Source!H914</f>
        <v>100 м ограждения</v>
      </c>
      <c r="E164" s="66">
        <f>Source!K914</f>
        <v>0.72</v>
      </c>
      <c r="F164" s="66"/>
      <c r="G164" s="66">
        <f>Source!I914</f>
        <v>0.72</v>
      </c>
      <c r="H164" s="76"/>
      <c r="I164" s="77"/>
      <c r="J164" s="76"/>
      <c r="K164" s="77"/>
      <c r="L164" s="65"/>
      <c r="AG164">
        <f>Source!X914</f>
        <v>55.18</v>
      </c>
      <c r="AH164">
        <f>Source!HK914</f>
        <v>1660</v>
      </c>
      <c r="AI164">
        <f>Source!Y914</f>
        <v>28.85</v>
      </c>
      <c r="AJ164">
        <f>Source!HL914</f>
        <v>868</v>
      </c>
      <c r="AS164">
        <f>IF(Source!BI914&lt;=1,AH164, 0)</f>
        <v>1660</v>
      </c>
      <c r="AT164">
        <f>IF(Source!BI914&lt;=1,AJ164, 0)</f>
        <v>868</v>
      </c>
      <c r="BC164">
        <f>IF(Source!BI914=2,AH164, 0)</f>
        <v>0</v>
      </c>
      <c r="BD164">
        <f>IF(Source!BI914=2,AJ164, 0)</f>
        <v>0</v>
      </c>
    </row>
    <row r="165" spans="1:56" ht="89.25" x14ac:dyDescent="0.2">
      <c r="B165" s="63" t="str">
        <f>Source!EO914</f>
        <v>Поправка: МР 519/пр п.6.7.1</v>
      </c>
      <c r="C165" s="63" t="str">
        <f>Source!CN914</f>
        <v>Поправка: МР 519/пр п.6.7.1  Наименование: При выполнении работ в существующих зданиях и сооружениях, аналогичных процессам при новом строительстве (кроме работ по нормам сборника № 46 «Работы при реконструкции зданий и сооружений»)</v>
      </c>
    </row>
    <row r="166" spans="1:56" x14ac:dyDescent="0.2">
      <c r="C166" s="57" t="str">
        <f>"Объем: "&amp;Source!K914&amp;"=72/"&amp;"100"</f>
        <v>Объем: 0,72=72/100</v>
      </c>
    </row>
    <row r="167" spans="1:56" ht="14.25" x14ac:dyDescent="0.2">
      <c r="A167" s="101"/>
      <c r="B167" s="102">
        <v>1</v>
      </c>
      <c r="C167" s="101" t="s">
        <v>1055</v>
      </c>
      <c r="D167" s="75"/>
      <c r="E167" s="66"/>
      <c r="F167" s="66"/>
      <c r="G167" s="66"/>
      <c r="H167" s="76">
        <f>Source!AO914</f>
        <v>57.03</v>
      </c>
      <c r="I167" s="77">
        <f>ROUND(1.15,7)</f>
        <v>1.1499999999999999</v>
      </c>
      <c r="J167" s="76">
        <f>ROUND(Source!AF914*Source!I914, 2)</f>
        <v>47.22</v>
      </c>
      <c r="K167" s="77">
        <f>IF(Source!BA914&lt;&gt; 0, Source!BA914, 1)</f>
        <v>30.09</v>
      </c>
      <c r="L167" s="65">
        <f>Source!HJ914</f>
        <v>1421</v>
      </c>
    </row>
    <row r="168" spans="1:56" ht="14.25" x14ac:dyDescent="0.2">
      <c r="A168" s="101"/>
      <c r="B168" s="102">
        <v>3</v>
      </c>
      <c r="C168" s="101" t="s">
        <v>1056</v>
      </c>
      <c r="D168" s="75"/>
      <c r="E168" s="66"/>
      <c r="F168" s="66"/>
      <c r="G168" s="66"/>
      <c r="H168" s="76">
        <f>Source!AM914</f>
        <v>55.53</v>
      </c>
      <c r="I168" s="77">
        <f>ROUND(1.25,7)</f>
        <v>1.25</v>
      </c>
      <c r="J168" s="76">
        <f>ROUND(Source!AD914*Source!I914, 2)</f>
        <v>49.98</v>
      </c>
      <c r="K168" s="77"/>
      <c r="L168" s="65"/>
    </row>
    <row r="169" spans="1:56" ht="14.25" x14ac:dyDescent="0.2">
      <c r="A169" s="101"/>
      <c r="B169" s="102">
        <v>2</v>
      </c>
      <c r="C169" s="101" t="s">
        <v>1069</v>
      </c>
      <c r="D169" s="75"/>
      <c r="E169" s="66"/>
      <c r="F169" s="66"/>
      <c r="G169" s="66"/>
      <c r="H169" s="76">
        <f>Source!AN914</f>
        <v>3.78</v>
      </c>
      <c r="I169" s="77">
        <f>ROUND(1.25,7)</f>
        <v>1.25</v>
      </c>
      <c r="J169" s="84">
        <f>ROUND(Source!AE914*Source!I914, 2)</f>
        <v>3.4</v>
      </c>
      <c r="K169" s="77">
        <f>IF(Source!BS914&lt;&gt; 0, Source!BS914, 1)</f>
        <v>30.09</v>
      </c>
      <c r="L169" s="85">
        <f>Source!HI914</f>
        <v>102</v>
      </c>
    </row>
    <row r="170" spans="1:56" ht="14.25" x14ac:dyDescent="0.2">
      <c r="A170" s="101"/>
      <c r="B170" s="102">
        <v>4</v>
      </c>
      <c r="C170" s="101" t="s">
        <v>1065</v>
      </c>
      <c r="D170" s="75"/>
      <c r="E170" s="66"/>
      <c r="F170" s="66"/>
      <c r="G170" s="66"/>
      <c r="H170" s="76">
        <f>Source!AL914</f>
        <v>3330</v>
      </c>
      <c r="I170" s="77"/>
      <c r="J170" s="76">
        <f>ROUND(Source!AC914*Source!I914, 2)</f>
        <v>2397.6</v>
      </c>
      <c r="K170" s="77"/>
      <c r="L170" s="65"/>
    </row>
    <row r="171" spans="1:56" ht="14.25" x14ac:dyDescent="0.2">
      <c r="A171" s="101"/>
      <c r="B171" s="101"/>
      <c r="C171" s="101" t="s">
        <v>1057</v>
      </c>
      <c r="D171" s="75" t="s">
        <v>1058</v>
      </c>
      <c r="E171" s="66">
        <f>Source!AQ914</f>
        <v>6.67</v>
      </c>
      <c r="F171" s="66">
        <f>ROUND(1.15,7)</f>
        <v>1.1499999999999999</v>
      </c>
      <c r="G171" s="66">
        <f>ROUND(Source!U914, 7)</f>
        <v>5.5227599999999999</v>
      </c>
      <c r="H171" s="76"/>
      <c r="I171" s="77"/>
      <c r="J171" s="76"/>
      <c r="K171" s="77"/>
      <c r="L171" s="65"/>
    </row>
    <row r="172" spans="1:56" ht="14.25" x14ac:dyDescent="0.2">
      <c r="A172" s="101"/>
      <c r="B172" s="101"/>
      <c r="C172" s="103" t="s">
        <v>1070</v>
      </c>
      <c r="D172" s="78" t="s">
        <v>1058</v>
      </c>
      <c r="E172" s="79">
        <f>Source!AR914</f>
        <v>0.28999999999999998</v>
      </c>
      <c r="F172" s="79">
        <f>ROUND(1.25,7)</f>
        <v>1.25</v>
      </c>
      <c r="G172" s="79">
        <f>ROUND(Source!V914, 7)</f>
        <v>0.26100000000000001</v>
      </c>
      <c r="H172" s="80"/>
      <c r="I172" s="81"/>
      <c r="J172" s="80"/>
      <c r="K172" s="81"/>
      <c r="L172" s="82"/>
    </row>
    <row r="173" spans="1:56" ht="14.25" x14ac:dyDescent="0.2">
      <c r="A173" s="101"/>
      <c r="B173" s="101"/>
      <c r="C173" s="101" t="s">
        <v>1059</v>
      </c>
      <c r="D173" s="75"/>
      <c r="E173" s="66"/>
      <c r="F173" s="66"/>
      <c r="G173" s="66"/>
      <c r="H173" s="76">
        <f>H167+H168+H170</f>
        <v>3442.56</v>
      </c>
      <c r="I173" s="77"/>
      <c r="J173" s="76">
        <f>J167+J168+J170</f>
        <v>2494.7999999999997</v>
      </c>
      <c r="K173" s="77"/>
      <c r="L173" s="65"/>
    </row>
    <row r="174" spans="1:56" ht="14.25" x14ac:dyDescent="0.2">
      <c r="A174" s="101"/>
      <c r="B174" s="101"/>
      <c r="C174" s="101" t="s">
        <v>1060</v>
      </c>
      <c r="D174" s="75"/>
      <c r="E174" s="66"/>
      <c r="F174" s="66"/>
      <c r="G174" s="66"/>
      <c r="H174" s="76"/>
      <c r="I174" s="77"/>
      <c r="J174" s="76">
        <f>SUM(Q164:Q177)+SUM(V164:V177)+SUM(X164:X177)+SUM(Y164:Y177)</f>
        <v>50.62</v>
      </c>
      <c r="K174" s="77"/>
      <c r="L174" s="65">
        <f>SUM(U164:U177)+SUM(W164:W177)+SUM(Z164:Z177)+SUM(AA164:AA177)</f>
        <v>1523</v>
      </c>
    </row>
    <row r="175" spans="1:56" ht="14.25" x14ac:dyDescent="0.2">
      <c r="A175" s="101"/>
      <c r="B175" s="101" t="s">
        <v>95</v>
      </c>
      <c r="C175" s="101" t="s">
        <v>1074</v>
      </c>
      <c r="D175" s="75" t="s">
        <v>1062</v>
      </c>
      <c r="E175" s="66">
        <f>Source!BZ914</f>
        <v>109</v>
      </c>
      <c r="F175" s="66"/>
      <c r="G175" s="66">
        <f>Source!AT914</f>
        <v>109</v>
      </c>
      <c r="H175" s="76"/>
      <c r="I175" s="77"/>
      <c r="J175" s="76">
        <f>SUM(AG164:AG177)</f>
        <v>55.18</v>
      </c>
      <c r="K175" s="77"/>
      <c r="L175" s="65">
        <f>SUM(AH164:AH177)</f>
        <v>1660</v>
      </c>
    </row>
    <row r="176" spans="1:56" ht="14.25" x14ac:dyDescent="0.2">
      <c r="A176" s="103"/>
      <c r="B176" s="103" t="s">
        <v>96</v>
      </c>
      <c r="C176" s="103" t="s">
        <v>1075</v>
      </c>
      <c r="D176" s="78" t="s">
        <v>1062</v>
      </c>
      <c r="E176" s="79">
        <f>Source!CA914</f>
        <v>57</v>
      </c>
      <c r="F176" s="79"/>
      <c r="G176" s="79">
        <f>Source!AU914</f>
        <v>57</v>
      </c>
      <c r="H176" s="80"/>
      <c r="I176" s="81"/>
      <c r="J176" s="80">
        <f>SUM(AI164:AI177)</f>
        <v>28.85</v>
      </c>
      <c r="K176" s="81"/>
      <c r="L176" s="82">
        <f>SUM(AJ164:AJ177)</f>
        <v>868</v>
      </c>
    </row>
    <row r="177" spans="1:56" ht="15" x14ac:dyDescent="0.25">
      <c r="C177" s="83" t="s">
        <v>1064</v>
      </c>
      <c r="D177" s="83"/>
      <c r="E177" s="83"/>
      <c r="F177" s="83"/>
      <c r="G177" s="83"/>
      <c r="H177" s="83"/>
      <c r="I177" s="83">
        <f>J167+J168+J170+J175+J176</f>
        <v>2578.8299999999995</v>
      </c>
      <c r="J177" s="83"/>
      <c r="O177" s="59">
        <f>I177</f>
        <v>2578.8299999999995</v>
      </c>
      <c r="P177">
        <f>K177</f>
        <v>0</v>
      </c>
      <c r="Q177" s="59">
        <f>J167</f>
        <v>47.22</v>
      </c>
      <c r="R177" s="59">
        <f>J167</f>
        <v>47.22</v>
      </c>
      <c r="U177" s="60">
        <f>L167</f>
        <v>1421</v>
      </c>
      <c r="X177" s="59">
        <f>J169</f>
        <v>3.4</v>
      </c>
      <c r="Z177" s="60">
        <f>L169</f>
        <v>102</v>
      </c>
      <c r="AB177" s="59">
        <f>J168</f>
        <v>49.98</v>
      </c>
      <c r="AD177" s="60">
        <f>L168</f>
        <v>0</v>
      </c>
      <c r="AF177" s="59">
        <f>J170</f>
        <v>2397.6</v>
      </c>
      <c r="AN177">
        <f>IF(Source!BI914&lt;=1,J167+J168+J170+J175+J176, 0)</f>
        <v>2578.8299999999995</v>
      </c>
      <c r="AO177">
        <f>IF(Source!BI914&lt;=1,J170, 0)</f>
        <v>2397.6</v>
      </c>
      <c r="AP177">
        <f>IF(Source!BI914&lt;=1,J168, 0)</f>
        <v>49.98</v>
      </c>
      <c r="AQ177">
        <f>IF(Source!BI914&lt;=1,J167, 0)</f>
        <v>47.22</v>
      </c>
      <c r="AX177">
        <f>IF(Source!BI914=2,J167+J168+J170+J175+J176, 0)</f>
        <v>0</v>
      </c>
      <c r="AY177">
        <f>IF(Source!BI914=2,J170, 0)</f>
        <v>0</v>
      </c>
      <c r="AZ177">
        <f>IF(Source!BI914=2,J168, 0)</f>
        <v>0</v>
      </c>
      <c r="BA177">
        <f>IF(Source!BI914=2,J167, 0)</f>
        <v>0</v>
      </c>
    </row>
    <row r="178" spans="1:56" ht="85.5" x14ac:dyDescent="0.2">
      <c r="A178" s="101">
        <v>22</v>
      </c>
      <c r="B178" s="101" t="str">
        <f>Source!F915</f>
        <v>201-0777</v>
      </c>
      <c r="C178" s="101" t="str">
        <f>Source!G915</f>
        <v>Конструктивные элементы вспомогательного назначения с преобладанием профильного проката собираемые из двух и более деталей, с отверстиями и без отверстий, соединяемые на сварке</v>
      </c>
      <c r="D178" s="75" t="str">
        <f>Source!H915</f>
        <v>т</v>
      </c>
      <c r="E178" s="66">
        <f>Source!K915</f>
        <v>-0.216</v>
      </c>
      <c r="F178" s="66"/>
      <c r="G178" s="66">
        <f>Source!I915</f>
        <v>-0.216</v>
      </c>
      <c r="H178" s="76">
        <f>Source!AL915</f>
        <v>11034.51</v>
      </c>
      <c r="I178" s="77"/>
      <c r="J178" s="76">
        <f>ROUND(Source!AC915*Source!I915, 2)</f>
        <v>-2383.4499999999998</v>
      </c>
      <c r="K178" s="77"/>
      <c r="L178" s="65"/>
      <c r="AG178">
        <f>Source!X915</f>
        <v>0</v>
      </c>
      <c r="AH178">
        <f>Source!HK915</f>
        <v>0</v>
      </c>
      <c r="AI178">
        <f>Source!Y915</f>
        <v>0</v>
      </c>
      <c r="AJ178">
        <f>Source!HL915</f>
        <v>0</v>
      </c>
      <c r="AS178">
        <f>IF(Source!BI915&lt;=1,AH178, 0)</f>
        <v>0</v>
      </c>
      <c r="AT178">
        <f>IF(Source!BI915&lt;=1,AJ178, 0)</f>
        <v>0</v>
      </c>
      <c r="BC178">
        <f>IF(Source!BI915=2,AH178, 0)</f>
        <v>0</v>
      </c>
      <c r="BD178">
        <f>IF(Source!BI915=2,AJ178, 0)</f>
        <v>0</v>
      </c>
    </row>
    <row r="179" spans="1:56" ht="89.25" x14ac:dyDescent="0.2">
      <c r="B179" s="63" t="str">
        <f>Source!EO915</f>
        <v>Поправка: МР 519/пр п.6.7.1</v>
      </c>
      <c r="C179" s="63" t="str">
        <f>Source!CN915</f>
        <v>Поправка: МР 519/пр п.6.7.1  Наименование: При выполнении работ в существующих зданиях и сооружениях, аналогичных процессам при новом строительстве (кроме работ по нормам сборника № 46 «Работы при реконструкции зданий и сооружений»)</v>
      </c>
    </row>
    <row r="180" spans="1:56" x14ac:dyDescent="0.2">
      <c r="A180" s="61"/>
      <c r="B180" s="61"/>
      <c r="C180" s="62" t="str">
        <f>"Объем: "&amp;Source!K915&amp;"="&amp;Source!I914&amp;"*"&amp;"-"&amp;"0,3"</f>
        <v>Объем: -0,216=0,72*-0,3</v>
      </c>
      <c r="D180" s="61"/>
      <c r="E180" s="61"/>
      <c r="F180" s="61"/>
      <c r="G180" s="61"/>
      <c r="H180" s="61"/>
      <c r="I180" s="61"/>
      <c r="J180" s="61"/>
      <c r="K180" s="61"/>
      <c r="L180" s="61"/>
    </row>
    <row r="181" spans="1:56" ht="15" x14ac:dyDescent="0.25">
      <c r="C181" s="83" t="s">
        <v>1064</v>
      </c>
      <c r="D181" s="83"/>
      <c r="E181" s="83"/>
      <c r="F181" s="83"/>
      <c r="G181" s="83"/>
      <c r="H181" s="83"/>
      <c r="I181" s="83">
        <f>J178</f>
        <v>-2383.4499999999998</v>
      </c>
      <c r="J181" s="83"/>
      <c r="O181" s="59">
        <f>I181</f>
        <v>-2383.4499999999998</v>
      </c>
      <c r="P181">
        <f>K181</f>
        <v>0</v>
      </c>
      <c r="Q181">
        <f>0</f>
        <v>0</v>
      </c>
      <c r="R181">
        <f>0</f>
        <v>0</v>
      </c>
      <c r="U181">
        <f>0</f>
        <v>0</v>
      </c>
      <c r="X181">
        <f>0</f>
        <v>0</v>
      </c>
      <c r="Z181">
        <f>0</f>
        <v>0</v>
      </c>
      <c r="AB181">
        <f>0</f>
        <v>0</v>
      </c>
      <c r="AD181">
        <f>0</f>
        <v>0</v>
      </c>
      <c r="AF181" s="59">
        <f>I181</f>
        <v>-2383.4499999999998</v>
      </c>
      <c r="AN181">
        <f>IF(Source!BI915&lt;=1,J178, 0)</f>
        <v>-2383.4499999999998</v>
      </c>
      <c r="AO181">
        <f>IF(Source!BI915&lt;=1,I181, 0)</f>
        <v>-2383.4499999999998</v>
      </c>
      <c r="AP181">
        <f>IF(Source!BI915&lt;=1,0, 0)</f>
        <v>0</v>
      </c>
      <c r="AQ181">
        <f>IF(Source!BI915&lt;=1,0, 0)</f>
        <v>0</v>
      </c>
      <c r="AX181">
        <f>IF(Source!BI915=2,J178, 0)</f>
        <v>0</v>
      </c>
      <c r="AY181">
        <f>IF(Source!BI915=2,I181, 0)</f>
        <v>0</v>
      </c>
      <c r="AZ181">
        <f>IF(Source!BI915=2,0, 0)</f>
        <v>0</v>
      </c>
      <c r="BA181">
        <f>IF(Source!BI915=2,0, 0)</f>
        <v>0</v>
      </c>
    </row>
    <row r="182" spans="1:56" ht="42.75" x14ac:dyDescent="0.2">
      <c r="A182" s="101">
        <v>23</v>
      </c>
      <c r="B182" s="101" t="str">
        <f>Source!F916</f>
        <v>ТЦ-01.7.01.02</v>
      </c>
      <c r="C182" s="101" t="str">
        <f>Source!G916</f>
        <v>Снегозадержатель трубчатый Grand Line (цена 1957,50 руб.:8,02=244,08 руб.)</v>
      </c>
      <c r="D182" s="75" t="str">
        <f>Source!H916</f>
        <v>шт.</v>
      </c>
      <c r="E182" s="66">
        <f>Source!K916</f>
        <v>24</v>
      </c>
      <c r="F182" s="66"/>
      <c r="G182" s="66">
        <f>Source!I916</f>
        <v>24</v>
      </c>
      <c r="H182" s="76">
        <f>Source!AL916</f>
        <v>244.08</v>
      </c>
      <c r="I182" s="77"/>
      <c r="J182" s="76">
        <f>ROUND(Source!AC916*Source!I916, 2)</f>
        <v>5857.92</v>
      </c>
      <c r="K182" s="77"/>
      <c r="L182" s="65"/>
      <c r="AG182">
        <f>Source!X916</f>
        <v>0</v>
      </c>
      <c r="AH182">
        <f>Source!HK916</f>
        <v>0</v>
      </c>
      <c r="AI182">
        <f>Source!Y916</f>
        <v>0</v>
      </c>
      <c r="AJ182">
        <f>Source!HL916</f>
        <v>0</v>
      </c>
      <c r="AS182">
        <f>IF(Source!BI916&lt;=1,AH182, 0)</f>
        <v>0</v>
      </c>
      <c r="AT182">
        <f>IF(Source!BI916&lt;=1,AJ182, 0)</f>
        <v>0</v>
      </c>
      <c r="BC182">
        <f>IF(Source!BI916=2,AH182, 0)</f>
        <v>0</v>
      </c>
      <c r="BD182">
        <f>IF(Source!BI916=2,AJ182, 0)</f>
        <v>0</v>
      </c>
    </row>
    <row r="183" spans="1:56" x14ac:dyDescent="0.2">
      <c r="A183" s="61"/>
      <c r="B183" s="61"/>
      <c r="C183" s="61"/>
      <c r="D183" s="61"/>
      <c r="E183" s="61"/>
      <c r="F183" s="61"/>
      <c r="G183" s="61"/>
      <c r="H183" s="61"/>
      <c r="I183" s="61"/>
      <c r="J183" s="61"/>
      <c r="K183" s="61"/>
      <c r="L183" s="61"/>
    </row>
    <row r="184" spans="1:56" ht="15" x14ac:dyDescent="0.25">
      <c r="C184" s="83" t="s">
        <v>1064</v>
      </c>
      <c r="D184" s="83"/>
      <c r="E184" s="83"/>
      <c r="F184" s="83"/>
      <c r="G184" s="83"/>
      <c r="H184" s="83"/>
      <c r="I184" s="83">
        <f>J182</f>
        <v>5857.92</v>
      </c>
      <c r="J184" s="83"/>
      <c r="O184" s="59">
        <f>I184</f>
        <v>5857.92</v>
      </c>
      <c r="P184">
        <f>K184</f>
        <v>0</v>
      </c>
      <c r="Q184">
        <f>0</f>
        <v>0</v>
      </c>
      <c r="R184">
        <f>0</f>
        <v>0</v>
      </c>
      <c r="U184">
        <f>0</f>
        <v>0</v>
      </c>
      <c r="X184">
        <f>0</f>
        <v>0</v>
      </c>
      <c r="Z184">
        <f>0</f>
        <v>0</v>
      </c>
      <c r="AB184">
        <f>0</f>
        <v>0</v>
      </c>
      <c r="AD184">
        <f>0</f>
        <v>0</v>
      </c>
      <c r="AF184" s="59">
        <f>I184</f>
        <v>5857.92</v>
      </c>
      <c r="AN184">
        <f>IF(Source!BI916&lt;=1,J182, 0)</f>
        <v>5857.92</v>
      </c>
      <c r="AO184">
        <f>IF(Source!BI916&lt;=1,I184, 0)</f>
        <v>5857.92</v>
      </c>
      <c r="AP184">
        <f>IF(Source!BI916&lt;=1,0, 0)</f>
        <v>0</v>
      </c>
      <c r="AQ184">
        <f>IF(Source!BI916&lt;=1,0, 0)</f>
        <v>0</v>
      </c>
      <c r="AX184">
        <f>IF(Source!BI916=2,J182, 0)</f>
        <v>0</v>
      </c>
      <c r="AY184">
        <f>IF(Source!BI916=2,I184, 0)</f>
        <v>0</v>
      </c>
      <c r="AZ184">
        <f>IF(Source!BI916=2,0, 0)</f>
        <v>0</v>
      </c>
      <c r="BA184">
        <f>IF(Source!BI916=2,0, 0)</f>
        <v>0</v>
      </c>
    </row>
    <row r="185" spans="1:56" ht="28.5" x14ac:dyDescent="0.2">
      <c r="A185" s="101">
        <v>24</v>
      </c>
      <c r="B185" s="101" t="str">
        <f>Source!F917</f>
        <v>53-16-1</v>
      </c>
      <c r="C185" s="101" t="str">
        <f>Source!G917</f>
        <v>Ремонт кирпичной кладки стен отдельными местами</v>
      </c>
      <c r="D185" s="75" t="str">
        <f>Source!H917</f>
        <v>1 м3 кладки</v>
      </c>
      <c r="E185" s="66">
        <f>Source!K917</f>
        <v>0.5</v>
      </c>
      <c r="F185" s="66"/>
      <c r="G185" s="66">
        <f>Source!I917</f>
        <v>0.5</v>
      </c>
      <c r="H185" s="76"/>
      <c r="I185" s="77"/>
      <c r="J185" s="76"/>
      <c r="K185" s="77"/>
      <c r="L185" s="65"/>
      <c r="AG185">
        <f>Source!X917</f>
        <v>128.58000000000001</v>
      </c>
      <c r="AH185">
        <f>Source!HK917</f>
        <v>3869</v>
      </c>
      <c r="AI185">
        <f>Source!Y917</f>
        <v>72.680000000000007</v>
      </c>
      <c r="AJ185">
        <f>Source!HL917</f>
        <v>2187</v>
      </c>
      <c r="AS185">
        <f>IF(Source!BI917&lt;=1,AH185, 0)</f>
        <v>3869</v>
      </c>
      <c r="AT185">
        <f>IF(Source!BI917&lt;=1,AJ185, 0)</f>
        <v>2187</v>
      </c>
      <c r="BC185">
        <f>IF(Source!BI917=2,AH185, 0)</f>
        <v>0</v>
      </c>
      <c r="BD185">
        <f>IF(Source!BI917=2,AJ185, 0)</f>
        <v>0</v>
      </c>
    </row>
    <row r="187" spans="1:56" ht="14.25" x14ac:dyDescent="0.2">
      <c r="A187" s="101"/>
      <c r="B187" s="102">
        <v>1</v>
      </c>
      <c r="C187" s="101" t="s">
        <v>1055</v>
      </c>
      <c r="D187" s="75"/>
      <c r="E187" s="66"/>
      <c r="F187" s="66"/>
      <c r="G187" s="66"/>
      <c r="H187" s="76">
        <f>Source!AO917</f>
        <v>273.92</v>
      </c>
      <c r="I187" s="77"/>
      <c r="J187" s="76">
        <f>ROUND(Source!AF917*Source!I917, 2)</f>
        <v>136.96</v>
      </c>
      <c r="K187" s="77">
        <f>IF(Source!BA917&lt;&gt; 0, Source!BA917, 1)</f>
        <v>30.09</v>
      </c>
      <c r="L187" s="65">
        <f>Source!HJ917</f>
        <v>4121</v>
      </c>
    </row>
    <row r="188" spans="1:56" ht="14.25" x14ac:dyDescent="0.2">
      <c r="A188" s="101"/>
      <c r="B188" s="102">
        <v>3</v>
      </c>
      <c r="C188" s="101" t="s">
        <v>1056</v>
      </c>
      <c r="D188" s="75"/>
      <c r="E188" s="66"/>
      <c r="F188" s="66"/>
      <c r="G188" s="66"/>
      <c r="H188" s="76">
        <f>Source!AM917</f>
        <v>28.79</v>
      </c>
      <c r="I188" s="77"/>
      <c r="J188" s="76">
        <f>ROUND(Source!AD917*Source!I917, 2)</f>
        <v>14.4</v>
      </c>
      <c r="K188" s="77"/>
      <c r="L188" s="65"/>
    </row>
    <row r="189" spans="1:56" ht="14.25" x14ac:dyDescent="0.2">
      <c r="A189" s="101"/>
      <c r="B189" s="102">
        <v>2</v>
      </c>
      <c r="C189" s="101" t="s">
        <v>1069</v>
      </c>
      <c r="D189" s="75"/>
      <c r="E189" s="66"/>
      <c r="F189" s="66"/>
      <c r="G189" s="66"/>
      <c r="H189" s="76">
        <f>Source!AN917</f>
        <v>5.6</v>
      </c>
      <c r="I189" s="77"/>
      <c r="J189" s="84">
        <f>ROUND(Source!AE917*Source!I917, 2)</f>
        <v>2.8</v>
      </c>
      <c r="K189" s="77">
        <f>IF(Source!BS917&lt;&gt; 0, Source!BS917, 1)</f>
        <v>30.09</v>
      </c>
      <c r="L189" s="85">
        <f>Source!HI917</f>
        <v>84</v>
      </c>
    </row>
    <row r="190" spans="1:56" ht="14.25" x14ac:dyDescent="0.2">
      <c r="A190" s="101"/>
      <c r="B190" s="102">
        <v>4</v>
      </c>
      <c r="C190" s="101" t="s">
        <v>1065</v>
      </c>
      <c r="D190" s="75"/>
      <c r="E190" s="66"/>
      <c r="F190" s="66"/>
      <c r="G190" s="66"/>
      <c r="H190" s="76">
        <f>Source!AL917</f>
        <v>776.84</v>
      </c>
      <c r="I190" s="77"/>
      <c r="J190" s="76">
        <f>ROUND(Source!AC917*Source!I917, 2)</f>
        <v>388.42</v>
      </c>
      <c r="K190" s="77"/>
      <c r="L190" s="65"/>
    </row>
    <row r="191" spans="1:56" ht="14.25" x14ac:dyDescent="0.2">
      <c r="A191" s="101"/>
      <c r="B191" s="101"/>
      <c r="C191" s="101" t="s">
        <v>1057</v>
      </c>
      <c r="D191" s="75" t="s">
        <v>1058</v>
      </c>
      <c r="E191" s="66">
        <f>Source!AQ917</f>
        <v>35.39</v>
      </c>
      <c r="F191" s="66"/>
      <c r="G191" s="66">
        <f>ROUND(Source!U917, 7)</f>
        <v>17.695</v>
      </c>
      <c r="H191" s="76"/>
      <c r="I191" s="77"/>
      <c r="J191" s="76"/>
      <c r="K191" s="77"/>
      <c r="L191" s="65"/>
    </row>
    <row r="192" spans="1:56" ht="14.25" x14ac:dyDescent="0.2">
      <c r="A192" s="101"/>
      <c r="B192" s="101"/>
      <c r="C192" s="103" t="s">
        <v>1070</v>
      </c>
      <c r="D192" s="78" t="s">
        <v>1058</v>
      </c>
      <c r="E192" s="79">
        <f>Source!AR917</f>
        <v>0.43</v>
      </c>
      <c r="F192" s="79"/>
      <c r="G192" s="79">
        <f>ROUND(Source!V917, 7)</f>
        <v>0.215</v>
      </c>
      <c r="H192" s="80"/>
      <c r="I192" s="81"/>
      <c r="J192" s="80"/>
      <c r="K192" s="81"/>
      <c r="L192" s="82"/>
    </row>
    <row r="193" spans="1:56" ht="14.25" x14ac:dyDescent="0.2">
      <c r="A193" s="101"/>
      <c r="B193" s="101"/>
      <c r="C193" s="101" t="s">
        <v>1059</v>
      </c>
      <c r="D193" s="75"/>
      <c r="E193" s="66"/>
      <c r="F193" s="66"/>
      <c r="G193" s="66"/>
      <c r="H193" s="76">
        <f>H187+H188+H190</f>
        <v>1079.5500000000002</v>
      </c>
      <c r="I193" s="77"/>
      <c r="J193" s="76">
        <f>J187+J188+J190</f>
        <v>539.78</v>
      </c>
      <c r="K193" s="77"/>
      <c r="L193" s="65"/>
    </row>
    <row r="194" spans="1:56" ht="14.25" x14ac:dyDescent="0.2">
      <c r="A194" s="101"/>
      <c r="B194" s="101"/>
      <c r="C194" s="101" t="s">
        <v>1060</v>
      </c>
      <c r="D194" s="75"/>
      <c r="E194" s="66"/>
      <c r="F194" s="66"/>
      <c r="G194" s="66"/>
      <c r="H194" s="76"/>
      <c r="I194" s="77"/>
      <c r="J194" s="76">
        <f>SUM(Q185:Q197)+SUM(V185:V197)+SUM(X185:X197)+SUM(Y185:Y197)</f>
        <v>139.76000000000002</v>
      </c>
      <c r="K194" s="77"/>
      <c r="L194" s="65">
        <f>SUM(U185:U197)+SUM(W185:W197)+SUM(Z185:Z197)+SUM(AA185:AA197)</f>
        <v>4205</v>
      </c>
    </row>
    <row r="195" spans="1:56" ht="14.25" x14ac:dyDescent="0.2">
      <c r="A195" s="101"/>
      <c r="B195" s="101" t="s">
        <v>192</v>
      </c>
      <c r="C195" s="101" t="s">
        <v>1081</v>
      </c>
      <c r="D195" s="75" t="s">
        <v>1062</v>
      </c>
      <c r="E195" s="66">
        <f>Source!BZ917</f>
        <v>92</v>
      </c>
      <c r="F195" s="66"/>
      <c r="G195" s="66">
        <f>Source!AT917</f>
        <v>92</v>
      </c>
      <c r="H195" s="76"/>
      <c r="I195" s="77"/>
      <c r="J195" s="76">
        <f>SUM(AG185:AG197)</f>
        <v>128.58000000000001</v>
      </c>
      <c r="K195" s="77"/>
      <c r="L195" s="65">
        <f>SUM(AH185:AH197)</f>
        <v>3869</v>
      </c>
    </row>
    <row r="196" spans="1:56" ht="14.25" x14ac:dyDescent="0.2">
      <c r="A196" s="103"/>
      <c r="B196" s="103" t="s">
        <v>193</v>
      </c>
      <c r="C196" s="103" t="s">
        <v>1082</v>
      </c>
      <c r="D196" s="78" t="s">
        <v>1062</v>
      </c>
      <c r="E196" s="79">
        <f>Source!CA917</f>
        <v>52</v>
      </c>
      <c r="F196" s="79"/>
      <c r="G196" s="79">
        <f>Source!AU917</f>
        <v>52</v>
      </c>
      <c r="H196" s="80"/>
      <c r="I196" s="81"/>
      <c r="J196" s="80">
        <f>SUM(AI185:AI197)</f>
        <v>72.680000000000007</v>
      </c>
      <c r="K196" s="81"/>
      <c r="L196" s="82">
        <f>SUM(AJ185:AJ197)</f>
        <v>2187</v>
      </c>
    </row>
    <row r="197" spans="1:56" ht="15" x14ac:dyDescent="0.25">
      <c r="C197" s="83" t="s">
        <v>1064</v>
      </c>
      <c r="D197" s="83"/>
      <c r="E197" s="83"/>
      <c r="F197" s="83"/>
      <c r="G197" s="83"/>
      <c r="H197" s="83"/>
      <c r="I197" s="83">
        <f>J187+J188+J190+J195+J196</f>
        <v>741.04</v>
      </c>
      <c r="J197" s="83"/>
      <c r="O197" s="59">
        <f>I197</f>
        <v>741.04</v>
      </c>
      <c r="P197">
        <f>K197</f>
        <v>0</v>
      </c>
      <c r="Q197" s="59">
        <f>J187</f>
        <v>136.96</v>
      </c>
      <c r="R197" s="59">
        <f>J187</f>
        <v>136.96</v>
      </c>
      <c r="U197" s="60">
        <f>L187</f>
        <v>4121</v>
      </c>
      <c r="X197" s="59">
        <f>J189</f>
        <v>2.8</v>
      </c>
      <c r="Z197" s="60">
        <f>L189</f>
        <v>84</v>
      </c>
      <c r="AB197" s="59">
        <f>J188</f>
        <v>14.4</v>
      </c>
      <c r="AD197" s="60">
        <f>L188</f>
        <v>0</v>
      </c>
      <c r="AF197" s="59">
        <f>J190</f>
        <v>388.42</v>
      </c>
      <c r="AN197">
        <f>IF(Source!BI917&lt;=1,J187+J188+J190+J195+J196, 0)</f>
        <v>741.04</v>
      </c>
      <c r="AO197">
        <f>IF(Source!BI917&lt;=1,J190, 0)</f>
        <v>388.42</v>
      </c>
      <c r="AP197">
        <f>IF(Source!BI917&lt;=1,J188, 0)</f>
        <v>14.4</v>
      </c>
      <c r="AQ197">
        <f>IF(Source!BI917&lt;=1,J187, 0)</f>
        <v>136.96</v>
      </c>
      <c r="AX197">
        <f>IF(Source!BI917=2,J187+J188+J190+J195+J196, 0)</f>
        <v>0</v>
      </c>
      <c r="AY197">
        <f>IF(Source!BI917=2,J190, 0)</f>
        <v>0</v>
      </c>
      <c r="AZ197">
        <f>IF(Source!BI917=2,J188, 0)</f>
        <v>0</v>
      </c>
      <c r="BA197">
        <f>IF(Source!BI917=2,J187, 0)</f>
        <v>0</v>
      </c>
    </row>
    <row r="198" spans="1:56" ht="28.5" x14ac:dyDescent="0.2">
      <c r="A198" s="101">
        <v>25</v>
      </c>
      <c r="B198" s="101" t="str">
        <f>Source!F918</f>
        <v>404-0005</v>
      </c>
      <c r="C198" s="101" t="str">
        <f>Source!G918</f>
        <v>Кирпич керамический одинарный, размером 250х120х65 мм, марка 100</v>
      </c>
      <c r="D198" s="75" t="str">
        <f>Source!H918</f>
        <v>1000 шт.</v>
      </c>
      <c r="E198" s="66">
        <f>Source!K918</f>
        <v>-0.20100000000000001</v>
      </c>
      <c r="F198" s="66"/>
      <c r="G198" s="66">
        <f>Source!I918</f>
        <v>-0.20100000000000001</v>
      </c>
      <c r="H198" s="76">
        <f>Source!AL918</f>
        <v>1662.7</v>
      </c>
      <c r="I198" s="77"/>
      <c r="J198" s="76">
        <f>ROUND(Source!AC918*Source!I918, 2)</f>
        <v>-334.2</v>
      </c>
      <c r="K198" s="77"/>
      <c r="L198" s="65"/>
      <c r="AG198">
        <f>Source!X918</f>
        <v>0</v>
      </c>
      <c r="AH198">
        <f>Source!HK918</f>
        <v>0</v>
      </c>
      <c r="AI198">
        <f>Source!Y918</f>
        <v>0</v>
      </c>
      <c r="AJ198">
        <f>Source!HL918</f>
        <v>0</v>
      </c>
      <c r="AS198">
        <f>IF(Source!BI918&lt;=1,AH198, 0)</f>
        <v>0</v>
      </c>
      <c r="AT198">
        <f>IF(Source!BI918&lt;=1,AJ198, 0)</f>
        <v>0</v>
      </c>
      <c r="BC198">
        <f>IF(Source!BI918=2,AH198, 0)</f>
        <v>0</v>
      </c>
      <c r="BD198">
        <f>IF(Source!BI918=2,AJ198, 0)</f>
        <v>0</v>
      </c>
    </row>
    <row r="200" spans="1:56" x14ac:dyDescent="0.2">
      <c r="A200" s="61"/>
      <c r="B200" s="61"/>
      <c r="C200" s="62" t="str">
        <f>"Объем: "&amp;Source!K918&amp;"="&amp;Source!I917&amp;"*"&amp;"-"&amp;"0,402"</f>
        <v>Объем: -0,201=0,5*-0,402</v>
      </c>
      <c r="D200" s="61"/>
      <c r="E200" s="61"/>
      <c r="F200" s="61"/>
      <c r="G200" s="61"/>
      <c r="H200" s="61"/>
      <c r="I200" s="61"/>
      <c r="J200" s="61"/>
      <c r="K200" s="61"/>
      <c r="L200" s="61"/>
    </row>
    <row r="201" spans="1:56" ht="15" x14ac:dyDescent="0.25">
      <c r="C201" s="83" t="s">
        <v>1064</v>
      </c>
      <c r="D201" s="83"/>
      <c r="E201" s="83"/>
      <c r="F201" s="83"/>
      <c r="G201" s="83"/>
      <c r="H201" s="83"/>
      <c r="I201" s="83">
        <f>J198</f>
        <v>-334.2</v>
      </c>
      <c r="J201" s="83"/>
      <c r="O201" s="59">
        <f>I201</f>
        <v>-334.2</v>
      </c>
      <c r="P201">
        <f>K201</f>
        <v>0</v>
      </c>
      <c r="Q201">
        <f>0</f>
        <v>0</v>
      </c>
      <c r="R201">
        <f>0</f>
        <v>0</v>
      </c>
      <c r="U201">
        <f>0</f>
        <v>0</v>
      </c>
      <c r="X201">
        <f>0</f>
        <v>0</v>
      </c>
      <c r="Z201">
        <f>0</f>
        <v>0</v>
      </c>
      <c r="AB201">
        <f>0</f>
        <v>0</v>
      </c>
      <c r="AD201">
        <f>0</f>
        <v>0</v>
      </c>
      <c r="AF201" s="59">
        <f>I201</f>
        <v>-334.2</v>
      </c>
      <c r="AN201">
        <f>IF(Source!BI918&lt;=1,J198, 0)</f>
        <v>-334.2</v>
      </c>
      <c r="AO201">
        <f>IF(Source!BI918&lt;=1,I201, 0)</f>
        <v>-334.2</v>
      </c>
      <c r="AP201">
        <f>IF(Source!BI918&lt;=1,0, 0)</f>
        <v>0</v>
      </c>
      <c r="AQ201">
        <f>IF(Source!BI918&lt;=1,0, 0)</f>
        <v>0</v>
      </c>
      <c r="AX201">
        <f>IF(Source!BI918=2,J198, 0)</f>
        <v>0</v>
      </c>
      <c r="AY201">
        <f>IF(Source!BI918=2,I201, 0)</f>
        <v>0</v>
      </c>
      <c r="AZ201">
        <f>IF(Source!BI918=2,0, 0)</f>
        <v>0</v>
      </c>
      <c r="BA201">
        <f>IF(Source!BI918=2,0, 0)</f>
        <v>0</v>
      </c>
    </row>
    <row r="202" spans="1:56" ht="42.75" x14ac:dyDescent="0.2">
      <c r="A202" s="101">
        <v>26</v>
      </c>
      <c r="B202" s="101" t="str">
        <f>Source!F919</f>
        <v>404-0162</v>
      </c>
      <c r="C202" s="101" t="str">
        <f>Source!G919</f>
        <v>Кирпич силикатный полнотелый одинарный, размером 250х120х65 мм, марка 100</v>
      </c>
      <c r="D202" s="75" t="str">
        <f>Source!H919</f>
        <v>1000 шт.</v>
      </c>
      <c r="E202" s="66">
        <f>Source!K919</f>
        <v>0.2</v>
      </c>
      <c r="F202" s="66"/>
      <c r="G202" s="66">
        <f>Source!I919</f>
        <v>0.2</v>
      </c>
      <c r="H202" s="76">
        <f>Source!AL919</f>
        <v>638.65</v>
      </c>
      <c r="I202" s="77"/>
      <c r="J202" s="76">
        <f>ROUND(Source!AC919*Source!I919, 2)</f>
        <v>127.73</v>
      </c>
      <c r="K202" s="77"/>
      <c r="L202" s="65"/>
      <c r="AG202">
        <f>Source!X919</f>
        <v>0</v>
      </c>
      <c r="AH202">
        <f>Source!HK919</f>
        <v>0</v>
      </c>
      <c r="AI202">
        <f>Source!Y919</f>
        <v>0</v>
      </c>
      <c r="AJ202">
        <f>Source!HL919</f>
        <v>0</v>
      </c>
      <c r="AS202">
        <f>IF(Source!BI919&lt;=1,AH202, 0)</f>
        <v>0</v>
      </c>
      <c r="AT202">
        <f>IF(Source!BI919&lt;=1,AJ202, 0)</f>
        <v>0</v>
      </c>
      <c r="BC202">
        <f>IF(Source!BI919=2,AH202, 0)</f>
        <v>0</v>
      </c>
      <c r="BD202">
        <f>IF(Source!BI919=2,AJ202, 0)</f>
        <v>0</v>
      </c>
    </row>
    <row r="204" spans="1:56" x14ac:dyDescent="0.2">
      <c r="A204" s="61"/>
      <c r="B204" s="61"/>
      <c r="C204" s="62" t="str">
        <f>"Объем: "&amp;Source!K919&amp;"=200/"&amp;"1000"</f>
        <v>Объем: 0,2=200/1000</v>
      </c>
      <c r="D204" s="61"/>
      <c r="E204" s="61"/>
      <c r="F204" s="61"/>
      <c r="G204" s="61"/>
      <c r="H204" s="61"/>
      <c r="I204" s="61"/>
      <c r="J204" s="61"/>
      <c r="K204" s="61"/>
      <c r="L204" s="61"/>
    </row>
    <row r="205" spans="1:56" ht="15" x14ac:dyDescent="0.25">
      <c r="C205" s="83" t="s">
        <v>1064</v>
      </c>
      <c r="D205" s="83"/>
      <c r="E205" s="83"/>
      <c r="F205" s="83"/>
      <c r="G205" s="83"/>
      <c r="H205" s="83"/>
      <c r="I205" s="83">
        <f>J202</f>
        <v>127.73</v>
      </c>
      <c r="J205" s="83"/>
      <c r="O205" s="59">
        <f>I205</f>
        <v>127.73</v>
      </c>
      <c r="P205">
        <f>K205</f>
        <v>0</v>
      </c>
      <c r="Q205">
        <f>0</f>
        <v>0</v>
      </c>
      <c r="R205">
        <f>0</f>
        <v>0</v>
      </c>
      <c r="U205">
        <f>0</f>
        <v>0</v>
      </c>
      <c r="X205">
        <f>0</f>
        <v>0</v>
      </c>
      <c r="Z205">
        <f>0</f>
        <v>0</v>
      </c>
      <c r="AB205">
        <f>0</f>
        <v>0</v>
      </c>
      <c r="AD205">
        <f>0</f>
        <v>0</v>
      </c>
      <c r="AF205" s="59">
        <f>I205</f>
        <v>127.73</v>
      </c>
      <c r="AN205">
        <f>IF(Source!BI919&lt;=1,J202, 0)</f>
        <v>127.73</v>
      </c>
      <c r="AO205">
        <f>IF(Source!BI919&lt;=1,I205, 0)</f>
        <v>127.73</v>
      </c>
      <c r="AP205">
        <f>IF(Source!BI919&lt;=1,0, 0)</f>
        <v>0</v>
      </c>
      <c r="AQ205">
        <f>IF(Source!BI919&lt;=1,0, 0)</f>
        <v>0</v>
      </c>
      <c r="AX205">
        <f>IF(Source!BI919=2,J202, 0)</f>
        <v>0</v>
      </c>
      <c r="AY205">
        <f>IF(Source!BI919=2,I205, 0)</f>
        <v>0</v>
      </c>
      <c r="AZ205">
        <f>IF(Source!BI919=2,0, 0)</f>
        <v>0</v>
      </c>
      <c r="BA205">
        <f>IF(Source!BI919=2,0, 0)</f>
        <v>0</v>
      </c>
    </row>
    <row r="206" spans="1:56" ht="28.5" x14ac:dyDescent="0.2">
      <c r="A206" s="101">
        <v>27</v>
      </c>
      <c r="B206" s="101" t="str">
        <f>Source!F920</f>
        <v>402-0013</v>
      </c>
      <c r="C206" s="101" t="str">
        <f>Source!G920</f>
        <v>Раствор готовый кладочный цементно-известковый марки 50</v>
      </c>
      <c r="D206" s="75" t="str">
        <f>Source!H920</f>
        <v>м3</v>
      </c>
      <c r="E206" s="66">
        <f>Source!K920</f>
        <v>-0.1265</v>
      </c>
      <c r="F206" s="66"/>
      <c r="G206" s="66">
        <f>Source!I920</f>
        <v>-0.1265</v>
      </c>
      <c r="H206" s="76">
        <f>Source!AL920</f>
        <v>428.17</v>
      </c>
      <c r="I206" s="77"/>
      <c r="J206" s="76">
        <f>ROUND(Source!AC920*Source!I920, 2)</f>
        <v>-54.16</v>
      </c>
      <c r="K206" s="77"/>
      <c r="L206" s="65"/>
      <c r="AG206">
        <f>Source!X920</f>
        <v>0</v>
      </c>
      <c r="AH206">
        <f>Source!HK920</f>
        <v>0</v>
      </c>
      <c r="AI206">
        <f>Source!Y920</f>
        <v>0</v>
      </c>
      <c r="AJ206">
        <f>Source!HL920</f>
        <v>0</v>
      </c>
      <c r="AS206">
        <f>IF(Source!BI920&lt;=1,AH206, 0)</f>
        <v>0</v>
      </c>
      <c r="AT206">
        <f>IF(Source!BI920&lt;=1,AJ206, 0)</f>
        <v>0</v>
      </c>
      <c r="BC206">
        <f>IF(Source!BI920=2,AH206, 0)</f>
        <v>0</v>
      </c>
      <c r="BD206">
        <f>IF(Source!BI920=2,AJ206, 0)</f>
        <v>0</v>
      </c>
    </row>
    <row r="208" spans="1:56" x14ac:dyDescent="0.2">
      <c r="A208" s="61"/>
      <c r="B208" s="61"/>
      <c r="C208" s="62" t="str">
        <f>"Объем: "&amp;Source!K920&amp;"="&amp;Source!I917&amp;"*"&amp;"-"&amp;"0,253"</f>
        <v>Объем: -0,1265=0,5*-0,253</v>
      </c>
      <c r="D208" s="61"/>
      <c r="E208" s="61"/>
      <c r="F208" s="61"/>
      <c r="G208" s="61"/>
      <c r="H208" s="61"/>
      <c r="I208" s="61"/>
      <c r="J208" s="61"/>
      <c r="K208" s="61"/>
      <c r="L208" s="61"/>
    </row>
    <row r="209" spans="1:56" ht="15" x14ac:dyDescent="0.25">
      <c r="C209" s="83" t="s">
        <v>1064</v>
      </c>
      <c r="D209" s="83"/>
      <c r="E209" s="83"/>
      <c r="F209" s="83"/>
      <c r="G209" s="83"/>
      <c r="H209" s="83"/>
      <c r="I209" s="83">
        <f>J206</f>
        <v>-54.16</v>
      </c>
      <c r="J209" s="83"/>
      <c r="O209" s="59">
        <f>I209</f>
        <v>-54.16</v>
      </c>
      <c r="P209">
        <f>K209</f>
        <v>0</v>
      </c>
      <c r="Q209">
        <f>0</f>
        <v>0</v>
      </c>
      <c r="R209">
        <f>0</f>
        <v>0</v>
      </c>
      <c r="U209">
        <f>0</f>
        <v>0</v>
      </c>
      <c r="X209">
        <f>0</f>
        <v>0</v>
      </c>
      <c r="Z209">
        <f>0</f>
        <v>0</v>
      </c>
      <c r="AB209">
        <f>0</f>
        <v>0</v>
      </c>
      <c r="AD209">
        <f>0</f>
        <v>0</v>
      </c>
      <c r="AF209" s="59">
        <f>I209</f>
        <v>-54.16</v>
      </c>
      <c r="AN209">
        <f>IF(Source!BI920&lt;=1,J206, 0)</f>
        <v>-54.16</v>
      </c>
      <c r="AO209">
        <f>IF(Source!BI920&lt;=1,I209, 0)</f>
        <v>-54.16</v>
      </c>
      <c r="AP209">
        <f>IF(Source!BI920&lt;=1,0, 0)</f>
        <v>0</v>
      </c>
      <c r="AQ209">
        <f>IF(Source!BI920&lt;=1,0, 0)</f>
        <v>0</v>
      </c>
      <c r="AX209">
        <f>IF(Source!BI920=2,J206, 0)</f>
        <v>0</v>
      </c>
      <c r="AY209">
        <f>IF(Source!BI920=2,I209, 0)</f>
        <v>0</v>
      </c>
      <c r="AZ209">
        <f>IF(Source!BI920=2,0, 0)</f>
        <v>0</v>
      </c>
      <c r="BA209">
        <f>IF(Source!BI920=2,0, 0)</f>
        <v>0</v>
      </c>
    </row>
    <row r="210" spans="1:56" ht="28.5" x14ac:dyDescent="0.2">
      <c r="A210" s="101">
        <v>28</v>
      </c>
      <c r="B210" s="101" t="str">
        <f>Source!F921</f>
        <v>402-0015</v>
      </c>
      <c r="C210" s="101" t="str">
        <f>Source!G921</f>
        <v>Раствор готовый кладочный цементно-известковый марки 100</v>
      </c>
      <c r="D210" s="75" t="str">
        <f>Source!H921</f>
        <v>м3</v>
      </c>
      <c r="E210" s="66">
        <f>Source!K921</f>
        <v>0.13</v>
      </c>
      <c r="F210" s="66"/>
      <c r="G210" s="66">
        <f>Source!I921</f>
        <v>0.13</v>
      </c>
      <c r="H210" s="76">
        <f>Source!AL921</f>
        <v>483.76</v>
      </c>
      <c r="I210" s="77"/>
      <c r="J210" s="76">
        <f>ROUND(Source!AC921*Source!I921, 2)</f>
        <v>62.89</v>
      </c>
      <c r="K210" s="77"/>
      <c r="L210" s="65"/>
      <c r="AG210">
        <f>Source!X921</f>
        <v>0</v>
      </c>
      <c r="AH210">
        <f>Source!HK921</f>
        <v>0</v>
      </c>
      <c r="AI210">
        <f>Source!Y921</f>
        <v>0</v>
      </c>
      <c r="AJ210">
        <f>Source!HL921</f>
        <v>0</v>
      </c>
      <c r="AS210">
        <f>IF(Source!BI921&lt;=1,AH210, 0)</f>
        <v>0</v>
      </c>
      <c r="AT210">
        <f>IF(Source!BI921&lt;=1,AJ210, 0)</f>
        <v>0</v>
      </c>
      <c r="BC210">
        <f>IF(Source!BI921=2,AH210, 0)</f>
        <v>0</v>
      </c>
      <c r="BD210">
        <f>IF(Source!BI921=2,AJ210, 0)</f>
        <v>0</v>
      </c>
    </row>
    <row r="211" spans="1:56" x14ac:dyDescent="0.2">
      <c r="A211" s="61"/>
      <c r="B211" s="61"/>
      <c r="C211" s="61"/>
      <c r="D211" s="61"/>
      <c r="E211" s="61"/>
      <c r="F211" s="61"/>
      <c r="G211" s="61"/>
      <c r="H211" s="61"/>
      <c r="I211" s="61"/>
      <c r="J211" s="61"/>
      <c r="K211" s="61"/>
      <c r="L211" s="61"/>
    </row>
    <row r="212" spans="1:56" ht="15" x14ac:dyDescent="0.25">
      <c r="C212" s="83" t="s">
        <v>1064</v>
      </c>
      <c r="D212" s="83"/>
      <c r="E212" s="83"/>
      <c r="F212" s="83"/>
      <c r="G212" s="83"/>
      <c r="H212" s="83"/>
      <c r="I212" s="83">
        <f>J210</f>
        <v>62.89</v>
      </c>
      <c r="J212" s="83"/>
      <c r="O212" s="59">
        <f>I212</f>
        <v>62.89</v>
      </c>
      <c r="P212">
        <f>K212</f>
        <v>0</v>
      </c>
      <c r="Q212">
        <f>0</f>
        <v>0</v>
      </c>
      <c r="R212">
        <f>0</f>
        <v>0</v>
      </c>
      <c r="U212">
        <f>0</f>
        <v>0</v>
      </c>
      <c r="X212">
        <f>0</f>
        <v>0</v>
      </c>
      <c r="Z212">
        <f>0</f>
        <v>0</v>
      </c>
      <c r="AB212">
        <f>0</f>
        <v>0</v>
      </c>
      <c r="AD212">
        <f>0</f>
        <v>0</v>
      </c>
      <c r="AF212" s="59">
        <f>I212</f>
        <v>62.89</v>
      </c>
      <c r="AN212">
        <f>IF(Source!BI921&lt;=1,J210, 0)</f>
        <v>62.89</v>
      </c>
      <c r="AO212">
        <f>IF(Source!BI921&lt;=1,I212, 0)</f>
        <v>62.89</v>
      </c>
      <c r="AP212">
        <f>IF(Source!BI921&lt;=1,0, 0)</f>
        <v>0</v>
      </c>
      <c r="AQ212">
        <f>IF(Source!BI921&lt;=1,0, 0)</f>
        <v>0</v>
      </c>
      <c r="AX212">
        <f>IF(Source!BI921=2,J210, 0)</f>
        <v>0</v>
      </c>
      <c r="AY212">
        <f>IF(Source!BI921=2,I212, 0)</f>
        <v>0</v>
      </c>
      <c r="AZ212">
        <f>IF(Source!BI921=2,0, 0)</f>
        <v>0</v>
      </c>
      <c r="BA212">
        <f>IF(Source!BI921=2,0, 0)</f>
        <v>0</v>
      </c>
    </row>
    <row r="213" spans="1:56" ht="119.25" x14ac:dyDescent="0.2">
      <c r="A213" s="101">
        <v>29</v>
      </c>
      <c r="B213" s="101" t="str">
        <f>Source!F922</f>
        <v>15-02-001-1</v>
      </c>
      <c r="C213" s="101" t="s">
        <v>1083</v>
      </c>
      <c r="D213" s="75" t="str">
        <f>Source!H922</f>
        <v>100 м2 оштукатуриваемой поверхности</v>
      </c>
      <c r="E213" s="66">
        <f>Source!K922</f>
        <v>0.51</v>
      </c>
      <c r="F213" s="66"/>
      <c r="G213" s="66">
        <f>Source!I922</f>
        <v>0.51</v>
      </c>
      <c r="H213" s="76"/>
      <c r="I213" s="77"/>
      <c r="J213" s="76"/>
      <c r="K213" s="77"/>
      <c r="L213" s="65"/>
      <c r="AG213">
        <f>Source!X922</f>
        <v>401.44</v>
      </c>
      <c r="AH213">
        <f>Source!HK922</f>
        <v>12080</v>
      </c>
      <c r="AI213">
        <f>Source!Y922</f>
        <v>196.71</v>
      </c>
      <c r="AJ213">
        <f>Source!HL922</f>
        <v>5919</v>
      </c>
      <c r="AS213">
        <f>IF(Source!BI922&lt;=1,AH213, 0)</f>
        <v>12080</v>
      </c>
      <c r="AT213">
        <f>IF(Source!BI922&lt;=1,AJ213, 0)</f>
        <v>5919</v>
      </c>
      <c r="BC213">
        <f>IF(Source!BI922=2,AH213, 0)</f>
        <v>0</v>
      </c>
      <c r="BD213">
        <f>IF(Source!BI922=2,AJ213, 0)</f>
        <v>0</v>
      </c>
    </row>
    <row r="214" spans="1:56" ht="89.25" x14ac:dyDescent="0.2">
      <c r="B214" s="63" t="str">
        <f>Source!EO922</f>
        <v>Поправка: МР 519/пр п.6.7.1</v>
      </c>
      <c r="C214" s="63" t="str">
        <f>Source!CN922</f>
        <v>Поправка: МР 519/пр п.6.7.1  Наименование: При выполнении работ в существующих зданиях и сооружениях, аналогичных процессам при новом строительстве (кроме работ по нормам сборника № 46 «Работы при реконструкции зданий и сооружений»)</v>
      </c>
    </row>
    <row r="215" spans="1:56" x14ac:dyDescent="0.2">
      <c r="C215" s="57" t="str">
        <f>"Объем: "&amp;Source!K922&amp;"=51/"&amp;"100"</f>
        <v>Объем: 0,51=51/100</v>
      </c>
    </row>
    <row r="216" spans="1:56" ht="14.25" x14ac:dyDescent="0.2">
      <c r="A216" s="101"/>
      <c r="B216" s="102">
        <v>1</v>
      </c>
      <c r="C216" s="101" t="s">
        <v>1055</v>
      </c>
      <c r="D216" s="75"/>
      <c r="E216" s="66"/>
      <c r="F216" s="66"/>
      <c r="G216" s="66"/>
      <c r="H216" s="76">
        <f>Source!AO922</f>
        <v>658.48</v>
      </c>
      <c r="I216" s="77">
        <f>ROUND(1.15,7)</f>
        <v>1.1499999999999999</v>
      </c>
      <c r="J216" s="76">
        <f>ROUND(Source!AF922*Source!I922, 2)</f>
        <v>386.2</v>
      </c>
      <c r="K216" s="77">
        <f>IF(Source!BA922&lt;&gt; 0, Source!BA922, 1)</f>
        <v>30.09</v>
      </c>
      <c r="L216" s="65">
        <f>Source!HJ922</f>
        <v>11621</v>
      </c>
    </row>
    <row r="217" spans="1:56" ht="14.25" x14ac:dyDescent="0.2">
      <c r="A217" s="101"/>
      <c r="B217" s="102">
        <v>3</v>
      </c>
      <c r="C217" s="101" t="s">
        <v>1056</v>
      </c>
      <c r="D217" s="75"/>
      <c r="E217" s="66"/>
      <c r="F217" s="66"/>
      <c r="G217" s="66"/>
      <c r="H217" s="76">
        <f>Source!AM922</f>
        <v>60.66</v>
      </c>
      <c r="I217" s="77">
        <f>ROUND(1.25,7)</f>
        <v>1.25</v>
      </c>
      <c r="J217" s="76">
        <f>ROUND(Source!AD922*Source!I922, 2)</f>
        <v>38.67</v>
      </c>
      <c r="K217" s="77"/>
      <c r="L217" s="65"/>
    </row>
    <row r="218" spans="1:56" ht="14.25" x14ac:dyDescent="0.2">
      <c r="A218" s="101"/>
      <c r="B218" s="102">
        <v>2</v>
      </c>
      <c r="C218" s="101" t="s">
        <v>1069</v>
      </c>
      <c r="D218" s="75"/>
      <c r="E218" s="66"/>
      <c r="F218" s="66"/>
      <c r="G218" s="66"/>
      <c r="H218" s="76">
        <f>Source!AN922</f>
        <v>23.91</v>
      </c>
      <c r="I218" s="77">
        <f>ROUND(1.25,7)</f>
        <v>1.25</v>
      </c>
      <c r="J218" s="84">
        <f>ROUND(Source!AE922*Source!I922, 2)</f>
        <v>15.24</v>
      </c>
      <c r="K218" s="77">
        <f>IF(Source!BS922&lt;&gt; 0, Source!BS922, 1)</f>
        <v>30.09</v>
      </c>
      <c r="L218" s="85">
        <f>Source!HI922</f>
        <v>459</v>
      </c>
    </row>
    <row r="219" spans="1:56" ht="14.25" x14ac:dyDescent="0.2">
      <c r="A219" s="101"/>
      <c r="B219" s="102">
        <v>4</v>
      </c>
      <c r="C219" s="101" t="s">
        <v>1065</v>
      </c>
      <c r="D219" s="75"/>
      <c r="E219" s="66"/>
      <c r="F219" s="66"/>
      <c r="G219" s="66"/>
      <c r="H219" s="76">
        <f>Source!AL922</f>
        <v>1078.21</v>
      </c>
      <c r="I219" s="77"/>
      <c r="J219" s="76">
        <f>ROUND(Source!AC922*Source!I922, 2)</f>
        <v>549.89</v>
      </c>
      <c r="K219" s="77"/>
      <c r="L219" s="65"/>
    </row>
    <row r="220" spans="1:56" ht="14.25" x14ac:dyDescent="0.2">
      <c r="A220" s="101"/>
      <c r="B220" s="101"/>
      <c r="C220" s="101" t="s">
        <v>1057</v>
      </c>
      <c r="D220" s="75" t="s">
        <v>1058</v>
      </c>
      <c r="E220" s="66">
        <f>Source!AQ922</f>
        <v>70.88</v>
      </c>
      <c r="F220" s="66">
        <f>ROUND(1.15,7)</f>
        <v>1.1499999999999999</v>
      </c>
      <c r="G220" s="66">
        <f>ROUND(Source!U922, 7)</f>
        <v>41.571120000000001</v>
      </c>
      <c r="H220" s="76"/>
      <c r="I220" s="77"/>
      <c r="J220" s="76"/>
      <c r="K220" s="77"/>
      <c r="L220" s="65"/>
    </row>
    <row r="221" spans="1:56" ht="14.25" x14ac:dyDescent="0.2">
      <c r="A221" s="101"/>
      <c r="B221" s="101"/>
      <c r="C221" s="103" t="s">
        <v>1070</v>
      </c>
      <c r="D221" s="78" t="s">
        <v>1058</v>
      </c>
      <c r="E221" s="79">
        <f>Source!AR922</f>
        <v>2.78</v>
      </c>
      <c r="F221" s="79">
        <f>ROUND(1.25,7)</f>
        <v>1.25</v>
      </c>
      <c r="G221" s="79">
        <f>ROUND(Source!V922, 7)</f>
        <v>1.7722500000000001</v>
      </c>
      <c r="H221" s="80"/>
      <c r="I221" s="81"/>
      <c r="J221" s="80"/>
      <c r="K221" s="81"/>
      <c r="L221" s="82"/>
    </row>
    <row r="222" spans="1:56" ht="14.25" x14ac:dyDescent="0.2">
      <c r="A222" s="101"/>
      <c r="B222" s="101"/>
      <c r="C222" s="101" t="s">
        <v>1059</v>
      </c>
      <c r="D222" s="75"/>
      <c r="E222" s="66"/>
      <c r="F222" s="66"/>
      <c r="G222" s="66"/>
      <c r="H222" s="76">
        <f>H216+H217+H219</f>
        <v>1797.35</v>
      </c>
      <c r="I222" s="77"/>
      <c r="J222" s="76">
        <f>J216+J217+J219</f>
        <v>974.76</v>
      </c>
      <c r="K222" s="77"/>
      <c r="L222" s="65"/>
    </row>
    <row r="223" spans="1:56" ht="14.25" x14ac:dyDescent="0.2">
      <c r="A223" s="101"/>
      <c r="B223" s="101"/>
      <c r="C223" s="101" t="s">
        <v>1060</v>
      </c>
      <c r="D223" s="75"/>
      <c r="E223" s="66"/>
      <c r="F223" s="66"/>
      <c r="G223" s="66"/>
      <c r="H223" s="76"/>
      <c r="I223" s="77"/>
      <c r="J223" s="76">
        <f>SUM(Q213:Q226)+SUM(V213:V226)+SUM(X213:X226)+SUM(Y213:Y226)</f>
        <v>401.44</v>
      </c>
      <c r="K223" s="77"/>
      <c r="L223" s="65">
        <f>SUM(U213:U226)+SUM(W213:W226)+SUM(Z213:Z226)+SUM(AA213:AA226)</f>
        <v>12080</v>
      </c>
    </row>
    <row r="224" spans="1:56" ht="14.25" x14ac:dyDescent="0.2">
      <c r="A224" s="101"/>
      <c r="B224" s="101" t="s">
        <v>135</v>
      </c>
      <c r="C224" s="101" t="s">
        <v>1084</v>
      </c>
      <c r="D224" s="75" t="s">
        <v>1062</v>
      </c>
      <c r="E224" s="66">
        <f>Source!BZ922</f>
        <v>100</v>
      </c>
      <c r="F224" s="66"/>
      <c r="G224" s="66">
        <f>Source!AT922</f>
        <v>100</v>
      </c>
      <c r="H224" s="76"/>
      <c r="I224" s="77"/>
      <c r="J224" s="76">
        <f>SUM(AG213:AG226)</f>
        <v>401.44</v>
      </c>
      <c r="K224" s="77"/>
      <c r="L224" s="65">
        <f>SUM(AH213:AH226)</f>
        <v>12080</v>
      </c>
    </row>
    <row r="225" spans="1:56" ht="14.25" x14ac:dyDescent="0.2">
      <c r="A225" s="103"/>
      <c r="B225" s="103" t="s">
        <v>136</v>
      </c>
      <c r="C225" s="103" t="s">
        <v>1085</v>
      </c>
      <c r="D225" s="78" t="s">
        <v>1062</v>
      </c>
      <c r="E225" s="79">
        <f>Source!CA922</f>
        <v>49</v>
      </c>
      <c r="F225" s="79"/>
      <c r="G225" s="79">
        <f>Source!AU922</f>
        <v>49</v>
      </c>
      <c r="H225" s="80"/>
      <c r="I225" s="81"/>
      <c r="J225" s="80">
        <f>SUM(AI213:AI226)</f>
        <v>196.71</v>
      </c>
      <c r="K225" s="81"/>
      <c r="L225" s="82">
        <f>SUM(AJ213:AJ226)</f>
        <v>5919</v>
      </c>
    </row>
    <row r="226" spans="1:56" ht="15" x14ac:dyDescent="0.25">
      <c r="C226" s="83" t="s">
        <v>1064</v>
      </c>
      <c r="D226" s="83"/>
      <c r="E226" s="83"/>
      <c r="F226" s="83"/>
      <c r="G226" s="83"/>
      <c r="H226" s="83"/>
      <c r="I226" s="83">
        <f>J216+J217+J219+J224+J225</f>
        <v>1572.91</v>
      </c>
      <c r="J226" s="83"/>
      <c r="O226" s="59">
        <f>I226</f>
        <v>1572.91</v>
      </c>
      <c r="P226">
        <f>K226</f>
        <v>0</v>
      </c>
      <c r="Q226" s="59">
        <f>J216</f>
        <v>386.2</v>
      </c>
      <c r="R226" s="59">
        <f>J216</f>
        <v>386.2</v>
      </c>
      <c r="U226" s="60">
        <f>L216</f>
        <v>11621</v>
      </c>
      <c r="X226" s="59">
        <f>J218</f>
        <v>15.24</v>
      </c>
      <c r="Z226" s="60">
        <f>L218</f>
        <v>459</v>
      </c>
      <c r="AB226" s="59">
        <f>J217</f>
        <v>38.67</v>
      </c>
      <c r="AD226" s="60">
        <f>L217</f>
        <v>0</v>
      </c>
      <c r="AF226" s="59">
        <f>J219</f>
        <v>549.89</v>
      </c>
      <c r="AN226">
        <f>IF(Source!BI922&lt;=1,J216+J217+J219+J224+J225, 0)</f>
        <v>1572.91</v>
      </c>
      <c r="AO226">
        <f>IF(Source!BI922&lt;=1,J219, 0)</f>
        <v>549.89</v>
      </c>
      <c r="AP226">
        <f>IF(Source!BI922&lt;=1,J217, 0)</f>
        <v>38.67</v>
      </c>
      <c r="AQ226">
        <f>IF(Source!BI922&lt;=1,J216, 0)</f>
        <v>386.2</v>
      </c>
      <c r="AX226">
        <f>IF(Source!BI922=2,J216+J217+J219+J224+J225, 0)</f>
        <v>0</v>
      </c>
      <c r="AY226">
        <f>IF(Source!BI922=2,J219, 0)</f>
        <v>0</v>
      </c>
      <c r="AZ226">
        <f>IF(Source!BI922=2,J217, 0)</f>
        <v>0</v>
      </c>
      <c r="BA226">
        <f>IF(Source!BI922=2,J216, 0)</f>
        <v>0</v>
      </c>
    </row>
    <row r="227" spans="1:56" ht="147.75" x14ac:dyDescent="0.2">
      <c r="A227" s="101">
        <v>30</v>
      </c>
      <c r="B227" s="101" t="str">
        <f>Source!F923</f>
        <v>15-04-005-1</v>
      </c>
      <c r="C227" s="101" t="s">
        <v>1086</v>
      </c>
      <c r="D227" s="75" t="str">
        <f>Source!H923</f>
        <v>100 м2 окрашиваемой поверхности</v>
      </c>
      <c r="E227" s="66">
        <f>Source!K923</f>
        <v>0.51</v>
      </c>
      <c r="F227" s="66"/>
      <c r="G227" s="66">
        <f>Source!I923</f>
        <v>0.51</v>
      </c>
      <c r="H227" s="76"/>
      <c r="I227" s="77"/>
      <c r="J227" s="76"/>
      <c r="K227" s="77"/>
      <c r="L227" s="65"/>
      <c r="AG227">
        <f>Source!X923</f>
        <v>77.09</v>
      </c>
      <c r="AH227">
        <f>Source!HK923</f>
        <v>2319</v>
      </c>
      <c r="AI227">
        <f>Source!Y923</f>
        <v>37.770000000000003</v>
      </c>
      <c r="AJ227">
        <f>Source!HL923</f>
        <v>1136</v>
      </c>
      <c r="AS227">
        <f>IF(Source!BI923&lt;=1,AH227, 0)</f>
        <v>2319</v>
      </c>
      <c r="AT227">
        <f>IF(Source!BI923&lt;=1,AJ227, 0)</f>
        <v>1136</v>
      </c>
      <c r="BC227">
        <f>IF(Source!BI923=2,AH227, 0)</f>
        <v>0</v>
      </c>
      <c r="BD227">
        <f>IF(Source!BI923=2,AJ227, 0)</f>
        <v>0</v>
      </c>
    </row>
    <row r="228" spans="1:56" ht="89.25" x14ac:dyDescent="0.2">
      <c r="B228" s="63" t="str">
        <f>Source!EO923</f>
        <v>Поправка: МР 519/пр п.6.7.1</v>
      </c>
      <c r="C228" s="63" t="str">
        <f>Source!CN923</f>
        <v>Поправка: МР 519/пр п.6.7.1  Наименование: При выполнении работ в существующих зданиях и сооружениях, аналогичных процессам при новом строительстве (кроме работ по нормам сборника № 46 «Работы при реконструкции зданий и сооружений»)</v>
      </c>
    </row>
    <row r="229" spans="1:56" x14ac:dyDescent="0.2">
      <c r="C229" s="57" t="str">
        <f>"Объем: "&amp;Source!K923&amp;"=51/"&amp;"100"</f>
        <v>Объем: 0,51=51/100</v>
      </c>
    </row>
    <row r="230" spans="1:56" ht="14.25" x14ac:dyDescent="0.2">
      <c r="A230" s="101"/>
      <c r="B230" s="102">
        <v>1</v>
      </c>
      <c r="C230" s="101" t="s">
        <v>1055</v>
      </c>
      <c r="D230" s="75"/>
      <c r="E230" s="66"/>
      <c r="F230" s="66"/>
      <c r="G230" s="66"/>
      <c r="H230" s="76">
        <f>Source!AO923</f>
        <v>131.31</v>
      </c>
      <c r="I230" s="77">
        <f>ROUND(1.15,7)</f>
        <v>1.1499999999999999</v>
      </c>
      <c r="J230" s="76">
        <f>ROUND(Source!AF923*Source!I923, 2)</f>
        <v>77.010000000000005</v>
      </c>
      <c r="K230" s="77">
        <f>IF(Source!BA923&lt;&gt; 0, Source!BA923, 1)</f>
        <v>30.09</v>
      </c>
      <c r="L230" s="65">
        <f>Source!HJ923</f>
        <v>2317</v>
      </c>
    </row>
    <row r="231" spans="1:56" ht="14.25" x14ac:dyDescent="0.2">
      <c r="A231" s="101"/>
      <c r="B231" s="102">
        <v>3</v>
      </c>
      <c r="C231" s="101" t="s">
        <v>1056</v>
      </c>
      <c r="D231" s="75"/>
      <c r="E231" s="66"/>
      <c r="F231" s="66"/>
      <c r="G231" s="66"/>
      <c r="H231" s="76">
        <f>Source!AM923</f>
        <v>7.64</v>
      </c>
      <c r="I231" s="77">
        <f>ROUND(1.25,7)</f>
        <v>1.25</v>
      </c>
      <c r="J231" s="76">
        <f>ROUND(Source!AD923*Source!I923, 2)</f>
        <v>4.87</v>
      </c>
      <c r="K231" s="77"/>
      <c r="L231" s="65"/>
    </row>
    <row r="232" spans="1:56" ht="14.25" x14ac:dyDescent="0.2">
      <c r="A232" s="101"/>
      <c r="B232" s="102">
        <v>2</v>
      </c>
      <c r="C232" s="101" t="s">
        <v>1069</v>
      </c>
      <c r="D232" s="75"/>
      <c r="E232" s="66"/>
      <c r="F232" s="66"/>
      <c r="G232" s="66"/>
      <c r="H232" s="76">
        <f>Source!AN923</f>
        <v>0.13</v>
      </c>
      <c r="I232" s="77">
        <f>ROUND(1.25,7)</f>
        <v>1.25</v>
      </c>
      <c r="J232" s="84">
        <f>ROUND(Source!AE923*Source!I923, 2)</f>
        <v>0.08</v>
      </c>
      <c r="K232" s="77">
        <f>IF(Source!BS923&lt;&gt; 0, Source!BS923, 1)</f>
        <v>30.09</v>
      </c>
      <c r="L232" s="85">
        <f>Source!HI923</f>
        <v>2</v>
      </c>
    </row>
    <row r="233" spans="1:56" ht="14.25" x14ac:dyDescent="0.2">
      <c r="A233" s="101"/>
      <c r="B233" s="102">
        <v>4</v>
      </c>
      <c r="C233" s="101" t="s">
        <v>1065</v>
      </c>
      <c r="D233" s="75"/>
      <c r="E233" s="66"/>
      <c r="F233" s="66"/>
      <c r="G233" s="66"/>
      <c r="H233" s="76">
        <f>Source!AL923</f>
        <v>912.5</v>
      </c>
      <c r="I233" s="77"/>
      <c r="J233" s="76">
        <f>ROUND(Source!AC923*Source!I923, 2)</f>
        <v>465.38</v>
      </c>
      <c r="K233" s="77"/>
      <c r="L233" s="65"/>
    </row>
    <row r="234" spans="1:56" ht="14.25" x14ac:dyDescent="0.2">
      <c r="A234" s="101"/>
      <c r="B234" s="101"/>
      <c r="C234" s="101" t="s">
        <v>1057</v>
      </c>
      <c r="D234" s="75" t="s">
        <v>1058</v>
      </c>
      <c r="E234" s="66">
        <f>Source!AQ923</f>
        <v>15.18</v>
      </c>
      <c r="F234" s="66">
        <f>ROUND(1.15,7)</f>
        <v>1.1499999999999999</v>
      </c>
      <c r="G234" s="66">
        <f>ROUND(Source!U923, 7)</f>
        <v>8.9030699999999996</v>
      </c>
      <c r="H234" s="76"/>
      <c r="I234" s="77"/>
      <c r="J234" s="76"/>
      <c r="K234" s="77"/>
      <c r="L234" s="65"/>
    </row>
    <row r="235" spans="1:56" ht="14.25" x14ac:dyDescent="0.2">
      <c r="A235" s="101"/>
      <c r="B235" s="101"/>
      <c r="C235" s="103" t="s">
        <v>1070</v>
      </c>
      <c r="D235" s="78" t="s">
        <v>1058</v>
      </c>
      <c r="E235" s="79">
        <f>Source!AR923</f>
        <v>0.01</v>
      </c>
      <c r="F235" s="79">
        <f>ROUND(1.25,7)</f>
        <v>1.25</v>
      </c>
      <c r="G235" s="79">
        <f>ROUND(Source!V923, 7)</f>
        <v>6.3749999999999996E-3</v>
      </c>
      <c r="H235" s="80"/>
      <c r="I235" s="81"/>
      <c r="J235" s="80"/>
      <c r="K235" s="81"/>
      <c r="L235" s="82"/>
    </row>
    <row r="236" spans="1:56" ht="14.25" x14ac:dyDescent="0.2">
      <c r="A236" s="101"/>
      <c r="B236" s="101"/>
      <c r="C236" s="101" t="s">
        <v>1059</v>
      </c>
      <c r="D236" s="75"/>
      <c r="E236" s="66"/>
      <c r="F236" s="66"/>
      <c r="G236" s="66"/>
      <c r="H236" s="76">
        <f>H230+H231+H233</f>
        <v>1051.45</v>
      </c>
      <c r="I236" s="77"/>
      <c r="J236" s="76">
        <f>J230+J231+J233</f>
        <v>547.26</v>
      </c>
      <c r="K236" s="77"/>
      <c r="L236" s="65"/>
    </row>
    <row r="237" spans="1:56" ht="14.25" x14ac:dyDescent="0.2">
      <c r="A237" s="101"/>
      <c r="B237" s="101"/>
      <c r="C237" s="101" t="s">
        <v>1060</v>
      </c>
      <c r="D237" s="75"/>
      <c r="E237" s="66"/>
      <c r="F237" s="66"/>
      <c r="G237" s="66"/>
      <c r="H237" s="76"/>
      <c r="I237" s="77"/>
      <c r="J237" s="76">
        <f>SUM(Q227:Q240)+SUM(V227:V240)+SUM(X227:X240)+SUM(Y227:Y240)</f>
        <v>77.09</v>
      </c>
      <c r="K237" s="77"/>
      <c r="L237" s="65">
        <f>SUM(U227:U240)+SUM(W227:W240)+SUM(Z227:Z240)+SUM(AA227:AA240)</f>
        <v>2319</v>
      </c>
    </row>
    <row r="238" spans="1:56" ht="14.25" x14ac:dyDescent="0.2">
      <c r="A238" s="101"/>
      <c r="B238" s="101" t="s">
        <v>135</v>
      </c>
      <c r="C238" s="101" t="s">
        <v>1084</v>
      </c>
      <c r="D238" s="75" t="s">
        <v>1062</v>
      </c>
      <c r="E238" s="66">
        <f>Source!BZ923</f>
        <v>100</v>
      </c>
      <c r="F238" s="66"/>
      <c r="G238" s="66">
        <f>Source!AT923</f>
        <v>100</v>
      </c>
      <c r="H238" s="76"/>
      <c r="I238" s="77"/>
      <c r="J238" s="76">
        <f>SUM(AG227:AG240)</f>
        <v>77.09</v>
      </c>
      <c r="K238" s="77"/>
      <c r="L238" s="65">
        <f>SUM(AH227:AH240)</f>
        <v>2319</v>
      </c>
    </row>
    <row r="239" spans="1:56" ht="14.25" x14ac:dyDescent="0.2">
      <c r="A239" s="103"/>
      <c r="B239" s="103" t="s">
        <v>136</v>
      </c>
      <c r="C239" s="103" t="s">
        <v>1085</v>
      </c>
      <c r="D239" s="78" t="s">
        <v>1062</v>
      </c>
      <c r="E239" s="79">
        <f>Source!CA923</f>
        <v>49</v>
      </c>
      <c r="F239" s="79"/>
      <c r="G239" s="79">
        <f>Source!AU923</f>
        <v>49</v>
      </c>
      <c r="H239" s="80"/>
      <c r="I239" s="81"/>
      <c r="J239" s="80">
        <f>SUM(AI227:AI240)</f>
        <v>37.770000000000003</v>
      </c>
      <c r="K239" s="81"/>
      <c r="L239" s="82">
        <f>SUM(AJ227:AJ240)</f>
        <v>1136</v>
      </c>
    </row>
    <row r="240" spans="1:56" ht="15" x14ac:dyDescent="0.25">
      <c r="C240" s="83" t="s">
        <v>1064</v>
      </c>
      <c r="D240" s="83"/>
      <c r="E240" s="83"/>
      <c r="F240" s="83"/>
      <c r="G240" s="83"/>
      <c r="H240" s="83"/>
      <c r="I240" s="83">
        <f>J230+J231+J233+J238+J239</f>
        <v>662.12</v>
      </c>
      <c r="J240" s="83"/>
      <c r="O240" s="59">
        <f>I240</f>
        <v>662.12</v>
      </c>
      <c r="P240">
        <f>K240</f>
        <v>0</v>
      </c>
      <c r="Q240" s="59">
        <f>J230</f>
        <v>77.010000000000005</v>
      </c>
      <c r="R240" s="59">
        <f>J230</f>
        <v>77.010000000000005</v>
      </c>
      <c r="U240" s="60">
        <f>L230</f>
        <v>2317</v>
      </c>
      <c r="X240" s="59">
        <f>J232</f>
        <v>0.08</v>
      </c>
      <c r="Z240" s="60">
        <f>L232</f>
        <v>2</v>
      </c>
      <c r="AB240" s="59">
        <f>J231</f>
        <v>4.87</v>
      </c>
      <c r="AD240" s="60">
        <f>L231</f>
        <v>0</v>
      </c>
      <c r="AF240" s="59">
        <f>J233</f>
        <v>465.38</v>
      </c>
      <c r="AN240">
        <f>IF(Source!BI923&lt;=1,J230+J231+J233+J238+J239, 0)</f>
        <v>662.12</v>
      </c>
      <c r="AO240">
        <f>IF(Source!BI923&lt;=1,J233, 0)</f>
        <v>465.38</v>
      </c>
      <c r="AP240">
        <f>IF(Source!BI923&lt;=1,J231, 0)</f>
        <v>4.87</v>
      </c>
      <c r="AQ240">
        <f>IF(Source!BI923&lt;=1,J230, 0)</f>
        <v>77.010000000000005</v>
      </c>
      <c r="AX240">
        <f>IF(Source!BI923=2,J230+J231+J233+J238+J239, 0)</f>
        <v>0</v>
      </c>
      <c r="AY240">
        <f>IF(Source!BI923=2,J233, 0)</f>
        <v>0</v>
      </c>
      <c r="AZ240">
        <f>IF(Source!BI923=2,J231, 0)</f>
        <v>0</v>
      </c>
      <c r="BA240">
        <f>IF(Source!BI923=2,J230, 0)</f>
        <v>0</v>
      </c>
    </row>
    <row r="241" spans="1:56" ht="119.25" x14ac:dyDescent="0.2">
      <c r="A241" s="101">
        <v>31</v>
      </c>
      <c r="B241" s="101" t="str">
        <f>Source!F924</f>
        <v>20-02-010-8</v>
      </c>
      <c r="C241" s="101" t="s">
        <v>1087</v>
      </c>
      <c r="D241" s="75" t="str">
        <f>Source!H924</f>
        <v>1 зонт</v>
      </c>
      <c r="E241" s="66">
        <f>Source!K924</f>
        <v>2</v>
      </c>
      <c r="F241" s="66"/>
      <c r="G241" s="66">
        <f>Source!I924</f>
        <v>2</v>
      </c>
      <c r="H241" s="76"/>
      <c r="I241" s="77"/>
      <c r="J241" s="76"/>
      <c r="K241" s="77"/>
      <c r="L241" s="65"/>
      <c r="AG241">
        <f>Source!X924</f>
        <v>87.25</v>
      </c>
      <c r="AH241">
        <f>Source!HK924</f>
        <v>2626</v>
      </c>
      <c r="AI241">
        <f>Source!Y924</f>
        <v>51.92</v>
      </c>
      <c r="AJ241">
        <f>Source!HL924</f>
        <v>1562</v>
      </c>
      <c r="AS241">
        <f>IF(Source!BI924&lt;=1,AH241, 0)</f>
        <v>2626</v>
      </c>
      <c r="AT241">
        <f>IF(Source!BI924&lt;=1,AJ241, 0)</f>
        <v>1562</v>
      </c>
      <c r="BC241">
        <f>IF(Source!BI924=2,AH241, 0)</f>
        <v>0</v>
      </c>
      <c r="BD241">
        <f>IF(Source!BI924=2,AJ241, 0)</f>
        <v>0</v>
      </c>
    </row>
    <row r="242" spans="1:56" ht="89.25" x14ac:dyDescent="0.2">
      <c r="B242" s="63" t="str">
        <f>Source!EO924</f>
        <v>Поправка: МР 519/пр п.6.7.1</v>
      </c>
      <c r="C242" s="63" t="str">
        <f>Source!CN924</f>
        <v>Поправка: МР 519/пр п.6.7.1  Наименование: При выполнении работ в существующих зданиях и сооружениях, аналогичных процессам при новом строительстве (кроме работ по нормам сборника № 46 «Работы при реконструкции зданий и сооружений»)</v>
      </c>
    </row>
    <row r="243" spans="1:56" ht="14.25" x14ac:dyDescent="0.2">
      <c r="A243" s="101"/>
      <c r="B243" s="102">
        <v>1</v>
      </c>
      <c r="C243" s="101" t="s">
        <v>1055</v>
      </c>
      <c r="D243" s="75"/>
      <c r="E243" s="66"/>
      <c r="F243" s="66"/>
      <c r="G243" s="66"/>
      <c r="H243" s="76">
        <f>Source!AO924</f>
        <v>31.21</v>
      </c>
      <c r="I243" s="77">
        <f>ROUND(1.15,7)</f>
        <v>1.1499999999999999</v>
      </c>
      <c r="J243" s="76">
        <f>ROUND(Source!AF924*Source!I924, 2)</f>
        <v>71.78</v>
      </c>
      <c r="K243" s="77">
        <f>IF(Source!BA924&lt;&gt; 0, Source!BA924, 1)</f>
        <v>30.09</v>
      </c>
      <c r="L243" s="65">
        <f>Source!HJ924</f>
        <v>2160</v>
      </c>
    </row>
    <row r="244" spans="1:56" ht="14.25" x14ac:dyDescent="0.2">
      <c r="A244" s="101"/>
      <c r="B244" s="102">
        <v>3</v>
      </c>
      <c r="C244" s="101" t="s">
        <v>1056</v>
      </c>
      <c r="D244" s="75"/>
      <c r="E244" s="66"/>
      <c r="F244" s="66"/>
      <c r="G244" s="66"/>
      <c r="H244" s="76">
        <f>Source!AM924</f>
        <v>7.82</v>
      </c>
      <c r="I244" s="77">
        <f>ROUND(1.25,7)</f>
        <v>1.25</v>
      </c>
      <c r="J244" s="76">
        <f>ROUND(Source!AD924*Source!I924, 2)</f>
        <v>19.55</v>
      </c>
      <c r="K244" s="77"/>
      <c r="L244" s="65"/>
    </row>
    <row r="245" spans="1:56" ht="14.25" x14ac:dyDescent="0.2">
      <c r="A245" s="101"/>
      <c r="B245" s="102">
        <v>2</v>
      </c>
      <c r="C245" s="101" t="s">
        <v>1069</v>
      </c>
      <c r="D245" s="75"/>
      <c r="E245" s="66"/>
      <c r="F245" s="66"/>
      <c r="G245" s="66"/>
      <c r="H245" s="76">
        <f>Source!AN924</f>
        <v>0.13</v>
      </c>
      <c r="I245" s="77">
        <f>ROUND(1.25,7)</f>
        <v>1.25</v>
      </c>
      <c r="J245" s="84">
        <f>ROUND(Source!AE924*Source!I924, 2)</f>
        <v>0.33</v>
      </c>
      <c r="K245" s="77">
        <f>IF(Source!BS924&lt;&gt; 0, Source!BS924, 1)</f>
        <v>30.09</v>
      </c>
      <c r="L245" s="85">
        <f>Source!HI924</f>
        <v>10</v>
      </c>
    </row>
    <row r="246" spans="1:56" ht="14.25" x14ac:dyDescent="0.2">
      <c r="A246" s="101"/>
      <c r="B246" s="102">
        <v>4</v>
      </c>
      <c r="C246" s="101" t="s">
        <v>1065</v>
      </c>
      <c r="D246" s="75"/>
      <c r="E246" s="66"/>
      <c r="F246" s="66"/>
      <c r="G246" s="66"/>
      <c r="H246" s="76">
        <f>Source!AL924</f>
        <v>9.14</v>
      </c>
      <c r="I246" s="77"/>
      <c r="J246" s="76">
        <f>ROUND(Source!AC924*Source!I924, 2)</f>
        <v>18.28</v>
      </c>
      <c r="K246" s="77"/>
      <c r="L246" s="65"/>
    </row>
    <row r="247" spans="1:56" ht="14.25" x14ac:dyDescent="0.2">
      <c r="A247" s="101"/>
      <c r="B247" s="101"/>
      <c r="C247" s="101" t="s">
        <v>1057</v>
      </c>
      <c r="D247" s="75" t="s">
        <v>1058</v>
      </c>
      <c r="E247" s="66">
        <f>Source!AQ924</f>
        <v>3.65</v>
      </c>
      <c r="F247" s="66">
        <f>ROUND(1.15,7)</f>
        <v>1.1499999999999999</v>
      </c>
      <c r="G247" s="66">
        <f>ROUND(Source!U924, 7)</f>
        <v>8.3949999999999996</v>
      </c>
      <c r="H247" s="76"/>
      <c r="I247" s="77"/>
      <c r="J247" s="76"/>
      <c r="K247" s="77"/>
      <c r="L247" s="65"/>
    </row>
    <row r="248" spans="1:56" ht="14.25" x14ac:dyDescent="0.2">
      <c r="A248" s="101"/>
      <c r="B248" s="101"/>
      <c r="C248" s="103" t="s">
        <v>1070</v>
      </c>
      <c r="D248" s="78" t="s">
        <v>1058</v>
      </c>
      <c r="E248" s="79">
        <f>Source!AR924</f>
        <v>0.01</v>
      </c>
      <c r="F248" s="79">
        <f>ROUND(1.25,7)</f>
        <v>1.25</v>
      </c>
      <c r="G248" s="79">
        <f>ROUND(Source!V924, 7)</f>
        <v>2.5000000000000001E-2</v>
      </c>
      <c r="H248" s="80"/>
      <c r="I248" s="81"/>
      <c r="J248" s="80"/>
      <c r="K248" s="81"/>
      <c r="L248" s="82"/>
    </row>
    <row r="249" spans="1:56" ht="14.25" x14ac:dyDescent="0.2">
      <c r="A249" s="101"/>
      <c r="B249" s="101"/>
      <c r="C249" s="101" t="s">
        <v>1059</v>
      </c>
      <c r="D249" s="75"/>
      <c r="E249" s="66"/>
      <c r="F249" s="66"/>
      <c r="G249" s="66"/>
      <c r="H249" s="76">
        <f>H243+H244+H246</f>
        <v>48.17</v>
      </c>
      <c r="I249" s="77"/>
      <c r="J249" s="76">
        <f>J243+J244+J246</f>
        <v>109.61</v>
      </c>
      <c r="K249" s="77"/>
      <c r="L249" s="65"/>
    </row>
    <row r="250" spans="1:56" ht="14.25" x14ac:dyDescent="0.2">
      <c r="A250" s="101"/>
      <c r="B250" s="101"/>
      <c r="C250" s="101" t="s">
        <v>1060</v>
      </c>
      <c r="D250" s="75"/>
      <c r="E250" s="66"/>
      <c r="F250" s="66"/>
      <c r="G250" s="66"/>
      <c r="H250" s="76"/>
      <c r="I250" s="77"/>
      <c r="J250" s="76">
        <f>SUM(Q241:Q253)+SUM(V241:V253)+SUM(X241:X253)+SUM(Y241:Y253)</f>
        <v>72.11</v>
      </c>
      <c r="K250" s="77"/>
      <c r="L250" s="65">
        <f>SUM(U241:U253)+SUM(W241:W253)+SUM(Z241:Z253)+SUM(AA241:AA253)</f>
        <v>2170</v>
      </c>
    </row>
    <row r="251" spans="1:56" ht="71.25" x14ac:dyDescent="0.2">
      <c r="A251" s="101"/>
      <c r="B251" s="101" t="s">
        <v>235</v>
      </c>
      <c r="C251" s="101" t="s">
        <v>1088</v>
      </c>
      <c r="D251" s="75" t="s">
        <v>1062</v>
      </c>
      <c r="E251" s="66">
        <f>Source!BZ924</f>
        <v>121</v>
      </c>
      <c r="F251" s="66"/>
      <c r="G251" s="66">
        <f>Source!AT924</f>
        <v>121</v>
      </c>
      <c r="H251" s="76"/>
      <c r="I251" s="77"/>
      <c r="J251" s="76">
        <f>SUM(AG241:AG253)</f>
        <v>87.25</v>
      </c>
      <c r="K251" s="77"/>
      <c r="L251" s="65">
        <f>SUM(AH241:AH253)</f>
        <v>2626</v>
      </c>
    </row>
    <row r="252" spans="1:56" ht="71.25" x14ac:dyDescent="0.2">
      <c r="A252" s="103"/>
      <c r="B252" s="103" t="s">
        <v>236</v>
      </c>
      <c r="C252" s="103" t="s">
        <v>1089</v>
      </c>
      <c r="D252" s="78" t="s">
        <v>1062</v>
      </c>
      <c r="E252" s="79">
        <f>Source!CA924</f>
        <v>72</v>
      </c>
      <c r="F252" s="79"/>
      <c r="G252" s="79">
        <f>Source!AU924</f>
        <v>72</v>
      </c>
      <c r="H252" s="80"/>
      <c r="I252" s="81"/>
      <c r="J252" s="80">
        <f>SUM(AI241:AI253)</f>
        <v>51.92</v>
      </c>
      <c r="K252" s="81"/>
      <c r="L252" s="82">
        <f>SUM(AJ241:AJ253)</f>
        <v>1562</v>
      </c>
    </row>
    <row r="253" spans="1:56" ht="15" x14ac:dyDescent="0.25">
      <c r="C253" s="83" t="s">
        <v>1064</v>
      </c>
      <c r="D253" s="83"/>
      <c r="E253" s="83"/>
      <c r="F253" s="83"/>
      <c r="G253" s="83"/>
      <c r="H253" s="83"/>
      <c r="I253" s="83">
        <f>J243+J244+J246+J251+J252</f>
        <v>248.78000000000003</v>
      </c>
      <c r="J253" s="83"/>
      <c r="O253" s="59">
        <f>I253</f>
        <v>248.78000000000003</v>
      </c>
      <c r="P253">
        <f>K253</f>
        <v>0</v>
      </c>
      <c r="Q253" s="59">
        <f>J243</f>
        <v>71.78</v>
      </c>
      <c r="R253" s="59">
        <f>J243</f>
        <v>71.78</v>
      </c>
      <c r="U253" s="60">
        <f>L243</f>
        <v>2160</v>
      </c>
      <c r="X253" s="59">
        <f>J245</f>
        <v>0.33</v>
      </c>
      <c r="Z253" s="60">
        <f>L245</f>
        <v>10</v>
      </c>
      <c r="AB253" s="59">
        <f>J244</f>
        <v>19.55</v>
      </c>
      <c r="AD253" s="60">
        <f>L244</f>
        <v>0</v>
      </c>
      <c r="AF253" s="59">
        <f>J246</f>
        <v>18.28</v>
      </c>
      <c r="AN253">
        <f>IF(Source!BI924&lt;=1,J243+J244+J246+J251+J252, 0)</f>
        <v>248.78000000000003</v>
      </c>
      <c r="AO253">
        <f>IF(Source!BI924&lt;=1,J246, 0)</f>
        <v>18.28</v>
      </c>
      <c r="AP253">
        <f>IF(Source!BI924&lt;=1,J244, 0)</f>
        <v>19.55</v>
      </c>
      <c r="AQ253">
        <f>IF(Source!BI924&lt;=1,J243, 0)</f>
        <v>71.78</v>
      </c>
      <c r="AX253">
        <f>IF(Source!BI924=2,J243+J244+J246+J251+J252, 0)</f>
        <v>0</v>
      </c>
      <c r="AY253">
        <f>IF(Source!BI924=2,J246, 0)</f>
        <v>0</v>
      </c>
      <c r="AZ253">
        <f>IF(Source!BI924=2,J244, 0)</f>
        <v>0</v>
      </c>
      <c r="BA253">
        <f>IF(Source!BI924=2,J243, 0)</f>
        <v>0</v>
      </c>
    </row>
    <row r="254" spans="1:56" ht="57" x14ac:dyDescent="0.2">
      <c r="A254" s="101">
        <v>32</v>
      </c>
      <c r="B254" s="101" t="str">
        <f>Source!F925</f>
        <v>301-0295</v>
      </c>
      <c r="C254" s="101" t="str">
        <f>Source!G925</f>
        <v>Зонты вентиляционных систем из листовой оцинкованной стали, прямоугольные, периметром шахты 4000 мм</v>
      </c>
      <c r="D254" s="75" t="str">
        <f>Source!H925</f>
        <v>шт.</v>
      </c>
      <c r="E254" s="66">
        <f>Source!K925</f>
        <v>2</v>
      </c>
      <c r="F254" s="66"/>
      <c r="G254" s="66">
        <f>Source!I925</f>
        <v>2</v>
      </c>
      <c r="H254" s="76">
        <f>Source!AL925</f>
        <v>711.79</v>
      </c>
      <c r="I254" s="77"/>
      <c r="J254" s="76">
        <f>ROUND(Source!AC925*Source!I925, 2)</f>
        <v>1423.58</v>
      </c>
      <c r="K254" s="77"/>
      <c r="L254" s="65"/>
      <c r="AG254">
        <f>Source!X925</f>
        <v>0</v>
      </c>
      <c r="AH254">
        <f>Source!HK925</f>
        <v>0</v>
      </c>
      <c r="AI254">
        <f>Source!Y925</f>
        <v>0</v>
      </c>
      <c r="AJ254">
        <f>Source!HL925</f>
        <v>0</v>
      </c>
      <c r="AS254">
        <f>IF(Source!BI925&lt;=1,AH254, 0)</f>
        <v>0</v>
      </c>
      <c r="AT254">
        <f>IF(Source!BI925&lt;=1,AJ254, 0)</f>
        <v>0</v>
      </c>
      <c r="BC254">
        <f>IF(Source!BI925=2,AH254, 0)</f>
        <v>0</v>
      </c>
      <c r="BD254">
        <f>IF(Source!BI925=2,AJ254, 0)</f>
        <v>0</v>
      </c>
    </row>
    <row r="255" spans="1:56" x14ac:dyDescent="0.2">
      <c r="A255" s="61"/>
      <c r="B255" s="61"/>
      <c r="C255" s="61"/>
      <c r="D255" s="61"/>
      <c r="E255" s="61"/>
      <c r="F255" s="61"/>
      <c r="G255" s="61"/>
      <c r="H255" s="61"/>
      <c r="I255" s="61"/>
      <c r="J255" s="61"/>
      <c r="K255" s="61"/>
      <c r="L255" s="61"/>
    </row>
    <row r="256" spans="1:56" ht="15" x14ac:dyDescent="0.25">
      <c r="C256" s="83" t="s">
        <v>1064</v>
      </c>
      <c r="D256" s="83"/>
      <c r="E256" s="83"/>
      <c r="F256" s="83"/>
      <c r="G256" s="83"/>
      <c r="H256" s="83"/>
      <c r="I256" s="83">
        <f>J254</f>
        <v>1423.58</v>
      </c>
      <c r="J256" s="83"/>
      <c r="O256" s="59">
        <f>I256</f>
        <v>1423.58</v>
      </c>
      <c r="P256">
        <f>K256</f>
        <v>0</v>
      </c>
      <c r="Q256">
        <f>0</f>
        <v>0</v>
      </c>
      <c r="R256">
        <f>0</f>
        <v>0</v>
      </c>
      <c r="U256">
        <f>0</f>
        <v>0</v>
      </c>
      <c r="X256">
        <f>0</f>
        <v>0</v>
      </c>
      <c r="Z256">
        <f>0</f>
        <v>0</v>
      </c>
      <c r="AB256">
        <f>0</f>
        <v>0</v>
      </c>
      <c r="AD256">
        <f>0</f>
        <v>0</v>
      </c>
      <c r="AF256" s="59">
        <f>I256</f>
        <v>1423.58</v>
      </c>
      <c r="AN256">
        <f>IF(Source!BI925&lt;=1,J254, 0)</f>
        <v>1423.58</v>
      </c>
      <c r="AO256">
        <f>IF(Source!BI925&lt;=1,I256, 0)</f>
        <v>1423.58</v>
      </c>
      <c r="AP256">
        <f>IF(Source!BI925&lt;=1,0, 0)</f>
        <v>0</v>
      </c>
      <c r="AQ256">
        <f>IF(Source!BI925&lt;=1,0, 0)</f>
        <v>0</v>
      </c>
      <c r="AX256">
        <f>IF(Source!BI925=2,J254, 0)</f>
        <v>0</v>
      </c>
      <c r="AY256">
        <f>IF(Source!BI925=2,I256, 0)</f>
        <v>0</v>
      </c>
      <c r="AZ256">
        <f>IF(Source!BI925=2,0, 0)</f>
        <v>0</v>
      </c>
      <c r="BA256">
        <f>IF(Source!BI925=2,0, 0)</f>
        <v>0</v>
      </c>
    </row>
    <row r="257" spans="1:56" ht="119.25" x14ac:dyDescent="0.2">
      <c r="A257" s="101">
        <v>33</v>
      </c>
      <c r="B257" s="101" t="str">
        <f>Source!F926</f>
        <v>20-02-010-7</v>
      </c>
      <c r="C257" s="101" t="s">
        <v>1090</v>
      </c>
      <c r="D257" s="75" t="str">
        <f>Source!H926</f>
        <v>1 зонт</v>
      </c>
      <c r="E257" s="66">
        <f>Source!K926</f>
        <v>5</v>
      </c>
      <c r="F257" s="66"/>
      <c r="G257" s="66">
        <f>Source!I926</f>
        <v>5</v>
      </c>
      <c r="H257" s="76"/>
      <c r="I257" s="77"/>
      <c r="J257" s="76"/>
      <c r="K257" s="77"/>
      <c r="L257" s="65"/>
      <c r="AG257">
        <f>Source!X926</f>
        <v>178.26</v>
      </c>
      <c r="AH257">
        <f>Source!HK926</f>
        <v>5363</v>
      </c>
      <c r="AI257">
        <f>Source!Y926</f>
        <v>106.07</v>
      </c>
      <c r="AJ257">
        <f>Source!HL926</f>
        <v>3191</v>
      </c>
      <c r="AS257">
        <f>IF(Source!BI926&lt;=1,AH257, 0)</f>
        <v>5363</v>
      </c>
      <c r="AT257">
        <f>IF(Source!BI926&lt;=1,AJ257, 0)</f>
        <v>3191</v>
      </c>
      <c r="BC257">
        <f>IF(Source!BI926=2,AH257, 0)</f>
        <v>0</v>
      </c>
      <c r="BD257">
        <f>IF(Source!BI926=2,AJ257, 0)</f>
        <v>0</v>
      </c>
    </row>
    <row r="258" spans="1:56" ht="89.25" x14ac:dyDescent="0.2">
      <c r="B258" s="63" t="str">
        <f>Source!EO926</f>
        <v>Поправка: МР 519/пр п.6.7.1</v>
      </c>
      <c r="C258" s="63" t="str">
        <f>Source!CN926</f>
        <v>Поправка: МР 519/пр п.6.7.1  Наименование: При выполнении работ в существующих зданиях и сооружениях, аналогичных процессам при новом строительстве (кроме работ по нормам сборника № 46 «Работы при реконструкции зданий и сооружений»)</v>
      </c>
    </row>
    <row r="259" spans="1:56" ht="14.25" x14ac:dyDescent="0.2">
      <c r="A259" s="101"/>
      <c r="B259" s="102">
        <v>1</v>
      </c>
      <c r="C259" s="101" t="s">
        <v>1055</v>
      </c>
      <c r="D259" s="75"/>
      <c r="E259" s="66"/>
      <c r="F259" s="66"/>
      <c r="G259" s="66"/>
      <c r="H259" s="76">
        <f>Source!AO926</f>
        <v>25.48</v>
      </c>
      <c r="I259" s="77">
        <f>ROUND(1.15,7)</f>
        <v>1.1499999999999999</v>
      </c>
      <c r="J259" s="76">
        <f>ROUND(Source!AF926*Source!I926, 2)</f>
        <v>146.51</v>
      </c>
      <c r="K259" s="77">
        <f>IF(Source!BA926&lt;&gt; 0, Source!BA926, 1)</f>
        <v>30.09</v>
      </c>
      <c r="L259" s="65">
        <f>Source!HJ926</f>
        <v>4408</v>
      </c>
    </row>
    <row r="260" spans="1:56" ht="14.25" x14ac:dyDescent="0.2">
      <c r="A260" s="101"/>
      <c r="B260" s="102">
        <v>3</v>
      </c>
      <c r="C260" s="101" t="s">
        <v>1056</v>
      </c>
      <c r="D260" s="75"/>
      <c r="E260" s="66"/>
      <c r="F260" s="66"/>
      <c r="G260" s="66"/>
      <c r="H260" s="76">
        <f>Source!AM926</f>
        <v>7.31</v>
      </c>
      <c r="I260" s="77">
        <f>ROUND(1.25,7)</f>
        <v>1.25</v>
      </c>
      <c r="J260" s="76">
        <f>ROUND(Source!AD926*Source!I926, 2)</f>
        <v>45.69</v>
      </c>
      <c r="K260" s="77"/>
      <c r="L260" s="65"/>
    </row>
    <row r="261" spans="1:56" ht="14.25" x14ac:dyDescent="0.2">
      <c r="A261" s="101"/>
      <c r="B261" s="102">
        <v>2</v>
      </c>
      <c r="C261" s="101" t="s">
        <v>1069</v>
      </c>
      <c r="D261" s="75"/>
      <c r="E261" s="66"/>
      <c r="F261" s="66"/>
      <c r="G261" s="66"/>
      <c r="H261" s="76">
        <f>Source!AN926</f>
        <v>0.13</v>
      </c>
      <c r="I261" s="77">
        <f>ROUND(1.25,7)</f>
        <v>1.25</v>
      </c>
      <c r="J261" s="84">
        <f>ROUND(Source!AE926*Source!I926, 2)</f>
        <v>0.81</v>
      </c>
      <c r="K261" s="77">
        <f>IF(Source!BS926&lt;&gt; 0, Source!BS926, 1)</f>
        <v>30.09</v>
      </c>
      <c r="L261" s="85">
        <f>Source!HI926</f>
        <v>24</v>
      </c>
    </row>
    <row r="262" spans="1:56" ht="14.25" x14ac:dyDescent="0.2">
      <c r="A262" s="101"/>
      <c r="B262" s="102">
        <v>4</v>
      </c>
      <c r="C262" s="101" t="s">
        <v>1065</v>
      </c>
      <c r="D262" s="75"/>
      <c r="E262" s="66"/>
      <c r="F262" s="66"/>
      <c r="G262" s="66"/>
      <c r="H262" s="76">
        <f>Source!AL926</f>
        <v>9.0299999999999994</v>
      </c>
      <c r="I262" s="77"/>
      <c r="J262" s="76">
        <f>ROUND(Source!AC926*Source!I926, 2)</f>
        <v>45.15</v>
      </c>
      <c r="K262" s="77"/>
      <c r="L262" s="65"/>
    </row>
    <row r="263" spans="1:56" ht="14.25" x14ac:dyDescent="0.2">
      <c r="A263" s="101"/>
      <c r="B263" s="101"/>
      <c r="C263" s="101" t="s">
        <v>1057</v>
      </c>
      <c r="D263" s="75" t="s">
        <v>1058</v>
      </c>
      <c r="E263" s="66">
        <f>Source!AQ926</f>
        <v>2.98</v>
      </c>
      <c r="F263" s="66">
        <f>ROUND(1.15,7)</f>
        <v>1.1499999999999999</v>
      </c>
      <c r="G263" s="66">
        <f>ROUND(Source!U926, 7)</f>
        <v>17.135000000000002</v>
      </c>
      <c r="H263" s="76"/>
      <c r="I263" s="77"/>
      <c r="J263" s="76"/>
      <c r="K263" s="77"/>
      <c r="L263" s="65"/>
    </row>
    <row r="264" spans="1:56" ht="14.25" x14ac:dyDescent="0.2">
      <c r="A264" s="101"/>
      <c r="B264" s="101"/>
      <c r="C264" s="103" t="s">
        <v>1070</v>
      </c>
      <c r="D264" s="78" t="s">
        <v>1058</v>
      </c>
      <c r="E264" s="79">
        <f>Source!AR926</f>
        <v>0.01</v>
      </c>
      <c r="F264" s="79">
        <f>ROUND(1.25,7)</f>
        <v>1.25</v>
      </c>
      <c r="G264" s="79">
        <f>ROUND(Source!V926, 7)</f>
        <v>6.25E-2</v>
      </c>
      <c r="H264" s="80"/>
      <c r="I264" s="81"/>
      <c r="J264" s="80"/>
      <c r="K264" s="81"/>
      <c r="L264" s="82"/>
    </row>
    <row r="265" spans="1:56" ht="14.25" x14ac:dyDescent="0.2">
      <c r="A265" s="101"/>
      <c r="B265" s="101"/>
      <c r="C265" s="101" t="s">
        <v>1059</v>
      </c>
      <c r="D265" s="75"/>
      <c r="E265" s="66"/>
      <c r="F265" s="66"/>
      <c r="G265" s="66"/>
      <c r="H265" s="76">
        <f>H259+H260+H262</f>
        <v>41.82</v>
      </c>
      <c r="I265" s="77"/>
      <c r="J265" s="76">
        <f>J259+J260+J262</f>
        <v>237.35</v>
      </c>
      <c r="K265" s="77"/>
      <c r="L265" s="65"/>
    </row>
    <row r="266" spans="1:56" ht="14.25" x14ac:dyDescent="0.2">
      <c r="A266" s="101"/>
      <c r="B266" s="101"/>
      <c r="C266" s="101" t="s">
        <v>1060</v>
      </c>
      <c r="D266" s="75"/>
      <c r="E266" s="66"/>
      <c r="F266" s="66"/>
      <c r="G266" s="66"/>
      <c r="H266" s="76"/>
      <c r="I266" s="77"/>
      <c r="J266" s="76">
        <f>SUM(Q257:Q269)+SUM(V257:V269)+SUM(X257:X269)+SUM(Y257:Y269)</f>
        <v>147.32</v>
      </c>
      <c r="K266" s="77"/>
      <c r="L266" s="65">
        <f>SUM(U257:U269)+SUM(W257:W269)+SUM(Z257:Z269)+SUM(AA257:AA269)</f>
        <v>4432</v>
      </c>
    </row>
    <row r="267" spans="1:56" ht="71.25" x14ac:dyDescent="0.2">
      <c r="A267" s="101"/>
      <c r="B267" s="101" t="s">
        <v>235</v>
      </c>
      <c r="C267" s="101" t="s">
        <v>1088</v>
      </c>
      <c r="D267" s="75" t="s">
        <v>1062</v>
      </c>
      <c r="E267" s="66">
        <f>Source!BZ926</f>
        <v>121</v>
      </c>
      <c r="F267" s="66"/>
      <c r="G267" s="66">
        <f>Source!AT926</f>
        <v>121</v>
      </c>
      <c r="H267" s="76"/>
      <c r="I267" s="77"/>
      <c r="J267" s="76">
        <f>SUM(AG257:AG269)</f>
        <v>178.26</v>
      </c>
      <c r="K267" s="77"/>
      <c r="L267" s="65">
        <f>SUM(AH257:AH269)</f>
        <v>5363</v>
      </c>
    </row>
    <row r="268" spans="1:56" ht="71.25" x14ac:dyDescent="0.2">
      <c r="A268" s="103"/>
      <c r="B268" s="103" t="s">
        <v>236</v>
      </c>
      <c r="C268" s="103" t="s">
        <v>1089</v>
      </c>
      <c r="D268" s="78" t="s">
        <v>1062</v>
      </c>
      <c r="E268" s="79">
        <f>Source!CA926</f>
        <v>72</v>
      </c>
      <c r="F268" s="79"/>
      <c r="G268" s="79">
        <f>Source!AU926</f>
        <v>72</v>
      </c>
      <c r="H268" s="80"/>
      <c r="I268" s="81"/>
      <c r="J268" s="80">
        <f>SUM(AI257:AI269)</f>
        <v>106.07</v>
      </c>
      <c r="K268" s="81"/>
      <c r="L268" s="82">
        <f>SUM(AJ257:AJ269)</f>
        <v>3191</v>
      </c>
    </row>
    <row r="269" spans="1:56" ht="15" x14ac:dyDescent="0.25">
      <c r="C269" s="83" t="s">
        <v>1064</v>
      </c>
      <c r="D269" s="83"/>
      <c r="E269" s="83"/>
      <c r="F269" s="83"/>
      <c r="G269" s="83"/>
      <c r="H269" s="83"/>
      <c r="I269" s="83">
        <f>J259+J260+J262+J267+J268</f>
        <v>521.68000000000006</v>
      </c>
      <c r="J269" s="83"/>
      <c r="O269" s="59">
        <f>I269</f>
        <v>521.68000000000006</v>
      </c>
      <c r="P269">
        <f>K269</f>
        <v>0</v>
      </c>
      <c r="Q269" s="59">
        <f>J259</f>
        <v>146.51</v>
      </c>
      <c r="R269" s="59">
        <f>J259</f>
        <v>146.51</v>
      </c>
      <c r="U269" s="60">
        <f>L259</f>
        <v>4408</v>
      </c>
      <c r="X269" s="59">
        <f>J261</f>
        <v>0.81</v>
      </c>
      <c r="Z269" s="60">
        <f>L261</f>
        <v>24</v>
      </c>
      <c r="AB269" s="59">
        <f>J260</f>
        <v>45.69</v>
      </c>
      <c r="AD269" s="60">
        <f>L260</f>
        <v>0</v>
      </c>
      <c r="AF269" s="59">
        <f>J262</f>
        <v>45.15</v>
      </c>
      <c r="AN269">
        <f>IF(Source!BI926&lt;=1,J259+J260+J262+J267+J268, 0)</f>
        <v>521.68000000000006</v>
      </c>
      <c r="AO269">
        <f>IF(Source!BI926&lt;=1,J262, 0)</f>
        <v>45.15</v>
      </c>
      <c r="AP269">
        <f>IF(Source!BI926&lt;=1,J260, 0)</f>
        <v>45.69</v>
      </c>
      <c r="AQ269">
        <f>IF(Source!BI926&lt;=1,J259, 0)</f>
        <v>146.51</v>
      </c>
      <c r="AX269">
        <f>IF(Source!BI926=2,J259+J260+J262+J267+J268, 0)</f>
        <v>0</v>
      </c>
      <c r="AY269">
        <f>IF(Source!BI926=2,J262, 0)</f>
        <v>0</v>
      </c>
      <c r="AZ269">
        <f>IF(Source!BI926=2,J260, 0)</f>
        <v>0</v>
      </c>
      <c r="BA269">
        <f>IF(Source!BI926=2,J259, 0)</f>
        <v>0</v>
      </c>
    </row>
    <row r="270" spans="1:56" ht="57" x14ac:dyDescent="0.2">
      <c r="A270" s="101">
        <v>34</v>
      </c>
      <c r="B270" s="101" t="str">
        <f>Source!F927</f>
        <v>301-0294</v>
      </c>
      <c r="C270" s="101" t="str">
        <f>Source!G927</f>
        <v>Зонты вентиляционных систем из листовой оцинкованной стали, прямоугольные, периметром шахты 3600 мм</v>
      </c>
      <c r="D270" s="75" t="str">
        <f>Source!H927</f>
        <v>шт.</v>
      </c>
      <c r="E270" s="66">
        <f>Source!K927</f>
        <v>5</v>
      </c>
      <c r="F270" s="66"/>
      <c r="G270" s="66">
        <f>Source!I927</f>
        <v>5</v>
      </c>
      <c r="H270" s="76">
        <f>Source!AL927</f>
        <v>635.72</v>
      </c>
      <c r="I270" s="77"/>
      <c r="J270" s="76">
        <f>ROUND(Source!AC927*Source!I927, 2)</f>
        <v>3178.6</v>
      </c>
      <c r="K270" s="77"/>
      <c r="L270" s="65"/>
      <c r="AG270">
        <f>Source!X927</f>
        <v>0</v>
      </c>
      <c r="AH270">
        <f>Source!HK927</f>
        <v>0</v>
      </c>
      <c r="AI270">
        <f>Source!Y927</f>
        <v>0</v>
      </c>
      <c r="AJ270">
        <f>Source!HL927</f>
        <v>0</v>
      </c>
      <c r="AS270">
        <f>IF(Source!BI927&lt;=1,AH270, 0)</f>
        <v>0</v>
      </c>
      <c r="AT270">
        <f>IF(Source!BI927&lt;=1,AJ270, 0)</f>
        <v>0</v>
      </c>
      <c r="BC270">
        <f>IF(Source!BI927=2,AH270, 0)</f>
        <v>0</v>
      </c>
      <c r="BD270">
        <f>IF(Source!BI927=2,AJ270, 0)</f>
        <v>0</v>
      </c>
    </row>
    <row r="271" spans="1:56" x14ac:dyDescent="0.2">
      <c r="A271" s="61"/>
      <c r="B271" s="61"/>
      <c r="C271" s="61"/>
      <c r="D271" s="61"/>
      <c r="E271" s="61"/>
      <c r="F271" s="61"/>
      <c r="G271" s="61"/>
      <c r="H271" s="61"/>
      <c r="I271" s="61"/>
      <c r="J271" s="61"/>
      <c r="K271" s="61"/>
      <c r="L271" s="61"/>
    </row>
    <row r="272" spans="1:56" ht="15" x14ac:dyDescent="0.25">
      <c r="C272" s="83" t="s">
        <v>1064</v>
      </c>
      <c r="D272" s="83"/>
      <c r="E272" s="83"/>
      <c r="F272" s="83"/>
      <c r="G272" s="83"/>
      <c r="H272" s="83"/>
      <c r="I272" s="83">
        <f>J270</f>
        <v>3178.6</v>
      </c>
      <c r="J272" s="83"/>
      <c r="O272" s="59">
        <f>I272</f>
        <v>3178.6</v>
      </c>
      <c r="P272">
        <f>K272</f>
        <v>0</v>
      </c>
      <c r="Q272">
        <f>0</f>
        <v>0</v>
      </c>
      <c r="R272">
        <f>0</f>
        <v>0</v>
      </c>
      <c r="U272">
        <f>0</f>
        <v>0</v>
      </c>
      <c r="X272">
        <f>0</f>
        <v>0</v>
      </c>
      <c r="Z272">
        <f>0</f>
        <v>0</v>
      </c>
      <c r="AB272">
        <f>0</f>
        <v>0</v>
      </c>
      <c r="AD272">
        <f>0</f>
        <v>0</v>
      </c>
      <c r="AF272" s="59">
        <f>I272</f>
        <v>3178.6</v>
      </c>
      <c r="AN272">
        <f>IF(Source!BI927&lt;=1,J270, 0)</f>
        <v>3178.6</v>
      </c>
      <c r="AO272">
        <f>IF(Source!BI927&lt;=1,I272, 0)</f>
        <v>3178.6</v>
      </c>
      <c r="AP272">
        <f>IF(Source!BI927&lt;=1,0, 0)</f>
        <v>0</v>
      </c>
      <c r="AQ272">
        <f>IF(Source!BI927&lt;=1,0, 0)</f>
        <v>0</v>
      </c>
      <c r="AX272">
        <f>IF(Source!BI927=2,J270, 0)</f>
        <v>0</v>
      </c>
      <c r="AY272">
        <f>IF(Source!BI927=2,I272, 0)</f>
        <v>0</v>
      </c>
      <c r="AZ272">
        <f>IF(Source!BI927=2,0, 0)</f>
        <v>0</v>
      </c>
      <c r="BA272">
        <f>IF(Source!BI927=2,0, 0)</f>
        <v>0</v>
      </c>
    </row>
    <row r="273" spans="1:56" ht="119.25" x14ac:dyDescent="0.2">
      <c r="A273" s="101">
        <v>35</v>
      </c>
      <c r="B273" s="101" t="str">
        <f>Source!F928</f>
        <v>20-02-010-8</v>
      </c>
      <c r="C273" s="101" t="s">
        <v>1087</v>
      </c>
      <c r="D273" s="75" t="str">
        <f>Source!H928</f>
        <v>1 зонт</v>
      </c>
      <c r="E273" s="66">
        <f>Source!K928</f>
        <v>5</v>
      </c>
      <c r="F273" s="66"/>
      <c r="G273" s="66">
        <f>Source!I928</f>
        <v>5</v>
      </c>
      <c r="H273" s="76"/>
      <c r="I273" s="77"/>
      <c r="J273" s="76"/>
      <c r="K273" s="77"/>
      <c r="L273" s="65"/>
      <c r="AG273">
        <f>Source!X928</f>
        <v>218.13</v>
      </c>
      <c r="AH273">
        <f>Source!HK928</f>
        <v>6563</v>
      </c>
      <c r="AI273">
        <f>Source!Y928</f>
        <v>129.79</v>
      </c>
      <c r="AJ273">
        <f>Source!HL928</f>
        <v>3905</v>
      </c>
      <c r="AS273">
        <f>IF(Source!BI928&lt;=1,AH273, 0)</f>
        <v>6563</v>
      </c>
      <c r="AT273">
        <f>IF(Source!BI928&lt;=1,AJ273, 0)</f>
        <v>3905</v>
      </c>
      <c r="BC273">
        <f>IF(Source!BI928=2,AH273, 0)</f>
        <v>0</v>
      </c>
      <c r="BD273">
        <f>IF(Source!BI928=2,AJ273, 0)</f>
        <v>0</v>
      </c>
    </row>
    <row r="274" spans="1:56" ht="89.25" x14ac:dyDescent="0.2">
      <c r="B274" s="63" t="str">
        <f>Source!EO928</f>
        <v>Поправка: МР 519/пр п.6.7.1</v>
      </c>
      <c r="C274" s="63" t="str">
        <f>Source!CN928</f>
        <v>Поправка: МР 519/пр п.6.7.1  Наименование: При выполнении работ в существующих зданиях и сооружениях, аналогичных процессам при новом строительстве (кроме работ по нормам сборника № 46 «Работы при реконструкции зданий и сооружений»)</v>
      </c>
    </row>
    <row r="275" spans="1:56" ht="14.25" x14ac:dyDescent="0.2">
      <c r="A275" s="101"/>
      <c r="B275" s="102">
        <v>1</v>
      </c>
      <c r="C275" s="101" t="s">
        <v>1055</v>
      </c>
      <c r="D275" s="75"/>
      <c r="E275" s="66"/>
      <c r="F275" s="66"/>
      <c r="G275" s="66"/>
      <c r="H275" s="76">
        <f>Source!AO928</f>
        <v>31.21</v>
      </c>
      <c r="I275" s="77">
        <f>ROUND(1.15,7)</f>
        <v>1.1499999999999999</v>
      </c>
      <c r="J275" s="76">
        <f>ROUND(Source!AF928*Source!I928, 2)</f>
        <v>179.46</v>
      </c>
      <c r="K275" s="77">
        <f>IF(Source!BA928&lt;&gt; 0, Source!BA928, 1)</f>
        <v>30.09</v>
      </c>
      <c r="L275" s="65">
        <f>Source!HJ928</f>
        <v>5400</v>
      </c>
    </row>
    <row r="276" spans="1:56" ht="14.25" x14ac:dyDescent="0.2">
      <c r="A276" s="101"/>
      <c r="B276" s="102">
        <v>3</v>
      </c>
      <c r="C276" s="101" t="s">
        <v>1056</v>
      </c>
      <c r="D276" s="75"/>
      <c r="E276" s="66"/>
      <c r="F276" s="66"/>
      <c r="G276" s="66"/>
      <c r="H276" s="76">
        <f>Source!AM928</f>
        <v>7.82</v>
      </c>
      <c r="I276" s="77">
        <f>ROUND(1.25,7)</f>
        <v>1.25</v>
      </c>
      <c r="J276" s="76">
        <f>ROUND(Source!AD928*Source!I928, 2)</f>
        <v>48.88</v>
      </c>
      <c r="K276" s="77"/>
      <c r="L276" s="65"/>
    </row>
    <row r="277" spans="1:56" ht="14.25" x14ac:dyDescent="0.2">
      <c r="A277" s="101"/>
      <c r="B277" s="102">
        <v>2</v>
      </c>
      <c r="C277" s="101" t="s">
        <v>1069</v>
      </c>
      <c r="D277" s="75"/>
      <c r="E277" s="66"/>
      <c r="F277" s="66"/>
      <c r="G277" s="66"/>
      <c r="H277" s="76">
        <f>Source!AN928</f>
        <v>0.13</v>
      </c>
      <c r="I277" s="77">
        <f>ROUND(1.25,7)</f>
        <v>1.25</v>
      </c>
      <c r="J277" s="84">
        <f>ROUND(Source!AE928*Source!I928, 2)</f>
        <v>0.81</v>
      </c>
      <c r="K277" s="77">
        <f>IF(Source!BS928&lt;&gt; 0, Source!BS928, 1)</f>
        <v>30.09</v>
      </c>
      <c r="L277" s="85">
        <f>Source!HI928</f>
        <v>24</v>
      </c>
    </row>
    <row r="278" spans="1:56" ht="14.25" x14ac:dyDescent="0.2">
      <c r="A278" s="101"/>
      <c r="B278" s="102">
        <v>4</v>
      </c>
      <c r="C278" s="101" t="s">
        <v>1065</v>
      </c>
      <c r="D278" s="75"/>
      <c r="E278" s="66"/>
      <c r="F278" s="66"/>
      <c r="G278" s="66"/>
      <c r="H278" s="76">
        <f>Source!AL928</f>
        <v>9.14</v>
      </c>
      <c r="I278" s="77"/>
      <c r="J278" s="76">
        <f>ROUND(Source!AC928*Source!I928, 2)</f>
        <v>45.7</v>
      </c>
      <c r="K278" s="77"/>
      <c r="L278" s="65"/>
    </row>
    <row r="279" spans="1:56" ht="14.25" x14ac:dyDescent="0.2">
      <c r="A279" s="101"/>
      <c r="B279" s="101"/>
      <c r="C279" s="101" t="s">
        <v>1057</v>
      </c>
      <c r="D279" s="75" t="s">
        <v>1058</v>
      </c>
      <c r="E279" s="66">
        <f>Source!AQ928</f>
        <v>3.65</v>
      </c>
      <c r="F279" s="66">
        <f>ROUND(1.15,7)</f>
        <v>1.1499999999999999</v>
      </c>
      <c r="G279" s="66">
        <f>ROUND(Source!U928, 7)</f>
        <v>20.987500000000001</v>
      </c>
      <c r="H279" s="76"/>
      <c r="I279" s="77"/>
      <c r="J279" s="76"/>
      <c r="K279" s="77"/>
      <c r="L279" s="65"/>
    </row>
    <row r="280" spans="1:56" ht="14.25" x14ac:dyDescent="0.2">
      <c r="A280" s="101"/>
      <c r="B280" s="101"/>
      <c r="C280" s="103" t="s">
        <v>1070</v>
      </c>
      <c r="D280" s="78" t="s">
        <v>1058</v>
      </c>
      <c r="E280" s="79">
        <f>Source!AR928</f>
        <v>0.01</v>
      </c>
      <c r="F280" s="79">
        <f>ROUND(1.25,7)</f>
        <v>1.25</v>
      </c>
      <c r="G280" s="79">
        <f>ROUND(Source!V928, 7)</f>
        <v>6.25E-2</v>
      </c>
      <c r="H280" s="80"/>
      <c r="I280" s="81"/>
      <c r="J280" s="80"/>
      <c r="K280" s="81"/>
      <c r="L280" s="82"/>
    </row>
    <row r="281" spans="1:56" ht="14.25" x14ac:dyDescent="0.2">
      <c r="A281" s="101"/>
      <c r="B281" s="101"/>
      <c r="C281" s="101" t="s">
        <v>1059</v>
      </c>
      <c r="D281" s="75"/>
      <c r="E281" s="66"/>
      <c r="F281" s="66"/>
      <c r="G281" s="66"/>
      <c r="H281" s="76">
        <f>H275+H276+H278</f>
        <v>48.17</v>
      </c>
      <c r="I281" s="77"/>
      <c r="J281" s="76">
        <f>J275+J276+J278</f>
        <v>274.04000000000002</v>
      </c>
      <c r="K281" s="77"/>
      <c r="L281" s="65"/>
    </row>
    <row r="282" spans="1:56" ht="14.25" x14ac:dyDescent="0.2">
      <c r="A282" s="101"/>
      <c r="B282" s="101"/>
      <c r="C282" s="101" t="s">
        <v>1060</v>
      </c>
      <c r="D282" s="75"/>
      <c r="E282" s="66"/>
      <c r="F282" s="66"/>
      <c r="G282" s="66"/>
      <c r="H282" s="76"/>
      <c r="I282" s="77"/>
      <c r="J282" s="76">
        <f>SUM(Q273:Q285)+SUM(V273:V285)+SUM(X273:X285)+SUM(Y273:Y285)</f>
        <v>180.27</v>
      </c>
      <c r="K282" s="77"/>
      <c r="L282" s="65">
        <f>SUM(U273:U285)+SUM(W273:W285)+SUM(Z273:Z285)+SUM(AA273:AA285)</f>
        <v>5424</v>
      </c>
    </row>
    <row r="283" spans="1:56" ht="71.25" x14ac:dyDescent="0.2">
      <c r="A283" s="101"/>
      <c r="B283" s="101" t="s">
        <v>235</v>
      </c>
      <c r="C283" s="101" t="s">
        <v>1088</v>
      </c>
      <c r="D283" s="75" t="s">
        <v>1062</v>
      </c>
      <c r="E283" s="66">
        <f>Source!BZ928</f>
        <v>121</v>
      </c>
      <c r="F283" s="66"/>
      <c r="G283" s="66">
        <f>Source!AT928</f>
        <v>121</v>
      </c>
      <c r="H283" s="76"/>
      <c r="I283" s="77"/>
      <c r="J283" s="76">
        <f>SUM(AG273:AG285)</f>
        <v>218.13</v>
      </c>
      <c r="K283" s="77"/>
      <c r="L283" s="65">
        <f>SUM(AH273:AH285)</f>
        <v>6563</v>
      </c>
    </row>
    <row r="284" spans="1:56" ht="71.25" x14ac:dyDescent="0.2">
      <c r="A284" s="103"/>
      <c r="B284" s="103" t="s">
        <v>236</v>
      </c>
      <c r="C284" s="103" t="s">
        <v>1089</v>
      </c>
      <c r="D284" s="78" t="s">
        <v>1062</v>
      </c>
      <c r="E284" s="79">
        <f>Source!CA928</f>
        <v>72</v>
      </c>
      <c r="F284" s="79"/>
      <c r="G284" s="79">
        <f>Source!AU928</f>
        <v>72</v>
      </c>
      <c r="H284" s="80"/>
      <c r="I284" s="81"/>
      <c r="J284" s="80">
        <f>SUM(AI273:AI285)</f>
        <v>129.79</v>
      </c>
      <c r="K284" s="81"/>
      <c r="L284" s="82">
        <f>SUM(AJ273:AJ285)</f>
        <v>3905</v>
      </c>
    </row>
    <row r="285" spans="1:56" ht="15" x14ac:dyDescent="0.25">
      <c r="C285" s="83" t="s">
        <v>1064</v>
      </c>
      <c r="D285" s="83"/>
      <c r="E285" s="83"/>
      <c r="F285" s="83"/>
      <c r="G285" s="83"/>
      <c r="H285" s="83"/>
      <c r="I285" s="83">
        <f>J275+J276+J278+J283+J284</f>
        <v>621.96</v>
      </c>
      <c r="J285" s="83"/>
      <c r="O285" s="59">
        <f>I285</f>
        <v>621.96</v>
      </c>
      <c r="P285">
        <f>K285</f>
        <v>0</v>
      </c>
      <c r="Q285" s="59">
        <f>J275</f>
        <v>179.46</v>
      </c>
      <c r="R285" s="59">
        <f>J275</f>
        <v>179.46</v>
      </c>
      <c r="U285" s="60">
        <f>L275</f>
        <v>5400</v>
      </c>
      <c r="X285" s="59">
        <f>J277</f>
        <v>0.81</v>
      </c>
      <c r="Z285" s="60">
        <f>L277</f>
        <v>24</v>
      </c>
      <c r="AB285" s="59">
        <f>J276</f>
        <v>48.88</v>
      </c>
      <c r="AD285" s="60">
        <f>L276</f>
        <v>0</v>
      </c>
      <c r="AF285" s="59">
        <f>J278</f>
        <v>45.7</v>
      </c>
      <c r="AN285">
        <f>IF(Source!BI928&lt;=1,J275+J276+J278+J283+J284, 0)</f>
        <v>621.96</v>
      </c>
      <c r="AO285">
        <f>IF(Source!BI928&lt;=1,J278, 0)</f>
        <v>45.7</v>
      </c>
      <c r="AP285">
        <f>IF(Source!BI928&lt;=1,J276, 0)</f>
        <v>48.88</v>
      </c>
      <c r="AQ285">
        <f>IF(Source!BI928&lt;=1,J275, 0)</f>
        <v>179.46</v>
      </c>
      <c r="AX285">
        <f>IF(Source!BI928=2,J275+J276+J278+J283+J284, 0)</f>
        <v>0</v>
      </c>
      <c r="AY285">
        <f>IF(Source!BI928=2,J278, 0)</f>
        <v>0</v>
      </c>
      <c r="AZ285">
        <f>IF(Source!BI928=2,J276, 0)</f>
        <v>0</v>
      </c>
      <c r="BA285">
        <f>IF(Source!BI928=2,J275, 0)</f>
        <v>0</v>
      </c>
    </row>
    <row r="286" spans="1:56" ht="57" x14ac:dyDescent="0.2">
      <c r="A286" s="101">
        <v>36</v>
      </c>
      <c r="B286" s="101" t="str">
        <f>Source!F929</f>
        <v>301-0295</v>
      </c>
      <c r="C286" s="101" t="str">
        <f>Source!G929</f>
        <v>Зонты вентиляционных систем из листовой оцинкованной стали, прямоугольные, периметром шахты 4000 мм</v>
      </c>
      <c r="D286" s="75" t="str">
        <f>Source!H929</f>
        <v>шт.</v>
      </c>
      <c r="E286" s="66">
        <f>Source!K929</f>
        <v>5</v>
      </c>
      <c r="F286" s="66"/>
      <c r="G286" s="66">
        <f>Source!I929</f>
        <v>5</v>
      </c>
      <c r="H286" s="76">
        <f>Source!AL929</f>
        <v>711.79</v>
      </c>
      <c r="I286" s="77"/>
      <c r="J286" s="76">
        <f>ROUND(Source!AC929*Source!I929, 2)</f>
        <v>3558.95</v>
      </c>
      <c r="K286" s="77"/>
      <c r="L286" s="65"/>
      <c r="AG286">
        <f>Source!X929</f>
        <v>0</v>
      </c>
      <c r="AH286">
        <f>Source!HK929</f>
        <v>0</v>
      </c>
      <c r="AI286">
        <f>Source!Y929</f>
        <v>0</v>
      </c>
      <c r="AJ286">
        <f>Source!HL929</f>
        <v>0</v>
      </c>
      <c r="AS286">
        <f>IF(Source!BI929&lt;=1,AH286, 0)</f>
        <v>0</v>
      </c>
      <c r="AT286">
        <f>IF(Source!BI929&lt;=1,AJ286, 0)</f>
        <v>0</v>
      </c>
      <c r="BC286">
        <f>IF(Source!BI929=2,AH286, 0)</f>
        <v>0</v>
      </c>
      <c r="BD286">
        <f>IF(Source!BI929=2,AJ286, 0)</f>
        <v>0</v>
      </c>
    </row>
    <row r="287" spans="1:56" x14ac:dyDescent="0.2">
      <c r="A287" s="61"/>
      <c r="B287" s="61"/>
      <c r="C287" s="61"/>
      <c r="D287" s="61"/>
      <c r="E287" s="61"/>
      <c r="F287" s="61"/>
      <c r="G287" s="61"/>
      <c r="H287" s="61"/>
      <c r="I287" s="61"/>
      <c r="J287" s="61"/>
      <c r="K287" s="61"/>
      <c r="L287" s="61"/>
    </row>
    <row r="288" spans="1:56" ht="15" x14ac:dyDescent="0.25">
      <c r="C288" s="83" t="s">
        <v>1064</v>
      </c>
      <c r="D288" s="83"/>
      <c r="E288" s="83"/>
      <c r="F288" s="83"/>
      <c r="G288" s="83"/>
      <c r="H288" s="83"/>
      <c r="I288" s="83">
        <f>J286</f>
        <v>3558.95</v>
      </c>
      <c r="J288" s="83"/>
      <c r="O288" s="59">
        <f>I288</f>
        <v>3558.95</v>
      </c>
      <c r="P288">
        <f>K288</f>
        <v>0</v>
      </c>
      <c r="Q288">
        <f>0</f>
        <v>0</v>
      </c>
      <c r="R288">
        <f>0</f>
        <v>0</v>
      </c>
      <c r="U288">
        <f>0</f>
        <v>0</v>
      </c>
      <c r="X288">
        <f>0</f>
        <v>0</v>
      </c>
      <c r="Z288">
        <f>0</f>
        <v>0</v>
      </c>
      <c r="AB288">
        <f>0</f>
        <v>0</v>
      </c>
      <c r="AD288">
        <f>0</f>
        <v>0</v>
      </c>
      <c r="AF288" s="59">
        <f>I288</f>
        <v>3558.95</v>
      </c>
      <c r="AN288">
        <f>IF(Source!BI929&lt;=1,J286, 0)</f>
        <v>3558.95</v>
      </c>
      <c r="AO288">
        <f>IF(Source!BI929&lt;=1,I288, 0)</f>
        <v>3558.95</v>
      </c>
      <c r="AP288">
        <f>IF(Source!BI929&lt;=1,0, 0)</f>
        <v>0</v>
      </c>
      <c r="AQ288">
        <f>IF(Source!BI929&lt;=1,0, 0)</f>
        <v>0</v>
      </c>
      <c r="AX288">
        <f>IF(Source!BI929=2,J286, 0)</f>
        <v>0</v>
      </c>
      <c r="AY288">
        <f>IF(Source!BI929=2,I288, 0)</f>
        <v>0</v>
      </c>
      <c r="AZ288">
        <f>IF(Source!BI929=2,0, 0)</f>
        <v>0</v>
      </c>
      <c r="BA288">
        <f>IF(Source!BI929=2,0, 0)</f>
        <v>0</v>
      </c>
    </row>
    <row r="289" spans="1:56" ht="28.5" x14ac:dyDescent="0.2">
      <c r="A289" s="101">
        <v>37</v>
      </c>
      <c r="B289" s="101" t="str">
        <f>Source!F930</f>
        <v>58-2-1</v>
      </c>
      <c r="C289" s="101" t="str">
        <f>Source!G930</f>
        <v>Разборка слуховых окон прямоугольных двускатных</v>
      </c>
      <c r="D289" s="75" t="str">
        <f>Source!H930</f>
        <v>100 окон</v>
      </c>
      <c r="E289" s="66">
        <f>Source!K930</f>
        <v>0.03</v>
      </c>
      <c r="F289" s="66"/>
      <c r="G289" s="66">
        <f>Source!I930</f>
        <v>0.03</v>
      </c>
      <c r="H289" s="76"/>
      <c r="I289" s="77"/>
      <c r="J289" s="76"/>
      <c r="K289" s="77"/>
      <c r="L289" s="65"/>
      <c r="AG289">
        <f>Source!X930</f>
        <v>70.680000000000007</v>
      </c>
      <c r="AH289">
        <f>Source!HK930</f>
        <v>2127</v>
      </c>
      <c r="AI289">
        <f>Source!Y930</f>
        <v>36.119999999999997</v>
      </c>
      <c r="AJ289">
        <f>Source!HL930</f>
        <v>1087</v>
      </c>
      <c r="AS289">
        <f>IF(Source!BI930&lt;=1,AH289, 0)</f>
        <v>2127</v>
      </c>
      <c r="AT289">
        <f>IF(Source!BI930&lt;=1,AJ289, 0)</f>
        <v>1087</v>
      </c>
      <c r="BC289">
        <f>IF(Source!BI930=2,AH289, 0)</f>
        <v>0</v>
      </c>
      <c r="BD289">
        <f>IF(Source!BI930=2,AJ289, 0)</f>
        <v>0</v>
      </c>
    </row>
    <row r="291" spans="1:56" x14ac:dyDescent="0.2">
      <c r="C291" s="57" t="str">
        <f>"Объем: "&amp;Source!K930&amp;"=3/"&amp;"100"</f>
        <v>Объем: 0,03=3/100</v>
      </c>
    </row>
    <row r="292" spans="1:56" ht="14.25" x14ac:dyDescent="0.2">
      <c r="A292" s="101"/>
      <c r="B292" s="102">
        <v>1</v>
      </c>
      <c r="C292" s="101" t="s">
        <v>1055</v>
      </c>
      <c r="D292" s="75"/>
      <c r="E292" s="66"/>
      <c r="F292" s="66"/>
      <c r="G292" s="66"/>
      <c r="H292" s="76">
        <f>Source!AO930</f>
        <v>2617.77</v>
      </c>
      <c r="I292" s="77"/>
      <c r="J292" s="76">
        <f>ROUND(Source!AF930*Source!I930, 2)</f>
        <v>78.53</v>
      </c>
      <c r="K292" s="77">
        <f>IF(Source!BA930&lt;&gt; 0, Source!BA930, 1)</f>
        <v>30.09</v>
      </c>
      <c r="L292" s="65">
        <f>Source!HJ930</f>
        <v>2363</v>
      </c>
    </row>
    <row r="293" spans="1:56" ht="14.25" x14ac:dyDescent="0.2">
      <c r="A293" s="101"/>
      <c r="B293" s="102">
        <v>3</v>
      </c>
      <c r="C293" s="101" t="s">
        <v>1056</v>
      </c>
      <c r="D293" s="75"/>
      <c r="E293" s="66"/>
      <c r="F293" s="66"/>
      <c r="G293" s="66"/>
      <c r="H293" s="76">
        <f>Source!AM930</f>
        <v>10.37</v>
      </c>
      <c r="I293" s="77"/>
      <c r="J293" s="76">
        <f>ROUND(Source!AD930*Source!I930, 2)</f>
        <v>0.31</v>
      </c>
      <c r="K293" s="77"/>
      <c r="L293" s="65"/>
    </row>
    <row r="294" spans="1:56" ht="14.25" x14ac:dyDescent="0.2">
      <c r="A294" s="101"/>
      <c r="B294" s="101"/>
      <c r="C294" s="103" t="s">
        <v>1057</v>
      </c>
      <c r="D294" s="78" t="s">
        <v>1058</v>
      </c>
      <c r="E294" s="79">
        <f>Source!AQ930</f>
        <v>341.3</v>
      </c>
      <c r="F294" s="79"/>
      <c r="G294" s="79">
        <f>ROUND(Source!U930, 7)</f>
        <v>10.239000000000001</v>
      </c>
      <c r="H294" s="80"/>
      <c r="I294" s="81"/>
      <c r="J294" s="80"/>
      <c r="K294" s="81"/>
      <c r="L294" s="82"/>
    </row>
    <row r="295" spans="1:56" ht="14.25" x14ac:dyDescent="0.2">
      <c r="A295" s="101"/>
      <c r="B295" s="101"/>
      <c r="C295" s="101" t="s">
        <v>1059</v>
      </c>
      <c r="D295" s="75"/>
      <c r="E295" s="66"/>
      <c r="F295" s="66"/>
      <c r="G295" s="66"/>
      <c r="H295" s="76">
        <f>H292+H293</f>
        <v>2628.14</v>
      </c>
      <c r="I295" s="77"/>
      <c r="J295" s="76">
        <f>J292+J293</f>
        <v>78.84</v>
      </c>
      <c r="K295" s="77"/>
      <c r="L295" s="65"/>
    </row>
    <row r="296" spans="1:56" ht="14.25" x14ac:dyDescent="0.2">
      <c r="A296" s="101"/>
      <c r="B296" s="101"/>
      <c r="C296" s="101" t="s">
        <v>1060</v>
      </c>
      <c r="D296" s="75"/>
      <c r="E296" s="66"/>
      <c r="F296" s="66"/>
      <c r="G296" s="66"/>
      <c r="H296" s="76"/>
      <c r="I296" s="77"/>
      <c r="J296" s="76">
        <f>SUM(Q289:Q299)+SUM(V289:V299)+SUM(X289:X299)+SUM(Y289:Y299)</f>
        <v>78.53</v>
      </c>
      <c r="K296" s="77"/>
      <c r="L296" s="65">
        <f>SUM(U289:U299)+SUM(W289:W299)+SUM(Z289:Z299)+SUM(AA289:AA299)</f>
        <v>2363</v>
      </c>
    </row>
    <row r="297" spans="1:56" ht="14.25" x14ac:dyDescent="0.2">
      <c r="A297" s="101"/>
      <c r="B297" s="101" t="s">
        <v>40</v>
      </c>
      <c r="C297" s="101" t="s">
        <v>1066</v>
      </c>
      <c r="D297" s="75" t="s">
        <v>1062</v>
      </c>
      <c r="E297" s="66">
        <f>Source!BZ930</f>
        <v>90</v>
      </c>
      <c r="F297" s="66"/>
      <c r="G297" s="66">
        <f>Source!AT930</f>
        <v>90</v>
      </c>
      <c r="H297" s="76"/>
      <c r="I297" s="77"/>
      <c r="J297" s="76">
        <f>SUM(AG289:AG299)</f>
        <v>70.680000000000007</v>
      </c>
      <c r="K297" s="77"/>
      <c r="L297" s="65">
        <f>SUM(AH289:AH299)</f>
        <v>2127</v>
      </c>
    </row>
    <row r="298" spans="1:56" ht="14.25" x14ac:dyDescent="0.2">
      <c r="A298" s="103"/>
      <c r="B298" s="103" t="s">
        <v>41</v>
      </c>
      <c r="C298" s="103" t="s">
        <v>1067</v>
      </c>
      <c r="D298" s="78" t="s">
        <v>1062</v>
      </c>
      <c r="E298" s="79">
        <f>Source!CA930</f>
        <v>46</v>
      </c>
      <c r="F298" s="79"/>
      <c r="G298" s="79">
        <f>Source!AU930</f>
        <v>46</v>
      </c>
      <c r="H298" s="80"/>
      <c r="I298" s="81"/>
      <c r="J298" s="80">
        <f>SUM(AI289:AI299)</f>
        <v>36.119999999999997</v>
      </c>
      <c r="K298" s="81"/>
      <c r="L298" s="82">
        <f>SUM(AJ289:AJ299)</f>
        <v>1087</v>
      </c>
    </row>
    <row r="299" spans="1:56" ht="15" x14ac:dyDescent="0.25">
      <c r="C299" s="83" t="s">
        <v>1064</v>
      </c>
      <c r="D299" s="83"/>
      <c r="E299" s="83"/>
      <c r="F299" s="83"/>
      <c r="G299" s="83"/>
      <c r="H299" s="83"/>
      <c r="I299" s="83">
        <f>J292+J293+J297+J298</f>
        <v>185.64000000000001</v>
      </c>
      <c r="J299" s="83"/>
      <c r="O299" s="59">
        <f>I299</f>
        <v>185.64000000000001</v>
      </c>
      <c r="P299">
        <f>K299</f>
        <v>0</v>
      </c>
      <c r="Q299" s="59">
        <f>J292</f>
        <v>78.53</v>
      </c>
      <c r="R299" s="59">
        <f>J292</f>
        <v>78.53</v>
      </c>
      <c r="U299" s="60">
        <f>L292</f>
        <v>2363</v>
      </c>
      <c r="X299">
        <f>0</f>
        <v>0</v>
      </c>
      <c r="Z299">
        <f>0</f>
        <v>0</v>
      </c>
      <c r="AB299" s="59">
        <f>J293</f>
        <v>0.31</v>
      </c>
      <c r="AD299" s="60">
        <f>L293</f>
        <v>0</v>
      </c>
      <c r="AF299">
        <f>0</f>
        <v>0</v>
      </c>
      <c r="AN299">
        <f>IF(Source!BI930&lt;=1,J292+J293+J297+J298, 0)</f>
        <v>185.64000000000001</v>
      </c>
      <c r="AO299">
        <f>IF(Source!BI930&lt;=1,0, 0)</f>
        <v>0</v>
      </c>
      <c r="AP299">
        <f>IF(Source!BI930&lt;=1,J293, 0)</f>
        <v>0.31</v>
      </c>
      <c r="AQ299">
        <f>IF(Source!BI930&lt;=1,J292, 0)</f>
        <v>78.53</v>
      </c>
      <c r="AX299">
        <f>IF(Source!BI930=2,J292+J293+J297+J298, 0)</f>
        <v>0</v>
      </c>
      <c r="AY299">
        <f>IF(Source!BI930=2,0, 0)</f>
        <v>0</v>
      </c>
      <c r="AZ299">
        <f>IF(Source!BI930=2,J293, 0)</f>
        <v>0</v>
      </c>
      <c r="BA299">
        <f>IF(Source!BI930=2,J292, 0)</f>
        <v>0</v>
      </c>
    </row>
    <row r="300" spans="1:56" ht="90.75" x14ac:dyDescent="0.2">
      <c r="A300" s="101">
        <v>38</v>
      </c>
      <c r="B300" s="101" t="str">
        <f>Source!F931</f>
        <v>10-01-003-1</v>
      </c>
      <c r="C300" s="101" t="s">
        <v>1091</v>
      </c>
      <c r="D300" s="75" t="str">
        <f>Source!H931</f>
        <v>1 слуховое окно</v>
      </c>
      <c r="E300" s="66">
        <f>Source!K931</f>
        <v>3</v>
      </c>
      <c r="F300" s="66"/>
      <c r="G300" s="66">
        <f>Source!I931</f>
        <v>3</v>
      </c>
      <c r="H300" s="76"/>
      <c r="I300" s="77"/>
      <c r="J300" s="76"/>
      <c r="K300" s="77"/>
      <c r="L300" s="65"/>
      <c r="AG300">
        <f>Source!X931</f>
        <v>209.08</v>
      </c>
      <c r="AH300">
        <f>Source!HK931</f>
        <v>6291</v>
      </c>
      <c r="AI300">
        <f>Source!Y931</f>
        <v>106.47</v>
      </c>
      <c r="AJ300">
        <f>Source!HL931</f>
        <v>3204</v>
      </c>
      <c r="AS300">
        <f>IF(Source!BI931&lt;=1,AH300, 0)</f>
        <v>6291</v>
      </c>
      <c r="AT300">
        <f>IF(Source!BI931&lt;=1,AJ300, 0)</f>
        <v>3204</v>
      </c>
      <c r="BC300">
        <f>IF(Source!BI931=2,AH300, 0)</f>
        <v>0</v>
      </c>
      <c r="BD300">
        <f>IF(Source!BI931=2,AJ300, 0)</f>
        <v>0</v>
      </c>
    </row>
    <row r="301" spans="1:56" ht="89.25" x14ac:dyDescent="0.2">
      <c r="B301" s="63" t="str">
        <f>Source!EO931</f>
        <v>Поправка: МР 519/пр п.6.7.1</v>
      </c>
      <c r="C301" s="63" t="str">
        <f>Source!CN931</f>
        <v>Поправка: МР 519/пр п.6.7.1  Наименование: При выполнении работ в существующих зданиях и сооружениях, аналогичных процессам при новом строительстве (кроме работ по нормам сборника № 46 «Работы при реконструкции зданий и сооружений»)</v>
      </c>
    </row>
    <row r="302" spans="1:56" ht="14.25" x14ac:dyDescent="0.2">
      <c r="A302" s="101"/>
      <c r="B302" s="102">
        <v>1</v>
      </c>
      <c r="C302" s="101" t="s">
        <v>1055</v>
      </c>
      <c r="D302" s="75"/>
      <c r="E302" s="66"/>
      <c r="F302" s="66"/>
      <c r="G302" s="66"/>
      <c r="H302" s="76">
        <f>Source!AO931</f>
        <v>54.56</v>
      </c>
      <c r="I302" s="77">
        <f>ROUND(1.15,7)</f>
        <v>1.1499999999999999</v>
      </c>
      <c r="J302" s="76">
        <f>ROUND(Source!AF931*Source!I931, 2)</f>
        <v>188.23</v>
      </c>
      <c r="K302" s="77">
        <f>IF(Source!BA931&lt;&gt; 0, Source!BA931, 1)</f>
        <v>30.09</v>
      </c>
      <c r="L302" s="65">
        <f>Source!HJ931</f>
        <v>5664</v>
      </c>
    </row>
    <row r="303" spans="1:56" ht="14.25" x14ac:dyDescent="0.2">
      <c r="A303" s="101"/>
      <c r="B303" s="102">
        <v>3</v>
      </c>
      <c r="C303" s="101" t="s">
        <v>1056</v>
      </c>
      <c r="D303" s="75"/>
      <c r="E303" s="66"/>
      <c r="F303" s="66"/>
      <c r="G303" s="66"/>
      <c r="H303" s="76">
        <f>Source!AM931</f>
        <v>22.16</v>
      </c>
      <c r="I303" s="77">
        <f>ROUND(1.25,7)</f>
        <v>1.25</v>
      </c>
      <c r="J303" s="76">
        <f>ROUND(Source!AD931*Source!I931, 2)</f>
        <v>83.1</v>
      </c>
      <c r="K303" s="77"/>
      <c r="L303" s="65"/>
    </row>
    <row r="304" spans="1:56" ht="14.25" x14ac:dyDescent="0.2">
      <c r="A304" s="101"/>
      <c r="B304" s="102">
        <v>2</v>
      </c>
      <c r="C304" s="101" t="s">
        <v>1069</v>
      </c>
      <c r="D304" s="75"/>
      <c r="E304" s="66"/>
      <c r="F304" s="66"/>
      <c r="G304" s="66"/>
      <c r="H304" s="76">
        <f>Source!AN931</f>
        <v>1.43</v>
      </c>
      <c r="I304" s="77">
        <f>ROUND(1.25,7)</f>
        <v>1.25</v>
      </c>
      <c r="J304" s="84">
        <f>ROUND(Source!AE931*Source!I931, 2)</f>
        <v>5.36</v>
      </c>
      <c r="K304" s="77">
        <f>IF(Source!BS931&lt;&gt; 0, Source!BS931, 1)</f>
        <v>30.09</v>
      </c>
      <c r="L304" s="85">
        <f>Source!HI931</f>
        <v>161</v>
      </c>
    </row>
    <row r="305" spans="1:56" ht="14.25" x14ac:dyDescent="0.2">
      <c r="A305" s="101"/>
      <c r="B305" s="102">
        <v>4</v>
      </c>
      <c r="C305" s="101" t="s">
        <v>1065</v>
      </c>
      <c r="D305" s="75"/>
      <c r="E305" s="66"/>
      <c r="F305" s="66"/>
      <c r="G305" s="66"/>
      <c r="H305" s="76">
        <f>Source!AL931</f>
        <v>259.45999999999998</v>
      </c>
      <c r="I305" s="77"/>
      <c r="J305" s="76">
        <f>ROUND(Source!AC931*Source!I931, 2)</f>
        <v>778.38</v>
      </c>
      <c r="K305" s="77"/>
      <c r="L305" s="65"/>
    </row>
    <row r="306" spans="1:56" ht="14.25" x14ac:dyDescent="0.2">
      <c r="A306" s="101"/>
      <c r="B306" s="101"/>
      <c r="C306" s="101" t="s">
        <v>1057</v>
      </c>
      <c r="D306" s="75" t="s">
        <v>1058</v>
      </c>
      <c r="E306" s="66">
        <f>Source!AQ931</f>
        <v>6.63</v>
      </c>
      <c r="F306" s="66">
        <f>ROUND(1.15,7)</f>
        <v>1.1499999999999999</v>
      </c>
      <c r="G306" s="66">
        <f>ROUND(Source!U931, 7)</f>
        <v>22.8735</v>
      </c>
      <c r="H306" s="76"/>
      <c r="I306" s="77"/>
      <c r="J306" s="76"/>
      <c r="K306" s="77"/>
      <c r="L306" s="65"/>
    </row>
    <row r="307" spans="1:56" ht="14.25" x14ac:dyDescent="0.2">
      <c r="A307" s="101"/>
      <c r="B307" s="101"/>
      <c r="C307" s="103" t="s">
        <v>1070</v>
      </c>
      <c r="D307" s="78" t="s">
        <v>1058</v>
      </c>
      <c r="E307" s="79">
        <f>Source!AR931</f>
        <v>0.11</v>
      </c>
      <c r="F307" s="79">
        <f>ROUND(1.25,7)</f>
        <v>1.25</v>
      </c>
      <c r="G307" s="79">
        <f>ROUND(Source!V931, 7)</f>
        <v>0.41249999999999998</v>
      </c>
      <c r="H307" s="80"/>
      <c r="I307" s="81"/>
      <c r="J307" s="80"/>
      <c r="K307" s="81"/>
      <c r="L307" s="82"/>
    </row>
    <row r="308" spans="1:56" ht="14.25" x14ac:dyDescent="0.2">
      <c r="A308" s="101"/>
      <c r="B308" s="101"/>
      <c r="C308" s="101" t="s">
        <v>1059</v>
      </c>
      <c r="D308" s="75"/>
      <c r="E308" s="66"/>
      <c r="F308" s="66"/>
      <c r="G308" s="66"/>
      <c r="H308" s="76">
        <f>H302+H303+H305</f>
        <v>336.17999999999995</v>
      </c>
      <c r="I308" s="77"/>
      <c r="J308" s="76">
        <f>J302+J303+J305</f>
        <v>1049.71</v>
      </c>
      <c r="K308" s="77"/>
      <c r="L308" s="65"/>
    </row>
    <row r="309" spans="1:56" ht="14.25" x14ac:dyDescent="0.2">
      <c r="A309" s="101"/>
      <c r="B309" s="101"/>
      <c r="C309" s="101" t="s">
        <v>1060</v>
      </c>
      <c r="D309" s="75"/>
      <c r="E309" s="66"/>
      <c r="F309" s="66"/>
      <c r="G309" s="66"/>
      <c r="H309" s="76"/>
      <c r="I309" s="77"/>
      <c r="J309" s="76">
        <f>SUM(Q300:Q312)+SUM(V300:V312)+SUM(X300:X312)+SUM(Y300:Y312)</f>
        <v>193.59</v>
      </c>
      <c r="K309" s="77"/>
      <c r="L309" s="65">
        <f>SUM(U300:U312)+SUM(W300:W312)+SUM(Z300:Z312)+SUM(AA300:AA312)</f>
        <v>5825</v>
      </c>
    </row>
    <row r="310" spans="1:56" ht="14.25" x14ac:dyDescent="0.2">
      <c r="A310" s="101"/>
      <c r="B310" s="101" t="s">
        <v>74</v>
      </c>
      <c r="C310" s="101" t="s">
        <v>1071</v>
      </c>
      <c r="D310" s="75" t="s">
        <v>1062</v>
      </c>
      <c r="E310" s="66">
        <f>Source!BZ931</f>
        <v>108</v>
      </c>
      <c r="F310" s="66"/>
      <c r="G310" s="66">
        <f>Source!AT931</f>
        <v>108</v>
      </c>
      <c r="H310" s="76"/>
      <c r="I310" s="77"/>
      <c r="J310" s="76">
        <f>SUM(AG300:AG312)</f>
        <v>209.08</v>
      </c>
      <c r="K310" s="77"/>
      <c r="L310" s="65">
        <f>SUM(AH300:AH312)</f>
        <v>6291</v>
      </c>
    </row>
    <row r="311" spans="1:56" ht="14.25" x14ac:dyDescent="0.2">
      <c r="A311" s="103"/>
      <c r="B311" s="103" t="s">
        <v>75</v>
      </c>
      <c r="C311" s="103" t="s">
        <v>1072</v>
      </c>
      <c r="D311" s="78" t="s">
        <v>1062</v>
      </c>
      <c r="E311" s="79">
        <f>Source!CA931</f>
        <v>55</v>
      </c>
      <c r="F311" s="79"/>
      <c r="G311" s="79">
        <f>Source!AU931</f>
        <v>55</v>
      </c>
      <c r="H311" s="80"/>
      <c r="I311" s="81"/>
      <c r="J311" s="80">
        <f>SUM(AI300:AI312)</f>
        <v>106.47</v>
      </c>
      <c r="K311" s="81"/>
      <c r="L311" s="82">
        <f>SUM(AJ300:AJ312)</f>
        <v>3204</v>
      </c>
    </row>
    <row r="312" spans="1:56" ht="15" x14ac:dyDescent="0.25">
      <c r="C312" s="83" t="s">
        <v>1064</v>
      </c>
      <c r="D312" s="83"/>
      <c r="E312" s="83"/>
      <c r="F312" s="83"/>
      <c r="G312" s="83"/>
      <c r="H312" s="83"/>
      <c r="I312" s="83">
        <f>J302+J303+J305+J310+J311</f>
        <v>1365.26</v>
      </c>
      <c r="J312" s="83"/>
      <c r="O312" s="59">
        <f>I312</f>
        <v>1365.26</v>
      </c>
      <c r="P312">
        <f>K312</f>
        <v>0</v>
      </c>
      <c r="Q312" s="59">
        <f>J302</f>
        <v>188.23</v>
      </c>
      <c r="R312" s="59">
        <f>J302</f>
        <v>188.23</v>
      </c>
      <c r="U312" s="60">
        <f>L302</f>
        <v>5664</v>
      </c>
      <c r="X312" s="59">
        <f>J304</f>
        <v>5.36</v>
      </c>
      <c r="Z312" s="60">
        <f>L304</f>
        <v>161</v>
      </c>
      <c r="AB312" s="59">
        <f>J303</f>
        <v>83.1</v>
      </c>
      <c r="AD312" s="60">
        <f>L303</f>
        <v>0</v>
      </c>
      <c r="AF312" s="59">
        <f>J305</f>
        <v>778.38</v>
      </c>
      <c r="AN312">
        <f>IF(Source!BI931&lt;=1,J302+J303+J305+J310+J311, 0)</f>
        <v>1365.26</v>
      </c>
      <c r="AO312">
        <f>IF(Source!BI931&lt;=1,J305, 0)</f>
        <v>778.38</v>
      </c>
      <c r="AP312">
        <f>IF(Source!BI931&lt;=1,J303, 0)</f>
        <v>83.1</v>
      </c>
      <c r="AQ312">
        <f>IF(Source!BI931&lt;=1,J302, 0)</f>
        <v>188.23</v>
      </c>
      <c r="AX312">
        <f>IF(Source!BI931=2,J302+J303+J305+J310+J311, 0)</f>
        <v>0</v>
      </c>
      <c r="AY312">
        <f>IF(Source!BI931=2,J305, 0)</f>
        <v>0</v>
      </c>
      <c r="AZ312">
        <f>IF(Source!BI931=2,J303, 0)</f>
        <v>0</v>
      </c>
      <c r="BA312">
        <f>IF(Source!BI931=2,J302, 0)</f>
        <v>0</v>
      </c>
    </row>
    <row r="313" spans="1:56" ht="28.5" x14ac:dyDescent="0.2">
      <c r="A313" s="101">
        <v>39</v>
      </c>
      <c r="B313" s="101" t="str">
        <f>Source!F932</f>
        <v>203-0251</v>
      </c>
      <c r="C313" s="101" t="str">
        <f>Source!G932</f>
        <v>Створки оконные для жилых зданий площадь 0,3-0,4 м2</v>
      </c>
      <c r="D313" s="75" t="str">
        <f>Source!H932</f>
        <v>м2</v>
      </c>
      <c r="E313" s="66">
        <f>Source!K932</f>
        <v>-1.5</v>
      </c>
      <c r="F313" s="66"/>
      <c r="G313" s="66">
        <f>Source!I932</f>
        <v>-1.5</v>
      </c>
      <c r="H313" s="76">
        <f>Source!AL932</f>
        <v>164.13</v>
      </c>
      <c r="I313" s="77"/>
      <c r="J313" s="76">
        <f>ROUND(Source!AC932*Source!I932, 2)</f>
        <v>-246.2</v>
      </c>
      <c r="K313" s="77"/>
      <c r="L313" s="65"/>
      <c r="AG313">
        <f>Source!X932</f>
        <v>0</v>
      </c>
      <c r="AH313">
        <f>Source!HK932</f>
        <v>0</v>
      </c>
      <c r="AI313">
        <f>Source!Y932</f>
        <v>0</v>
      </c>
      <c r="AJ313">
        <f>Source!HL932</f>
        <v>0</v>
      </c>
      <c r="AS313">
        <f>IF(Source!BI932&lt;=1,AH313, 0)</f>
        <v>0</v>
      </c>
      <c r="AT313">
        <f>IF(Source!BI932&lt;=1,AJ313, 0)</f>
        <v>0</v>
      </c>
      <c r="BC313">
        <f>IF(Source!BI932=2,AH313, 0)</f>
        <v>0</v>
      </c>
      <c r="BD313">
        <f>IF(Source!BI932=2,AJ313, 0)</f>
        <v>0</v>
      </c>
    </row>
    <row r="314" spans="1:56" ht="89.25" x14ac:dyDescent="0.2">
      <c r="B314" s="63" t="str">
        <f>Source!EO932</f>
        <v>Поправка: МР 519/пр п.6.7.1</v>
      </c>
      <c r="C314" s="63" t="str">
        <f>Source!CN932</f>
        <v>Поправка: МР 519/пр п.6.7.1  Наименование: При выполнении работ в существующих зданиях и сооружениях, аналогичных процессам при новом строительстве (кроме работ по нормам сборника № 46 «Работы при реконструкции зданий и сооружений»)</v>
      </c>
    </row>
    <row r="315" spans="1:56" x14ac:dyDescent="0.2">
      <c r="A315" s="61"/>
      <c r="B315" s="61"/>
      <c r="C315" s="62" t="str">
        <f>"Объем: "&amp;Source!K932&amp;"="&amp;Source!I931&amp;"*"&amp;"-"&amp;"0,5"</f>
        <v>Объем: -1,5=3*-0,5</v>
      </c>
      <c r="D315" s="61"/>
      <c r="E315" s="61"/>
      <c r="F315" s="61"/>
      <c r="G315" s="61"/>
      <c r="H315" s="61"/>
      <c r="I315" s="61"/>
      <c r="J315" s="61"/>
      <c r="K315" s="61"/>
      <c r="L315" s="61"/>
    </row>
    <row r="316" spans="1:56" ht="15" x14ac:dyDescent="0.25">
      <c r="C316" s="83" t="s">
        <v>1064</v>
      </c>
      <c r="D316" s="83"/>
      <c r="E316" s="83"/>
      <c r="F316" s="83"/>
      <c r="G316" s="83"/>
      <c r="H316" s="83"/>
      <c r="I316" s="83">
        <f>J313</f>
        <v>-246.2</v>
      </c>
      <c r="J316" s="83"/>
      <c r="O316" s="59">
        <f>I316</f>
        <v>-246.2</v>
      </c>
      <c r="P316">
        <f>K316</f>
        <v>0</v>
      </c>
      <c r="Q316">
        <f>0</f>
        <v>0</v>
      </c>
      <c r="R316">
        <f>0</f>
        <v>0</v>
      </c>
      <c r="U316">
        <f>0</f>
        <v>0</v>
      </c>
      <c r="X316">
        <f>0</f>
        <v>0</v>
      </c>
      <c r="Z316">
        <f>0</f>
        <v>0</v>
      </c>
      <c r="AB316">
        <f>0</f>
        <v>0</v>
      </c>
      <c r="AD316">
        <f>0</f>
        <v>0</v>
      </c>
      <c r="AF316" s="59">
        <f>I316</f>
        <v>-246.2</v>
      </c>
      <c r="AN316">
        <f>IF(Source!BI932&lt;=1,J313, 0)</f>
        <v>-246.2</v>
      </c>
      <c r="AO316">
        <f>IF(Source!BI932&lt;=1,I316, 0)</f>
        <v>-246.2</v>
      </c>
      <c r="AP316">
        <f>IF(Source!BI932&lt;=1,0, 0)</f>
        <v>0</v>
      </c>
      <c r="AQ316">
        <f>IF(Source!BI932&lt;=1,0, 0)</f>
        <v>0</v>
      </c>
      <c r="AX316">
        <f>IF(Source!BI932=2,J313, 0)</f>
        <v>0</v>
      </c>
      <c r="AY316">
        <f>IF(Source!BI932=2,I316, 0)</f>
        <v>0</v>
      </c>
      <c r="AZ316">
        <f>IF(Source!BI932=2,0, 0)</f>
        <v>0</v>
      </c>
      <c r="BA316">
        <f>IF(Source!BI932=2,0, 0)</f>
        <v>0</v>
      </c>
    </row>
    <row r="317" spans="1:56" ht="42.75" x14ac:dyDescent="0.2">
      <c r="A317" s="101">
        <v>40</v>
      </c>
      <c r="B317" s="101" t="str">
        <f>Source!F933</f>
        <v>203-0177</v>
      </c>
      <c r="C317" s="101" t="str">
        <f>Source!G933</f>
        <v>Окна неоткрывающиеся (глухие) одинарной конструкции с жалюзийной решеткой СГО 6-12Ж, площадь 0,65 м2</v>
      </c>
      <c r="D317" s="75" t="str">
        <f>Source!H933</f>
        <v>м2</v>
      </c>
      <c r="E317" s="66">
        <f>Source!K933</f>
        <v>1.575</v>
      </c>
      <c r="F317" s="66"/>
      <c r="G317" s="66">
        <f>Source!I933</f>
        <v>1.575</v>
      </c>
      <c r="H317" s="76">
        <f>Source!AL933</f>
        <v>280.64999999999998</v>
      </c>
      <c r="I317" s="77"/>
      <c r="J317" s="76">
        <f>ROUND(Source!AC933*Source!I933, 2)</f>
        <v>442.02</v>
      </c>
      <c r="K317" s="77"/>
      <c r="L317" s="65"/>
      <c r="AG317">
        <f>Source!X933</f>
        <v>0</v>
      </c>
      <c r="AH317">
        <f>Source!HK933</f>
        <v>0</v>
      </c>
      <c r="AI317">
        <f>Source!Y933</f>
        <v>0</v>
      </c>
      <c r="AJ317">
        <f>Source!HL933</f>
        <v>0</v>
      </c>
      <c r="AS317">
        <f>IF(Source!BI933&lt;=1,AH317, 0)</f>
        <v>0</v>
      </c>
      <c r="AT317">
        <f>IF(Source!BI933&lt;=1,AJ317, 0)</f>
        <v>0</v>
      </c>
      <c r="BC317">
        <f>IF(Source!BI933=2,AH317, 0)</f>
        <v>0</v>
      </c>
      <c r="BD317">
        <f>IF(Source!BI933=2,AJ317, 0)</f>
        <v>0</v>
      </c>
    </row>
    <row r="318" spans="1:56" x14ac:dyDescent="0.2">
      <c r="A318" s="61"/>
      <c r="B318" s="61"/>
      <c r="C318" s="61"/>
      <c r="D318" s="61"/>
      <c r="E318" s="61"/>
      <c r="F318" s="61"/>
      <c r="G318" s="61"/>
      <c r="H318" s="61"/>
      <c r="I318" s="61"/>
      <c r="J318" s="61"/>
      <c r="K318" s="61"/>
      <c r="L318" s="61"/>
    </row>
    <row r="319" spans="1:56" ht="15" x14ac:dyDescent="0.25">
      <c r="C319" s="83" t="s">
        <v>1064</v>
      </c>
      <c r="D319" s="83"/>
      <c r="E319" s="83"/>
      <c r="F319" s="83"/>
      <c r="G319" s="83"/>
      <c r="H319" s="83"/>
      <c r="I319" s="83">
        <f>J317</f>
        <v>442.02</v>
      </c>
      <c r="J319" s="83"/>
      <c r="O319" s="59">
        <f>I319</f>
        <v>442.02</v>
      </c>
      <c r="P319">
        <f>K319</f>
        <v>0</v>
      </c>
      <c r="Q319">
        <f>0</f>
        <v>0</v>
      </c>
      <c r="R319">
        <f>0</f>
        <v>0</v>
      </c>
      <c r="U319">
        <f>0</f>
        <v>0</v>
      </c>
      <c r="X319">
        <f>0</f>
        <v>0</v>
      </c>
      <c r="Z319">
        <f>0</f>
        <v>0</v>
      </c>
      <c r="AB319">
        <f>0</f>
        <v>0</v>
      </c>
      <c r="AD319">
        <f>0</f>
        <v>0</v>
      </c>
      <c r="AF319" s="59">
        <f>I319</f>
        <v>442.02</v>
      </c>
      <c r="AN319">
        <f>IF(Source!BI933&lt;=1,J317, 0)</f>
        <v>442.02</v>
      </c>
      <c r="AO319">
        <f>IF(Source!BI933&lt;=1,I319, 0)</f>
        <v>442.02</v>
      </c>
      <c r="AP319">
        <f>IF(Source!BI933&lt;=1,0, 0)</f>
        <v>0</v>
      </c>
      <c r="AQ319">
        <f>IF(Source!BI933&lt;=1,0, 0)</f>
        <v>0</v>
      </c>
      <c r="AX319">
        <f>IF(Source!BI933=2,J317, 0)</f>
        <v>0</v>
      </c>
      <c r="AY319">
        <f>IF(Source!BI933=2,I319, 0)</f>
        <v>0</v>
      </c>
      <c r="AZ319">
        <f>IF(Source!BI933=2,0, 0)</f>
        <v>0</v>
      </c>
      <c r="BA319">
        <f>IF(Source!BI933=2,0, 0)</f>
        <v>0</v>
      </c>
    </row>
    <row r="320" spans="1:56" ht="57" x14ac:dyDescent="0.2">
      <c r="A320" s="101">
        <v>41</v>
      </c>
      <c r="B320" s="101" t="str">
        <f>Source!F934</f>
        <v>203-0167</v>
      </c>
      <c r="C320" s="101" t="str">
        <f>Source!G934</f>
        <v>Блоки оконные, открывающиеся внутрь помещения одинарной конструкции двустворные СВО 9-12, площадь 1,01 м2</v>
      </c>
      <c r="D320" s="75" t="str">
        <f>Source!H934</f>
        <v>м2</v>
      </c>
      <c r="E320" s="66">
        <f>Source!K934</f>
        <v>1.575</v>
      </c>
      <c r="F320" s="66"/>
      <c r="G320" s="66">
        <f>Source!I934</f>
        <v>1.575</v>
      </c>
      <c r="H320" s="76">
        <f>Source!AL934</f>
        <v>246.11</v>
      </c>
      <c r="I320" s="77"/>
      <c r="J320" s="76">
        <f>ROUND(Source!AC934*Source!I934, 2)</f>
        <v>387.62</v>
      </c>
      <c r="K320" s="77"/>
      <c r="L320" s="65"/>
      <c r="AG320">
        <f>Source!X934</f>
        <v>0</v>
      </c>
      <c r="AH320">
        <f>Source!HK934</f>
        <v>0</v>
      </c>
      <c r="AI320">
        <f>Source!Y934</f>
        <v>0</v>
      </c>
      <c r="AJ320">
        <f>Source!HL934</f>
        <v>0</v>
      </c>
      <c r="AS320">
        <f>IF(Source!BI934&lt;=1,AH320, 0)</f>
        <v>0</v>
      </c>
      <c r="AT320">
        <f>IF(Source!BI934&lt;=1,AJ320, 0)</f>
        <v>0</v>
      </c>
      <c r="BC320">
        <f>IF(Source!BI934=2,AH320, 0)</f>
        <v>0</v>
      </c>
      <c r="BD320">
        <f>IF(Source!BI934=2,AJ320, 0)</f>
        <v>0</v>
      </c>
    </row>
    <row r="321" spans="1:56" x14ac:dyDescent="0.2">
      <c r="A321" s="61"/>
      <c r="B321" s="61"/>
      <c r="C321" s="61"/>
      <c r="D321" s="61"/>
      <c r="E321" s="61"/>
      <c r="F321" s="61"/>
      <c r="G321" s="61"/>
      <c r="H321" s="61"/>
      <c r="I321" s="61"/>
      <c r="J321" s="61"/>
      <c r="K321" s="61"/>
      <c r="L321" s="61"/>
    </row>
    <row r="322" spans="1:56" ht="15" x14ac:dyDescent="0.25">
      <c r="C322" s="83" t="s">
        <v>1064</v>
      </c>
      <c r="D322" s="83"/>
      <c r="E322" s="83"/>
      <c r="F322" s="83"/>
      <c r="G322" s="83"/>
      <c r="H322" s="83"/>
      <c r="I322" s="83">
        <f>J320</f>
        <v>387.62</v>
      </c>
      <c r="J322" s="83"/>
      <c r="O322" s="59">
        <f>I322</f>
        <v>387.62</v>
      </c>
      <c r="P322">
        <f>K322</f>
        <v>0</v>
      </c>
      <c r="Q322">
        <f>0</f>
        <v>0</v>
      </c>
      <c r="R322">
        <f>0</f>
        <v>0</v>
      </c>
      <c r="U322">
        <f>0</f>
        <v>0</v>
      </c>
      <c r="X322">
        <f>0</f>
        <v>0</v>
      </c>
      <c r="Z322">
        <f>0</f>
        <v>0</v>
      </c>
      <c r="AB322">
        <f>0</f>
        <v>0</v>
      </c>
      <c r="AD322">
        <f>0</f>
        <v>0</v>
      </c>
      <c r="AF322" s="59">
        <f>I322</f>
        <v>387.62</v>
      </c>
      <c r="AN322">
        <f>IF(Source!BI934&lt;=1,J320, 0)</f>
        <v>387.62</v>
      </c>
      <c r="AO322">
        <f>IF(Source!BI934&lt;=1,I322, 0)</f>
        <v>387.62</v>
      </c>
      <c r="AP322">
        <f>IF(Source!BI934&lt;=1,0, 0)</f>
        <v>0</v>
      </c>
      <c r="AQ322">
        <f>IF(Source!BI934&lt;=1,0, 0)</f>
        <v>0</v>
      </c>
      <c r="AX322">
        <f>IF(Source!BI934=2,J320, 0)</f>
        <v>0</v>
      </c>
      <c r="AY322">
        <f>IF(Source!BI934=2,I322, 0)</f>
        <v>0</v>
      </c>
      <c r="AZ322">
        <f>IF(Source!BI934=2,0, 0)</f>
        <v>0</v>
      </c>
      <c r="BA322">
        <f>IF(Source!BI934=2,0, 0)</f>
        <v>0</v>
      </c>
    </row>
    <row r="323" spans="1:56" ht="171" x14ac:dyDescent="0.2">
      <c r="A323" s="101">
        <v>42</v>
      </c>
      <c r="B323" s="101" t="str">
        <f>Source!F935</f>
        <v>10-01-008-9</v>
      </c>
      <c r="C323" s="101" t="s">
        <v>1092</v>
      </c>
      <c r="D323" s="75" t="str">
        <f>Source!H935</f>
        <v>100 м2 стен, фронтонов (за вычетом проемов) и развернутых поверхностей карнизов</v>
      </c>
      <c r="E323" s="66">
        <f>Source!K935</f>
        <v>8.5999999999999993E-2</v>
      </c>
      <c r="F323" s="66"/>
      <c r="G323" s="66">
        <f>Source!I935</f>
        <v>8.5999999999999993E-2</v>
      </c>
      <c r="H323" s="76"/>
      <c r="I323" s="77"/>
      <c r="J323" s="76"/>
      <c r="K323" s="77"/>
      <c r="L323" s="65"/>
      <c r="AG323">
        <f>Source!X935</f>
        <v>21.12</v>
      </c>
      <c r="AH323">
        <f>Source!HK935</f>
        <v>636</v>
      </c>
      <c r="AI323">
        <f>Source!Y935</f>
        <v>10.76</v>
      </c>
      <c r="AJ323">
        <f>Source!HL935</f>
        <v>324</v>
      </c>
      <c r="AS323">
        <f>IF(Source!BI935&lt;=1,AH323, 0)</f>
        <v>636</v>
      </c>
      <c r="AT323">
        <f>IF(Source!BI935&lt;=1,AJ323, 0)</f>
        <v>324</v>
      </c>
      <c r="BC323">
        <f>IF(Source!BI935=2,AH323, 0)</f>
        <v>0</v>
      </c>
      <c r="BD323">
        <f>IF(Source!BI935=2,AJ323, 0)</f>
        <v>0</v>
      </c>
    </row>
    <row r="324" spans="1:56" ht="89.25" x14ac:dyDescent="0.2">
      <c r="B324" s="63" t="str">
        <f>Source!EO935</f>
        <v>Поправка: МР 519/пр п.6.7.1</v>
      </c>
      <c r="C324" s="63" t="str">
        <f>Source!CN935</f>
        <v>Поправка: МР 519/пр п.6.7.1  Наименование: При выполнении работ в существующих зданиях и сооружениях, аналогичных процессам при новом строительстве (кроме работ по нормам сборника № 46 «Работы при реконструкции зданий и сооружений»)</v>
      </c>
    </row>
    <row r="325" spans="1:56" x14ac:dyDescent="0.2">
      <c r="C325" s="57" t="str">
        <f>"Объем: "&amp;Source!K935&amp;"=8,6/"&amp;"100"</f>
        <v>Объем: 0,086=8,6/100</v>
      </c>
    </row>
    <row r="326" spans="1:56" ht="14.25" x14ac:dyDescent="0.2">
      <c r="A326" s="101"/>
      <c r="B326" s="102">
        <v>1</v>
      </c>
      <c r="C326" s="101" t="s">
        <v>1055</v>
      </c>
      <c r="D326" s="75"/>
      <c r="E326" s="66"/>
      <c r="F326" s="66"/>
      <c r="G326" s="66"/>
      <c r="H326" s="76">
        <f>Source!AO935</f>
        <v>197.79</v>
      </c>
      <c r="I326" s="77">
        <f>ROUND(1.15,7)</f>
        <v>1.1499999999999999</v>
      </c>
      <c r="J326" s="76">
        <f>ROUND(Source!AF935*Source!I935, 2)</f>
        <v>19.559999999999999</v>
      </c>
      <c r="K326" s="77">
        <f>IF(Source!BA935&lt;&gt; 0, Source!BA935, 1)</f>
        <v>30.09</v>
      </c>
      <c r="L326" s="65">
        <f>Source!HJ935</f>
        <v>589</v>
      </c>
    </row>
    <row r="327" spans="1:56" ht="14.25" x14ac:dyDescent="0.2">
      <c r="A327" s="101"/>
      <c r="B327" s="102">
        <v>3</v>
      </c>
      <c r="C327" s="101" t="s">
        <v>1056</v>
      </c>
      <c r="D327" s="75"/>
      <c r="E327" s="66"/>
      <c r="F327" s="66"/>
      <c r="G327" s="66"/>
      <c r="H327" s="76">
        <f>Source!AM935</f>
        <v>21.07</v>
      </c>
      <c r="I327" s="77">
        <f>ROUND(1.25,7)</f>
        <v>1.25</v>
      </c>
      <c r="J327" s="76">
        <f>ROUND(Source!AD935*Source!I935, 2)</f>
        <v>2.27</v>
      </c>
      <c r="K327" s="77"/>
      <c r="L327" s="65"/>
    </row>
    <row r="328" spans="1:56" ht="14.25" x14ac:dyDescent="0.2">
      <c r="A328" s="101"/>
      <c r="B328" s="102">
        <v>4</v>
      </c>
      <c r="C328" s="101" t="s">
        <v>1065</v>
      </c>
      <c r="D328" s="75"/>
      <c r="E328" s="66"/>
      <c r="F328" s="66"/>
      <c r="G328" s="66"/>
      <c r="H328" s="76">
        <f>Source!AL935</f>
        <v>7110.66</v>
      </c>
      <c r="I328" s="77"/>
      <c r="J328" s="76">
        <f>ROUND(Source!AC935*Source!I935, 2)</f>
        <v>611.52</v>
      </c>
      <c r="K328" s="77"/>
      <c r="L328" s="65"/>
    </row>
    <row r="329" spans="1:56" ht="14.25" x14ac:dyDescent="0.2">
      <c r="A329" s="101"/>
      <c r="B329" s="101"/>
      <c r="C329" s="103" t="s">
        <v>1057</v>
      </c>
      <c r="D329" s="78" t="s">
        <v>1058</v>
      </c>
      <c r="E329" s="79">
        <f>Source!AQ935</f>
        <v>25.1</v>
      </c>
      <c r="F329" s="79">
        <f>ROUND(1.15,7)</f>
        <v>1.1499999999999999</v>
      </c>
      <c r="G329" s="79">
        <f>ROUND(Source!U935, 7)</f>
        <v>2.4823900000000001</v>
      </c>
      <c r="H329" s="80"/>
      <c r="I329" s="81"/>
      <c r="J329" s="80"/>
      <c r="K329" s="81"/>
      <c r="L329" s="82"/>
    </row>
    <row r="330" spans="1:56" ht="14.25" x14ac:dyDescent="0.2">
      <c r="A330" s="101"/>
      <c r="B330" s="101"/>
      <c r="C330" s="101" t="s">
        <v>1059</v>
      </c>
      <c r="D330" s="75"/>
      <c r="E330" s="66"/>
      <c r="F330" s="66"/>
      <c r="G330" s="66"/>
      <c r="H330" s="76">
        <f>H326+H327+H328</f>
        <v>7329.5199999999995</v>
      </c>
      <c r="I330" s="77"/>
      <c r="J330" s="76">
        <f>J326+J327+J328</f>
        <v>633.35</v>
      </c>
      <c r="K330" s="77"/>
      <c r="L330" s="65"/>
    </row>
    <row r="331" spans="1:56" ht="14.25" x14ac:dyDescent="0.2">
      <c r="A331" s="101"/>
      <c r="B331" s="101"/>
      <c r="C331" s="101" t="s">
        <v>1060</v>
      </c>
      <c r="D331" s="75"/>
      <c r="E331" s="66"/>
      <c r="F331" s="66"/>
      <c r="G331" s="66"/>
      <c r="H331" s="76"/>
      <c r="I331" s="77"/>
      <c r="J331" s="76">
        <f>SUM(Q323:Q334)+SUM(V323:V334)+SUM(X323:X334)+SUM(Y323:Y334)</f>
        <v>19.559999999999999</v>
      </c>
      <c r="K331" s="77"/>
      <c r="L331" s="65">
        <f>SUM(U323:U334)+SUM(W323:W334)+SUM(Z323:Z334)+SUM(AA323:AA334)</f>
        <v>589</v>
      </c>
    </row>
    <row r="332" spans="1:56" ht="14.25" x14ac:dyDescent="0.2">
      <c r="A332" s="101"/>
      <c r="B332" s="101" t="s">
        <v>74</v>
      </c>
      <c r="C332" s="101" t="s">
        <v>1071</v>
      </c>
      <c r="D332" s="75" t="s">
        <v>1062</v>
      </c>
      <c r="E332" s="66">
        <f>Source!BZ935</f>
        <v>108</v>
      </c>
      <c r="F332" s="66"/>
      <c r="G332" s="66">
        <f>Source!AT935</f>
        <v>108</v>
      </c>
      <c r="H332" s="76"/>
      <c r="I332" s="77"/>
      <c r="J332" s="76">
        <f>SUM(AG323:AG334)</f>
        <v>21.12</v>
      </c>
      <c r="K332" s="77"/>
      <c r="L332" s="65">
        <f>SUM(AH323:AH334)</f>
        <v>636</v>
      </c>
    </row>
    <row r="333" spans="1:56" ht="14.25" x14ac:dyDescent="0.2">
      <c r="A333" s="103"/>
      <c r="B333" s="103" t="s">
        <v>75</v>
      </c>
      <c r="C333" s="103" t="s">
        <v>1072</v>
      </c>
      <c r="D333" s="78" t="s">
        <v>1062</v>
      </c>
      <c r="E333" s="79">
        <f>Source!CA935</f>
        <v>55</v>
      </c>
      <c r="F333" s="79"/>
      <c r="G333" s="79">
        <f>Source!AU935</f>
        <v>55</v>
      </c>
      <c r="H333" s="80"/>
      <c r="I333" s="81"/>
      <c r="J333" s="80">
        <f>SUM(AI323:AI334)</f>
        <v>10.76</v>
      </c>
      <c r="K333" s="81"/>
      <c r="L333" s="82">
        <f>SUM(AJ323:AJ334)</f>
        <v>324</v>
      </c>
    </row>
    <row r="334" spans="1:56" ht="15" x14ac:dyDescent="0.25">
      <c r="C334" s="83" t="s">
        <v>1064</v>
      </c>
      <c r="D334" s="83"/>
      <c r="E334" s="83"/>
      <c r="F334" s="83"/>
      <c r="G334" s="83"/>
      <c r="H334" s="83"/>
      <c r="I334" s="83">
        <f>J326+J327+J328+J332+J333</f>
        <v>665.23</v>
      </c>
      <c r="J334" s="83"/>
      <c r="O334" s="59">
        <f>I334</f>
        <v>665.23</v>
      </c>
      <c r="P334">
        <f>K334</f>
        <v>0</v>
      </c>
      <c r="Q334" s="59">
        <f>J326</f>
        <v>19.559999999999999</v>
      </c>
      <c r="R334" s="59">
        <f>J326</f>
        <v>19.559999999999999</v>
      </c>
      <c r="U334" s="60">
        <f>L326</f>
        <v>589</v>
      </c>
      <c r="X334">
        <f>0</f>
        <v>0</v>
      </c>
      <c r="Z334">
        <f>0</f>
        <v>0</v>
      </c>
      <c r="AB334" s="59">
        <f>J327</f>
        <v>2.27</v>
      </c>
      <c r="AD334" s="60">
        <f>L327</f>
        <v>0</v>
      </c>
      <c r="AF334" s="59">
        <f>J328</f>
        <v>611.52</v>
      </c>
      <c r="AN334">
        <f>IF(Source!BI935&lt;=1,J326+J327+J328+J332+J333, 0)</f>
        <v>665.23</v>
      </c>
      <c r="AO334">
        <f>IF(Source!BI935&lt;=1,J328, 0)</f>
        <v>611.52</v>
      </c>
      <c r="AP334">
        <f>IF(Source!BI935&lt;=1,J327, 0)</f>
        <v>2.27</v>
      </c>
      <c r="AQ334">
        <f>IF(Source!BI935&lt;=1,J326, 0)</f>
        <v>19.559999999999999</v>
      </c>
      <c r="AX334">
        <f>IF(Source!BI935=2,J326+J327+J328+J332+J333, 0)</f>
        <v>0</v>
      </c>
      <c r="AY334">
        <f>IF(Source!BI935=2,J328, 0)</f>
        <v>0</v>
      </c>
      <c r="AZ334">
        <f>IF(Source!BI935=2,J327, 0)</f>
        <v>0</v>
      </c>
      <c r="BA334">
        <f>IF(Source!BI935=2,J326, 0)</f>
        <v>0</v>
      </c>
    </row>
    <row r="335" spans="1:56" ht="28.5" x14ac:dyDescent="0.2">
      <c r="A335" s="101">
        <v>43</v>
      </c>
      <c r="B335" s="101" t="str">
        <f>Source!F936</f>
        <v>509-0919</v>
      </c>
      <c r="C335" s="101" t="str">
        <f>Source!G936</f>
        <v>Картон асбестовый общего назначения марки КАОН-1 толщиной 4 и 6 мм</v>
      </c>
      <c r="D335" s="75" t="str">
        <f>Source!H936</f>
        <v>т</v>
      </c>
      <c r="E335" s="66">
        <f>Source!K936</f>
        <v>-2.7519999999999999E-2</v>
      </c>
      <c r="F335" s="66"/>
      <c r="G335" s="66">
        <f>Source!I936</f>
        <v>-2.7519999999999999E-2</v>
      </c>
      <c r="H335" s="76">
        <f>Source!AL936</f>
        <v>5464.14</v>
      </c>
      <c r="I335" s="77"/>
      <c r="J335" s="76">
        <f>ROUND(Source!AC936*Source!I936, 2)</f>
        <v>-150.37</v>
      </c>
      <c r="K335" s="77"/>
      <c r="L335" s="65"/>
      <c r="AG335">
        <f>Source!X936</f>
        <v>0</v>
      </c>
      <c r="AH335">
        <f>Source!HK936</f>
        <v>0</v>
      </c>
      <c r="AI335">
        <f>Source!Y936</f>
        <v>0</v>
      </c>
      <c r="AJ335">
        <f>Source!HL936</f>
        <v>0</v>
      </c>
      <c r="AS335">
        <f>IF(Source!BI936&lt;=1,AH335, 0)</f>
        <v>0</v>
      </c>
      <c r="AT335">
        <f>IF(Source!BI936&lt;=1,AJ335, 0)</f>
        <v>0</v>
      </c>
      <c r="BC335">
        <f>IF(Source!BI936=2,AH335, 0)</f>
        <v>0</v>
      </c>
      <c r="BD335">
        <f>IF(Source!BI936=2,AJ335, 0)</f>
        <v>0</v>
      </c>
    </row>
    <row r="336" spans="1:56" ht="89.25" x14ac:dyDescent="0.2">
      <c r="B336" s="63" t="str">
        <f>Source!EO936</f>
        <v>Поправка: МР 519/пр п.6.7.1</v>
      </c>
      <c r="C336" s="63" t="str">
        <f>Source!CN936</f>
        <v>Поправка: МР 519/пр п.6.7.1  Наименование: При выполнении работ в существующих зданиях и сооружениях, аналогичных процессам при новом строительстве (кроме работ по нормам сборника № 46 «Работы при реконструкции зданий и сооружений»)</v>
      </c>
    </row>
    <row r="337" spans="1:56" x14ac:dyDescent="0.2">
      <c r="A337" s="61"/>
      <c r="B337" s="61"/>
      <c r="C337" s="62" t="str">
        <f>"Объем: "&amp;Source!K936&amp;"="&amp;Source!I935&amp;"*"&amp;"-"&amp;"0,32"</f>
        <v>Объем: -0,02752=0,086*-0,32</v>
      </c>
      <c r="D337" s="61"/>
      <c r="E337" s="61"/>
      <c r="F337" s="61"/>
      <c r="G337" s="61"/>
      <c r="H337" s="61"/>
      <c r="I337" s="61"/>
      <c r="J337" s="61"/>
      <c r="K337" s="61"/>
      <c r="L337" s="61"/>
    </row>
    <row r="338" spans="1:56" ht="15" x14ac:dyDescent="0.25">
      <c r="C338" s="83" t="s">
        <v>1064</v>
      </c>
      <c r="D338" s="83"/>
      <c r="E338" s="83"/>
      <c r="F338" s="83"/>
      <c r="G338" s="83"/>
      <c r="H338" s="83"/>
      <c r="I338" s="83">
        <f>J335</f>
        <v>-150.37</v>
      </c>
      <c r="J338" s="83"/>
      <c r="O338" s="59">
        <f>I338</f>
        <v>-150.37</v>
      </c>
      <c r="P338">
        <f>K338</f>
        <v>0</v>
      </c>
      <c r="Q338">
        <f>0</f>
        <v>0</v>
      </c>
      <c r="R338">
        <f>0</f>
        <v>0</v>
      </c>
      <c r="U338">
        <f>0</f>
        <v>0</v>
      </c>
      <c r="X338">
        <f>0</f>
        <v>0</v>
      </c>
      <c r="Z338">
        <f>0</f>
        <v>0</v>
      </c>
      <c r="AB338">
        <f>0</f>
        <v>0</v>
      </c>
      <c r="AD338">
        <f>0</f>
        <v>0</v>
      </c>
      <c r="AF338" s="59">
        <f>I338</f>
        <v>-150.37</v>
      </c>
      <c r="AN338">
        <f>IF(Source!BI936&lt;=1,J335, 0)</f>
        <v>0</v>
      </c>
      <c r="AO338">
        <f>IF(Source!BI936&lt;=1,I338, 0)</f>
        <v>0</v>
      </c>
      <c r="AP338">
        <f>IF(Source!BI936&lt;=1,0, 0)</f>
        <v>0</v>
      </c>
      <c r="AQ338">
        <f>IF(Source!BI936&lt;=1,0, 0)</f>
        <v>0</v>
      </c>
      <c r="AX338">
        <f>IF(Source!BI936=2,J335, 0)</f>
        <v>-150.37</v>
      </c>
      <c r="AY338">
        <f>IF(Source!BI936=2,I338, 0)</f>
        <v>-150.37</v>
      </c>
      <c r="AZ338">
        <f>IF(Source!BI936=2,0, 0)</f>
        <v>0</v>
      </c>
      <c r="BA338">
        <f>IF(Source!BI936=2,0, 0)</f>
        <v>0</v>
      </c>
    </row>
    <row r="339" spans="1:56" ht="119.25" x14ac:dyDescent="0.2">
      <c r="A339" s="101">
        <v>44</v>
      </c>
      <c r="B339" s="101" t="str">
        <f>Source!F937</f>
        <v>16-04-001-2</v>
      </c>
      <c r="C339" s="101" t="s">
        <v>1093</v>
      </c>
      <c r="D339" s="75" t="str">
        <f>Source!H937</f>
        <v>100 м трубопровода</v>
      </c>
      <c r="E339" s="66">
        <f>Source!K937</f>
        <v>0.06</v>
      </c>
      <c r="F339" s="66"/>
      <c r="G339" s="66">
        <f>Source!I937</f>
        <v>0.06</v>
      </c>
      <c r="H339" s="76"/>
      <c r="I339" s="77"/>
      <c r="J339" s="76"/>
      <c r="K339" s="77"/>
      <c r="L339" s="65"/>
      <c r="AG339">
        <f>Source!X937</f>
        <v>49.28</v>
      </c>
      <c r="AH339">
        <f>Source!HK937</f>
        <v>1483</v>
      </c>
      <c r="AI339">
        <f>Source!Y937</f>
        <v>29.33</v>
      </c>
      <c r="AJ339">
        <f>Source!HL937</f>
        <v>883</v>
      </c>
      <c r="AS339">
        <f>IF(Source!BI937&lt;=1,AH339, 0)</f>
        <v>1483</v>
      </c>
      <c r="AT339">
        <f>IF(Source!BI937&lt;=1,AJ339, 0)</f>
        <v>883</v>
      </c>
      <c r="BC339">
        <f>IF(Source!BI937=2,AH339, 0)</f>
        <v>0</v>
      </c>
      <c r="BD339">
        <f>IF(Source!BI937=2,AJ339, 0)</f>
        <v>0</v>
      </c>
    </row>
    <row r="340" spans="1:56" ht="89.25" x14ac:dyDescent="0.2">
      <c r="B340" s="63" t="str">
        <f>Source!EO937</f>
        <v>Поправка: МР 519/пр п.6.7.1</v>
      </c>
      <c r="C340" s="63" t="str">
        <f>Source!CN937</f>
        <v>Поправка: МР 519/пр п.6.7.1  Наименование: При выполнении работ в существующих зданиях и сооружениях, аналогичных процессам при новом строительстве (кроме работ по нормам сборника № 46 «Работы при реконструкции зданий и сооружений»)</v>
      </c>
    </row>
    <row r="341" spans="1:56" x14ac:dyDescent="0.2">
      <c r="C341" s="57" t="str">
        <f>"Объем: "&amp;Source!K937&amp;"=6/"&amp;"100"</f>
        <v>Объем: 0,06=6/100</v>
      </c>
    </row>
    <row r="342" spans="1:56" ht="14.25" x14ac:dyDescent="0.2">
      <c r="A342" s="101"/>
      <c r="B342" s="102">
        <v>1</v>
      </c>
      <c r="C342" s="101" t="s">
        <v>1055</v>
      </c>
      <c r="D342" s="75"/>
      <c r="E342" s="66"/>
      <c r="F342" s="66"/>
      <c r="G342" s="66"/>
      <c r="H342" s="76">
        <f>Source!AO937</f>
        <v>589.51</v>
      </c>
      <c r="I342" s="77">
        <f>ROUND(1.15,7)</f>
        <v>1.1499999999999999</v>
      </c>
      <c r="J342" s="76">
        <f>ROUND(Source!AF937*Source!I937, 2)</f>
        <v>40.68</v>
      </c>
      <c r="K342" s="77">
        <f>IF(Source!BA937&lt;&gt; 0, Source!BA937, 1)</f>
        <v>30.09</v>
      </c>
      <c r="L342" s="65">
        <f>Source!HJ937</f>
        <v>1224</v>
      </c>
    </row>
    <row r="343" spans="1:56" ht="14.25" x14ac:dyDescent="0.2">
      <c r="A343" s="101"/>
      <c r="B343" s="102">
        <v>3</v>
      </c>
      <c r="C343" s="101" t="s">
        <v>1056</v>
      </c>
      <c r="D343" s="75"/>
      <c r="E343" s="66"/>
      <c r="F343" s="66"/>
      <c r="G343" s="66"/>
      <c r="H343" s="76">
        <f>Source!AM937</f>
        <v>6.58</v>
      </c>
      <c r="I343" s="77">
        <f>ROUND(1.25,7)</f>
        <v>1.25</v>
      </c>
      <c r="J343" s="76">
        <f>ROUND(Source!AD937*Source!I937, 2)</f>
        <v>0.49</v>
      </c>
      <c r="K343" s="77"/>
      <c r="L343" s="65"/>
    </row>
    <row r="344" spans="1:56" ht="14.25" x14ac:dyDescent="0.2">
      <c r="A344" s="101"/>
      <c r="B344" s="102">
        <v>2</v>
      </c>
      <c r="C344" s="101" t="s">
        <v>1069</v>
      </c>
      <c r="D344" s="75"/>
      <c r="E344" s="66"/>
      <c r="F344" s="66"/>
      <c r="G344" s="66"/>
      <c r="H344" s="76">
        <f>Source!AN937</f>
        <v>0.65</v>
      </c>
      <c r="I344" s="77">
        <f>ROUND(1.25,7)</f>
        <v>1.25</v>
      </c>
      <c r="J344" s="84">
        <f>ROUND(Source!AE937*Source!I937, 2)</f>
        <v>0.05</v>
      </c>
      <c r="K344" s="77">
        <f>IF(Source!BS937&lt;&gt; 0, Source!BS937, 1)</f>
        <v>30.09</v>
      </c>
      <c r="L344" s="85">
        <f>Source!HI937</f>
        <v>2</v>
      </c>
    </row>
    <row r="345" spans="1:56" ht="14.25" x14ac:dyDescent="0.2">
      <c r="A345" s="101"/>
      <c r="B345" s="102">
        <v>4</v>
      </c>
      <c r="C345" s="101" t="s">
        <v>1065</v>
      </c>
      <c r="D345" s="75"/>
      <c r="E345" s="66"/>
      <c r="F345" s="66"/>
      <c r="G345" s="66"/>
      <c r="H345" s="76">
        <f>Source!AL937</f>
        <v>6560.37</v>
      </c>
      <c r="I345" s="77"/>
      <c r="J345" s="76">
        <f>ROUND(Source!AC937*Source!I937, 2)</f>
        <v>393.62</v>
      </c>
      <c r="K345" s="77"/>
      <c r="L345" s="65"/>
    </row>
    <row r="346" spans="1:56" ht="14.25" x14ac:dyDescent="0.2">
      <c r="A346" s="101"/>
      <c r="B346" s="101"/>
      <c r="C346" s="101" t="s">
        <v>1057</v>
      </c>
      <c r="D346" s="75" t="s">
        <v>1058</v>
      </c>
      <c r="E346" s="66">
        <f>Source!AQ937</f>
        <v>61.6</v>
      </c>
      <c r="F346" s="66">
        <f>ROUND(1.15,7)</f>
        <v>1.1499999999999999</v>
      </c>
      <c r="G346" s="66">
        <f>ROUND(Source!U937, 7)</f>
        <v>4.2504</v>
      </c>
      <c r="H346" s="76"/>
      <c r="I346" s="77"/>
      <c r="J346" s="76"/>
      <c r="K346" s="77"/>
      <c r="L346" s="65"/>
    </row>
    <row r="347" spans="1:56" ht="14.25" x14ac:dyDescent="0.2">
      <c r="A347" s="101"/>
      <c r="B347" s="101"/>
      <c r="C347" s="103" t="s">
        <v>1070</v>
      </c>
      <c r="D347" s="78" t="s">
        <v>1058</v>
      </c>
      <c r="E347" s="79">
        <f>Source!AR937</f>
        <v>0.05</v>
      </c>
      <c r="F347" s="79">
        <f>ROUND(1.25,7)</f>
        <v>1.25</v>
      </c>
      <c r="G347" s="79">
        <f>ROUND(Source!V937, 7)</f>
        <v>3.7499999999999999E-3</v>
      </c>
      <c r="H347" s="80"/>
      <c r="I347" s="81"/>
      <c r="J347" s="80"/>
      <c r="K347" s="81"/>
      <c r="L347" s="82"/>
    </row>
    <row r="348" spans="1:56" ht="14.25" x14ac:dyDescent="0.2">
      <c r="A348" s="101"/>
      <c r="B348" s="101"/>
      <c r="C348" s="101" t="s">
        <v>1059</v>
      </c>
      <c r="D348" s="75"/>
      <c r="E348" s="66"/>
      <c r="F348" s="66"/>
      <c r="G348" s="66"/>
      <c r="H348" s="76">
        <f>H342+H343+H345</f>
        <v>7156.46</v>
      </c>
      <c r="I348" s="77"/>
      <c r="J348" s="76">
        <f>J342+J343+J345</f>
        <v>434.79</v>
      </c>
      <c r="K348" s="77"/>
      <c r="L348" s="65"/>
    </row>
    <row r="349" spans="1:56" ht="14.25" x14ac:dyDescent="0.2">
      <c r="A349" s="101"/>
      <c r="B349" s="101"/>
      <c r="C349" s="101" t="s">
        <v>1060</v>
      </c>
      <c r="D349" s="75"/>
      <c r="E349" s="66"/>
      <c r="F349" s="66"/>
      <c r="G349" s="66"/>
      <c r="H349" s="76"/>
      <c r="I349" s="77"/>
      <c r="J349" s="76">
        <f>SUM(Q339:Q352)+SUM(V339:V352)+SUM(X339:X352)+SUM(Y339:Y352)</f>
        <v>40.729999999999997</v>
      </c>
      <c r="K349" s="77"/>
      <c r="L349" s="65">
        <f>SUM(U339:U352)+SUM(W339:W352)+SUM(Z339:Z352)+SUM(AA339:AA352)</f>
        <v>1226</v>
      </c>
    </row>
    <row r="350" spans="1:56" ht="71.25" x14ac:dyDescent="0.2">
      <c r="A350" s="101"/>
      <c r="B350" s="101" t="s">
        <v>235</v>
      </c>
      <c r="C350" s="101" t="s">
        <v>1088</v>
      </c>
      <c r="D350" s="75" t="s">
        <v>1062</v>
      </c>
      <c r="E350" s="66">
        <f>Source!BZ937</f>
        <v>121</v>
      </c>
      <c r="F350" s="66"/>
      <c r="G350" s="66">
        <f>Source!AT937</f>
        <v>121</v>
      </c>
      <c r="H350" s="76"/>
      <c r="I350" s="77"/>
      <c r="J350" s="76">
        <f>SUM(AG339:AG352)</f>
        <v>49.28</v>
      </c>
      <c r="K350" s="77"/>
      <c r="L350" s="65">
        <f>SUM(AH339:AH352)</f>
        <v>1483</v>
      </c>
    </row>
    <row r="351" spans="1:56" ht="71.25" x14ac:dyDescent="0.2">
      <c r="A351" s="103"/>
      <c r="B351" s="103" t="s">
        <v>236</v>
      </c>
      <c r="C351" s="103" t="s">
        <v>1089</v>
      </c>
      <c r="D351" s="78" t="s">
        <v>1062</v>
      </c>
      <c r="E351" s="79">
        <f>Source!CA937</f>
        <v>72</v>
      </c>
      <c r="F351" s="79"/>
      <c r="G351" s="79">
        <f>Source!AU937</f>
        <v>72</v>
      </c>
      <c r="H351" s="80"/>
      <c r="I351" s="81"/>
      <c r="J351" s="80">
        <f>SUM(AI339:AI352)</f>
        <v>29.33</v>
      </c>
      <c r="K351" s="81"/>
      <c r="L351" s="82">
        <f>SUM(AJ339:AJ352)</f>
        <v>883</v>
      </c>
    </row>
    <row r="352" spans="1:56" ht="15" x14ac:dyDescent="0.25">
      <c r="C352" s="83" t="s">
        <v>1064</v>
      </c>
      <c r="D352" s="83"/>
      <c r="E352" s="83"/>
      <c r="F352" s="83"/>
      <c r="G352" s="83"/>
      <c r="H352" s="83"/>
      <c r="I352" s="83">
        <f>J342+J343+J345+J350+J351</f>
        <v>513.40000000000009</v>
      </c>
      <c r="J352" s="83"/>
      <c r="O352" s="59">
        <f>I352</f>
        <v>513.40000000000009</v>
      </c>
      <c r="P352">
        <f>K352</f>
        <v>0</v>
      </c>
      <c r="Q352" s="59">
        <f>J342</f>
        <v>40.68</v>
      </c>
      <c r="R352" s="59">
        <f>J342</f>
        <v>40.68</v>
      </c>
      <c r="U352" s="60">
        <f>L342</f>
        <v>1224</v>
      </c>
      <c r="X352" s="59">
        <f>J344</f>
        <v>0.05</v>
      </c>
      <c r="Z352" s="60">
        <f>L344</f>
        <v>2</v>
      </c>
      <c r="AB352" s="59">
        <f>J343</f>
        <v>0.49</v>
      </c>
      <c r="AD352" s="60">
        <f>L343</f>
        <v>0</v>
      </c>
      <c r="AF352" s="59">
        <f>J345</f>
        <v>393.62</v>
      </c>
      <c r="AN352">
        <f>IF(Source!BI937&lt;=1,J342+J343+J345+J350+J351, 0)</f>
        <v>513.40000000000009</v>
      </c>
      <c r="AO352">
        <f>IF(Source!BI937&lt;=1,J345, 0)</f>
        <v>393.62</v>
      </c>
      <c r="AP352">
        <f>IF(Source!BI937&lt;=1,J343, 0)</f>
        <v>0.49</v>
      </c>
      <c r="AQ352">
        <f>IF(Source!BI937&lt;=1,J342, 0)</f>
        <v>40.68</v>
      </c>
      <c r="AX352">
        <f>IF(Source!BI937=2,J342+J343+J345+J350+J351, 0)</f>
        <v>0</v>
      </c>
      <c r="AY352">
        <f>IF(Source!BI937=2,J345, 0)</f>
        <v>0</v>
      </c>
      <c r="AZ352">
        <f>IF(Source!BI937=2,J343, 0)</f>
        <v>0</v>
      </c>
      <c r="BA352">
        <f>IF(Source!BI937=2,J342, 0)</f>
        <v>0</v>
      </c>
    </row>
    <row r="353" spans="1:95" ht="28.5" x14ac:dyDescent="0.2">
      <c r="A353" s="101">
        <v>45</v>
      </c>
      <c r="B353" s="101" t="str">
        <f>Source!F938</f>
        <v>ТЦ-01.7.13_47_01</v>
      </c>
      <c r="C353" s="101" t="str">
        <f>Source!G938</f>
        <v>Кровельная проходка № 4 (цена 766,67 руб.:8,02=95,59 руб.)</v>
      </c>
      <c r="D353" s="75" t="str">
        <f>Source!H938</f>
        <v>шт.</v>
      </c>
      <c r="E353" s="66">
        <f>Source!K938</f>
        <v>10</v>
      </c>
      <c r="F353" s="66"/>
      <c r="G353" s="66">
        <f>Source!I938</f>
        <v>10</v>
      </c>
      <c r="H353" s="76">
        <f>Source!AL938</f>
        <v>95.59</v>
      </c>
      <c r="I353" s="77"/>
      <c r="J353" s="76">
        <f>ROUND(Source!AC938*Source!I938, 2)</f>
        <v>955.9</v>
      </c>
      <c r="K353" s="77"/>
      <c r="L353" s="65"/>
      <c r="AG353">
        <f>Source!X938</f>
        <v>0</v>
      </c>
      <c r="AH353">
        <f>Source!HK938</f>
        <v>0</v>
      </c>
      <c r="AI353">
        <f>Source!Y938</f>
        <v>0</v>
      </c>
      <c r="AJ353">
        <f>Source!HL938</f>
        <v>0</v>
      </c>
      <c r="AS353">
        <f>IF(Source!BI938&lt;=1,AH353, 0)</f>
        <v>0</v>
      </c>
      <c r="AT353">
        <f>IF(Source!BI938&lt;=1,AJ353, 0)</f>
        <v>0</v>
      </c>
      <c r="BC353">
        <f>IF(Source!BI938=2,AH353, 0)</f>
        <v>0</v>
      </c>
      <c r="BD353">
        <f>IF(Source!BI938=2,AJ353, 0)</f>
        <v>0</v>
      </c>
    </row>
    <row r="354" spans="1:95" x14ac:dyDescent="0.2">
      <c r="A354" s="61"/>
      <c r="B354" s="61"/>
      <c r="C354" s="61"/>
      <c r="D354" s="61"/>
      <c r="E354" s="61"/>
      <c r="F354" s="61"/>
      <c r="G354" s="61"/>
      <c r="H354" s="61"/>
      <c r="I354" s="61"/>
      <c r="J354" s="61"/>
      <c r="K354" s="61"/>
      <c r="L354" s="61"/>
    </row>
    <row r="355" spans="1:95" ht="15" x14ac:dyDescent="0.25">
      <c r="C355" s="83" t="s">
        <v>1064</v>
      </c>
      <c r="D355" s="83"/>
      <c r="E355" s="83"/>
      <c r="F355" s="83"/>
      <c r="G355" s="83"/>
      <c r="H355" s="83"/>
      <c r="I355" s="83">
        <f>J353</f>
        <v>955.9</v>
      </c>
      <c r="J355" s="83"/>
      <c r="O355" s="59">
        <f>I355</f>
        <v>955.9</v>
      </c>
      <c r="P355">
        <f>K355</f>
        <v>0</v>
      </c>
      <c r="Q355">
        <f>0</f>
        <v>0</v>
      </c>
      <c r="R355">
        <f>0</f>
        <v>0</v>
      </c>
      <c r="U355">
        <f>0</f>
        <v>0</v>
      </c>
      <c r="X355">
        <f>0</f>
        <v>0</v>
      </c>
      <c r="Z355">
        <f>0</f>
        <v>0</v>
      </c>
      <c r="AB355">
        <f>0</f>
        <v>0</v>
      </c>
      <c r="AD355">
        <f>0</f>
        <v>0</v>
      </c>
      <c r="AF355" s="59">
        <f>I355</f>
        <v>955.9</v>
      </c>
      <c r="AN355">
        <f>IF(Source!BI938&lt;=1,J353, 0)</f>
        <v>955.9</v>
      </c>
      <c r="AO355">
        <f>IF(Source!BI938&lt;=1,I355, 0)</f>
        <v>955.9</v>
      </c>
      <c r="AP355">
        <f>IF(Source!BI938&lt;=1,0, 0)</f>
        <v>0</v>
      </c>
      <c r="AQ355">
        <f>IF(Source!BI938&lt;=1,0, 0)</f>
        <v>0</v>
      </c>
      <c r="AX355">
        <f>IF(Source!BI938=2,J353, 0)</f>
        <v>0</v>
      </c>
      <c r="AY355">
        <f>IF(Source!BI938=2,I355, 0)</f>
        <v>0</v>
      </c>
      <c r="AZ355">
        <f>IF(Source!BI938=2,0, 0)</f>
        <v>0</v>
      </c>
      <c r="BA355">
        <f>IF(Source!BI938=2,0, 0)</f>
        <v>0</v>
      </c>
    </row>
    <row r="357" spans="1:95" ht="15" x14ac:dyDescent="0.2">
      <c r="A357" s="88"/>
      <c r="B357" s="89"/>
      <c r="C357" s="90" t="s">
        <v>1094</v>
      </c>
      <c r="D357" s="90"/>
      <c r="E357" s="90"/>
      <c r="F357" s="90"/>
      <c r="G357" s="90"/>
      <c r="H357" s="90"/>
      <c r="I357" s="91"/>
      <c r="J357" s="92">
        <f>J359+J360+J361+J362</f>
        <v>118760.81</v>
      </c>
      <c r="K357" s="92"/>
      <c r="L357" s="93"/>
      <c r="CQ357" s="105" t="s">
        <v>1094</v>
      </c>
    </row>
    <row r="358" spans="1:95" ht="14.25" x14ac:dyDescent="0.2">
      <c r="A358" s="94"/>
      <c r="B358" s="95"/>
      <c r="C358" s="96" t="s">
        <v>1095</v>
      </c>
      <c r="D358" s="97"/>
      <c r="E358" s="97"/>
      <c r="F358" s="97"/>
      <c r="G358" s="97"/>
      <c r="H358" s="97"/>
      <c r="I358" s="98"/>
      <c r="J358" s="99"/>
      <c r="K358" s="99"/>
      <c r="L358" s="100"/>
    </row>
    <row r="359" spans="1:95" ht="14.25" x14ac:dyDescent="0.2">
      <c r="A359" s="94"/>
      <c r="B359" s="95"/>
      <c r="C359" s="97" t="s">
        <v>1096</v>
      </c>
      <c r="D359" s="97"/>
      <c r="E359" s="97"/>
      <c r="F359" s="97"/>
      <c r="G359" s="97"/>
      <c r="H359" s="97"/>
      <c r="I359" s="98"/>
      <c r="J359" s="99">
        <f>SUM(Q30:Q355)</f>
        <v>10664.130000000001</v>
      </c>
      <c r="K359" s="99"/>
      <c r="L359" s="100"/>
    </row>
    <row r="360" spans="1:95" ht="14.25" x14ac:dyDescent="0.2">
      <c r="A360" s="94"/>
      <c r="B360" s="95"/>
      <c r="C360" s="97" t="s">
        <v>1097</v>
      </c>
      <c r="D360" s="97"/>
      <c r="E360" s="97"/>
      <c r="F360" s="97"/>
      <c r="G360" s="97"/>
      <c r="H360" s="97"/>
      <c r="I360" s="98"/>
      <c r="J360" s="99">
        <f>SUM(AB30:AB355)</f>
        <v>3124.42</v>
      </c>
      <c r="K360" s="99"/>
      <c r="L360" s="100"/>
    </row>
    <row r="361" spans="1:95" ht="14.25" x14ac:dyDescent="0.2">
      <c r="A361" s="94"/>
      <c r="B361" s="95"/>
      <c r="C361" s="97" t="s">
        <v>1098</v>
      </c>
      <c r="D361" s="97"/>
      <c r="E361" s="97"/>
      <c r="F361" s="97"/>
      <c r="G361" s="97"/>
      <c r="H361" s="97"/>
      <c r="I361" s="98"/>
      <c r="J361" s="99">
        <f>Source!F943-J366</f>
        <v>104972.26</v>
      </c>
      <c r="K361" s="99"/>
      <c r="L361" s="100"/>
    </row>
    <row r="362" spans="1:95" ht="14.25" hidden="1" customHeight="1" x14ac:dyDescent="0.2">
      <c r="A362" s="94"/>
      <c r="B362" s="95"/>
      <c r="C362" s="97" t="s">
        <v>1099</v>
      </c>
      <c r="D362" s="97"/>
      <c r="E362" s="97"/>
      <c r="F362" s="97"/>
      <c r="G362" s="97"/>
      <c r="H362" s="97"/>
      <c r="I362" s="98"/>
      <c r="J362" s="99">
        <f>Source!F965</f>
        <v>0</v>
      </c>
      <c r="K362" s="99"/>
      <c r="L362" s="100"/>
    </row>
    <row r="363" spans="1:95" ht="14.25" x14ac:dyDescent="0.2">
      <c r="A363" s="94"/>
      <c r="B363" s="95"/>
      <c r="C363" s="97" t="s">
        <v>1100</v>
      </c>
      <c r="D363" s="97"/>
      <c r="E363" s="97"/>
      <c r="F363" s="97"/>
      <c r="G363" s="97"/>
      <c r="H363" s="97"/>
      <c r="I363" s="98"/>
      <c r="J363" s="99">
        <f>SUM(Q30:Q355)+SUM(X30:X355)</f>
        <v>10760.750000000002</v>
      </c>
      <c r="K363" s="99"/>
      <c r="L363" s="100"/>
    </row>
    <row r="364" spans="1:95" ht="14.25" x14ac:dyDescent="0.2">
      <c r="A364" s="94"/>
      <c r="B364" s="95"/>
      <c r="C364" s="97" t="s">
        <v>1101</v>
      </c>
      <c r="D364" s="97"/>
      <c r="E364" s="97"/>
      <c r="F364" s="97"/>
      <c r="G364" s="97"/>
      <c r="H364" s="97"/>
      <c r="I364" s="98"/>
      <c r="J364" s="99">
        <f>Source!F966</f>
        <v>10617.05</v>
      </c>
      <c r="K364" s="99"/>
      <c r="L364" s="100"/>
    </row>
    <row r="365" spans="1:95" ht="14.25" x14ac:dyDescent="0.2">
      <c r="A365" s="94"/>
      <c r="B365" s="95"/>
      <c r="C365" s="97" t="s">
        <v>1102</v>
      </c>
      <c r="D365" s="97"/>
      <c r="E365" s="97"/>
      <c r="F365" s="97"/>
      <c r="G365" s="97"/>
      <c r="H365" s="97"/>
      <c r="I365" s="98"/>
      <c r="J365" s="99">
        <f>Source!F967</f>
        <v>5726.41</v>
      </c>
      <c r="K365" s="99"/>
      <c r="L365" s="100"/>
    </row>
    <row r="366" spans="1:95" ht="14.25" hidden="1" customHeight="1" x14ac:dyDescent="0.2">
      <c r="A366" s="94"/>
      <c r="B366" s="95"/>
      <c r="C366" s="97" t="s">
        <v>1103</v>
      </c>
      <c r="D366" s="97"/>
      <c r="E366" s="97"/>
      <c r="F366" s="97"/>
      <c r="G366" s="97"/>
      <c r="H366" s="97"/>
      <c r="I366" s="98"/>
      <c r="J366" s="99">
        <f>Source!F949</f>
        <v>0</v>
      </c>
      <c r="K366" s="99"/>
      <c r="L366" s="100"/>
    </row>
    <row r="367" spans="1:95" ht="14.25" hidden="1" customHeight="1" x14ac:dyDescent="0.2">
      <c r="A367" s="94"/>
      <c r="B367" s="95"/>
      <c r="C367" s="97" t="s">
        <v>1104</v>
      </c>
      <c r="D367" s="97"/>
      <c r="E367" s="97"/>
      <c r="F367" s="97"/>
      <c r="G367" s="97"/>
      <c r="H367" s="97"/>
      <c r="I367" s="98"/>
      <c r="J367" s="99">
        <f>Source!F959</f>
        <v>0</v>
      </c>
      <c r="K367" s="99"/>
      <c r="L367" s="100"/>
    </row>
    <row r="368" spans="1:95" ht="15" x14ac:dyDescent="0.2">
      <c r="A368" s="88"/>
      <c r="B368" s="89"/>
      <c r="C368" s="90" t="s">
        <v>1105</v>
      </c>
      <c r="D368" s="90"/>
      <c r="E368" s="90"/>
      <c r="F368" s="90"/>
      <c r="G368" s="90"/>
      <c r="H368" s="90"/>
      <c r="I368" s="91"/>
      <c r="J368" s="92">
        <f>Source!F968</f>
        <v>135104.26999999999</v>
      </c>
      <c r="K368" s="92"/>
      <c r="L368" s="93"/>
    </row>
    <row r="369" spans="1:61" ht="14.25" hidden="1" customHeight="1" x14ac:dyDescent="0.2">
      <c r="A369" s="94"/>
      <c r="B369" s="95"/>
      <c r="C369" s="96" t="s">
        <v>1095</v>
      </c>
      <c r="D369" s="97"/>
      <c r="E369" s="97"/>
      <c r="F369" s="97"/>
      <c r="G369" s="97"/>
      <c r="H369" s="97"/>
      <c r="I369" s="98"/>
      <c r="J369" s="99"/>
      <c r="K369" s="99"/>
      <c r="L369" s="100"/>
    </row>
    <row r="370" spans="1:61" ht="14.25" hidden="1" customHeight="1" x14ac:dyDescent="0.2">
      <c r="A370" s="94"/>
      <c r="B370" s="95"/>
      <c r="C370" s="97" t="s">
        <v>1106</v>
      </c>
      <c r="D370" s="97"/>
      <c r="E370" s="97"/>
      <c r="F370" s="97"/>
      <c r="G370" s="97"/>
      <c r="H370" s="97"/>
      <c r="I370" s="98"/>
      <c r="J370" s="99"/>
      <c r="K370" s="99"/>
      <c r="L370" s="100">
        <f>SUM(BS30:BS355)</f>
        <v>0</v>
      </c>
    </row>
    <row r="371" spans="1:61" ht="14.25" hidden="1" customHeight="1" x14ac:dyDescent="0.2">
      <c r="A371" s="94"/>
      <c r="B371" s="95"/>
      <c r="C371" s="97" t="s">
        <v>1107</v>
      </c>
      <c r="D371" s="97"/>
      <c r="E371" s="97"/>
      <c r="F371" s="97"/>
      <c r="G371" s="97"/>
      <c r="H371" s="97"/>
      <c r="I371" s="98"/>
      <c r="J371" s="99"/>
      <c r="K371" s="99"/>
      <c r="L371" s="100">
        <f>SUM(BT30:BT355)</f>
        <v>0</v>
      </c>
    </row>
    <row r="373" spans="1:61" ht="16.5" x14ac:dyDescent="0.25">
      <c r="A373" s="73" t="s">
        <v>1108</v>
      </c>
      <c r="B373" s="73"/>
      <c r="C373" s="73"/>
      <c r="D373" s="73"/>
      <c r="E373" s="73"/>
      <c r="F373" s="73"/>
      <c r="G373" s="73"/>
      <c r="H373" s="73"/>
      <c r="I373" s="73"/>
      <c r="J373" s="73"/>
      <c r="K373" s="73"/>
      <c r="L373" s="73"/>
    </row>
    <row r="374" spans="1:61" ht="42.75" x14ac:dyDescent="0.2">
      <c r="A374" s="101">
        <v>46</v>
      </c>
      <c r="B374" s="101" t="str">
        <f>Source!F974</f>
        <v>т01-01-001-41</v>
      </c>
      <c r="C374" s="101" t="str">
        <f>Source!G974</f>
        <v>Погрузка при автомобильных перевозках мусора строительного с погрузкой вручную</v>
      </c>
      <c r="D374" s="75" t="str">
        <f>Source!H974</f>
        <v>1 т</v>
      </c>
      <c r="E374" s="66">
        <f>Source!K974</f>
        <v>14.48</v>
      </c>
      <c r="F374" s="66"/>
      <c r="G374" s="66">
        <f>Source!I974</f>
        <v>14.48</v>
      </c>
      <c r="H374" s="76"/>
      <c r="I374" s="77"/>
      <c r="J374" s="76"/>
      <c r="K374" s="77"/>
      <c r="L374" s="65"/>
      <c r="AG374">
        <f>Source!X974</f>
        <v>0</v>
      </c>
      <c r="AH374">
        <f>Source!HK974</f>
        <v>0</v>
      </c>
      <c r="AI374">
        <f>Source!Y974</f>
        <v>0</v>
      </c>
      <c r="AJ374">
        <f>Source!HL974</f>
        <v>0</v>
      </c>
      <c r="AS374">
        <f>IF(Source!BI974&lt;=1,AH374, 0)</f>
        <v>0</v>
      </c>
      <c r="AT374">
        <f>IF(Source!BI974&lt;=1,AJ374, 0)</f>
        <v>0</v>
      </c>
      <c r="BC374">
        <f>IF(Source!BI974=2,AH374, 0)</f>
        <v>0</v>
      </c>
      <c r="BD374">
        <f>IF(Source!BI974=2,AJ374, 0)</f>
        <v>0</v>
      </c>
    </row>
    <row r="376" spans="1:61" ht="14.25" x14ac:dyDescent="0.2">
      <c r="A376" s="101"/>
      <c r="B376" s="102">
        <v>1</v>
      </c>
      <c r="C376" s="101" t="s">
        <v>1055</v>
      </c>
      <c r="D376" s="75"/>
      <c r="E376" s="66"/>
      <c r="F376" s="66"/>
      <c r="G376" s="66"/>
      <c r="H376" s="76">
        <f>Source!AO974</f>
        <v>4.01</v>
      </c>
      <c r="I376" s="77"/>
      <c r="J376" s="76">
        <f>ROUND(Source!AF974*Source!I974, 2)</f>
        <v>151.03</v>
      </c>
      <c r="K376" s="77">
        <f>IF(Source!BA974&lt;&gt; 0, Source!BA974, 1)</f>
        <v>30.09</v>
      </c>
      <c r="L376" s="65">
        <f>Source!HJ974</f>
        <v>4544</v>
      </c>
    </row>
    <row r="377" spans="1:61" ht="14.25" x14ac:dyDescent="0.2">
      <c r="A377" s="101"/>
      <c r="B377" s="102">
        <v>3</v>
      </c>
      <c r="C377" s="101" t="s">
        <v>1056</v>
      </c>
      <c r="D377" s="75"/>
      <c r="E377" s="66"/>
      <c r="F377" s="66"/>
      <c r="G377" s="66"/>
      <c r="H377" s="76">
        <f>Source!AM974</f>
        <v>32.659999999999997</v>
      </c>
      <c r="I377" s="77"/>
      <c r="J377" s="76">
        <f>ROUND(Source!AD974*Source!I974, 2)</f>
        <v>472.92</v>
      </c>
      <c r="K377" s="77"/>
      <c r="L377" s="65"/>
    </row>
    <row r="378" spans="1:61" ht="14.25" x14ac:dyDescent="0.2">
      <c r="A378" s="101"/>
      <c r="B378" s="101"/>
      <c r="C378" s="103" t="s">
        <v>1057</v>
      </c>
      <c r="D378" s="78" t="s">
        <v>1058</v>
      </c>
      <c r="E378" s="79">
        <f>Source!AQ974</f>
        <v>0.57769999999999999</v>
      </c>
      <c r="F378" s="79"/>
      <c r="G378" s="79">
        <f>ROUND(Source!U974, 7)</f>
        <v>8.3650959999999994</v>
      </c>
      <c r="H378" s="80"/>
      <c r="I378" s="81"/>
      <c r="J378" s="80"/>
      <c r="K378" s="81"/>
      <c r="L378" s="82"/>
    </row>
    <row r="379" spans="1:61" ht="14.25" x14ac:dyDescent="0.2">
      <c r="A379" s="101"/>
      <c r="B379" s="101"/>
      <c r="C379" s="101" t="s">
        <v>1059</v>
      </c>
      <c r="D379" s="75"/>
      <c r="E379" s="66"/>
      <c r="F379" s="66"/>
      <c r="G379" s="66"/>
      <c r="H379" s="76">
        <f>H376+H377</f>
        <v>36.669999999999995</v>
      </c>
      <c r="I379" s="77"/>
      <c r="J379" s="76">
        <f>J376+J377</f>
        <v>623.95000000000005</v>
      </c>
      <c r="K379" s="77"/>
      <c r="L379" s="65"/>
    </row>
    <row r="380" spans="1:61" ht="14.25" x14ac:dyDescent="0.2">
      <c r="A380" s="103"/>
      <c r="B380" s="103"/>
      <c r="C380" s="103" t="s">
        <v>1060</v>
      </c>
      <c r="D380" s="78"/>
      <c r="E380" s="79"/>
      <c r="F380" s="79"/>
      <c r="G380" s="79"/>
      <c r="H380" s="80"/>
      <c r="I380" s="81"/>
      <c r="J380" s="80">
        <f>SUM(Q374:Q381)+SUM(V374:V381)+SUM(X374:X381)+SUM(Y374:Y381)</f>
        <v>151.03</v>
      </c>
      <c r="K380" s="81"/>
      <c r="L380" s="82">
        <f>SUM(U374:U381)+SUM(W374:W381)+SUM(Z374:Z381)+SUM(AA374:AA381)</f>
        <v>4544</v>
      </c>
    </row>
    <row r="381" spans="1:61" ht="15" x14ac:dyDescent="0.25">
      <c r="C381" s="83" t="s">
        <v>1064</v>
      </c>
      <c r="D381" s="83"/>
      <c r="E381" s="83"/>
      <c r="F381" s="83"/>
      <c r="G381" s="83"/>
      <c r="H381" s="83"/>
      <c r="I381" s="83">
        <f>J376+J377</f>
        <v>623.95000000000005</v>
      </c>
      <c r="J381" s="83"/>
      <c r="O381" s="59">
        <f>I381</f>
        <v>623.95000000000005</v>
      </c>
      <c r="P381">
        <f>K381</f>
        <v>0</v>
      </c>
      <c r="R381" s="59">
        <f>J376</f>
        <v>151.03</v>
      </c>
      <c r="V381" s="59">
        <f>J376</f>
        <v>151.03</v>
      </c>
      <c r="W381" s="60">
        <f>L376</f>
        <v>4544</v>
      </c>
      <c r="Y381">
        <f>0</f>
        <v>0</v>
      </c>
      <c r="AA381">
        <f>0</f>
        <v>0</v>
      </c>
      <c r="AC381" s="59">
        <f>J377</f>
        <v>472.92</v>
      </c>
      <c r="AE381" s="60">
        <f>L377</f>
        <v>0</v>
      </c>
      <c r="AF381">
        <f>0</f>
        <v>0</v>
      </c>
      <c r="AO381">
        <f>IF(Source!BI974&lt;=1,0, 0)</f>
        <v>0</v>
      </c>
      <c r="AR381">
        <f>IF(Source!BI974&lt;=1,J376+J377, 0)</f>
        <v>623.95000000000005</v>
      </c>
      <c r="AY381">
        <f>IF(Source!BI974=2,0, 0)</f>
        <v>0</v>
      </c>
      <c r="BB381">
        <f>IF(Source!BI974=2,J376+J377, 0)</f>
        <v>0</v>
      </c>
      <c r="BI381">
        <f>IF(Source!BI974=3,J376+J377, 0)</f>
        <v>0</v>
      </c>
    </row>
    <row r="382" spans="1:61" ht="57" x14ac:dyDescent="0.2">
      <c r="A382" s="101">
        <v>47</v>
      </c>
      <c r="B382" s="101" t="str">
        <f>Source!F975</f>
        <v>т03-21-001-50</v>
      </c>
      <c r="C382" s="101" t="str">
        <f>Source!G975</f>
        <v>Перевозка грузов I класса автомобилями-самосвалами грузоподъемностью 10 т работающих вне карьера на расстояние до 50 км</v>
      </c>
      <c r="D382" s="75" t="str">
        <f>Source!H975</f>
        <v>1 т</v>
      </c>
      <c r="E382" s="66">
        <f>Source!K975</f>
        <v>14.48</v>
      </c>
      <c r="F382" s="66"/>
      <c r="G382" s="66">
        <f>Source!I975</f>
        <v>14.48</v>
      </c>
      <c r="H382" s="76"/>
      <c r="I382" s="77"/>
      <c r="J382" s="76"/>
      <c r="K382" s="77"/>
      <c r="L382" s="65"/>
      <c r="AG382">
        <f>Source!X975</f>
        <v>0</v>
      </c>
      <c r="AH382">
        <f>Source!HK975</f>
        <v>0</v>
      </c>
      <c r="AI382">
        <f>Source!Y975</f>
        <v>0</v>
      </c>
      <c r="AJ382">
        <f>Source!HL975</f>
        <v>0</v>
      </c>
      <c r="AS382">
        <f>IF(Source!BI975&lt;=1,AH382, 0)</f>
        <v>0</v>
      </c>
      <c r="AT382">
        <f>IF(Source!BI975&lt;=1,AJ382, 0)</f>
        <v>0</v>
      </c>
      <c r="BC382">
        <f>IF(Source!BI975=2,AH382, 0)</f>
        <v>0</v>
      </c>
      <c r="BD382">
        <f>IF(Source!BI975=2,AJ382, 0)</f>
        <v>0</v>
      </c>
    </row>
    <row r="384" spans="1:61" ht="14.25" x14ac:dyDescent="0.2">
      <c r="A384" s="101"/>
      <c r="B384" s="102">
        <v>3</v>
      </c>
      <c r="C384" s="103" t="s">
        <v>1056</v>
      </c>
      <c r="D384" s="78"/>
      <c r="E384" s="79"/>
      <c r="F384" s="79"/>
      <c r="G384" s="79"/>
      <c r="H384" s="80">
        <f>Source!AM975</f>
        <v>26.44</v>
      </c>
      <c r="I384" s="81"/>
      <c r="J384" s="80">
        <f>ROUND(Source!AD975*Source!I975, 2)</f>
        <v>382.85</v>
      </c>
      <c r="K384" s="81"/>
      <c r="L384" s="82"/>
    </row>
    <row r="385" spans="1:95" ht="14.25" x14ac:dyDescent="0.2">
      <c r="A385" s="103"/>
      <c r="B385" s="103"/>
      <c r="C385" s="103" t="s">
        <v>1059</v>
      </c>
      <c r="D385" s="78"/>
      <c r="E385" s="79"/>
      <c r="F385" s="79"/>
      <c r="G385" s="79"/>
      <c r="H385" s="80">
        <f>H384</f>
        <v>26.44</v>
      </c>
      <c r="I385" s="81"/>
      <c r="J385" s="80">
        <f>J384</f>
        <v>382.85</v>
      </c>
      <c r="K385" s="81"/>
      <c r="L385" s="82"/>
    </row>
    <row r="386" spans="1:95" ht="15" x14ac:dyDescent="0.25">
      <c r="C386" s="83" t="s">
        <v>1064</v>
      </c>
      <c r="D386" s="83"/>
      <c r="E386" s="83"/>
      <c r="F386" s="83"/>
      <c r="G386" s="83"/>
      <c r="H386" s="83"/>
      <c r="I386" s="83">
        <f>J384</f>
        <v>382.85</v>
      </c>
      <c r="J386" s="83"/>
      <c r="O386" s="59">
        <f>I386</f>
        <v>382.85</v>
      </c>
      <c r="P386">
        <f>K386</f>
        <v>0</v>
      </c>
      <c r="R386">
        <f>0</f>
        <v>0</v>
      </c>
      <c r="V386">
        <f>0</f>
        <v>0</v>
      </c>
      <c r="W386">
        <f>0</f>
        <v>0</v>
      </c>
      <c r="Y386">
        <f>0</f>
        <v>0</v>
      </c>
      <c r="AA386">
        <f>0</f>
        <v>0</v>
      </c>
      <c r="AC386" s="59">
        <f>J384</f>
        <v>382.85</v>
      </c>
      <c r="AE386" s="60">
        <f>L384</f>
        <v>0</v>
      </c>
      <c r="AF386">
        <f>0</f>
        <v>0</v>
      </c>
      <c r="AO386">
        <f>IF(Source!BI975&lt;=1,0, 0)</f>
        <v>0</v>
      </c>
      <c r="AR386">
        <f>IF(Source!BI975&lt;=1,J384, 0)</f>
        <v>382.85</v>
      </c>
      <c r="AY386">
        <f>IF(Source!BI975=2,0, 0)</f>
        <v>0</v>
      </c>
      <c r="BB386">
        <f>IF(Source!BI975=2,J384, 0)</f>
        <v>0</v>
      </c>
      <c r="BI386">
        <f>IF(Source!BI975=3,J384, 0)</f>
        <v>0</v>
      </c>
    </row>
    <row r="388" spans="1:95" ht="15" x14ac:dyDescent="0.2">
      <c r="A388" s="88"/>
      <c r="B388" s="89"/>
      <c r="C388" s="90" t="s">
        <v>1094</v>
      </c>
      <c r="D388" s="90"/>
      <c r="E388" s="90"/>
      <c r="F388" s="90"/>
      <c r="G388" s="90"/>
      <c r="H388" s="90"/>
      <c r="I388" s="91"/>
      <c r="J388" s="92">
        <f>J390+J391+J392+J393</f>
        <v>1006.8</v>
      </c>
      <c r="K388" s="92"/>
      <c r="L388" s="93"/>
      <c r="CQ388" s="105" t="s">
        <v>1094</v>
      </c>
    </row>
    <row r="389" spans="1:95" ht="14.25" x14ac:dyDescent="0.2">
      <c r="A389" s="94"/>
      <c r="B389" s="95"/>
      <c r="C389" s="96" t="s">
        <v>1095</v>
      </c>
      <c r="D389" s="97"/>
      <c r="E389" s="97"/>
      <c r="F389" s="97"/>
      <c r="G389" s="97"/>
      <c r="H389" s="97"/>
      <c r="I389" s="98"/>
      <c r="J389" s="99"/>
      <c r="K389" s="99"/>
      <c r="L389" s="100"/>
    </row>
    <row r="390" spans="1:95" ht="14.25" hidden="1" customHeight="1" x14ac:dyDescent="0.2">
      <c r="A390" s="94"/>
      <c r="B390" s="95"/>
      <c r="C390" s="97" t="s">
        <v>1096</v>
      </c>
      <c r="D390" s="97"/>
      <c r="E390" s="97"/>
      <c r="F390" s="97"/>
      <c r="G390" s="97"/>
      <c r="H390" s="97"/>
      <c r="I390" s="98"/>
      <c r="J390" s="99">
        <f>SUM(Q373:Q386)</f>
        <v>0</v>
      </c>
      <c r="K390" s="99"/>
      <c r="L390" s="100"/>
    </row>
    <row r="391" spans="1:95" ht="14.25" hidden="1" customHeight="1" x14ac:dyDescent="0.2">
      <c r="A391" s="94"/>
      <c r="B391" s="95"/>
      <c r="C391" s="97" t="s">
        <v>1097</v>
      </c>
      <c r="D391" s="97"/>
      <c r="E391" s="97"/>
      <c r="F391" s="97"/>
      <c r="G391" s="97"/>
      <c r="H391" s="97"/>
      <c r="I391" s="98"/>
      <c r="J391" s="99">
        <f>SUM(AB373:AB386)</f>
        <v>0</v>
      </c>
      <c r="K391" s="99"/>
      <c r="L391" s="100"/>
    </row>
    <row r="392" spans="1:95" ht="14.25" hidden="1" customHeight="1" x14ac:dyDescent="0.2">
      <c r="A392" s="94"/>
      <c r="B392" s="95"/>
      <c r="C392" s="97" t="s">
        <v>1098</v>
      </c>
      <c r="D392" s="97"/>
      <c r="E392" s="97"/>
      <c r="F392" s="97"/>
      <c r="G392" s="97"/>
      <c r="H392" s="97"/>
      <c r="I392" s="98"/>
      <c r="J392" s="99">
        <f>Source!F980-J397</f>
        <v>0</v>
      </c>
      <c r="K392" s="99"/>
      <c r="L392" s="100"/>
    </row>
    <row r="393" spans="1:95" ht="14.25" x14ac:dyDescent="0.2">
      <c r="A393" s="94"/>
      <c r="B393" s="95"/>
      <c r="C393" s="97" t="s">
        <v>1099</v>
      </c>
      <c r="D393" s="97"/>
      <c r="E393" s="97"/>
      <c r="F393" s="97"/>
      <c r="G393" s="97"/>
      <c r="H393" s="97"/>
      <c r="I393" s="98"/>
      <c r="J393" s="99">
        <f>Source!F1002</f>
        <v>1006.8</v>
      </c>
      <c r="K393" s="99"/>
      <c r="L393" s="100"/>
    </row>
    <row r="394" spans="1:95" ht="14.25" hidden="1" customHeight="1" x14ac:dyDescent="0.2">
      <c r="A394" s="94"/>
      <c r="B394" s="95"/>
      <c r="C394" s="97" t="s">
        <v>1100</v>
      </c>
      <c r="D394" s="97"/>
      <c r="E394" s="97"/>
      <c r="F394" s="97"/>
      <c r="G394" s="97"/>
      <c r="H394" s="97"/>
      <c r="I394" s="98"/>
      <c r="J394" s="99">
        <f>SUM(Q373:Q386)+SUM(X373:X386)</f>
        <v>0</v>
      </c>
      <c r="K394" s="99"/>
      <c r="L394" s="100"/>
    </row>
    <row r="395" spans="1:95" ht="14.25" hidden="1" customHeight="1" x14ac:dyDescent="0.2">
      <c r="A395" s="94"/>
      <c r="B395" s="95"/>
      <c r="C395" s="97" t="s">
        <v>1101</v>
      </c>
      <c r="D395" s="97"/>
      <c r="E395" s="97"/>
      <c r="F395" s="97"/>
      <c r="G395" s="97"/>
      <c r="H395" s="97"/>
      <c r="I395" s="98"/>
      <c r="J395" s="99">
        <f>Source!F1003</f>
        <v>0</v>
      </c>
      <c r="K395" s="99"/>
      <c r="L395" s="100"/>
    </row>
    <row r="396" spans="1:95" ht="14.25" hidden="1" customHeight="1" x14ac:dyDescent="0.2">
      <c r="A396" s="94"/>
      <c r="B396" s="95"/>
      <c r="C396" s="97" t="s">
        <v>1102</v>
      </c>
      <c r="D396" s="97"/>
      <c r="E396" s="97"/>
      <c r="F396" s="97"/>
      <c r="G396" s="97"/>
      <c r="H396" s="97"/>
      <c r="I396" s="98"/>
      <c r="J396" s="99">
        <f>Source!F1004</f>
        <v>0</v>
      </c>
      <c r="K396" s="99"/>
      <c r="L396" s="100"/>
    </row>
    <row r="397" spans="1:95" ht="14.25" hidden="1" customHeight="1" x14ac:dyDescent="0.2">
      <c r="A397" s="94"/>
      <c r="B397" s="95"/>
      <c r="C397" s="97" t="s">
        <v>1103</v>
      </c>
      <c r="D397" s="97"/>
      <c r="E397" s="97"/>
      <c r="F397" s="97"/>
      <c r="G397" s="97"/>
      <c r="H397" s="97"/>
      <c r="I397" s="98"/>
      <c r="J397" s="99">
        <f>Source!F986</f>
        <v>0</v>
      </c>
      <c r="K397" s="99"/>
      <c r="L397" s="100"/>
    </row>
    <row r="398" spans="1:95" ht="14.25" hidden="1" customHeight="1" x14ac:dyDescent="0.2">
      <c r="A398" s="94"/>
      <c r="B398" s="95"/>
      <c r="C398" s="97" t="s">
        <v>1104</v>
      </c>
      <c r="D398" s="97"/>
      <c r="E398" s="97"/>
      <c r="F398" s="97"/>
      <c r="G398" s="97"/>
      <c r="H398" s="97"/>
      <c r="I398" s="98"/>
      <c r="J398" s="99">
        <f>Source!F996</f>
        <v>0</v>
      </c>
      <c r="K398" s="99"/>
      <c r="L398" s="100"/>
    </row>
    <row r="399" spans="1:95" ht="15" x14ac:dyDescent="0.2">
      <c r="A399" s="88"/>
      <c r="B399" s="89"/>
      <c r="C399" s="90" t="s">
        <v>1105</v>
      </c>
      <c r="D399" s="90"/>
      <c r="E399" s="90"/>
      <c r="F399" s="90"/>
      <c r="G399" s="90"/>
      <c r="H399" s="90"/>
      <c r="I399" s="91"/>
      <c r="J399" s="92">
        <f>Source!F1005</f>
        <v>1006.8</v>
      </c>
      <c r="K399" s="92"/>
      <c r="L399" s="93"/>
    </row>
    <row r="400" spans="1:95" ht="14.25" hidden="1" customHeight="1" x14ac:dyDescent="0.2">
      <c r="A400" s="94"/>
      <c r="B400" s="95"/>
      <c r="C400" s="96" t="s">
        <v>1095</v>
      </c>
      <c r="D400" s="97"/>
      <c r="E400" s="97"/>
      <c r="F400" s="97"/>
      <c r="G400" s="97"/>
      <c r="H400" s="97"/>
      <c r="I400" s="98"/>
      <c r="J400" s="99"/>
      <c r="K400" s="99"/>
      <c r="L400" s="100"/>
    </row>
    <row r="401" spans="1:12" ht="14.25" hidden="1" customHeight="1" x14ac:dyDescent="0.2">
      <c r="A401" s="94"/>
      <c r="B401" s="95"/>
      <c r="C401" s="97" t="s">
        <v>1106</v>
      </c>
      <c r="D401" s="97"/>
      <c r="E401" s="97"/>
      <c r="F401" s="97"/>
      <c r="G401" s="97"/>
      <c r="H401" s="97"/>
      <c r="I401" s="98"/>
      <c r="J401" s="99"/>
      <c r="K401" s="99"/>
      <c r="L401" s="100">
        <f>SUM(BS373:BS386)</f>
        <v>0</v>
      </c>
    </row>
    <row r="402" spans="1:12" ht="14.25" hidden="1" customHeight="1" x14ac:dyDescent="0.2">
      <c r="A402" s="94"/>
      <c r="B402" s="95"/>
      <c r="C402" s="97" t="s">
        <v>1107</v>
      </c>
      <c r="D402" s="97"/>
      <c r="E402" s="97"/>
      <c r="F402" s="97"/>
      <c r="G402" s="97"/>
      <c r="H402" s="97"/>
      <c r="I402" s="98"/>
      <c r="J402" s="99"/>
      <c r="K402" s="99"/>
      <c r="L402" s="100">
        <f>SUM(BT373:BT386)</f>
        <v>0</v>
      </c>
    </row>
    <row r="404" spans="1:12" ht="15" x14ac:dyDescent="0.2">
      <c r="A404" s="88"/>
      <c r="B404" s="89"/>
      <c r="C404" s="90" t="s">
        <v>1109</v>
      </c>
      <c r="D404" s="90"/>
      <c r="E404" s="90"/>
      <c r="F404" s="90"/>
      <c r="G404" s="90"/>
      <c r="H404" s="90"/>
      <c r="I404" s="91"/>
      <c r="J404" s="92"/>
      <c r="K404" s="92"/>
      <c r="L404" s="93"/>
    </row>
    <row r="405" spans="1:12" ht="15" x14ac:dyDescent="0.2">
      <c r="A405" s="88"/>
      <c r="B405" s="89"/>
      <c r="C405" s="90" t="s">
        <v>1110</v>
      </c>
      <c r="D405" s="90"/>
      <c r="E405" s="90"/>
      <c r="F405" s="90"/>
      <c r="G405" s="90"/>
      <c r="H405" s="90"/>
      <c r="I405" s="91"/>
      <c r="J405" s="92">
        <f>J407+J408+J409+J410</f>
        <v>119767.61000000002</v>
      </c>
      <c r="K405" s="92"/>
      <c r="L405" s="93">
        <f>L407+L408+L409+L410</f>
        <v>1206015</v>
      </c>
    </row>
    <row r="406" spans="1:12" ht="14.25" x14ac:dyDescent="0.2">
      <c r="A406" s="94"/>
      <c r="B406" s="95"/>
      <c r="C406" s="96" t="s">
        <v>1095</v>
      </c>
      <c r="D406" s="97"/>
      <c r="E406" s="97"/>
      <c r="F406" s="97"/>
      <c r="G406" s="97"/>
      <c r="H406" s="97"/>
      <c r="I406" s="98"/>
      <c r="J406" s="99"/>
      <c r="K406" s="99"/>
      <c r="L406" s="100"/>
    </row>
    <row r="407" spans="1:12" ht="14.25" x14ac:dyDescent="0.2">
      <c r="A407" s="94"/>
      <c r="B407" s="95"/>
      <c r="C407" s="97" t="s">
        <v>1096</v>
      </c>
      <c r="D407" s="97"/>
      <c r="E407" s="97"/>
      <c r="F407" s="97"/>
      <c r="G407" s="97"/>
      <c r="H407" s="97"/>
      <c r="I407" s="98"/>
      <c r="J407" s="99">
        <f>SUM(Q29:Q402)</f>
        <v>10664.130000000001</v>
      </c>
      <c r="K407" s="99"/>
      <c r="L407" s="100">
        <f>SUM(U29:U402)</f>
        <v>320883</v>
      </c>
    </row>
    <row r="408" spans="1:12" ht="51" x14ac:dyDescent="0.2">
      <c r="A408" s="94"/>
      <c r="B408" s="95" t="str">
        <f>Source!V1256</f>
        <v>письмо Минстроя РФ от 27.11.2022.№ 63135-ИФ/09 прил.№ 2</v>
      </c>
      <c r="C408" s="97" t="s">
        <v>1097</v>
      </c>
      <c r="D408" s="97"/>
      <c r="E408" s="97"/>
      <c r="F408" s="97"/>
      <c r="G408" s="97"/>
      <c r="H408" s="97"/>
      <c r="I408" s="98"/>
      <c r="J408" s="99">
        <f>SUM(AB29:AB402)</f>
        <v>3124.42</v>
      </c>
      <c r="K408" s="99">
        <f>Source!E1256</f>
        <v>10.47</v>
      </c>
      <c r="L408" s="100">
        <f>ROUND(J408*K408, 0)</f>
        <v>32713</v>
      </c>
    </row>
    <row r="409" spans="1:12" ht="51" x14ac:dyDescent="0.2">
      <c r="A409" s="94"/>
      <c r="B409" s="95" t="str">
        <f>Source!U1256</f>
        <v>письмо Минстроя РФ от 27.11.2022.№ 63135-ИФ/09 прил.№ 2</v>
      </c>
      <c r="C409" s="97" t="s">
        <v>1098</v>
      </c>
      <c r="D409" s="97"/>
      <c r="E409" s="97"/>
      <c r="F409" s="97"/>
      <c r="G409" s="97"/>
      <c r="H409" s="97"/>
      <c r="I409" s="98"/>
      <c r="J409" s="99">
        <f>SUM(AF29:AF402)-J414</f>
        <v>104972.26000000001</v>
      </c>
      <c r="K409" s="99">
        <f>Source!D1256</f>
        <v>8.02</v>
      </c>
      <c r="L409" s="100">
        <f>ROUND(J409*K409, 0)</f>
        <v>841878</v>
      </c>
    </row>
    <row r="410" spans="1:12" ht="51" x14ac:dyDescent="0.2">
      <c r="A410" s="94"/>
      <c r="B410" s="95" t="str">
        <f>Source!AB1256</f>
        <v>письмо Минстроя РФ от 27.11.2022.№ 63135-ИФ/09 прил.№ 2</v>
      </c>
      <c r="C410" s="97" t="s">
        <v>1099</v>
      </c>
      <c r="D410" s="97"/>
      <c r="E410" s="97"/>
      <c r="F410" s="97"/>
      <c r="G410" s="97"/>
      <c r="H410" s="97"/>
      <c r="I410" s="98"/>
      <c r="J410" s="99">
        <f>SUM(AR29:AR402)+SUM(BB29:BB402)+SUM(BI29:BI402)+SUM(BP29:BP402)</f>
        <v>1006.8000000000001</v>
      </c>
      <c r="K410" s="99">
        <f>Source!L1256</f>
        <v>10.47</v>
      </c>
      <c r="L410" s="100">
        <f>ROUND(J410*K410, 0)</f>
        <v>10541</v>
      </c>
    </row>
    <row r="411" spans="1:12" ht="14.25" x14ac:dyDescent="0.2">
      <c r="A411" s="94"/>
      <c r="B411" s="95"/>
      <c r="C411" s="97" t="s">
        <v>1111</v>
      </c>
      <c r="D411" s="97"/>
      <c r="E411" s="97"/>
      <c r="F411" s="97"/>
      <c r="G411" s="97"/>
      <c r="H411" s="97"/>
      <c r="I411" s="98"/>
      <c r="J411" s="99">
        <f>SUM(Q29:Q402)+SUM(X29:X402)</f>
        <v>10760.750000000002</v>
      </c>
      <c r="K411" s="99"/>
      <c r="L411" s="100">
        <f>SUM(U29:U402)+SUM(Z29:Z402)</f>
        <v>323789</v>
      </c>
    </row>
    <row r="412" spans="1:12" ht="14.25" x14ac:dyDescent="0.2">
      <c r="A412" s="94"/>
      <c r="B412" s="95"/>
      <c r="C412" s="97" t="s">
        <v>1112</v>
      </c>
      <c r="D412" s="97"/>
      <c r="E412" s="97"/>
      <c r="F412" s="97"/>
      <c r="G412" s="97"/>
      <c r="H412" s="97"/>
      <c r="I412" s="98"/>
      <c r="J412" s="99">
        <f>SUM(AG29:AG402)</f>
        <v>10617.050000000003</v>
      </c>
      <c r="K412" s="99"/>
      <c r="L412" s="100">
        <f>SUM(AH29:AH402)</f>
        <v>319464</v>
      </c>
    </row>
    <row r="413" spans="1:12" ht="14.25" x14ac:dyDescent="0.2">
      <c r="A413" s="94"/>
      <c r="B413" s="95"/>
      <c r="C413" s="97" t="s">
        <v>1113</v>
      </c>
      <c r="D413" s="97"/>
      <c r="E413" s="97"/>
      <c r="F413" s="97"/>
      <c r="G413" s="97"/>
      <c r="H413" s="97"/>
      <c r="I413" s="98"/>
      <c r="J413" s="99">
        <f>SUM(AI29:AI402)</f>
        <v>5726.4100000000017</v>
      </c>
      <c r="K413" s="99"/>
      <c r="L413" s="100">
        <f>SUM(AJ29:AJ402)</f>
        <v>172308</v>
      </c>
    </row>
    <row r="414" spans="1:12" ht="14.25" hidden="1" customHeight="1" x14ac:dyDescent="0.2">
      <c r="A414" s="94"/>
      <c r="B414" s="95" t="str">
        <f>Source!Y1256</f>
        <v>письмо Минстроя РФ от 07.12.2022 № 65739-ИФ/09 прил.№ 6</v>
      </c>
      <c r="C414" s="97" t="s">
        <v>1114</v>
      </c>
      <c r="D414" s="97"/>
      <c r="E414" s="97"/>
      <c r="F414" s="97"/>
      <c r="G414" s="97"/>
      <c r="H414" s="97"/>
      <c r="I414" s="98"/>
      <c r="J414" s="99">
        <f>SUM(BH29:BH402)</f>
        <v>0</v>
      </c>
      <c r="K414" s="99">
        <f>Source!H1256</f>
        <v>5.64</v>
      </c>
      <c r="L414" s="100">
        <f>ROUND(J414*K414, 0)</f>
        <v>0</v>
      </c>
    </row>
    <row r="415" spans="1:12" ht="14.25" hidden="1" customHeight="1" x14ac:dyDescent="0.2">
      <c r="A415" s="94"/>
      <c r="B415" s="95"/>
      <c r="C415" s="97" t="s">
        <v>1115</v>
      </c>
      <c r="D415" s="97"/>
      <c r="E415" s="97"/>
      <c r="F415" s="97"/>
      <c r="G415" s="97"/>
      <c r="H415" s="97"/>
      <c r="I415" s="98"/>
      <c r="J415" s="99">
        <f>J418+J417</f>
        <v>0</v>
      </c>
      <c r="K415" s="99"/>
      <c r="L415" s="100">
        <f>ROUND(L418+L417, 0)</f>
        <v>0</v>
      </c>
    </row>
    <row r="416" spans="1:12" ht="14.25" hidden="1" customHeight="1" x14ac:dyDescent="0.2">
      <c r="A416" s="94"/>
      <c r="B416" s="95"/>
      <c r="C416" s="96" t="s">
        <v>1095</v>
      </c>
      <c r="D416" s="97"/>
      <c r="E416" s="97"/>
      <c r="F416" s="97"/>
      <c r="G416" s="97"/>
      <c r="H416" s="97"/>
      <c r="I416" s="98"/>
      <c r="J416" s="99"/>
      <c r="K416" s="99"/>
      <c r="L416" s="100"/>
    </row>
    <row r="417" spans="1:12" ht="14.25" hidden="1" customHeight="1" x14ac:dyDescent="0.2">
      <c r="A417" s="94"/>
      <c r="B417" s="95" t="str">
        <f>Source!AA1256</f>
        <v>письмо Минстроя РФ от 27.11.2022.№ 63135-ИФ/09 прил.№ 2</v>
      </c>
      <c r="C417" s="97" t="s">
        <v>1116</v>
      </c>
      <c r="D417" s="97"/>
      <c r="E417" s="97"/>
      <c r="F417" s="97"/>
      <c r="G417" s="97"/>
      <c r="H417" s="97"/>
      <c r="I417" s="98"/>
      <c r="J417" s="99">
        <f>SUM(BN29:BN402)</f>
        <v>0</v>
      </c>
      <c r="K417" s="99">
        <f>Source!K1256</f>
        <v>30.09</v>
      </c>
      <c r="L417" s="100">
        <f>SUM(BU29:BU402)</f>
        <v>0</v>
      </c>
    </row>
    <row r="418" spans="1:12" ht="14.25" hidden="1" customHeight="1" x14ac:dyDescent="0.2">
      <c r="A418" s="94"/>
      <c r="B418" s="95" t="str">
        <f>Source!Z1256</f>
        <v/>
      </c>
      <c r="C418" s="97" t="s">
        <v>1117</v>
      </c>
      <c r="D418" s="97"/>
      <c r="E418" s="97"/>
      <c r="F418" s="97"/>
      <c r="G418" s="97"/>
      <c r="H418" s="97"/>
      <c r="I418" s="98"/>
      <c r="J418" s="99">
        <f>SUM(BM29:BM402)</f>
        <v>0</v>
      </c>
      <c r="K418" s="99">
        <f>Source!I1256</f>
        <v>1</v>
      </c>
      <c r="L418" s="100">
        <f>ROUND(J418*K418, 0)</f>
        <v>0</v>
      </c>
    </row>
    <row r="419" spans="1:12" ht="15" x14ac:dyDescent="0.2">
      <c r="A419" s="88"/>
      <c r="B419" s="89"/>
      <c r="C419" s="90" t="s">
        <v>1109</v>
      </c>
      <c r="D419" s="90"/>
      <c r="E419" s="90"/>
      <c r="F419" s="90"/>
      <c r="G419" s="90"/>
      <c r="H419" s="90"/>
      <c r="I419" s="91"/>
      <c r="J419" s="92">
        <f>J405+J412+J413+J414</f>
        <v>136111.07</v>
      </c>
      <c r="K419" s="92"/>
      <c r="L419" s="93">
        <f>L405+L412+L413+L414</f>
        <v>1697787</v>
      </c>
    </row>
    <row r="420" spans="1:12" ht="14.25" hidden="1" customHeight="1" x14ac:dyDescent="0.2">
      <c r="A420" s="94"/>
      <c r="B420" s="95"/>
      <c r="C420" s="96" t="s">
        <v>1095</v>
      </c>
      <c r="D420" s="97"/>
      <c r="E420" s="97"/>
      <c r="F420" s="97"/>
      <c r="G420" s="97"/>
      <c r="H420" s="97"/>
      <c r="I420" s="98"/>
      <c r="J420" s="99"/>
      <c r="K420" s="99"/>
      <c r="L420" s="100"/>
    </row>
    <row r="421" spans="1:12" ht="14.25" hidden="1" customHeight="1" x14ac:dyDescent="0.2">
      <c r="A421" s="94"/>
      <c r="B421" s="95"/>
      <c r="C421" s="97" t="s">
        <v>1106</v>
      </c>
      <c r="D421" s="97"/>
      <c r="E421" s="97"/>
      <c r="F421" s="97"/>
      <c r="G421" s="97"/>
      <c r="H421" s="97"/>
      <c r="I421" s="98"/>
      <c r="J421" s="99"/>
      <c r="K421" s="99"/>
      <c r="L421" s="100">
        <f>SUM(BS29:BS402)</f>
        <v>0</v>
      </c>
    </row>
    <row r="422" spans="1:12" ht="14.25" hidden="1" customHeight="1" x14ac:dyDescent="0.2">
      <c r="A422" s="94"/>
      <c r="B422" s="95"/>
      <c r="C422" s="97" t="s">
        <v>1107</v>
      </c>
      <c r="D422" s="97"/>
      <c r="E422" s="97"/>
      <c r="F422" s="97"/>
      <c r="G422" s="97"/>
      <c r="H422" s="97"/>
      <c r="I422" s="98"/>
      <c r="J422" s="99"/>
      <c r="K422" s="99"/>
      <c r="L422" s="100">
        <f>SUM(BT29:BT402)</f>
        <v>0</v>
      </c>
    </row>
    <row r="423" spans="1:12" ht="14.25" x14ac:dyDescent="0.2">
      <c r="C423" s="64" t="str">
        <f>Source!H1036</f>
        <v>НДС 20%</v>
      </c>
      <c r="D423" s="64"/>
      <c r="E423" s="64"/>
      <c r="F423" s="64"/>
      <c r="G423" s="64"/>
      <c r="H423" s="64"/>
      <c r="I423" s="64"/>
      <c r="J423" s="65">
        <f>IF(Source!W1036=0, "", Source!W1036)</f>
        <v>27222.21</v>
      </c>
      <c r="K423" s="66" t="str">
        <f>IF(OR(Source!X1036=0,Source!X1036=1), "", Source!X1036)</f>
        <v/>
      </c>
      <c r="L423" s="65">
        <f>IF(Source!Y1036=0, "", Source!Y1036)</f>
        <v>339557</v>
      </c>
    </row>
    <row r="424" spans="1:12" s="28" customFormat="1" ht="15" x14ac:dyDescent="0.25">
      <c r="C424" s="74" t="str">
        <f>Source!H1037</f>
        <v>Итого с НДС</v>
      </c>
      <c r="D424" s="74"/>
      <c r="E424" s="74"/>
      <c r="F424" s="74"/>
      <c r="G424" s="74"/>
      <c r="H424" s="74"/>
      <c r="I424" s="74"/>
      <c r="J424" s="87">
        <f>IF(Source!W1037=0, "", Source!W1037)</f>
        <v>163333.28</v>
      </c>
      <c r="K424" s="86" t="str">
        <f>IF(OR(Source!X1037=0,Source!X1037=1), "", Source!X1037)</f>
        <v/>
      </c>
      <c r="L424" s="87">
        <f>IF(Source!Y1037=0, "", Source!Y1037)</f>
        <v>2037344</v>
      </c>
    </row>
    <row r="427" spans="1:12" ht="14.25" x14ac:dyDescent="0.2">
      <c r="A427" s="71" t="s">
        <v>1118</v>
      </c>
      <c r="B427" s="71"/>
      <c r="C427" s="58" t="str">
        <f>IF(Source!AC12&lt;&gt;"", Source!AC12," ")</f>
        <v>Инженер-сметчик</v>
      </c>
      <c r="D427" s="58"/>
      <c r="E427" s="58"/>
      <c r="F427" s="58"/>
      <c r="G427" s="58"/>
      <c r="H427" s="12" t="str">
        <f>IF(Source!AB12&lt;&gt;"", Source!AB12," ")</f>
        <v>Липашева Г.П.</v>
      </c>
      <c r="I427" s="12"/>
      <c r="J427" s="12"/>
      <c r="K427" s="12"/>
    </row>
    <row r="428" spans="1:12" ht="14.25" x14ac:dyDescent="0.2">
      <c r="A428" s="11"/>
      <c r="B428" s="11"/>
      <c r="C428" s="72" t="s">
        <v>1119</v>
      </c>
      <c r="D428" s="72"/>
      <c r="E428" s="72"/>
      <c r="F428" s="72"/>
      <c r="G428" s="72"/>
      <c r="H428" s="11"/>
      <c r="I428" s="11"/>
      <c r="J428" s="11"/>
      <c r="K428" s="11"/>
    </row>
    <row r="429" spans="1:12" ht="14.25" x14ac:dyDescent="0.2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</row>
    <row r="430" spans="1:12" ht="14.25" x14ac:dyDescent="0.2">
      <c r="A430" s="71" t="s">
        <v>1120</v>
      </c>
      <c r="B430" s="71"/>
      <c r="C430" s="58" t="str">
        <f>IF(Source!AE12&lt;&gt;"", Source!AE12," ")</f>
        <v>И.о.нач.отдела КР</v>
      </c>
      <c r="D430" s="58"/>
      <c r="E430" s="58"/>
      <c r="F430" s="58"/>
      <c r="G430" s="58"/>
      <c r="H430" s="12" t="str">
        <f>IF(Source!AD12&lt;&gt;"", Source!AD12," ")</f>
        <v>Самсонова Л.В.</v>
      </c>
      <c r="I430" s="12"/>
      <c r="J430" s="12"/>
      <c r="K430" s="12"/>
    </row>
    <row r="431" spans="1:12" ht="14.25" x14ac:dyDescent="0.2">
      <c r="A431" s="11"/>
      <c r="B431" s="11"/>
      <c r="C431" s="72" t="s">
        <v>1119</v>
      </c>
      <c r="D431" s="72"/>
      <c r="E431" s="72"/>
      <c r="F431" s="72"/>
      <c r="G431" s="72"/>
      <c r="H431" s="11"/>
      <c r="I431" s="11"/>
      <c r="J431" s="11"/>
      <c r="K431" s="11"/>
    </row>
  </sheetData>
  <mergeCells count="172">
    <mergeCell ref="C409:H409"/>
    <mergeCell ref="C408:H408"/>
    <mergeCell ref="C407:H407"/>
    <mergeCell ref="C415:H415"/>
    <mergeCell ref="C414:H414"/>
    <mergeCell ref="C413:H413"/>
    <mergeCell ref="C412:H412"/>
    <mergeCell ref="C411:H411"/>
    <mergeCell ref="C410:H410"/>
    <mergeCell ref="C392:H392"/>
    <mergeCell ref="C391:H391"/>
    <mergeCell ref="C390:H390"/>
    <mergeCell ref="C422:H422"/>
    <mergeCell ref="C421:H421"/>
    <mergeCell ref="C420:H420"/>
    <mergeCell ref="C419:H419"/>
    <mergeCell ref="C418:H418"/>
    <mergeCell ref="C417:H417"/>
    <mergeCell ref="C416:H416"/>
    <mergeCell ref="C398:H398"/>
    <mergeCell ref="C397:H397"/>
    <mergeCell ref="C396:H396"/>
    <mergeCell ref="C395:H395"/>
    <mergeCell ref="C394:H394"/>
    <mergeCell ref="C393:H393"/>
    <mergeCell ref="C364:H364"/>
    <mergeCell ref="C363:H363"/>
    <mergeCell ref="C362:H362"/>
    <mergeCell ref="C406:H406"/>
    <mergeCell ref="C405:H405"/>
    <mergeCell ref="C404:H404"/>
    <mergeCell ref="C402:H402"/>
    <mergeCell ref="C401:H401"/>
    <mergeCell ref="C400:H400"/>
    <mergeCell ref="C399:H399"/>
    <mergeCell ref="C370:H370"/>
    <mergeCell ref="C369:H369"/>
    <mergeCell ref="C368:H368"/>
    <mergeCell ref="C367:H367"/>
    <mergeCell ref="C366:H366"/>
    <mergeCell ref="C365:H365"/>
    <mergeCell ref="I312:J312"/>
    <mergeCell ref="C312:H312"/>
    <mergeCell ref="C389:H389"/>
    <mergeCell ref="C388:H388"/>
    <mergeCell ref="I386:J386"/>
    <mergeCell ref="C386:H386"/>
    <mergeCell ref="I381:J381"/>
    <mergeCell ref="C381:H381"/>
    <mergeCell ref="A373:L373"/>
    <mergeCell ref="C371:H371"/>
    <mergeCell ref="I322:J322"/>
    <mergeCell ref="C322:H322"/>
    <mergeCell ref="I319:J319"/>
    <mergeCell ref="C319:H319"/>
    <mergeCell ref="I316:J316"/>
    <mergeCell ref="C316:H316"/>
    <mergeCell ref="I352:J352"/>
    <mergeCell ref="C352:H352"/>
    <mergeCell ref="I338:J338"/>
    <mergeCell ref="C338:H338"/>
    <mergeCell ref="I334:J334"/>
    <mergeCell ref="C334:H334"/>
    <mergeCell ref="C361:H361"/>
    <mergeCell ref="C360:H360"/>
    <mergeCell ref="C359:H359"/>
    <mergeCell ref="C358:H358"/>
    <mergeCell ref="C357:H357"/>
    <mergeCell ref="I355:J355"/>
    <mergeCell ref="C355:H355"/>
    <mergeCell ref="I212:J212"/>
    <mergeCell ref="C212:H212"/>
    <mergeCell ref="I209:J209"/>
    <mergeCell ref="C209:H209"/>
    <mergeCell ref="I205:J205"/>
    <mergeCell ref="C205:H205"/>
    <mergeCell ref="I253:J253"/>
    <mergeCell ref="C253:H253"/>
    <mergeCell ref="I240:J240"/>
    <mergeCell ref="C240:H240"/>
    <mergeCell ref="I226:J226"/>
    <mergeCell ref="C226:H226"/>
    <mergeCell ref="I272:J272"/>
    <mergeCell ref="C272:H272"/>
    <mergeCell ref="I269:J269"/>
    <mergeCell ref="C269:H269"/>
    <mergeCell ref="I256:J256"/>
    <mergeCell ref="C256:H256"/>
    <mergeCell ref="I299:J299"/>
    <mergeCell ref="C299:H299"/>
    <mergeCell ref="I288:J288"/>
    <mergeCell ref="C288:H288"/>
    <mergeCell ref="I285:J285"/>
    <mergeCell ref="C285:H285"/>
    <mergeCell ref="I142:J142"/>
    <mergeCell ref="C142:H142"/>
    <mergeCell ref="I128:J128"/>
    <mergeCell ref="C128:H128"/>
    <mergeCell ref="I125:J125"/>
    <mergeCell ref="C125:H125"/>
    <mergeCell ref="C163:H163"/>
    <mergeCell ref="I151:J151"/>
    <mergeCell ref="C151:H151"/>
    <mergeCell ref="I148:J148"/>
    <mergeCell ref="C148:H148"/>
    <mergeCell ref="I145:J145"/>
    <mergeCell ref="C145:H145"/>
    <mergeCell ref="I41:J41"/>
    <mergeCell ref="C41:H41"/>
    <mergeCell ref="A30:L30"/>
    <mergeCell ref="I201:J201"/>
    <mergeCell ref="C201:H201"/>
    <mergeCell ref="I197:J197"/>
    <mergeCell ref="C197:H197"/>
    <mergeCell ref="I184:J184"/>
    <mergeCell ref="C184:H184"/>
    <mergeCell ref="I181:J181"/>
    <mergeCell ref="I60:J60"/>
    <mergeCell ref="C60:H60"/>
    <mergeCell ref="I57:J57"/>
    <mergeCell ref="C57:H57"/>
    <mergeCell ref="I53:J53"/>
    <mergeCell ref="C53:H53"/>
    <mergeCell ref="I79:J79"/>
    <mergeCell ref="C79:H79"/>
    <mergeCell ref="I76:J76"/>
    <mergeCell ref="C76:H76"/>
    <mergeCell ref="I72:J72"/>
    <mergeCell ref="C72:H72"/>
    <mergeCell ref="I100:J100"/>
    <mergeCell ref="C100:H100"/>
    <mergeCell ref="I96:J96"/>
    <mergeCell ref="C96:H96"/>
    <mergeCell ref="I92:J92"/>
    <mergeCell ref="C92:H92"/>
    <mergeCell ref="C428:G428"/>
    <mergeCell ref="A430:B430"/>
    <mergeCell ref="H430:K430"/>
    <mergeCell ref="C431:G431"/>
    <mergeCell ref="I121:J121"/>
    <mergeCell ref="C121:H121"/>
    <mergeCell ref="C181:H181"/>
    <mergeCell ref="I177:J177"/>
    <mergeCell ref="C177:H177"/>
    <mergeCell ref="I163:J163"/>
    <mergeCell ref="K24:K27"/>
    <mergeCell ref="L24:L27"/>
    <mergeCell ref="C423:I423"/>
    <mergeCell ref="C424:I424"/>
    <mergeCell ref="A427:B427"/>
    <mergeCell ref="H427:K427"/>
    <mergeCell ref="I117:J117"/>
    <mergeCell ref="C117:H117"/>
    <mergeCell ref="I103:J103"/>
    <mergeCell ref="C103:H103"/>
    <mergeCell ref="A24:A27"/>
    <mergeCell ref="B24:B27"/>
    <mergeCell ref="C24:C27"/>
    <mergeCell ref="D24:D27"/>
    <mergeCell ref="E24:G26"/>
    <mergeCell ref="H24:J26"/>
    <mergeCell ref="C12:G12"/>
    <mergeCell ref="D16:E16"/>
    <mergeCell ref="D19:E19"/>
    <mergeCell ref="D20:E20"/>
    <mergeCell ref="D21:E21"/>
    <mergeCell ref="D22:E22"/>
    <mergeCell ref="B3:K3"/>
    <mergeCell ref="B5:K5"/>
    <mergeCell ref="B6:K6"/>
    <mergeCell ref="C11:G11"/>
    <mergeCell ref="A2:L2"/>
  </mergeCells>
  <pageMargins left="0.39370078740157483" right="0.19685039370078741" top="0.19685039370078741" bottom="0.19685039370078741" header="0.19685039370078741" footer="0.19685039370078741"/>
  <pageSetup paperSize="9" scale="73" fitToHeight="0" orientation="landscape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1260"/>
  <sheetViews>
    <sheetView topLeftCell="A863" workbookViewId="0">
      <selection activeCell="F886" sqref="F886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52906</v>
      </c>
      <c r="M1">
        <v>10</v>
      </c>
      <c r="N1">
        <v>11</v>
      </c>
      <c r="O1">
        <v>5</v>
      </c>
      <c r="P1">
        <v>1</v>
      </c>
      <c r="Q1">
        <v>0</v>
      </c>
    </row>
    <row r="12" spans="1:133" x14ac:dyDescent="0.2">
      <c r="A12" s="1">
        <v>1</v>
      </c>
      <c r="B12" s="1">
        <v>1255</v>
      </c>
      <c r="C12" s="1">
        <v>0</v>
      </c>
      <c r="D12" s="1">
        <f>ROW(A1201)</f>
        <v>1201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6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3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7</v>
      </c>
      <c r="AD12" s="1" t="s">
        <v>8</v>
      </c>
      <c r="AE12" s="1" t="s">
        <v>9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0</v>
      </c>
      <c r="BK12" s="1">
        <v>1</v>
      </c>
      <c r="BL12" s="1">
        <v>0</v>
      </c>
      <c r="BM12" s="1">
        <v>1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419430408</v>
      </c>
      <c r="CI12" s="1" t="s">
        <v>3</v>
      </c>
      <c r="CJ12" s="1" t="s">
        <v>3</v>
      </c>
      <c r="CK12" s="1">
        <v>0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B1201</f>
        <v>1255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Кап.ремонт МКД (пересчёт в цены 4 кв.2022 г.)  (кирпичные)</v>
      </c>
      <c r="H18" s="2"/>
      <c r="I18" s="2"/>
      <c r="J18" s="2"/>
      <c r="K18" s="2"/>
      <c r="L18" s="2"/>
      <c r="M18" s="2"/>
      <c r="N18" s="2"/>
      <c r="O18" s="2">
        <f t="shared" ref="O18:AT18" si="1">O1201</f>
        <v>119767.61</v>
      </c>
      <c r="P18" s="2">
        <f t="shared" si="1"/>
        <v>104972.26</v>
      </c>
      <c r="Q18" s="2">
        <f t="shared" si="1"/>
        <v>3980.19</v>
      </c>
      <c r="R18" s="2">
        <f t="shared" si="1"/>
        <v>96.62</v>
      </c>
      <c r="S18" s="2">
        <f t="shared" si="1"/>
        <v>10815.16</v>
      </c>
      <c r="T18" s="2">
        <f t="shared" si="1"/>
        <v>0</v>
      </c>
      <c r="U18" s="2">
        <f t="shared" si="1"/>
        <v>1290.6638039999998</v>
      </c>
      <c r="V18" s="2">
        <f t="shared" si="1"/>
        <v>8.0233000000000008</v>
      </c>
      <c r="W18" s="2">
        <f t="shared" si="1"/>
        <v>0</v>
      </c>
      <c r="X18" s="2">
        <f t="shared" si="1"/>
        <v>10617.05</v>
      </c>
      <c r="Y18" s="2">
        <f t="shared" si="1"/>
        <v>5726.41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136111.07</v>
      </c>
      <c r="AS18" s="2">
        <f t="shared" si="1"/>
        <v>136261.44</v>
      </c>
      <c r="AT18" s="2">
        <f t="shared" si="1"/>
        <v>-150.37</v>
      </c>
      <c r="AU18" s="2">
        <f t="shared" ref="AU18:BZ18" si="2">AU1201</f>
        <v>0</v>
      </c>
      <c r="AV18" s="2">
        <f t="shared" si="2"/>
        <v>104972.26</v>
      </c>
      <c r="AW18" s="2">
        <f t="shared" si="2"/>
        <v>104972.26</v>
      </c>
      <c r="AX18" s="2">
        <f t="shared" si="2"/>
        <v>0</v>
      </c>
      <c r="AY18" s="2">
        <f t="shared" si="2"/>
        <v>104972.26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1006.8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CA1201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DG1201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EM1201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FS1201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0</v>
      </c>
      <c r="C20" s="1"/>
      <c r="D20" s="1">
        <f>ROW(A143)</f>
        <v>143</v>
      </c>
      <c r="E20" s="1"/>
      <c r="F20" s="1" t="s">
        <v>16</v>
      </c>
      <c r="G20" s="1" t="s">
        <v>17</v>
      </c>
      <c r="H20" s="1" t="s">
        <v>3</v>
      </c>
      <c r="I20" s="1">
        <v>0</v>
      </c>
      <c r="J20" s="1" t="s">
        <v>3</v>
      </c>
      <c r="K20" s="1">
        <v>0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30657654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B143</f>
        <v>0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Кап.ремонт скатной крыши МКД по адресу Калининский р-н, пгт.Орша, ул.Юбилейная, д.6а</v>
      </c>
      <c r="H22" s="2"/>
      <c r="I22" s="2"/>
      <c r="J22" s="2"/>
      <c r="K22" s="2"/>
      <c r="L22" s="2"/>
      <c r="M22" s="2"/>
      <c r="N22" s="2"/>
      <c r="O22" s="2">
        <f t="shared" ref="O22:AT22" si="8">O143</f>
        <v>0</v>
      </c>
      <c r="P22" s="2">
        <f t="shared" si="8"/>
        <v>0</v>
      </c>
      <c r="Q22" s="2">
        <f t="shared" si="8"/>
        <v>0</v>
      </c>
      <c r="R22" s="2">
        <f t="shared" si="8"/>
        <v>0</v>
      </c>
      <c r="S22" s="2">
        <f t="shared" si="8"/>
        <v>0</v>
      </c>
      <c r="T22" s="2">
        <f t="shared" si="8"/>
        <v>0</v>
      </c>
      <c r="U22" s="2">
        <f t="shared" si="8"/>
        <v>0</v>
      </c>
      <c r="V22" s="2">
        <f t="shared" si="8"/>
        <v>0</v>
      </c>
      <c r="W22" s="2">
        <f t="shared" si="8"/>
        <v>0</v>
      </c>
      <c r="X22" s="2">
        <f t="shared" si="8"/>
        <v>0</v>
      </c>
      <c r="Y22" s="2">
        <f t="shared" si="8"/>
        <v>0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0</v>
      </c>
      <c r="AS22" s="2">
        <f t="shared" si="8"/>
        <v>0</v>
      </c>
      <c r="AT22" s="2">
        <f t="shared" si="8"/>
        <v>0</v>
      </c>
      <c r="AU22" s="2">
        <f t="shared" ref="AU22:BZ22" si="9">AU143</f>
        <v>0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CA143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DG143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EM143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FS143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0</v>
      </c>
      <c r="C24" s="1"/>
      <c r="D24" s="1">
        <f>ROW(A76)</f>
        <v>76</v>
      </c>
      <c r="E24" s="1"/>
      <c r="F24" s="1" t="s">
        <v>18</v>
      </c>
      <c r="G24" s="1" t="s">
        <v>19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30657654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B76</f>
        <v>0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1. Ремонтно-строительные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O76</f>
        <v>0</v>
      </c>
      <c r="P26" s="2">
        <f t="shared" si="15"/>
        <v>0</v>
      </c>
      <c r="Q26" s="2">
        <f t="shared" si="15"/>
        <v>0</v>
      </c>
      <c r="R26" s="2">
        <f t="shared" si="15"/>
        <v>0</v>
      </c>
      <c r="S26" s="2">
        <f t="shared" si="15"/>
        <v>0</v>
      </c>
      <c r="T26" s="2">
        <f t="shared" si="15"/>
        <v>0</v>
      </c>
      <c r="U26" s="2">
        <f t="shared" si="15"/>
        <v>0</v>
      </c>
      <c r="V26" s="2">
        <f t="shared" si="15"/>
        <v>0</v>
      </c>
      <c r="W26" s="2">
        <f t="shared" si="15"/>
        <v>0</v>
      </c>
      <c r="X26" s="2">
        <f t="shared" si="15"/>
        <v>0</v>
      </c>
      <c r="Y26" s="2">
        <f t="shared" si="15"/>
        <v>0</v>
      </c>
      <c r="Z26" s="2">
        <f t="shared" si="15"/>
        <v>0</v>
      </c>
      <c r="AA26" s="2">
        <f t="shared" si="15"/>
        <v>0</v>
      </c>
      <c r="AB26" s="2">
        <f t="shared" si="15"/>
        <v>0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0</v>
      </c>
      <c r="AG26" s="2">
        <f t="shared" si="15"/>
        <v>0</v>
      </c>
      <c r="AH26" s="2">
        <f t="shared" si="15"/>
        <v>0</v>
      </c>
      <c r="AI26" s="2">
        <f t="shared" si="15"/>
        <v>0</v>
      </c>
      <c r="AJ26" s="2">
        <f t="shared" si="15"/>
        <v>0</v>
      </c>
      <c r="AK26" s="2">
        <f t="shared" si="15"/>
        <v>0</v>
      </c>
      <c r="AL26" s="2">
        <f t="shared" si="15"/>
        <v>0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0</v>
      </c>
      <c r="AS26" s="2">
        <f t="shared" si="15"/>
        <v>0</v>
      </c>
      <c r="AT26" s="2">
        <f t="shared" si="15"/>
        <v>0</v>
      </c>
      <c r="AU26" s="2">
        <f t="shared" ref="AU26:BZ26" si="16">AU76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CA76</f>
        <v>0</v>
      </c>
      <c r="CB26" s="2">
        <f t="shared" si="17"/>
        <v>0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DG76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EM76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FS76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0</v>
      </c>
      <c r="C28">
        <f>ROW(SmtRes!A2)</f>
        <v>2</v>
      </c>
      <c r="D28">
        <f>ROW(EtalonRes!A2)</f>
        <v>2</v>
      </c>
      <c r="E28" t="s">
        <v>20</v>
      </c>
      <c r="F28" t="s">
        <v>21</v>
      </c>
      <c r="G28" t="s">
        <v>22</v>
      </c>
      <c r="H28" t="s">
        <v>23</v>
      </c>
      <c r="I28">
        <f>ROUND(799.6/100,7)</f>
        <v>7.9960000000000004</v>
      </c>
      <c r="J28">
        <v>0</v>
      </c>
      <c r="K28">
        <f>ROUND(799.6/100,7)</f>
        <v>7.9960000000000004</v>
      </c>
      <c r="O28">
        <f t="shared" ref="O28:O74" si="21">ROUND(CP28,2)</f>
        <v>1202.3599999999999</v>
      </c>
      <c r="P28">
        <f t="shared" ref="P28:P74" si="22">ROUND(CQ28*I28,2)</f>
        <v>0</v>
      </c>
      <c r="Q28">
        <f t="shared" ref="Q28:Q74" si="23">ROUND(CR28*I28,2)</f>
        <v>245</v>
      </c>
      <c r="R28">
        <f t="shared" ref="R28:R74" si="24">ROUND(CS28*I28,2)</f>
        <v>0</v>
      </c>
      <c r="S28">
        <f t="shared" ref="S28:S74" si="25">ROUND(CT28*I28,2)</f>
        <v>957.36</v>
      </c>
      <c r="T28">
        <f t="shared" ref="T28:T74" si="26">ROUND(CU28*I28,2)</f>
        <v>0</v>
      </c>
      <c r="U28">
        <f t="shared" ref="U28:U74" si="27">CV28*I28</f>
        <v>127.13640000000001</v>
      </c>
      <c r="V28">
        <f t="shared" ref="V28:V74" si="28">CW28*I28</f>
        <v>0</v>
      </c>
      <c r="W28">
        <f t="shared" ref="W28:W74" si="29">ROUND(CX28*I28,2)</f>
        <v>0</v>
      </c>
      <c r="X28">
        <f t="shared" ref="X28:X74" si="30">ROUND(CY28,2)</f>
        <v>871.2</v>
      </c>
      <c r="Y28">
        <f t="shared" ref="Y28:Y74" si="31">ROUND(CZ28,2)</f>
        <v>497.83</v>
      </c>
      <c r="AA28">
        <v>30622441</v>
      </c>
      <c r="AB28">
        <f t="shared" ref="AB28:AB74" si="32">ROUND((AC28+AD28+AF28),6)</f>
        <v>150.37</v>
      </c>
      <c r="AC28">
        <f t="shared" ref="AC28:AC70" si="33">ROUND((ES28),6)</f>
        <v>0</v>
      </c>
      <c r="AD28">
        <f t="shared" ref="AD28:AD34" si="34">ROUND((((ET28)-(EU28))+AE28),6)</f>
        <v>30.64</v>
      </c>
      <c r="AE28">
        <f t="shared" ref="AE28:AF34" si="35">ROUND((EU28),6)</f>
        <v>0</v>
      </c>
      <c r="AF28">
        <f t="shared" si="35"/>
        <v>119.73</v>
      </c>
      <c r="AG28">
        <f t="shared" ref="AG28:AG74" si="36">ROUND((AP28),6)</f>
        <v>0</v>
      </c>
      <c r="AH28">
        <f t="shared" ref="AH28:AI34" si="37">(EW28)</f>
        <v>15.9</v>
      </c>
      <c r="AI28">
        <f t="shared" si="37"/>
        <v>0</v>
      </c>
      <c r="AJ28">
        <f t="shared" ref="AJ28:AJ74" si="38">(AS28)</f>
        <v>0</v>
      </c>
      <c r="AK28">
        <v>150.37</v>
      </c>
      <c r="AL28">
        <v>0</v>
      </c>
      <c r="AM28">
        <v>30.64</v>
      </c>
      <c r="AN28">
        <v>0</v>
      </c>
      <c r="AO28">
        <v>119.73</v>
      </c>
      <c r="AP28">
        <v>0</v>
      </c>
      <c r="AQ28">
        <v>15.9</v>
      </c>
      <c r="AR28">
        <v>0</v>
      </c>
      <c r="AS28">
        <v>0</v>
      </c>
      <c r="AT28">
        <v>91</v>
      </c>
      <c r="AU28">
        <v>52</v>
      </c>
      <c r="AV28">
        <v>1</v>
      </c>
      <c r="AW28">
        <v>1</v>
      </c>
      <c r="AZ28">
        <v>1</v>
      </c>
      <c r="BA28">
        <v>30.09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24</v>
      </c>
      <c r="BM28">
        <v>46003</v>
      </c>
      <c r="BN28">
        <v>0</v>
      </c>
      <c r="BO28" t="s">
        <v>25</v>
      </c>
      <c r="BP28">
        <v>1</v>
      </c>
      <c r="BQ28">
        <v>2</v>
      </c>
      <c r="BR28">
        <v>0</v>
      </c>
      <c r="BS28">
        <v>30.09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91</v>
      </c>
      <c r="CA28">
        <v>52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 t="shared" ref="CP28:CP74" si="39">(P28+Q28+S28)</f>
        <v>1202.3600000000001</v>
      </c>
      <c r="CQ28">
        <f t="shared" ref="CQ28:CQ74" si="40">AC28*BC28</f>
        <v>0</v>
      </c>
      <c r="CR28">
        <f t="shared" ref="CR28:CR74" si="41">AD28*BB28</f>
        <v>30.64</v>
      </c>
      <c r="CS28">
        <f t="shared" ref="CS28:CS74" si="42">AE28</f>
        <v>0</v>
      </c>
      <c r="CT28">
        <f t="shared" ref="CT28:CT74" si="43">AF28</f>
        <v>119.73</v>
      </c>
      <c r="CU28">
        <f t="shared" ref="CU28:CU74" si="44">AG28</f>
        <v>0</v>
      </c>
      <c r="CV28">
        <f t="shared" ref="CV28:CV74" si="45">AH28</f>
        <v>15.9</v>
      </c>
      <c r="CW28">
        <f t="shared" ref="CW28:CW74" si="46">AI28</f>
        <v>0</v>
      </c>
      <c r="CX28">
        <f t="shared" ref="CX28:CX74" si="47">AJ28</f>
        <v>0</v>
      </c>
      <c r="CY28">
        <f t="shared" ref="CY28:CY74" si="48">(((S28+R28)*AT28)/100)</f>
        <v>871.19759999999997</v>
      </c>
      <c r="CZ28">
        <f t="shared" ref="CZ28:CZ74" si="49">(((S28+R28)*AU28)/100)</f>
        <v>497.8272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23</v>
      </c>
      <c r="DW28" t="s">
        <v>23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30173254</v>
      </c>
      <c r="EF28">
        <v>2</v>
      </c>
      <c r="EG28" t="s">
        <v>26</v>
      </c>
      <c r="EH28">
        <v>40</v>
      </c>
      <c r="EI28" t="s">
        <v>27</v>
      </c>
      <c r="EJ28">
        <v>1</v>
      </c>
      <c r="EK28">
        <v>46003</v>
      </c>
      <c r="EL28" t="s">
        <v>28</v>
      </c>
      <c r="EM28" t="s">
        <v>29</v>
      </c>
      <c r="EO28" t="s">
        <v>3</v>
      </c>
      <c r="EQ28">
        <v>0</v>
      </c>
      <c r="ER28">
        <v>150.37</v>
      </c>
      <c r="ES28">
        <v>0</v>
      </c>
      <c r="ET28">
        <v>30.64</v>
      </c>
      <c r="EU28">
        <v>0</v>
      </c>
      <c r="EV28">
        <v>119.73</v>
      </c>
      <c r="EW28">
        <v>15.9</v>
      </c>
      <c r="EX28">
        <v>0</v>
      </c>
      <c r="EY28">
        <v>0</v>
      </c>
      <c r="FQ28">
        <v>0</v>
      </c>
      <c r="FR28">
        <f t="shared" ref="FR28:FR74" si="50">ROUND(IF(AND(BH28=3,BI28=3),P28,0),2)</f>
        <v>0</v>
      </c>
      <c r="FS28">
        <v>0</v>
      </c>
      <c r="FX28">
        <v>91</v>
      </c>
      <c r="FY28">
        <v>52</v>
      </c>
      <c r="GA28" t="s">
        <v>3</v>
      </c>
      <c r="GD28">
        <v>1</v>
      </c>
      <c r="GF28">
        <v>1599733751</v>
      </c>
      <c r="GG28">
        <v>2</v>
      </c>
      <c r="GH28">
        <v>1</v>
      </c>
      <c r="GI28">
        <v>4</v>
      </c>
      <c r="GJ28">
        <v>0</v>
      </c>
      <c r="GK28">
        <v>0</v>
      </c>
      <c r="GL28">
        <f t="shared" ref="GL28:GL74" si="51">ROUND(IF(AND(BH28=3,BI28=3,FS28&lt;&gt;0),P28,0),2)</f>
        <v>0</v>
      </c>
      <c r="GM28">
        <f t="shared" ref="GM28:GM74" si="52">ROUND(O28+X28+Y28,2)+GX28</f>
        <v>2571.39</v>
      </c>
      <c r="GN28">
        <f t="shared" ref="GN28:GN74" si="53">IF(OR(BI28=0,BI28=1),ROUND(O28+X28+Y28,2),0)</f>
        <v>2571.39</v>
      </c>
      <c r="GO28">
        <f t="shared" ref="GO28:GO74" si="54">IF(BI28=2,ROUND(O28+X28+Y28,2),0)</f>
        <v>0</v>
      </c>
      <c r="GP28">
        <f t="shared" ref="GP28:GP74" si="55">IF(BI28=4,ROUND(O28+X28+Y28,2)+GX28,0)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70" si="56">ROUND((GT28),6)</f>
        <v>0</v>
      </c>
      <c r="GW28">
        <v>1</v>
      </c>
      <c r="GX28">
        <f t="shared" ref="GX28:GX74" si="57">ROUND(HC28*I28,2)</f>
        <v>0</v>
      </c>
      <c r="HA28">
        <v>0</v>
      </c>
      <c r="HB28">
        <v>0</v>
      </c>
      <c r="HC28">
        <f t="shared" ref="HC28:HC74" si="58">GV28*GW28</f>
        <v>0</v>
      </c>
      <c r="HE28" t="s">
        <v>3</v>
      </c>
      <c r="HF28" t="s">
        <v>3</v>
      </c>
      <c r="HI28">
        <f t="shared" ref="HI28:HI74" si="59">ROUND(R28*BS28,0)</f>
        <v>0</v>
      </c>
      <c r="HJ28">
        <f t="shared" ref="HJ28:HJ74" si="60">ROUND(S28*BA28,0)</f>
        <v>28807</v>
      </c>
      <c r="HK28">
        <f t="shared" ref="HK28:HK74" si="61">ROUND((((HJ28+HI28)*AT28)/100),0)</f>
        <v>26214</v>
      </c>
      <c r="HL28">
        <f t="shared" ref="HL28:HL74" si="62">ROUND((((HJ28+HI28)*AU28)/100),0)</f>
        <v>14980</v>
      </c>
      <c r="HM28" t="s">
        <v>3</v>
      </c>
      <c r="HN28" t="s">
        <v>30</v>
      </c>
      <c r="HO28" t="s">
        <v>31</v>
      </c>
      <c r="HP28" t="s">
        <v>28</v>
      </c>
      <c r="HQ28" t="s">
        <v>28</v>
      </c>
      <c r="IK28">
        <v>0</v>
      </c>
    </row>
    <row r="29" spans="1:245" x14ac:dyDescent="0.2">
      <c r="A29">
        <v>17</v>
      </c>
      <c r="B29">
        <v>0</v>
      </c>
      <c r="C29">
        <f>ROW(SmtRes!A7)</f>
        <v>7</v>
      </c>
      <c r="D29">
        <f>ROW(EtalonRes!A8)</f>
        <v>8</v>
      </c>
      <c r="E29" t="s">
        <v>32</v>
      </c>
      <c r="F29" t="s">
        <v>33</v>
      </c>
      <c r="G29" t="s">
        <v>34</v>
      </c>
      <c r="H29" t="s">
        <v>35</v>
      </c>
      <c r="I29">
        <f>ROUND(599.7/100,7)</f>
        <v>5.9969999999999999</v>
      </c>
      <c r="J29">
        <v>0</v>
      </c>
      <c r="K29">
        <f>ROUND(599.7/100,7)</f>
        <v>5.9969999999999999</v>
      </c>
      <c r="O29">
        <f t="shared" si="21"/>
        <v>7498.59</v>
      </c>
      <c r="P29">
        <f t="shared" si="22"/>
        <v>4345.43</v>
      </c>
      <c r="Q29">
        <f t="shared" si="23"/>
        <v>157.84</v>
      </c>
      <c r="R29">
        <f t="shared" si="24"/>
        <v>0</v>
      </c>
      <c r="S29">
        <f t="shared" si="25"/>
        <v>2995.32</v>
      </c>
      <c r="T29">
        <f t="shared" si="26"/>
        <v>0</v>
      </c>
      <c r="U29">
        <f t="shared" si="27"/>
        <v>390.52464000000003</v>
      </c>
      <c r="V29">
        <f t="shared" si="28"/>
        <v>0</v>
      </c>
      <c r="W29">
        <f t="shared" si="29"/>
        <v>0</v>
      </c>
      <c r="X29">
        <f t="shared" si="30"/>
        <v>2695.79</v>
      </c>
      <c r="Y29">
        <f t="shared" si="31"/>
        <v>1377.85</v>
      </c>
      <c r="AA29">
        <v>30622441</v>
      </c>
      <c r="AB29">
        <f t="shared" si="32"/>
        <v>1250.3900000000001</v>
      </c>
      <c r="AC29">
        <f t="shared" si="33"/>
        <v>724.6</v>
      </c>
      <c r="AD29">
        <f t="shared" si="34"/>
        <v>26.32</v>
      </c>
      <c r="AE29">
        <f t="shared" si="35"/>
        <v>0</v>
      </c>
      <c r="AF29">
        <f t="shared" si="35"/>
        <v>499.47</v>
      </c>
      <c r="AG29">
        <f t="shared" si="36"/>
        <v>0</v>
      </c>
      <c r="AH29">
        <f t="shared" si="37"/>
        <v>65.12</v>
      </c>
      <c r="AI29">
        <f t="shared" si="37"/>
        <v>0</v>
      </c>
      <c r="AJ29">
        <f t="shared" si="38"/>
        <v>0</v>
      </c>
      <c r="AK29">
        <v>1250.3900000000001</v>
      </c>
      <c r="AL29">
        <v>724.6</v>
      </c>
      <c r="AM29">
        <v>26.32</v>
      </c>
      <c r="AN29">
        <v>0</v>
      </c>
      <c r="AO29">
        <v>499.47</v>
      </c>
      <c r="AP29">
        <v>0</v>
      </c>
      <c r="AQ29">
        <v>65.12</v>
      </c>
      <c r="AR29">
        <v>0</v>
      </c>
      <c r="AS29">
        <v>0</v>
      </c>
      <c r="AT29">
        <v>90</v>
      </c>
      <c r="AU29">
        <v>46</v>
      </c>
      <c r="AV29">
        <v>1</v>
      </c>
      <c r="AW29">
        <v>1</v>
      </c>
      <c r="AZ29">
        <v>1</v>
      </c>
      <c r="BA29">
        <v>30.09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36</v>
      </c>
      <c r="BM29">
        <v>58001</v>
      </c>
      <c r="BN29">
        <v>0</v>
      </c>
      <c r="BO29" t="s">
        <v>25</v>
      </c>
      <c r="BP29">
        <v>1</v>
      </c>
      <c r="BQ29">
        <v>6</v>
      </c>
      <c r="BR29">
        <v>0</v>
      </c>
      <c r="BS29">
        <v>30.09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90</v>
      </c>
      <c r="CA29">
        <v>46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39"/>
        <v>7498.59</v>
      </c>
      <c r="CQ29">
        <f t="shared" si="40"/>
        <v>724.6</v>
      </c>
      <c r="CR29">
        <f t="shared" si="41"/>
        <v>26.32</v>
      </c>
      <c r="CS29">
        <f t="shared" si="42"/>
        <v>0</v>
      </c>
      <c r="CT29">
        <f t="shared" si="43"/>
        <v>499.47</v>
      </c>
      <c r="CU29">
        <f t="shared" si="44"/>
        <v>0</v>
      </c>
      <c r="CV29">
        <f t="shared" si="45"/>
        <v>65.12</v>
      </c>
      <c r="CW29">
        <f t="shared" si="46"/>
        <v>0</v>
      </c>
      <c r="CX29">
        <f t="shared" si="47"/>
        <v>0</v>
      </c>
      <c r="CY29">
        <f t="shared" si="48"/>
        <v>2695.788</v>
      </c>
      <c r="CZ29">
        <f t="shared" si="49"/>
        <v>1377.8471999999999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35</v>
      </c>
      <c r="DW29" t="s">
        <v>35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30173088</v>
      </c>
      <c r="EF29">
        <v>6</v>
      </c>
      <c r="EG29" t="s">
        <v>37</v>
      </c>
      <c r="EH29">
        <v>92</v>
      </c>
      <c r="EI29" t="s">
        <v>38</v>
      </c>
      <c r="EJ29">
        <v>1</v>
      </c>
      <c r="EK29">
        <v>58001</v>
      </c>
      <c r="EL29" t="s">
        <v>38</v>
      </c>
      <c r="EM29" t="s">
        <v>39</v>
      </c>
      <c r="EO29" t="s">
        <v>3</v>
      </c>
      <c r="EQ29">
        <v>0</v>
      </c>
      <c r="ER29">
        <v>1250.3900000000001</v>
      </c>
      <c r="ES29">
        <v>724.6</v>
      </c>
      <c r="ET29">
        <v>26.32</v>
      </c>
      <c r="EU29">
        <v>0</v>
      </c>
      <c r="EV29">
        <v>499.47</v>
      </c>
      <c r="EW29">
        <v>65.12</v>
      </c>
      <c r="EX29">
        <v>0</v>
      </c>
      <c r="EY29">
        <v>0</v>
      </c>
      <c r="FQ29">
        <v>0</v>
      </c>
      <c r="FR29">
        <f t="shared" si="50"/>
        <v>0</v>
      </c>
      <c r="FS29">
        <v>0</v>
      </c>
      <c r="FX29">
        <v>90</v>
      </c>
      <c r="FY29">
        <v>46</v>
      </c>
      <c r="GA29" t="s">
        <v>3</v>
      </c>
      <c r="GD29">
        <v>1</v>
      </c>
      <c r="GF29">
        <v>-1370272907</v>
      </c>
      <c r="GG29">
        <v>2</v>
      </c>
      <c r="GH29">
        <v>1</v>
      </c>
      <c r="GI29">
        <v>4</v>
      </c>
      <c r="GJ29">
        <v>0</v>
      </c>
      <c r="GK29">
        <v>0</v>
      </c>
      <c r="GL29">
        <f t="shared" si="51"/>
        <v>0</v>
      </c>
      <c r="GM29">
        <f t="shared" si="52"/>
        <v>11572.23</v>
      </c>
      <c r="GN29">
        <f t="shared" si="53"/>
        <v>11572.23</v>
      </c>
      <c r="GO29">
        <f t="shared" si="54"/>
        <v>0</v>
      </c>
      <c r="GP29">
        <f t="shared" si="55"/>
        <v>0</v>
      </c>
      <c r="GR29">
        <v>0</v>
      </c>
      <c r="GS29">
        <v>3</v>
      </c>
      <c r="GT29">
        <v>0</v>
      </c>
      <c r="GU29" t="s">
        <v>3</v>
      </c>
      <c r="GV29">
        <f t="shared" si="56"/>
        <v>0</v>
      </c>
      <c r="GW29">
        <v>1</v>
      </c>
      <c r="GX29">
        <f t="shared" si="57"/>
        <v>0</v>
      </c>
      <c r="HA29">
        <v>0</v>
      </c>
      <c r="HB29">
        <v>0</v>
      </c>
      <c r="HC29">
        <f t="shared" si="58"/>
        <v>0</v>
      </c>
      <c r="HE29" t="s">
        <v>3</v>
      </c>
      <c r="HF29" t="s">
        <v>3</v>
      </c>
      <c r="HI29">
        <f t="shared" si="59"/>
        <v>0</v>
      </c>
      <c r="HJ29">
        <f t="shared" si="60"/>
        <v>90129</v>
      </c>
      <c r="HK29">
        <f t="shared" si="61"/>
        <v>81116</v>
      </c>
      <c r="HL29">
        <f t="shared" si="62"/>
        <v>41459</v>
      </c>
      <c r="HM29" t="s">
        <v>3</v>
      </c>
      <c r="HN29" t="s">
        <v>40</v>
      </c>
      <c r="HO29" t="s">
        <v>41</v>
      </c>
      <c r="HP29" t="s">
        <v>42</v>
      </c>
      <c r="HQ29" t="s">
        <v>42</v>
      </c>
      <c r="IK29">
        <v>0</v>
      </c>
    </row>
    <row r="30" spans="1:245" x14ac:dyDescent="0.2">
      <c r="A30">
        <v>17</v>
      </c>
      <c r="B30">
        <v>0</v>
      </c>
      <c r="E30" t="s">
        <v>43</v>
      </c>
      <c r="F30" t="s">
        <v>44</v>
      </c>
      <c r="G30" t="s">
        <v>45</v>
      </c>
      <c r="H30" t="s">
        <v>46</v>
      </c>
      <c r="I30">
        <f>ROUND(I29*-1.3,7)</f>
        <v>-7.7961</v>
      </c>
      <c r="J30">
        <v>0</v>
      </c>
      <c r="K30">
        <f>ROUND(I29*-1.3,7)</f>
        <v>-7.7961</v>
      </c>
      <c r="O30">
        <f t="shared" si="21"/>
        <v>-4101.1400000000003</v>
      </c>
      <c r="P30">
        <f t="shared" si="22"/>
        <v>-4101.1400000000003</v>
      </c>
      <c r="Q30">
        <f t="shared" si="23"/>
        <v>0</v>
      </c>
      <c r="R30">
        <f t="shared" si="24"/>
        <v>0</v>
      </c>
      <c r="S30">
        <f t="shared" si="25"/>
        <v>0</v>
      </c>
      <c r="T30">
        <f t="shared" si="26"/>
        <v>0</v>
      </c>
      <c r="U30">
        <f t="shared" si="27"/>
        <v>0</v>
      </c>
      <c r="V30">
        <f t="shared" si="28"/>
        <v>0</v>
      </c>
      <c r="W30">
        <f t="shared" si="29"/>
        <v>0</v>
      </c>
      <c r="X30">
        <f t="shared" si="30"/>
        <v>0</v>
      </c>
      <c r="Y30">
        <f t="shared" si="31"/>
        <v>0</v>
      </c>
      <c r="AA30">
        <v>30622441</v>
      </c>
      <c r="AB30">
        <f t="shared" si="32"/>
        <v>526.04999999999995</v>
      </c>
      <c r="AC30">
        <f t="shared" si="33"/>
        <v>526.04999999999995</v>
      </c>
      <c r="AD30">
        <f t="shared" si="34"/>
        <v>0</v>
      </c>
      <c r="AE30">
        <f t="shared" si="35"/>
        <v>0</v>
      </c>
      <c r="AF30">
        <f t="shared" si="35"/>
        <v>0</v>
      </c>
      <c r="AG30">
        <f t="shared" si="36"/>
        <v>0</v>
      </c>
      <c r="AH30">
        <f t="shared" si="37"/>
        <v>0</v>
      </c>
      <c r="AI30">
        <f t="shared" si="37"/>
        <v>0</v>
      </c>
      <c r="AJ30">
        <f t="shared" si="38"/>
        <v>0</v>
      </c>
      <c r="AK30">
        <v>526.04999999999995</v>
      </c>
      <c r="AL30">
        <v>526.04999999999995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3</v>
      </c>
      <c r="BI30">
        <v>1</v>
      </c>
      <c r="BJ30" t="s">
        <v>47</v>
      </c>
      <c r="BM30">
        <v>500001</v>
      </c>
      <c r="BN30">
        <v>0</v>
      </c>
      <c r="BO30" t="s">
        <v>48</v>
      </c>
      <c r="BP30">
        <v>1</v>
      </c>
      <c r="BQ30">
        <v>8</v>
      </c>
      <c r="BR30">
        <v>1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0</v>
      </c>
      <c r="CA30">
        <v>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si="39"/>
        <v>-4101.1400000000003</v>
      </c>
      <c r="CQ30">
        <f t="shared" si="40"/>
        <v>526.04999999999995</v>
      </c>
      <c r="CR30">
        <f t="shared" si="41"/>
        <v>0</v>
      </c>
      <c r="CS30">
        <f t="shared" si="42"/>
        <v>0</v>
      </c>
      <c r="CT30">
        <f t="shared" si="43"/>
        <v>0</v>
      </c>
      <c r="CU30">
        <f t="shared" si="44"/>
        <v>0</v>
      </c>
      <c r="CV30">
        <f t="shared" si="45"/>
        <v>0</v>
      </c>
      <c r="CW30">
        <f t="shared" si="46"/>
        <v>0</v>
      </c>
      <c r="CX30">
        <f t="shared" si="47"/>
        <v>0</v>
      </c>
      <c r="CY30">
        <f t="shared" si="48"/>
        <v>0</v>
      </c>
      <c r="CZ30">
        <f t="shared" si="49"/>
        <v>0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1007</v>
      </c>
      <c r="DV30" t="s">
        <v>46</v>
      </c>
      <c r="DW30" t="s">
        <v>46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30172930</v>
      </c>
      <c r="EF30">
        <v>8</v>
      </c>
      <c r="EG30" t="s">
        <v>49</v>
      </c>
      <c r="EH30">
        <v>0</v>
      </c>
      <c r="EI30" t="s">
        <v>3</v>
      </c>
      <c r="EJ30">
        <v>1</v>
      </c>
      <c r="EK30">
        <v>500001</v>
      </c>
      <c r="EL30" t="s">
        <v>50</v>
      </c>
      <c r="EM30" t="s">
        <v>51</v>
      </c>
      <c r="EO30" t="s">
        <v>3</v>
      </c>
      <c r="EQ30">
        <v>32768</v>
      </c>
      <c r="ER30">
        <v>526.04999999999995</v>
      </c>
      <c r="ES30">
        <v>526.04999999999995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FQ30">
        <v>0</v>
      </c>
      <c r="FR30">
        <f t="shared" si="50"/>
        <v>0</v>
      </c>
      <c r="FS30">
        <v>0</v>
      </c>
      <c r="FX30">
        <v>0</v>
      </c>
      <c r="FY30">
        <v>0</v>
      </c>
      <c r="GA30" t="s">
        <v>3</v>
      </c>
      <c r="GD30">
        <v>1</v>
      </c>
      <c r="GF30">
        <v>-468285745</v>
      </c>
      <c r="GG30">
        <v>2</v>
      </c>
      <c r="GH30">
        <v>1</v>
      </c>
      <c r="GI30">
        <v>4</v>
      </c>
      <c r="GJ30">
        <v>0</v>
      </c>
      <c r="GK30">
        <v>0</v>
      </c>
      <c r="GL30">
        <f t="shared" si="51"/>
        <v>0</v>
      </c>
      <c r="GM30">
        <f t="shared" si="52"/>
        <v>-4101.1400000000003</v>
      </c>
      <c r="GN30">
        <f t="shared" si="53"/>
        <v>-4101.1400000000003</v>
      </c>
      <c r="GO30">
        <f t="shared" si="54"/>
        <v>0</v>
      </c>
      <c r="GP30">
        <f t="shared" si="55"/>
        <v>0</v>
      </c>
      <c r="GR30">
        <v>0</v>
      </c>
      <c r="GS30">
        <v>3</v>
      </c>
      <c r="GT30">
        <v>0</v>
      </c>
      <c r="GU30" t="s">
        <v>3</v>
      </c>
      <c r="GV30">
        <f t="shared" si="56"/>
        <v>0</v>
      </c>
      <c r="GW30">
        <v>1</v>
      </c>
      <c r="GX30">
        <f t="shared" si="57"/>
        <v>0</v>
      </c>
      <c r="HA30">
        <v>0</v>
      </c>
      <c r="HB30">
        <v>0</v>
      </c>
      <c r="HC30">
        <f t="shared" si="58"/>
        <v>0</v>
      </c>
      <c r="HE30" t="s">
        <v>3</v>
      </c>
      <c r="HF30" t="s">
        <v>3</v>
      </c>
      <c r="HI30">
        <f t="shared" si="59"/>
        <v>0</v>
      </c>
      <c r="HJ30">
        <f t="shared" si="60"/>
        <v>0</v>
      </c>
      <c r="HK30">
        <f t="shared" si="61"/>
        <v>0</v>
      </c>
      <c r="HL30">
        <f t="shared" si="62"/>
        <v>0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1" spans="1:245" x14ac:dyDescent="0.2">
      <c r="A31">
        <v>17</v>
      </c>
      <c r="B31">
        <v>0</v>
      </c>
      <c r="E31" t="s">
        <v>52</v>
      </c>
      <c r="F31" t="s">
        <v>53</v>
      </c>
      <c r="G31" t="s">
        <v>54</v>
      </c>
      <c r="H31" t="s">
        <v>46</v>
      </c>
      <c r="I31">
        <v>6.55</v>
      </c>
      <c r="J31">
        <v>0</v>
      </c>
      <c r="K31">
        <v>6.55</v>
      </c>
      <c r="O31">
        <f t="shared" si="21"/>
        <v>8917.83</v>
      </c>
      <c r="P31">
        <f t="shared" si="22"/>
        <v>8917.83</v>
      </c>
      <c r="Q31">
        <f t="shared" si="23"/>
        <v>0</v>
      </c>
      <c r="R31">
        <f t="shared" si="24"/>
        <v>0</v>
      </c>
      <c r="S31">
        <f t="shared" si="25"/>
        <v>0</v>
      </c>
      <c r="T31">
        <f t="shared" si="26"/>
        <v>0</v>
      </c>
      <c r="U31">
        <f t="shared" si="27"/>
        <v>0</v>
      </c>
      <c r="V31">
        <f t="shared" si="28"/>
        <v>0</v>
      </c>
      <c r="W31">
        <f t="shared" si="29"/>
        <v>0</v>
      </c>
      <c r="X31">
        <f t="shared" si="30"/>
        <v>0</v>
      </c>
      <c r="Y31">
        <f t="shared" si="31"/>
        <v>0</v>
      </c>
      <c r="AA31">
        <v>30622441</v>
      </c>
      <c r="AB31">
        <f t="shared" si="32"/>
        <v>1361.5</v>
      </c>
      <c r="AC31">
        <f t="shared" si="33"/>
        <v>1361.5</v>
      </c>
      <c r="AD31">
        <f t="shared" si="34"/>
        <v>0</v>
      </c>
      <c r="AE31">
        <f t="shared" si="35"/>
        <v>0</v>
      </c>
      <c r="AF31">
        <f t="shared" si="35"/>
        <v>0</v>
      </c>
      <c r="AG31">
        <f t="shared" si="36"/>
        <v>0</v>
      </c>
      <c r="AH31">
        <f t="shared" si="37"/>
        <v>0</v>
      </c>
      <c r="AI31">
        <f t="shared" si="37"/>
        <v>0</v>
      </c>
      <c r="AJ31">
        <f t="shared" si="38"/>
        <v>0</v>
      </c>
      <c r="AK31">
        <v>1361.5</v>
      </c>
      <c r="AL31">
        <v>1361.5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1</v>
      </c>
      <c r="BJ31" t="s">
        <v>55</v>
      </c>
      <c r="BM31">
        <v>500001</v>
      </c>
      <c r="BN31">
        <v>0</v>
      </c>
      <c r="BO31" t="s">
        <v>48</v>
      </c>
      <c r="BP31">
        <v>1</v>
      </c>
      <c r="BQ31">
        <v>8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0</v>
      </c>
      <c r="CA31">
        <v>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39"/>
        <v>8917.83</v>
      </c>
      <c r="CQ31">
        <f t="shared" si="40"/>
        <v>1361.5</v>
      </c>
      <c r="CR31">
        <f t="shared" si="41"/>
        <v>0</v>
      </c>
      <c r="CS31">
        <f t="shared" si="42"/>
        <v>0</v>
      </c>
      <c r="CT31">
        <f t="shared" si="43"/>
        <v>0</v>
      </c>
      <c r="CU31">
        <f t="shared" si="44"/>
        <v>0</v>
      </c>
      <c r="CV31">
        <f t="shared" si="45"/>
        <v>0</v>
      </c>
      <c r="CW31">
        <f t="shared" si="46"/>
        <v>0</v>
      </c>
      <c r="CX31">
        <f t="shared" si="47"/>
        <v>0</v>
      </c>
      <c r="CY31">
        <f t="shared" si="48"/>
        <v>0</v>
      </c>
      <c r="CZ31">
        <f t="shared" si="49"/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1007</v>
      </c>
      <c r="DV31" t="s">
        <v>46</v>
      </c>
      <c r="DW31" t="s">
        <v>46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30172930</v>
      </c>
      <c r="EF31">
        <v>8</v>
      </c>
      <c r="EG31" t="s">
        <v>49</v>
      </c>
      <c r="EH31">
        <v>0</v>
      </c>
      <c r="EI31" t="s">
        <v>3</v>
      </c>
      <c r="EJ31">
        <v>1</v>
      </c>
      <c r="EK31">
        <v>500001</v>
      </c>
      <c r="EL31" t="s">
        <v>50</v>
      </c>
      <c r="EM31" t="s">
        <v>51</v>
      </c>
      <c r="EO31" t="s">
        <v>3</v>
      </c>
      <c r="EQ31">
        <v>0</v>
      </c>
      <c r="ER31">
        <v>1361.5</v>
      </c>
      <c r="ES31">
        <v>1361.5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FQ31">
        <v>0</v>
      </c>
      <c r="FR31">
        <f t="shared" si="50"/>
        <v>0</v>
      </c>
      <c r="FS31">
        <v>0</v>
      </c>
      <c r="FX31">
        <v>0</v>
      </c>
      <c r="FY31">
        <v>0</v>
      </c>
      <c r="GA31" t="s">
        <v>3</v>
      </c>
      <c r="GD31">
        <v>1</v>
      </c>
      <c r="GF31">
        <v>-241930215</v>
      </c>
      <c r="GG31">
        <v>2</v>
      </c>
      <c r="GH31">
        <v>1</v>
      </c>
      <c r="GI31">
        <v>4</v>
      </c>
      <c r="GJ31">
        <v>0</v>
      </c>
      <c r="GK31">
        <v>0</v>
      </c>
      <c r="GL31">
        <f t="shared" si="51"/>
        <v>0</v>
      </c>
      <c r="GM31">
        <f t="shared" si="52"/>
        <v>8917.83</v>
      </c>
      <c r="GN31">
        <f t="shared" si="53"/>
        <v>8917.83</v>
      </c>
      <c r="GO31">
        <f t="shared" si="54"/>
        <v>0</v>
      </c>
      <c r="GP31">
        <f t="shared" si="55"/>
        <v>0</v>
      </c>
      <c r="GR31">
        <v>0</v>
      </c>
      <c r="GS31">
        <v>3</v>
      </c>
      <c r="GT31">
        <v>0</v>
      </c>
      <c r="GU31" t="s">
        <v>3</v>
      </c>
      <c r="GV31">
        <f t="shared" si="56"/>
        <v>0</v>
      </c>
      <c r="GW31">
        <v>1</v>
      </c>
      <c r="GX31">
        <f t="shared" si="57"/>
        <v>0</v>
      </c>
      <c r="HA31">
        <v>0</v>
      </c>
      <c r="HB31">
        <v>0</v>
      </c>
      <c r="HC31">
        <f t="shared" si="58"/>
        <v>0</v>
      </c>
      <c r="HE31" t="s">
        <v>3</v>
      </c>
      <c r="HF31" t="s">
        <v>3</v>
      </c>
      <c r="HI31">
        <f t="shared" si="59"/>
        <v>0</v>
      </c>
      <c r="HJ31">
        <f t="shared" si="60"/>
        <v>0</v>
      </c>
      <c r="HK31">
        <f t="shared" si="61"/>
        <v>0</v>
      </c>
      <c r="HL31">
        <f t="shared" si="62"/>
        <v>0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45" x14ac:dyDescent="0.2">
      <c r="A32">
        <v>17</v>
      </c>
      <c r="B32">
        <v>0</v>
      </c>
      <c r="C32">
        <f>ROW(SmtRes!A12)</f>
        <v>12</v>
      </c>
      <c r="D32">
        <f>ROW(EtalonRes!A14)</f>
        <v>14</v>
      </c>
      <c r="E32" t="s">
        <v>56</v>
      </c>
      <c r="F32" t="s">
        <v>57</v>
      </c>
      <c r="G32" t="s">
        <v>58</v>
      </c>
      <c r="H32" t="s">
        <v>35</v>
      </c>
      <c r="I32">
        <f>ROUND(199.9/100,7)</f>
        <v>1.9990000000000001</v>
      </c>
      <c r="J32">
        <v>0</v>
      </c>
      <c r="K32">
        <f>ROUND(199.9/100,7)</f>
        <v>1.9990000000000001</v>
      </c>
      <c r="O32">
        <f t="shared" si="21"/>
        <v>7822.34</v>
      </c>
      <c r="P32">
        <f t="shared" si="22"/>
        <v>5488.53</v>
      </c>
      <c r="Q32">
        <f t="shared" si="23"/>
        <v>210.43</v>
      </c>
      <c r="R32">
        <f t="shared" si="24"/>
        <v>0</v>
      </c>
      <c r="S32">
        <f t="shared" si="25"/>
        <v>2123.38</v>
      </c>
      <c r="T32">
        <f t="shared" si="26"/>
        <v>0</v>
      </c>
      <c r="U32">
        <f t="shared" si="27"/>
        <v>276.84151000000003</v>
      </c>
      <c r="V32">
        <f t="shared" si="28"/>
        <v>0</v>
      </c>
      <c r="W32">
        <f t="shared" si="29"/>
        <v>0</v>
      </c>
      <c r="X32">
        <f t="shared" si="30"/>
        <v>1911.04</v>
      </c>
      <c r="Y32">
        <f t="shared" si="31"/>
        <v>976.75</v>
      </c>
      <c r="AA32">
        <v>30622441</v>
      </c>
      <c r="AB32">
        <f t="shared" si="32"/>
        <v>3913.13</v>
      </c>
      <c r="AC32">
        <f t="shared" si="33"/>
        <v>2745.64</v>
      </c>
      <c r="AD32">
        <f t="shared" si="34"/>
        <v>105.27</v>
      </c>
      <c r="AE32">
        <f t="shared" si="35"/>
        <v>0</v>
      </c>
      <c r="AF32">
        <f t="shared" si="35"/>
        <v>1062.22</v>
      </c>
      <c r="AG32">
        <f t="shared" si="36"/>
        <v>0</v>
      </c>
      <c r="AH32">
        <f t="shared" si="37"/>
        <v>138.49</v>
      </c>
      <c r="AI32">
        <f t="shared" si="37"/>
        <v>0</v>
      </c>
      <c r="AJ32">
        <f t="shared" si="38"/>
        <v>0</v>
      </c>
      <c r="AK32">
        <v>3913.13</v>
      </c>
      <c r="AL32">
        <v>2745.64</v>
      </c>
      <c r="AM32">
        <v>105.27</v>
      </c>
      <c r="AN32">
        <v>0</v>
      </c>
      <c r="AO32">
        <v>1062.22</v>
      </c>
      <c r="AP32">
        <v>0</v>
      </c>
      <c r="AQ32">
        <v>138.49</v>
      </c>
      <c r="AR32">
        <v>0</v>
      </c>
      <c r="AS32">
        <v>0</v>
      </c>
      <c r="AT32">
        <v>90</v>
      </c>
      <c r="AU32">
        <v>46</v>
      </c>
      <c r="AV32">
        <v>1</v>
      </c>
      <c r="AW32">
        <v>1</v>
      </c>
      <c r="AZ32">
        <v>1</v>
      </c>
      <c r="BA32">
        <v>30.09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59</v>
      </c>
      <c r="BM32">
        <v>58001</v>
      </c>
      <c r="BN32">
        <v>0</v>
      </c>
      <c r="BO32" t="s">
        <v>25</v>
      </c>
      <c r="BP32">
        <v>1</v>
      </c>
      <c r="BQ32">
        <v>6</v>
      </c>
      <c r="BR32">
        <v>0</v>
      </c>
      <c r="BS32">
        <v>30.09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90</v>
      </c>
      <c r="CA32">
        <v>46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39"/>
        <v>7822.34</v>
      </c>
      <c r="CQ32">
        <f t="shared" si="40"/>
        <v>2745.64</v>
      </c>
      <c r="CR32">
        <f t="shared" si="41"/>
        <v>105.27</v>
      </c>
      <c r="CS32">
        <f t="shared" si="42"/>
        <v>0</v>
      </c>
      <c r="CT32">
        <f t="shared" si="43"/>
        <v>1062.22</v>
      </c>
      <c r="CU32">
        <f t="shared" si="44"/>
        <v>0</v>
      </c>
      <c r="CV32">
        <f t="shared" si="45"/>
        <v>138.49</v>
      </c>
      <c r="CW32">
        <f t="shared" si="46"/>
        <v>0</v>
      </c>
      <c r="CX32">
        <f t="shared" si="47"/>
        <v>0</v>
      </c>
      <c r="CY32">
        <f t="shared" si="48"/>
        <v>1911.0420000000001</v>
      </c>
      <c r="CZ32">
        <f t="shared" si="49"/>
        <v>976.75480000000016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35</v>
      </c>
      <c r="DW32" t="s">
        <v>35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30173088</v>
      </c>
      <c r="EF32">
        <v>6</v>
      </c>
      <c r="EG32" t="s">
        <v>37</v>
      </c>
      <c r="EH32">
        <v>92</v>
      </c>
      <c r="EI32" t="s">
        <v>38</v>
      </c>
      <c r="EJ32">
        <v>1</v>
      </c>
      <c r="EK32">
        <v>58001</v>
      </c>
      <c r="EL32" t="s">
        <v>38</v>
      </c>
      <c r="EM32" t="s">
        <v>39</v>
      </c>
      <c r="EO32" t="s">
        <v>3</v>
      </c>
      <c r="EQ32">
        <v>0</v>
      </c>
      <c r="ER32">
        <v>3913.13</v>
      </c>
      <c r="ES32">
        <v>2745.64</v>
      </c>
      <c r="ET32">
        <v>105.27</v>
      </c>
      <c r="EU32">
        <v>0</v>
      </c>
      <c r="EV32">
        <v>1062.22</v>
      </c>
      <c r="EW32">
        <v>138.49</v>
      </c>
      <c r="EX32">
        <v>0</v>
      </c>
      <c r="EY32">
        <v>0</v>
      </c>
      <c r="FQ32">
        <v>0</v>
      </c>
      <c r="FR32">
        <f t="shared" si="50"/>
        <v>0</v>
      </c>
      <c r="FS32">
        <v>0</v>
      </c>
      <c r="FX32">
        <v>90</v>
      </c>
      <c r="FY32">
        <v>46</v>
      </c>
      <c r="GA32" t="s">
        <v>3</v>
      </c>
      <c r="GD32">
        <v>1</v>
      </c>
      <c r="GF32">
        <v>1842854791</v>
      </c>
      <c r="GG32">
        <v>2</v>
      </c>
      <c r="GH32">
        <v>1</v>
      </c>
      <c r="GI32">
        <v>4</v>
      </c>
      <c r="GJ32">
        <v>0</v>
      </c>
      <c r="GK32">
        <v>0</v>
      </c>
      <c r="GL32">
        <f t="shared" si="51"/>
        <v>0</v>
      </c>
      <c r="GM32">
        <f t="shared" si="52"/>
        <v>10710.13</v>
      </c>
      <c r="GN32">
        <f t="shared" si="53"/>
        <v>10710.13</v>
      </c>
      <c r="GO32">
        <f t="shared" si="54"/>
        <v>0</v>
      </c>
      <c r="GP32">
        <f t="shared" si="55"/>
        <v>0</v>
      </c>
      <c r="GR32">
        <v>0</v>
      </c>
      <c r="GS32">
        <v>3</v>
      </c>
      <c r="GT32">
        <v>0</v>
      </c>
      <c r="GU32" t="s">
        <v>3</v>
      </c>
      <c r="GV32">
        <f t="shared" si="56"/>
        <v>0</v>
      </c>
      <c r="GW32">
        <v>1</v>
      </c>
      <c r="GX32">
        <f t="shared" si="57"/>
        <v>0</v>
      </c>
      <c r="HA32">
        <v>0</v>
      </c>
      <c r="HB32">
        <v>0</v>
      </c>
      <c r="HC32">
        <f t="shared" si="58"/>
        <v>0</v>
      </c>
      <c r="HE32" t="s">
        <v>3</v>
      </c>
      <c r="HF32" t="s">
        <v>3</v>
      </c>
      <c r="HI32">
        <f t="shared" si="59"/>
        <v>0</v>
      </c>
      <c r="HJ32">
        <f t="shared" si="60"/>
        <v>63893</v>
      </c>
      <c r="HK32">
        <f t="shared" si="61"/>
        <v>57504</v>
      </c>
      <c r="HL32">
        <f t="shared" si="62"/>
        <v>29391</v>
      </c>
      <c r="HM32" t="s">
        <v>3</v>
      </c>
      <c r="HN32" t="s">
        <v>40</v>
      </c>
      <c r="HO32" t="s">
        <v>41</v>
      </c>
      <c r="HP32" t="s">
        <v>42</v>
      </c>
      <c r="HQ32" t="s">
        <v>42</v>
      </c>
      <c r="IK32">
        <v>0</v>
      </c>
    </row>
    <row r="33" spans="1:245" x14ac:dyDescent="0.2">
      <c r="A33">
        <v>17</v>
      </c>
      <c r="B33">
        <v>0</v>
      </c>
      <c r="E33" t="s">
        <v>60</v>
      </c>
      <c r="F33" t="s">
        <v>44</v>
      </c>
      <c r="G33" t="s">
        <v>45</v>
      </c>
      <c r="H33" t="s">
        <v>46</v>
      </c>
      <c r="I33">
        <f>ROUND(I32*-5.2,7)</f>
        <v>-10.3948</v>
      </c>
      <c r="J33">
        <v>0</v>
      </c>
      <c r="K33">
        <f>ROUND(I32*-5.2,7)</f>
        <v>-10.3948</v>
      </c>
      <c r="O33">
        <f t="shared" si="21"/>
        <v>-5468.18</v>
      </c>
      <c r="P33">
        <f t="shared" si="22"/>
        <v>-5468.18</v>
      </c>
      <c r="Q33">
        <f t="shared" si="23"/>
        <v>0</v>
      </c>
      <c r="R33">
        <f t="shared" si="24"/>
        <v>0</v>
      </c>
      <c r="S33">
        <f t="shared" si="25"/>
        <v>0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0</v>
      </c>
      <c r="X33">
        <f t="shared" si="30"/>
        <v>0</v>
      </c>
      <c r="Y33">
        <f t="shared" si="31"/>
        <v>0</v>
      </c>
      <c r="AA33">
        <v>30622441</v>
      </c>
      <c r="AB33">
        <f t="shared" si="32"/>
        <v>526.04999999999995</v>
      </c>
      <c r="AC33">
        <f t="shared" si="33"/>
        <v>526.04999999999995</v>
      </c>
      <c r="AD33">
        <f t="shared" si="34"/>
        <v>0</v>
      </c>
      <c r="AE33">
        <f t="shared" si="35"/>
        <v>0</v>
      </c>
      <c r="AF33">
        <f t="shared" si="35"/>
        <v>0</v>
      </c>
      <c r="AG33">
        <f t="shared" si="36"/>
        <v>0</v>
      </c>
      <c r="AH33">
        <f t="shared" si="37"/>
        <v>0</v>
      </c>
      <c r="AI33">
        <f t="shared" si="37"/>
        <v>0</v>
      </c>
      <c r="AJ33">
        <f t="shared" si="38"/>
        <v>0</v>
      </c>
      <c r="AK33">
        <v>526.04999999999995</v>
      </c>
      <c r="AL33">
        <v>526.04999999999995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1</v>
      </c>
      <c r="BJ33" t="s">
        <v>47</v>
      </c>
      <c r="BM33">
        <v>500001</v>
      </c>
      <c r="BN33">
        <v>0</v>
      </c>
      <c r="BO33" t="s">
        <v>48</v>
      </c>
      <c r="BP33">
        <v>1</v>
      </c>
      <c r="BQ33">
        <v>8</v>
      </c>
      <c r="BR33">
        <v>1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0</v>
      </c>
      <c r="CA33">
        <v>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9"/>
        <v>-5468.18</v>
      </c>
      <c r="CQ33">
        <f t="shared" si="40"/>
        <v>526.04999999999995</v>
      </c>
      <c r="CR33">
        <f t="shared" si="41"/>
        <v>0</v>
      </c>
      <c r="CS33">
        <f t="shared" si="42"/>
        <v>0</v>
      </c>
      <c r="CT33">
        <f t="shared" si="43"/>
        <v>0</v>
      </c>
      <c r="CU33">
        <f t="shared" si="44"/>
        <v>0</v>
      </c>
      <c r="CV33">
        <f t="shared" si="45"/>
        <v>0</v>
      </c>
      <c r="CW33">
        <f t="shared" si="46"/>
        <v>0</v>
      </c>
      <c r="CX33">
        <f t="shared" si="47"/>
        <v>0</v>
      </c>
      <c r="CY33">
        <f t="shared" si="48"/>
        <v>0</v>
      </c>
      <c r="CZ33">
        <f t="shared" si="49"/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1007</v>
      </c>
      <c r="DV33" t="s">
        <v>46</v>
      </c>
      <c r="DW33" t="s">
        <v>46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30172930</v>
      </c>
      <c r="EF33">
        <v>8</v>
      </c>
      <c r="EG33" t="s">
        <v>49</v>
      </c>
      <c r="EH33">
        <v>0</v>
      </c>
      <c r="EI33" t="s">
        <v>3</v>
      </c>
      <c r="EJ33">
        <v>1</v>
      </c>
      <c r="EK33">
        <v>500001</v>
      </c>
      <c r="EL33" t="s">
        <v>50</v>
      </c>
      <c r="EM33" t="s">
        <v>51</v>
      </c>
      <c r="EO33" t="s">
        <v>3</v>
      </c>
      <c r="EQ33">
        <v>32768</v>
      </c>
      <c r="ER33">
        <v>526.04999999999995</v>
      </c>
      <c r="ES33">
        <v>526.04999999999995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FQ33">
        <v>0</v>
      </c>
      <c r="FR33">
        <f t="shared" si="50"/>
        <v>0</v>
      </c>
      <c r="FS33">
        <v>0</v>
      </c>
      <c r="FX33">
        <v>0</v>
      </c>
      <c r="FY33">
        <v>0</v>
      </c>
      <c r="GA33" t="s">
        <v>3</v>
      </c>
      <c r="GD33">
        <v>1</v>
      </c>
      <c r="GF33">
        <v>-468285745</v>
      </c>
      <c r="GG33">
        <v>2</v>
      </c>
      <c r="GH33">
        <v>1</v>
      </c>
      <c r="GI33">
        <v>4</v>
      </c>
      <c r="GJ33">
        <v>0</v>
      </c>
      <c r="GK33">
        <v>0</v>
      </c>
      <c r="GL33">
        <f t="shared" si="51"/>
        <v>0</v>
      </c>
      <c r="GM33">
        <f t="shared" si="52"/>
        <v>-5468.18</v>
      </c>
      <c r="GN33">
        <f t="shared" si="53"/>
        <v>-5468.18</v>
      </c>
      <c r="GO33">
        <f t="shared" si="54"/>
        <v>0</v>
      </c>
      <c r="GP33">
        <f t="shared" si="55"/>
        <v>0</v>
      </c>
      <c r="GR33">
        <v>0</v>
      </c>
      <c r="GS33">
        <v>3</v>
      </c>
      <c r="GT33">
        <v>0</v>
      </c>
      <c r="GU33" t="s">
        <v>3</v>
      </c>
      <c r="GV33">
        <f t="shared" si="56"/>
        <v>0</v>
      </c>
      <c r="GW33">
        <v>1</v>
      </c>
      <c r="GX33">
        <f t="shared" si="57"/>
        <v>0</v>
      </c>
      <c r="HA33">
        <v>0</v>
      </c>
      <c r="HB33">
        <v>0</v>
      </c>
      <c r="HC33">
        <f t="shared" si="58"/>
        <v>0</v>
      </c>
      <c r="HE33" t="s">
        <v>3</v>
      </c>
      <c r="HF33" t="s">
        <v>3</v>
      </c>
      <c r="HI33">
        <f t="shared" si="59"/>
        <v>0</v>
      </c>
      <c r="HJ33">
        <f t="shared" si="60"/>
        <v>0</v>
      </c>
      <c r="HK33">
        <f t="shared" si="61"/>
        <v>0</v>
      </c>
      <c r="HL33">
        <f t="shared" si="62"/>
        <v>0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45" x14ac:dyDescent="0.2">
      <c r="A34">
        <v>17</v>
      </c>
      <c r="B34">
        <v>0</v>
      </c>
      <c r="E34" t="s">
        <v>61</v>
      </c>
      <c r="F34" t="s">
        <v>53</v>
      </c>
      <c r="G34" t="s">
        <v>54</v>
      </c>
      <c r="H34" t="s">
        <v>46</v>
      </c>
      <c r="I34">
        <v>7.9960000000000004</v>
      </c>
      <c r="J34">
        <v>0</v>
      </c>
      <c r="K34">
        <v>7.9960000000000004</v>
      </c>
      <c r="O34">
        <f t="shared" si="21"/>
        <v>10886.55</v>
      </c>
      <c r="P34">
        <f t="shared" si="22"/>
        <v>10886.55</v>
      </c>
      <c r="Q34">
        <f t="shared" si="23"/>
        <v>0</v>
      </c>
      <c r="R34">
        <f t="shared" si="24"/>
        <v>0</v>
      </c>
      <c r="S34">
        <f t="shared" si="25"/>
        <v>0</v>
      </c>
      <c r="T34">
        <f t="shared" si="26"/>
        <v>0</v>
      </c>
      <c r="U34">
        <f t="shared" si="27"/>
        <v>0</v>
      </c>
      <c r="V34">
        <f t="shared" si="28"/>
        <v>0</v>
      </c>
      <c r="W34">
        <f t="shared" si="29"/>
        <v>0</v>
      </c>
      <c r="X34">
        <f t="shared" si="30"/>
        <v>0</v>
      </c>
      <c r="Y34">
        <f t="shared" si="31"/>
        <v>0</v>
      </c>
      <c r="AA34">
        <v>30622441</v>
      </c>
      <c r="AB34">
        <f t="shared" si="32"/>
        <v>1361.5</v>
      </c>
      <c r="AC34">
        <f t="shared" si="33"/>
        <v>1361.5</v>
      </c>
      <c r="AD34">
        <f t="shared" si="34"/>
        <v>0</v>
      </c>
      <c r="AE34">
        <f t="shared" si="35"/>
        <v>0</v>
      </c>
      <c r="AF34">
        <f t="shared" si="35"/>
        <v>0</v>
      </c>
      <c r="AG34">
        <f t="shared" si="36"/>
        <v>0</v>
      </c>
      <c r="AH34">
        <f t="shared" si="37"/>
        <v>0</v>
      </c>
      <c r="AI34">
        <f t="shared" si="37"/>
        <v>0</v>
      </c>
      <c r="AJ34">
        <f t="shared" si="38"/>
        <v>0</v>
      </c>
      <c r="AK34">
        <v>1361.5</v>
      </c>
      <c r="AL34">
        <v>1361.5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3</v>
      </c>
      <c r="BI34">
        <v>1</v>
      </c>
      <c r="BJ34" t="s">
        <v>55</v>
      </c>
      <c r="BM34">
        <v>500001</v>
      </c>
      <c r="BN34">
        <v>0</v>
      </c>
      <c r="BO34" t="s">
        <v>48</v>
      </c>
      <c r="BP34">
        <v>1</v>
      </c>
      <c r="BQ34">
        <v>8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0</v>
      </c>
      <c r="CA34">
        <v>0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39"/>
        <v>10886.55</v>
      </c>
      <c r="CQ34">
        <f t="shared" si="40"/>
        <v>1361.5</v>
      </c>
      <c r="CR34">
        <f t="shared" si="41"/>
        <v>0</v>
      </c>
      <c r="CS34">
        <f t="shared" si="42"/>
        <v>0</v>
      </c>
      <c r="CT34">
        <f t="shared" si="43"/>
        <v>0</v>
      </c>
      <c r="CU34">
        <f t="shared" si="44"/>
        <v>0</v>
      </c>
      <c r="CV34">
        <f t="shared" si="45"/>
        <v>0</v>
      </c>
      <c r="CW34">
        <f t="shared" si="46"/>
        <v>0</v>
      </c>
      <c r="CX34">
        <f t="shared" si="47"/>
        <v>0</v>
      </c>
      <c r="CY34">
        <f t="shared" si="48"/>
        <v>0</v>
      </c>
      <c r="CZ34">
        <f t="shared" si="49"/>
        <v>0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1007</v>
      </c>
      <c r="DV34" t="s">
        <v>46</v>
      </c>
      <c r="DW34" t="s">
        <v>46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30172930</v>
      </c>
      <c r="EF34">
        <v>8</v>
      </c>
      <c r="EG34" t="s">
        <v>49</v>
      </c>
      <c r="EH34">
        <v>0</v>
      </c>
      <c r="EI34" t="s">
        <v>3</v>
      </c>
      <c r="EJ34">
        <v>1</v>
      </c>
      <c r="EK34">
        <v>500001</v>
      </c>
      <c r="EL34" t="s">
        <v>50</v>
      </c>
      <c r="EM34" t="s">
        <v>51</v>
      </c>
      <c r="EO34" t="s">
        <v>3</v>
      </c>
      <c r="EQ34">
        <v>0</v>
      </c>
      <c r="ER34">
        <v>1361.5</v>
      </c>
      <c r="ES34">
        <v>1361.5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FQ34">
        <v>0</v>
      </c>
      <c r="FR34">
        <f t="shared" si="50"/>
        <v>0</v>
      </c>
      <c r="FS34">
        <v>0</v>
      </c>
      <c r="FX34">
        <v>0</v>
      </c>
      <c r="FY34">
        <v>0</v>
      </c>
      <c r="GA34" t="s">
        <v>3</v>
      </c>
      <c r="GD34">
        <v>1</v>
      </c>
      <c r="GF34">
        <v>-241930215</v>
      </c>
      <c r="GG34">
        <v>2</v>
      </c>
      <c r="GH34">
        <v>1</v>
      </c>
      <c r="GI34">
        <v>4</v>
      </c>
      <c r="GJ34">
        <v>0</v>
      </c>
      <c r="GK34">
        <v>0</v>
      </c>
      <c r="GL34">
        <f t="shared" si="51"/>
        <v>0</v>
      </c>
      <c r="GM34">
        <f t="shared" si="52"/>
        <v>10886.55</v>
      </c>
      <c r="GN34">
        <f t="shared" si="53"/>
        <v>10886.55</v>
      </c>
      <c r="GO34">
        <f t="shared" si="54"/>
        <v>0</v>
      </c>
      <c r="GP34">
        <f t="shared" si="55"/>
        <v>0</v>
      </c>
      <c r="GR34">
        <v>0</v>
      </c>
      <c r="GS34">
        <v>3</v>
      </c>
      <c r="GT34">
        <v>0</v>
      </c>
      <c r="GU34" t="s">
        <v>3</v>
      </c>
      <c r="GV34">
        <f t="shared" si="56"/>
        <v>0</v>
      </c>
      <c r="GW34">
        <v>1</v>
      </c>
      <c r="GX34">
        <f t="shared" si="57"/>
        <v>0</v>
      </c>
      <c r="HA34">
        <v>0</v>
      </c>
      <c r="HB34">
        <v>0</v>
      </c>
      <c r="HC34">
        <f t="shared" si="58"/>
        <v>0</v>
      </c>
      <c r="HE34" t="s">
        <v>3</v>
      </c>
      <c r="HF34" t="s">
        <v>3</v>
      </c>
      <c r="HI34">
        <f t="shared" si="59"/>
        <v>0</v>
      </c>
      <c r="HJ34">
        <f t="shared" si="60"/>
        <v>0</v>
      </c>
      <c r="HK34">
        <f t="shared" si="61"/>
        <v>0</v>
      </c>
      <c r="HL34">
        <f t="shared" si="62"/>
        <v>0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IK34">
        <v>0</v>
      </c>
    </row>
    <row r="35" spans="1:245" x14ac:dyDescent="0.2">
      <c r="A35">
        <v>17</v>
      </c>
      <c r="B35">
        <v>0</v>
      </c>
      <c r="C35">
        <f>ROW(SmtRes!A20)</f>
        <v>20</v>
      </c>
      <c r="D35">
        <f>ROW(EtalonRes!A24)</f>
        <v>24</v>
      </c>
      <c r="E35" t="s">
        <v>62</v>
      </c>
      <c r="F35" t="s">
        <v>63</v>
      </c>
      <c r="G35" t="s">
        <v>64</v>
      </c>
      <c r="H35" t="s">
        <v>65</v>
      </c>
      <c r="I35">
        <v>2.1749999999999998</v>
      </c>
      <c r="J35">
        <v>0</v>
      </c>
      <c r="K35">
        <v>2.1749999999999998</v>
      </c>
      <c r="O35">
        <f t="shared" si="21"/>
        <v>4345.1000000000004</v>
      </c>
      <c r="P35">
        <f t="shared" si="22"/>
        <v>3898.73</v>
      </c>
      <c r="Q35">
        <f t="shared" si="23"/>
        <v>96.9</v>
      </c>
      <c r="R35">
        <f t="shared" si="24"/>
        <v>5.3</v>
      </c>
      <c r="S35">
        <f t="shared" si="25"/>
        <v>349.47</v>
      </c>
      <c r="T35">
        <f t="shared" si="26"/>
        <v>0</v>
      </c>
      <c r="U35">
        <f t="shared" si="27"/>
        <v>37.618799999999993</v>
      </c>
      <c r="V35">
        <f t="shared" si="28"/>
        <v>0.40781249999999997</v>
      </c>
      <c r="W35">
        <f t="shared" si="29"/>
        <v>0</v>
      </c>
      <c r="X35">
        <f t="shared" si="30"/>
        <v>344.84</v>
      </c>
      <c r="Y35">
        <f t="shared" si="31"/>
        <v>165.85</v>
      </c>
      <c r="AA35">
        <v>30622441</v>
      </c>
      <c r="AB35">
        <f t="shared" si="32"/>
        <v>1997.748</v>
      </c>
      <c r="AC35">
        <f t="shared" si="33"/>
        <v>1792.52</v>
      </c>
      <c r="AD35">
        <f>ROUND(((((ET35*ROUND(1.25,7)))-((EU35*ROUND(1.25,7))))+AE35),6)</f>
        <v>44.55</v>
      </c>
      <c r="AE35">
        <f>ROUND(((EU35*ROUND(1.25,7))),6)</f>
        <v>2.4375</v>
      </c>
      <c r="AF35">
        <f>ROUND(((EV35*ROUND(1.15,7))),6)</f>
        <v>160.678</v>
      </c>
      <c r="AG35">
        <f t="shared" si="36"/>
        <v>0</v>
      </c>
      <c r="AH35">
        <f>((EW35*ROUND(1.15,7)))</f>
        <v>17.295999999999999</v>
      </c>
      <c r="AI35">
        <f>((EX35*ROUND(1.25,7)))</f>
        <v>0.1875</v>
      </c>
      <c r="AJ35">
        <f t="shared" si="38"/>
        <v>0</v>
      </c>
      <c r="AK35">
        <v>1967.88</v>
      </c>
      <c r="AL35">
        <v>1792.52</v>
      </c>
      <c r="AM35">
        <v>35.64</v>
      </c>
      <c r="AN35">
        <v>1.95</v>
      </c>
      <c r="AO35">
        <v>139.72</v>
      </c>
      <c r="AP35">
        <v>0</v>
      </c>
      <c r="AQ35">
        <v>15.04</v>
      </c>
      <c r="AR35">
        <v>0.15</v>
      </c>
      <c r="AS35">
        <v>0</v>
      </c>
      <c r="AT35">
        <v>97.2</v>
      </c>
      <c r="AU35">
        <v>46.75</v>
      </c>
      <c r="AV35">
        <v>1</v>
      </c>
      <c r="AW35">
        <v>1</v>
      </c>
      <c r="AZ35">
        <v>1</v>
      </c>
      <c r="BA35">
        <v>30.09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66</v>
      </c>
      <c r="BM35">
        <v>10001</v>
      </c>
      <c r="BN35">
        <v>0</v>
      </c>
      <c r="BO35" t="s">
        <v>25</v>
      </c>
      <c r="BP35">
        <v>1</v>
      </c>
      <c r="BQ35">
        <v>2</v>
      </c>
      <c r="BR35">
        <v>0</v>
      </c>
      <c r="BS35">
        <v>30.09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108</v>
      </c>
      <c r="CA35">
        <v>55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1018</v>
      </c>
      <c r="CO35">
        <v>0</v>
      </c>
      <c r="CP35">
        <f t="shared" si="39"/>
        <v>4345.1000000000004</v>
      </c>
      <c r="CQ35">
        <f t="shared" si="40"/>
        <v>1792.52</v>
      </c>
      <c r="CR35">
        <f t="shared" si="41"/>
        <v>44.55</v>
      </c>
      <c r="CS35">
        <f t="shared" si="42"/>
        <v>2.4375</v>
      </c>
      <c r="CT35">
        <f t="shared" si="43"/>
        <v>160.678</v>
      </c>
      <c r="CU35">
        <f t="shared" si="44"/>
        <v>0</v>
      </c>
      <c r="CV35">
        <f t="shared" si="45"/>
        <v>17.295999999999999</v>
      </c>
      <c r="CW35">
        <f t="shared" si="46"/>
        <v>0.1875</v>
      </c>
      <c r="CX35">
        <f t="shared" si="47"/>
        <v>0</v>
      </c>
      <c r="CY35">
        <f t="shared" si="48"/>
        <v>344.8364400000001</v>
      </c>
      <c r="CZ35">
        <f t="shared" si="49"/>
        <v>165.85497500000002</v>
      </c>
      <c r="DC35" t="s">
        <v>3</v>
      </c>
      <c r="DD35" t="s">
        <v>3</v>
      </c>
      <c r="DE35" t="s">
        <v>67</v>
      </c>
      <c r="DF35" t="s">
        <v>67</v>
      </c>
      <c r="DG35" t="s">
        <v>68</v>
      </c>
      <c r="DH35" t="s">
        <v>3</v>
      </c>
      <c r="DI35" t="s">
        <v>68</v>
      </c>
      <c r="DJ35" t="s">
        <v>67</v>
      </c>
      <c r="DK35" t="s">
        <v>3</v>
      </c>
      <c r="DL35" t="s">
        <v>69</v>
      </c>
      <c r="DM35" t="s">
        <v>70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65</v>
      </c>
      <c r="DW35" t="s">
        <v>65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30172998</v>
      </c>
      <c r="EF35">
        <v>2</v>
      </c>
      <c r="EG35" t="s">
        <v>26</v>
      </c>
      <c r="EH35">
        <v>10</v>
      </c>
      <c r="EI35" t="s">
        <v>71</v>
      </c>
      <c r="EJ35">
        <v>1</v>
      </c>
      <c r="EK35">
        <v>10001</v>
      </c>
      <c r="EL35" t="s">
        <v>71</v>
      </c>
      <c r="EM35" t="s">
        <v>72</v>
      </c>
      <c r="EO35" t="s">
        <v>73</v>
      </c>
      <c r="EQ35">
        <v>0</v>
      </c>
      <c r="ER35">
        <v>1967.88</v>
      </c>
      <c r="ES35">
        <v>1792.52</v>
      </c>
      <c r="ET35">
        <v>35.64</v>
      </c>
      <c r="EU35">
        <v>1.95</v>
      </c>
      <c r="EV35">
        <v>139.72</v>
      </c>
      <c r="EW35">
        <v>15.04</v>
      </c>
      <c r="EX35">
        <v>0.15</v>
      </c>
      <c r="EY35">
        <v>0</v>
      </c>
      <c r="FQ35">
        <v>0</v>
      </c>
      <c r="FR35">
        <f t="shared" si="50"/>
        <v>0</v>
      </c>
      <c r="FS35">
        <v>0</v>
      </c>
      <c r="FX35">
        <v>97.2</v>
      </c>
      <c r="FY35">
        <v>46.75</v>
      </c>
      <c r="GA35" t="s">
        <v>3</v>
      </c>
      <c r="GD35">
        <v>1</v>
      </c>
      <c r="GF35">
        <v>-1468108634</v>
      </c>
      <c r="GG35">
        <v>2</v>
      </c>
      <c r="GH35">
        <v>1</v>
      </c>
      <c r="GI35">
        <v>4</v>
      </c>
      <c r="GJ35">
        <v>0</v>
      </c>
      <c r="GK35">
        <v>0</v>
      </c>
      <c r="GL35">
        <f t="shared" si="51"/>
        <v>0</v>
      </c>
      <c r="GM35">
        <f t="shared" si="52"/>
        <v>4855.79</v>
      </c>
      <c r="GN35">
        <f t="shared" si="53"/>
        <v>4855.79</v>
      </c>
      <c r="GO35">
        <f t="shared" si="54"/>
        <v>0</v>
      </c>
      <c r="GP35">
        <f t="shared" si="55"/>
        <v>0</v>
      </c>
      <c r="GR35">
        <v>0</v>
      </c>
      <c r="GS35">
        <v>3</v>
      </c>
      <c r="GT35">
        <v>0</v>
      </c>
      <c r="GU35" t="s">
        <v>3</v>
      </c>
      <c r="GV35">
        <f t="shared" si="56"/>
        <v>0</v>
      </c>
      <c r="GW35">
        <v>1</v>
      </c>
      <c r="GX35">
        <f t="shared" si="57"/>
        <v>0</v>
      </c>
      <c r="HA35">
        <v>0</v>
      </c>
      <c r="HB35">
        <v>0</v>
      </c>
      <c r="HC35">
        <f t="shared" si="58"/>
        <v>0</v>
      </c>
      <c r="HE35" t="s">
        <v>3</v>
      </c>
      <c r="HF35" t="s">
        <v>3</v>
      </c>
      <c r="HI35">
        <f t="shared" si="59"/>
        <v>159</v>
      </c>
      <c r="HJ35">
        <f t="shared" si="60"/>
        <v>10516</v>
      </c>
      <c r="HK35">
        <f t="shared" si="61"/>
        <v>10376</v>
      </c>
      <c r="HL35">
        <f t="shared" si="62"/>
        <v>4991</v>
      </c>
      <c r="HM35" t="s">
        <v>3</v>
      </c>
      <c r="HN35" t="s">
        <v>74</v>
      </c>
      <c r="HO35" t="s">
        <v>75</v>
      </c>
      <c r="HP35" t="s">
        <v>71</v>
      </c>
      <c r="HQ35" t="s">
        <v>71</v>
      </c>
      <c r="IK35">
        <v>0</v>
      </c>
    </row>
    <row r="36" spans="1:245" x14ac:dyDescent="0.2">
      <c r="A36">
        <v>17</v>
      </c>
      <c r="B36">
        <v>0</v>
      </c>
      <c r="E36" t="s">
        <v>76</v>
      </c>
      <c r="F36" t="s">
        <v>77</v>
      </c>
      <c r="G36" t="s">
        <v>78</v>
      </c>
      <c r="H36" t="s">
        <v>46</v>
      </c>
      <c r="I36">
        <f>ROUND(I35*-0.03,7)</f>
        <v>-6.5250000000000002E-2</v>
      </c>
      <c r="J36">
        <v>0</v>
      </c>
      <c r="K36">
        <f>ROUND(I35*-0.03,7)</f>
        <v>-6.5250000000000002E-2</v>
      </c>
      <c r="O36">
        <f t="shared" si="21"/>
        <v>-52.68</v>
      </c>
      <c r="P36">
        <f t="shared" si="22"/>
        <v>-52.68</v>
      </c>
      <c r="Q36">
        <f t="shared" si="23"/>
        <v>0</v>
      </c>
      <c r="R36">
        <f t="shared" si="24"/>
        <v>0</v>
      </c>
      <c r="S36">
        <f t="shared" si="25"/>
        <v>0</v>
      </c>
      <c r="T36">
        <f t="shared" si="26"/>
        <v>0</v>
      </c>
      <c r="U36">
        <f t="shared" si="27"/>
        <v>0</v>
      </c>
      <c r="V36">
        <f t="shared" si="28"/>
        <v>0</v>
      </c>
      <c r="W36">
        <f t="shared" si="29"/>
        <v>0</v>
      </c>
      <c r="X36">
        <f t="shared" si="30"/>
        <v>0</v>
      </c>
      <c r="Y36">
        <f t="shared" si="31"/>
        <v>0</v>
      </c>
      <c r="AA36">
        <v>30622441</v>
      </c>
      <c r="AB36">
        <f t="shared" si="32"/>
        <v>807.43</v>
      </c>
      <c r="AC36">
        <f t="shared" si="33"/>
        <v>807.43</v>
      </c>
      <c r="AD36">
        <f>ROUND((((ET36)-(EU36))+AE36),6)</f>
        <v>0</v>
      </c>
      <c r="AE36">
        <f t="shared" ref="AE36:AF38" si="63">ROUND((EU36),6)</f>
        <v>0</v>
      </c>
      <c r="AF36">
        <f t="shared" si="63"/>
        <v>0</v>
      </c>
      <c r="AG36">
        <f t="shared" si="36"/>
        <v>0</v>
      </c>
      <c r="AH36">
        <f t="shared" ref="AH36:AI38" si="64">(EW36)</f>
        <v>0</v>
      </c>
      <c r="AI36">
        <f t="shared" si="64"/>
        <v>0</v>
      </c>
      <c r="AJ36">
        <f t="shared" si="38"/>
        <v>0</v>
      </c>
      <c r="AK36">
        <v>807.43</v>
      </c>
      <c r="AL36">
        <v>807.43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3</v>
      </c>
      <c r="BI36">
        <v>1</v>
      </c>
      <c r="BJ36" t="s">
        <v>79</v>
      </c>
      <c r="BM36">
        <v>500001</v>
      </c>
      <c r="BN36">
        <v>0</v>
      </c>
      <c r="BO36" t="s">
        <v>48</v>
      </c>
      <c r="BP36">
        <v>1</v>
      </c>
      <c r="BQ36">
        <v>8</v>
      </c>
      <c r="BR36">
        <v>1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0</v>
      </c>
      <c r="CA36">
        <v>0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1018</v>
      </c>
      <c r="CO36">
        <v>0</v>
      </c>
      <c r="CP36">
        <f t="shared" si="39"/>
        <v>-52.68</v>
      </c>
      <c r="CQ36">
        <f t="shared" si="40"/>
        <v>807.43</v>
      </c>
      <c r="CR36">
        <f t="shared" si="41"/>
        <v>0</v>
      </c>
      <c r="CS36">
        <f t="shared" si="42"/>
        <v>0</v>
      </c>
      <c r="CT36">
        <f t="shared" si="43"/>
        <v>0</v>
      </c>
      <c r="CU36">
        <f t="shared" si="44"/>
        <v>0</v>
      </c>
      <c r="CV36">
        <f t="shared" si="45"/>
        <v>0</v>
      </c>
      <c r="CW36">
        <f t="shared" si="46"/>
        <v>0</v>
      </c>
      <c r="CX36">
        <f t="shared" si="47"/>
        <v>0</v>
      </c>
      <c r="CY36">
        <f t="shared" si="48"/>
        <v>0</v>
      </c>
      <c r="CZ36">
        <f t="shared" si="49"/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1007</v>
      </c>
      <c r="DV36" t="s">
        <v>46</v>
      </c>
      <c r="DW36" t="s">
        <v>46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30172930</v>
      </c>
      <c r="EF36">
        <v>8</v>
      </c>
      <c r="EG36" t="s">
        <v>49</v>
      </c>
      <c r="EH36">
        <v>0</v>
      </c>
      <c r="EI36" t="s">
        <v>3</v>
      </c>
      <c r="EJ36">
        <v>1</v>
      </c>
      <c r="EK36">
        <v>500001</v>
      </c>
      <c r="EL36" t="s">
        <v>50</v>
      </c>
      <c r="EM36" t="s">
        <v>51</v>
      </c>
      <c r="EO36" t="s">
        <v>73</v>
      </c>
      <c r="EQ36">
        <v>32768</v>
      </c>
      <c r="ER36">
        <v>807.43</v>
      </c>
      <c r="ES36">
        <v>807.43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FQ36">
        <v>0</v>
      </c>
      <c r="FR36">
        <f t="shared" si="50"/>
        <v>0</v>
      </c>
      <c r="FS36">
        <v>0</v>
      </c>
      <c r="FX36">
        <v>0</v>
      </c>
      <c r="FY36">
        <v>0</v>
      </c>
      <c r="GA36" t="s">
        <v>3</v>
      </c>
      <c r="GD36">
        <v>1</v>
      </c>
      <c r="GF36">
        <v>-157626587</v>
      </c>
      <c r="GG36">
        <v>2</v>
      </c>
      <c r="GH36">
        <v>1</v>
      </c>
      <c r="GI36">
        <v>4</v>
      </c>
      <c r="GJ36">
        <v>0</v>
      </c>
      <c r="GK36">
        <v>0</v>
      </c>
      <c r="GL36">
        <f t="shared" si="51"/>
        <v>0</v>
      </c>
      <c r="GM36">
        <f t="shared" si="52"/>
        <v>-52.68</v>
      </c>
      <c r="GN36">
        <f t="shared" si="53"/>
        <v>-52.68</v>
      </c>
      <c r="GO36">
        <f t="shared" si="54"/>
        <v>0</v>
      </c>
      <c r="GP36">
        <f t="shared" si="55"/>
        <v>0</v>
      </c>
      <c r="GR36">
        <v>0</v>
      </c>
      <c r="GS36">
        <v>3</v>
      </c>
      <c r="GT36">
        <v>0</v>
      </c>
      <c r="GU36" t="s">
        <v>3</v>
      </c>
      <c r="GV36">
        <f t="shared" si="56"/>
        <v>0</v>
      </c>
      <c r="GW36">
        <v>1</v>
      </c>
      <c r="GX36">
        <f t="shared" si="57"/>
        <v>0</v>
      </c>
      <c r="HA36">
        <v>0</v>
      </c>
      <c r="HB36">
        <v>0</v>
      </c>
      <c r="HC36">
        <f t="shared" si="58"/>
        <v>0</v>
      </c>
      <c r="HE36" t="s">
        <v>3</v>
      </c>
      <c r="HF36" t="s">
        <v>3</v>
      </c>
      <c r="HI36">
        <f t="shared" si="59"/>
        <v>0</v>
      </c>
      <c r="HJ36">
        <f t="shared" si="60"/>
        <v>0</v>
      </c>
      <c r="HK36">
        <f t="shared" si="61"/>
        <v>0</v>
      </c>
      <c r="HL36">
        <f t="shared" si="62"/>
        <v>0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IK36">
        <v>0</v>
      </c>
    </row>
    <row r="37" spans="1:245" x14ac:dyDescent="0.2">
      <c r="A37">
        <v>17</v>
      </c>
      <c r="B37">
        <v>0</v>
      </c>
      <c r="E37" t="s">
        <v>80</v>
      </c>
      <c r="F37" t="s">
        <v>81</v>
      </c>
      <c r="G37" t="s">
        <v>82</v>
      </c>
      <c r="H37" t="s">
        <v>46</v>
      </c>
      <c r="I37">
        <f>ROUND(I35*-1.02,7)</f>
        <v>-2.2185000000000001</v>
      </c>
      <c r="J37">
        <v>0</v>
      </c>
      <c r="K37">
        <f>ROUND(I35*-1.02,7)</f>
        <v>-2.2185000000000001</v>
      </c>
      <c r="O37">
        <f t="shared" si="21"/>
        <v>-3768.12</v>
      </c>
      <c r="P37">
        <f t="shared" si="22"/>
        <v>-3768.12</v>
      </c>
      <c r="Q37">
        <f t="shared" si="23"/>
        <v>0</v>
      </c>
      <c r="R37">
        <f t="shared" si="24"/>
        <v>0</v>
      </c>
      <c r="S37">
        <f t="shared" si="25"/>
        <v>0</v>
      </c>
      <c r="T37">
        <f t="shared" si="26"/>
        <v>0</v>
      </c>
      <c r="U37">
        <f t="shared" si="27"/>
        <v>0</v>
      </c>
      <c r="V37">
        <f t="shared" si="28"/>
        <v>0</v>
      </c>
      <c r="W37">
        <f t="shared" si="29"/>
        <v>0</v>
      </c>
      <c r="X37">
        <f t="shared" si="30"/>
        <v>0</v>
      </c>
      <c r="Y37">
        <f t="shared" si="31"/>
        <v>0</v>
      </c>
      <c r="AA37">
        <v>30622441</v>
      </c>
      <c r="AB37">
        <f t="shared" si="32"/>
        <v>1698.5</v>
      </c>
      <c r="AC37">
        <f t="shared" si="33"/>
        <v>1698.5</v>
      </c>
      <c r="AD37">
        <f>ROUND((((ET37)-(EU37))+AE37),6)</f>
        <v>0</v>
      </c>
      <c r="AE37">
        <f t="shared" si="63"/>
        <v>0</v>
      </c>
      <c r="AF37">
        <f t="shared" si="63"/>
        <v>0</v>
      </c>
      <c r="AG37">
        <f t="shared" si="36"/>
        <v>0</v>
      </c>
      <c r="AH37">
        <f t="shared" si="64"/>
        <v>0</v>
      </c>
      <c r="AI37">
        <f t="shared" si="64"/>
        <v>0</v>
      </c>
      <c r="AJ37">
        <f t="shared" si="38"/>
        <v>0</v>
      </c>
      <c r="AK37">
        <v>1698.5</v>
      </c>
      <c r="AL37">
        <v>1698.5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1</v>
      </c>
      <c r="BJ37" t="s">
        <v>83</v>
      </c>
      <c r="BM37">
        <v>500001</v>
      </c>
      <c r="BN37">
        <v>0</v>
      </c>
      <c r="BO37" t="s">
        <v>48</v>
      </c>
      <c r="BP37">
        <v>1</v>
      </c>
      <c r="BQ37">
        <v>8</v>
      </c>
      <c r="BR37">
        <v>1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0</v>
      </c>
      <c r="CA37">
        <v>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1018</v>
      </c>
      <c r="CO37">
        <v>0</v>
      </c>
      <c r="CP37">
        <f t="shared" si="39"/>
        <v>-3768.12</v>
      </c>
      <c r="CQ37">
        <f t="shared" si="40"/>
        <v>1698.5</v>
      </c>
      <c r="CR37">
        <f t="shared" si="41"/>
        <v>0</v>
      </c>
      <c r="CS37">
        <f t="shared" si="42"/>
        <v>0</v>
      </c>
      <c r="CT37">
        <f t="shared" si="43"/>
        <v>0</v>
      </c>
      <c r="CU37">
        <f t="shared" si="44"/>
        <v>0</v>
      </c>
      <c r="CV37">
        <f t="shared" si="45"/>
        <v>0</v>
      </c>
      <c r="CW37">
        <f t="shared" si="46"/>
        <v>0</v>
      </c>
      <c r="CX37">
        <f t="shared" si="47"/>
        <v>0</v>
      </c>
      <c r="CY37">
        <f t="shared" si="48"/>
        <v>0</v>
      </c>
      <c r="CZ37">
        <f t="shared" si="49"/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1007</v>
      </c>
      <c r="DV37" t="s">
        <v>46</v>
      </c>
      <c r="DW37" t="s">
        <v>46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30172930</v>
      </c>
      <c r="EF37">
        <v>8</v>
      </c>
      <c r="EG37" t="s">
        <v>49</v>
      </c>
      <c r="EH37">
        <v>0</v>
      </c>
      <c r="EI37" t="s">
        <v>3</v>
      </c>
      <c r="EJ37">
        <v>1</v>
      </c>
      <c r="EK37">
        <v>500001</v>
      </c>
      <c r="EL37" t="s">
        <v>50</v>
      </c>
      <c r="EM37" t="s">
        <v>51</v>
      </c>
      <c r="EO37" t="s">
        <v>73</v>
      </c>
      <c r="EQ37">
        <v>32768</v>
      </c>
      <c r="ER37">
        <v>1698.5</v>
      </c>
      <c r="ES37">
        <v>1698.5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FQ37">
        <v>0</v>
      </c>
      <c r="FR37">
        <f t="shared" si="50"/>
        <v>0</v>
      </c>
      <c r="FS37">
        <v>0</v>
      </c>
      <c r="FX37">
        <v>0</v>
      </c>
      <c r="FY37">
        <v>0</v>
      </c>
      <c r="GA37" t="s">
        <v>3</v>
      </c>
      <c r="GD37">
        <v>1</v>
      </c>
      <c r="GF37">
        <v>-1383397346</v>
      </c>
      <c r="GG37">
        <v>2</v>
      </c>
      <c r="GH37">
        <v>1</v>
      </c>
      <c r="GI37">
        <v>4</v>
      </c>
      <c r="GJ37">
        <v>0</v>
      </c>
      <c r="GK37">
        <v>0</v>
      </c>
      <c r="GL37">
        <f t="shared" si="51"/>
        <v>0</v>
      </c>
      <c r="GM37">
        <f t="shared" si="52"/>
        <v>-3768.12</v>
      </c>
      <c r="GN37">
        <f t="shared" si="53"/>
        <v>-3768.12</v>
      </c>
      <c r="GO37">
        <f t="shared" si="54"/>
        <v>0</v>
      </c>
      <c r="GP37">
        <f t="shared" si="55"/>
        <v>0</v>
      </c>
      <c r="GR37">
        <v>0</v>
      </c>
      <c r="GS37">
        <v>3</v>
      </c>
      <c r="GT37">
        <v>0</v>
      </c>
      <c r="GU37" t="s">
        <v>3</v>
      </c>
      <c r="GV37">
        <f t="shared" si="56"/>
        <v>0</v>
      </c>
      <c r="GW37">
        <v>1</v>
      </c>
      <c r="GX37">
        <f t="shared" si="57"/>
        <v>0</v>
      </c>
      <c r="HA37">
        <v>0</v>
      </c>
      <c r="HB37">
        <v>0</v>
      </c>
      <c r="HC37">
        <f t="shared" si="58"/>
        <v>0</v>
      </c>
      <c r="HE37" t="s">
        <v>3</v>
      </c>
      <c r="HF37" t="s">
        <v>3</v>
      </c>
      <c r="HI37">
        <f t="shared" si="59"/>
        <v>0</v>
      </c>
      <c r="HJ37">
        <f t="shared" si="60"/>
        <v>0</v>
      </c>
      <c r="HK37">
        <f t="shared" si="61"/>
        <v>0</v>
      </c>
      <c r="HL37">
        <f t="shared" si="62"/>
        <v>0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IK37">
        <v>0</v>
      </c>
    </row>
    <row r="38" spans="1:245" x14ac:dyDescent="0.2">
      <c r="A38">
        <v>17</v>
      </c>
      <c r="B38">
        <v>0</v>
      </c>
      <c r="E38" t="s">
        <v>84</v>
      </c>
      <c r="F38" t="s">
        <v>85</v>
      </c>
      <c r="G38" t="s">
        <v>86</v>
      </c>
      <c r="H38" t="s">
        <v>46</v>
      </c>
      <c r="I38">
        <v>2.1749999999999998</v>
      </c>
      <c r="J38">
        <v>0</v>
      </c>
      <c r="K38">
        <v>2.1749999999999998</v>
      </c>
      <c r="O38">
        <f t="shared" si="21"/>
        <v>2940.64</v>
      </c>
      <c r="P38">
        <f t="shared" si="22"/>
        <v>2940.64</v>
      </c>
      <c r="Q38">
        <f t="shared" si="23"/>
        <v>0</v>
      </c>
      <c r="R38">
        <f t="shared" si="24"/>
        <v>0</v>
      </c>
      <c r="S38">
        <f t="shared" si="25"/>
        <v>0</v>
      </c>
      <c r="T38">
        <f t="shared" si="26"/>
        <v>0</v>
      </c>
      <c r="U38">
        <f t="shared" si="27"/>
        <v>0</v>
      </c>
      <c r="V38">
        <f t="shared" si="28"/>
        <v>0</v>
      </c>
      <c r="W38">
        <f t="shared" si="29"/>
        <v>0</v>
      </c>
      <c r="X38">
        <f t="shared" si="30"/>
        <v>0</v>
      </c>
      <c r="Y38">
        <f t="shared" si="31"/>
        <v>0</v>
      </c>
      <c r="AA38">
        <v>30622441</v>
      </c>
      <c r="AB38">
        <f t="shared" si="32"/>
        <v>1352.02</v>
      </c>
      <c r="AC38">
        <f t="shared" si="33"/>
        <v>1352.02</v>
      </c>
      <c r="AD38">
        <f>ROUND((((ET38)-(EU38))+AE38),6)</f>
        <v>0</v>
      </c>
      <c r="AE38">
        <f t="shared" si="63"/>
        <v>0</v>
      </c>
      <c r="AF38">
        <f t="shared" si="63"/>
        <v>0</v>
      </c>
      <c r="AG38">
        <f t="shared" si="36"/>
        <v>0</v>
      </c>
      <c r="AH38">
        <f t="shared" si="64"/>
        <v>0</v>
      </c>
      <c r="AI38">
        <f t="shared" si="64"/>
        <v>0</v>
      </c>
      <c r="AJ38">
        <f t="shared" si="38"/>
        <v>0</v>
      </c>
      <c r="AK38">
        <v>1352.02</v>
      </c>
      <c r="AL38">
        <v>1352.02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3</v>
      </c>
      <c r="BI38">
        <v>1</v>
      </c>
      <c r="BJ38" t="s">
        <v>87</v>
      </c>
      <c r="BM38">
        <v>500001</v>
      </c>
      <c r="BN38">
        <v>0</v>
      </c>
      <c r="BO38" t="s">
        <v>48</v>
      </c>
      <c r="BP38">
        <v>1</v>
      </c>
      <c r="BQ38">
        <v>8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0</v>
      </c>
      <c r="CA38">
        <v>0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39"/>
        <v>2940.64</v>
      </c>
      <c r="CQ38">
        <f t="shared" si="40"/>
        <v>1352.02</v>
      </c>
      <c r="CR38">
        <f t="shared" si="41"/>
        <v>0</v>
      </c>
      <c r="CS38">
        <f t="shared" si="42"/>
        <v>0</v>
      </c>
      <c r="CT38">
        <f t="shared" si="43"/>
        <v>0</v>
      </c>
      <c r="CU38">
        <f t="shared" si="44"/>
        <v>0</v>
      </c>
      <c r="CV38">
        <f t="shared" si="45"/>
        <v>0</v>
      </c>
      <c r="CW38">
        <f t="shared" si="46"/>
        <v>0</v>
      </c>
      <c r="CX38">
        <f t="shared" si="47"/>
        <v>0</v>
      </c>
      <c r="CY38">
        <f t="shared" si="48"/>
        <v>0</v>
      </c>
      <c r="CZ38">
        <f t="shared" si="49"/>
        <v>0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1007</v>
      </c>
      <c r="DV38" t="s">
        <v>46</v>
      </c>
      <c r="DW38" t="s">
        <v>46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30172930</v>
      </c>
      <c r="EF38">
        <v>8</v>
      </c>
      <c r="EG38" t="s">
        <v>49</v>
      </c>
      <c r="EH38">
        <v>0</v>
      </c>
      <c r="EI38" t="s">
        <v>3</v>
      </c>
      <c r="EJ38">
        <v>1</v>
      </c>
      <c r="EK38">
        <v>500001</v>
      </c>
      <c r="EL38" t="s">
        <v>50</v>
      </c>
      <c r="EM38" t="s">
        <v>51</v>
      </c>
      <c r="EO38" t="s">
        <v>3</v>
      </c>
      <c r="EQ38">
        <v>0</v>
      </c>
      <c r="ER38">
        <v>1352.02</v>
      </c>
      <c r="ES38">
        <v>1352.02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FQ38">
        <v>0</v>
      </c>
      <c r="FR38">
        <f t="shared" si="50"/>
        <v>0</v>
      </c>
      <c r="FS38">
        <v>0</v>
      </c>
      <c r="FX38">
        <v>0</v>
      </c>
      <c r="FY38">
        <v>0</v>
      </c>
      <c r="GA38" t="s">
        <v>3</v>
      </c>
      <c r="GD38">
        <v>1</v>
      </c>
      <c r="GF38">
        <v>-1193612147</v>
      </c>
      <c r="GG38">
        <v>2</v>
      </c>
      <c r="GH38">
        <v>1</v>
      </c>
      <c r="GI38">
        <v>4</v>
      </c>
      <c r="GJ38">
        <v>0</v>
      </c>
      <c r="GK38">
        <v>0</v>
      </c>
      <c r="GL38">
        <f t="shared" si="51"/>
        <v>0</v>
      </c>
      <c r="GM38">
        <f t="shared" si="52"/>
        <v>2940.64</v>
      </c>
      <c r="GN38">
        <f t="shared" si="53"/>
        <v>2940.64</v>
      </c>
      <c r="GO38">
        <f t="shared" si="54"/>
        <v>0</v>
      </c>
      <c r="GP38">
        <f t="shared" si="55"/>
        <v>0</v>
      </c>
      <c r="GR38">
        <v>0</v>
      </c>
      <c r="GS38">
        <v>3</v>
      </c>
      <c r="GT38">
        <v>0</v>
      </c>
      <c r="GU38" t="s">
        <v>3</v>
      </c>
      <c r="GV38">
        <f t="shared" si="56"/>
        <v>0</v>
      </c>
      <c r="GW38">
        <v>1</v>
      </c>
      <c r="GX38">
        <f t="shared" si="57"/>
        <v>0</v>
      </c>
      <c r="HA38">
        <v>0</v>
      </c>
      <c r="HB38">
        <v>0</v>
      </c>
      <c r="HC38">
        <f t="shared" si="58"/>
        <v>0</v>
      </c>
      <c r="HE38" t="s">
        <v>3</v>
      </c>
      <c r="HF38" t="s">
        <v>3</v>
      </c>
      <c r="HI38">
        <f t="shared" si="59"/>
        <v>0</v>
      </c>
      <c r="HJ38">
        <f t="shared" si="60"/>
        <v>0</v>
      </c>
      <c r="HK38">
        <f t="shared" si="61"/>
        <v>0</v>
      </c>
      <c r="HL38">
        <f t="shared" si="62"/>
        <v>0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IK38">
        <v>0</v>
      </c>
    </row>
    <row r="39" spans="1:245" x14ac:dyDescent="0.2">
      <c r="A39">
        <v>17</v>
      </c>
      <c r="B39">
        <v>0</v>
      </c>
      <c r="C39">
        <f>ROW(SmtRes!A26)</f>
        <v>26</v>
      </c>
      <c r="D39">
        <f>ROW(EtalonRes!A32)</f>
        <v>32</v>
      </c>
      <c r="E39" t="s">
        <v>88</v>
      </c>
      <c r="F39" t="s">
        <v>89</v>
      </c>
      <c r="G39" t="s">
        <v>90</v>
      </c>
      <c r="H39" t="s">
        <v>91</v>
      </c>
      <c r="I39">
        <f>ROUND(799.6/100,7)</f>
        <v>7.9960000000000004</v>
      </c>
      <c r="J39">
        <v>0</v>
      </c>
      <c r="K39">
        <f>ROUND(799.6/100,7)</f>
        <v>7.9960000000000004</v>
      </c>
      <c r="O39">
        <f t="shared" si="21"/>
        <v>8270.89</v>
      </c>
      <c r="P39">
        <f t="shared" si="22"/>
        <v>7343.29</v>
      </c>
      <c r="Q39">
        <f t="shared" si="23"/>
        <v>319.14</v>
      </c>
      <c r="R39">
        <f t="shared" si="24"/>
        <v>16.89</v>
      </c>
      <c r="S39">
        <f t="shared" si="25"/>
        <v>608.46</v>
      </c>
      <c r="T39">
        <f t="shared" si="26"/>
        <v>0</v>
      </c>
      <c r="U39">
        <f t="shared" si="27"/>
        <v>72.091936000000004</v>
      </c>
      <c r="V39">
        <f t="shared" si="28"/>
        <v>1.29935</v>
      </c>
      <c r="W39">
        <f t="shared" si="29"/>
        <v>0</v>
      </c>
      <c r="X39">
        <f t="shared" si="30"/>
        <v>613.47</v>
      </c>
      <c r="Y39">
        <f t="shared" si="31"/>
        <v>302.98</v>
      </c>
      <c r="AA39">
        <v>30622441</v>
      </c>
      <c r="AB39">
        <f t="shared" si="32"/>
        <v>1034.3779999999999</v>
      </c>
      <c r="AC39">
        <f t="shared" si="33"/>
        <v>918.37</v>
      </c>
      <c r="AD39">
        <f>ROUND(((((ET39*ROUND(1.25,7)))-((EU39*ROUND(1.25,7))))+AE39),6)</f>
        <v>39.912500000000001</v>
      </c>
      <c r="AE39">
        <f>ROUND(((EU39*ROUND(1.25,7))),6)</f>
        <v>2.1124999999999998</v>
      </c>
      <c r="AF39">
        <f>ROUND(((EV39*ROUND(1.15,7))),6)</f>
        <v>76.095500000000001</v>
      </c>
      <c r="AG39">
        <f t="shared" si="36"/>
        <v>0</v>
      </c>
      <c r="AH39">
        <f>((EW39*ROUND(1.15,7)))</f>
        <v>9.016</v>
      </c>
      <c r="AI39">
        <f>((EX39*ROUND(1.25,7)))</f>
        <v>0.16250000000000001</v>
      </c>
      <c r="AJ39">
        <f t="shared" si="38"/>
        <v>0</v>
      </c>
      <c r="AK39">
        <v>1016.47</v>
      </c>
      <c r="AL39">
        <v>918.37</v>
      </c>
      <c r="AM39">
        <v>31.93</v>
      </c>
      <c r="AN39">
        <v>1.69</v>
      </c>
      <c r="AO39">
        <v>66.17</v>
      </c>
      <c r="AP39">
        <v>0</v>
      </c>
      <c r="AQ39">
        <v>7.84</v>
      </c>
      <c r="AR39">
        <v>0.13</v>
      </c>
      <c r="AS39">
        <v>0</v>
      </c>
      <c r="AT39">
        <v>98.1</v>
      </c>
      <c r="AU39">
        <v>48.45</v>
      </c>
      <c r="AV39">
        <v>1</v>
      </c>
      <c r="AW39">
        <v>1</v>
      </c>
      <c r="AZ39">
        <v>1</v>
      </c>
      <c r="BA39">
        <v>30.09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92</v>
      </c>
      <c r="BM39">
        <v>12001</v>
      </c>
      <c r="BN39">
        <v>0</v>
      </c>
      <c r="BO39" t="s">
        <v>25</v>
      </c>
      <c r="BP39">
        <v>1</v>
      </c>
      <c r="BQ39">
        <v>2</v>
      </c>
      <c r="BR39">
        <v>0</v>
      </c>
      <c r="BS39">
        <v>30.09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109</v>
      </c>
      <c r="CA39">
        <v>57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1018</v>
      </c>
      <c r="CO39">
        <v>0</v>
      </c>
      <c r="CP39">
        <f t="shared" si="39"/>
        <v>8270.89</v>
      </c>
      <c r="CQ39">
        <f t="shared" si="40"/>
        <v>918.37</v>
      </c>
      <c r="CR39">
        <f t="shared" si="41"/>
        <v>39.912500000000001</v>
      </c>
      <c r="CS39">
        <f t="shared" si="42"/>
        <v>2.1124999999999998</v>
      </c>
      <c r="CT39">
        <f t="shared" si="43"/>
        <v>76.095500000000001</v>
      </c>
      <c r="CU39">
        <f t="shared" si="44"/>
        <v>0</v>
      </c>
      <c r="CV39">
        <f t="shared" si="45"/>
        <v>9.016</v>
      </c>
      <c r="CW39">
        <f t="shared" si="46"/>
        <v>0.16250000000000001</v>
      </c>
      <c r="CX39">
        <f t="shared" si="47"/>
        <v>0</v>
      </c>
      <c r="CY39">
        <f t="shared" si="48"/>
        <v>613.46834999999999</v>
      </c>
      <c r="CZ39">
        <f t="shared" si="49"/>
        <v>302.98207500000007</v>
      </c>
      <c r="DC39" t="s">
        <v>3</v>
      </c>
      <c r="DD39" t="s">
        <v>3</v>
      </c>
      <c r="DE39" t="s">
        <v>67</v>
      </c>
      <c r="DF39" t="s">
        <v>67</v>
      </c>
      <c r="DG39" t="s">
        <v>68</v>
      </c>
      <c r="DH39" t="s">
        <v>3</v>
      </c>
      <c r="DI39" t="s">
        <v>68</v>
      </c>
      <c r="DJ39" t="s">
        <v>67</v>
      </c>
      <c r="DK39" t="s">
        <v>3</v>
      </c>
      <c r="DL39" t="s">
        <v>69</v>
      </c>
      <c r="DM39" t="s">
        <v>70</v>
      </c>
      <c r="DN39">
        <v>0</v>
      </c>
      <c r="DO39">
        <v>0</v>
      </c>
      <c r="DP39">
        <v>1</v>
      </c>
      <c r="DQ39">
        <v>1</v>
      </c>
      <c r="DU39">
        <v>1005</v>
      </c>
      <c r="DV39" t="s">
        <v>91</v>
      </c>
      <c r="DW39" t="s">
        <v>91</v>
      </c>
      <c r="DX39">
        <v>100</v>
      </c>
      <c r="DZ39" t="s">
        <v>3</v>
      </c>
      <c r="EA39" t="s">
        <v>3</v>
      </c>
      <c r="EB39" t="s">
        <v>3</v>
      </c>
      <c r="EC39" t="s">
        <v>3</v>
      </c>
      <c r="EE39">
        <v>30173000</v>
      </c>
      <c r="EF39">
        <v>2</v>
      </c>
      <c r="EG39" t="s">
        <v>26</v>
      </c>
      <c r="EH39">
        <v>12</v>
      </c>
      <c r="EI39" t="s">
        <v>93</v>
      </c>
      <c r="EJ39">
        <v>1</v>
      </c>
      <c r="EK39">
        <v>12001</v>
      </c>
      <c r="EL39" t="s">
        <v>93</v>
      </c>
      <c r="EM39" t="s">
        <v>94</v>
      </c>
      <c r="EO39" t="s">
        <v>73</v>
      </c>
      <c r="EQ39">
        <v>0</v>
      </c>
      <c r="ER39">
        <v>1016.47</v>
      </c>
      <c r="ES39">
        <v>918.37</v>
      </c>
      <c r="ET39">
        <v>31.93</v>
      </c>
      <c r="EU39">
        <v>1.69</v>
      </c>
      <c r="EV39">
        <v>66.17</v>
      </c>
      <c r="EW39">
        <v>7.84</v>
      </c>
      <c r="EX39">
        <v>0.13</v>
      </c>
      <c r="EY39">
        <v>0</v>
      </c>
      <c r="FQ39">
        <v>0</v>
      </c>
      <c r="FR39">
        <f t="shared" si="50"/>
        <v>0</v>
      </c>
      <c r="FS39">
        <v>0</v>
      </c>
      <c r="FX39">
        <v>98.1</v>
      </c>
      <c r="FY39">
        <v>48.45</v>
      </c>
      <c r="GA39" t="s">
        <v>3</v>
      </c>
      <c r="GD39">
        <v>1</v>
      </c>
      <c r="GF39">
        <v>-39821242</v>
      </c>
      <c r="GG39">
        <v>2</v>
      </c>
      <c r="GH39">
        <v>1</v>
      </c>
      <c r="GI39">
        <v>4</v>
      </c>
      <c r="GJ39">
        <v>0</v>
      </c>
      <c r="GK39">
        <v>0</v>
      </c>
      <c r="GL39">
        <f t="shared" si="51"/>
        <v>0</v>
      </c>
      <c r="GM39">
        <f t="shared" si="52"/>
        <v>9187.34</v>
      </c>
      <c r="GN39">
        <f t="shared" si="53"/>
        <v>9187.34</v>
      </c>
      <c r="GO39">
        <f t="shared" si="54"/>
        <v>0</v>
      </c>
      <c r="GP39">
        <f t="shared" si="55"/>
        <v>0</v>
      </c>
      <c r="GR39">
        <v>0</v>
      </c>
      <c r="GS39">
        <v>3</v>
      </c>
      <c r="GT39">
        <v>0</v>
      </c>
      <c r="GU39" t="s">
        <v>3</v>
      </c>
      <c r="GV39">
        <f t="shared" si="56"/>
        <v>0</v>
      </c>
      <c r="GW39">
        <v>1</v>
      </c>
      <c r="GX39">
        <f t="shared" si="57"/>
        <v>0</v>
      </c>
      <c r="HA39">
        <v>0</v>
      </c>
      <c r="HB39">
        <v>0</v>
      </c>
      <c r="HC39">
        <f t="shared" si="58"/>
        <v>0</v>
      </c>
      <c r="HE39" t="s">
        <v>3</v>
      </c>
      <c r="HF39" t="s">
        <v>3</v>
      </c>
      <c r="HI39">
        <f t="shared" si="59"/>
        <v>508</v>
      </c>
      <c r="HJ39">
        <f t="shared" si="60"/>
        <v>18309</v>
      </c>
      <c r="HK39">
        <f t="shared" si="61"/>
        <v>18459</v>
      </c>
      <c r="HL39">
        <f t="shared" si="62"/>
        <v>9117</v>
      </c>
      <c r="HM39" t="s">
        <v>3</v>
      </c>
      <c r="HN39" t="s">
        <v>95</v>
      </c>
      <c r="HO39" t="s">
        <v>96</v>
      </c>
      <c r="HP39" t="s">
        <v>93</v>
      </c>
      <c r="HQ39" t="s">
        <v>93</v>
      </c>
      <c r="IK39">
        <v>0</v>
      </c>
    </row>
    <row r="40" spans="1:245" x14ac:dyDescent="0.2">
      <c r="A40">
        <v>17</v>
      </c>
      <c r="B40">
        <v>0</v>
      </c>
      <c r="E40" t="s">
        <v>97</v>
      </c>
      <c r="F40" t="s">
        <v>98</v>
      </c>
      <c r="G40" t="s">
        <v>99</v>
      </c>
      <c r="H40" t="s">
        <v>100</v>
      </c>
      <c r="I40">
        <f>ROUND(I39*-110,7)</f>
        <v>-879.56</v>
      </c>
      <c r="J40">
        <v>0</v>
      </c>
      <c r="K40">
        <f>ROUND(I39*-110,7)</f>
        <v>-879.56</v>
      </c>
      <c r="O40">
        <f t="shared" si="21"/>
        <v>-5884.26</v>
      </c>
      <c r="P40">
        <f t="shared" si="22"/>
        <v>-5884.26</v>
      </c>
      <c r="Q40">
        <f t="shared" si="23"/>
        <v>0</v>
      </c>
      <c r="R40">
        <f t="shared" si="24"/>
        <v>0</v>
      </c>
      <c r="S40">
        <f t="shared" si="25"/>
        <v>0</v>
      </c>
      <c r="T40">
        <f t="shared" si="26"/>
        <v>0</v>
      </c>
      <c r="U40">
        <f t="shared" si="27"/>
        <v>0</v>
      </c>
      <c r="V40">
        <f t="shared" si="28"/>
        <v>0</v>
      </c>
      <c r="W40">
        <f t="shared" si="29"/>
        <v>0</v>
      </c>
      <c r="X40">
        <f t="shared" si="30"/>
        <v>0</v>
      </c>
      <c r="Y40">
        <f t="shared" si="31"/>
        <v>0</v>
      </c>
      <c r="AA40">
        <v>30622441</v>
      </c>
      <c r="AB40">
        <f t="shared" si="32"/>
        <v>6.69</v>
      </c>
      <c r="AC40">
        <f t="shared" si="33"/>
        <v>6.69</v>
      </c>
      <c r="AD40">
        <f>ROUND((((ET40)-(EU40))+AE40),6)</f>
        <v>0</v>
      </c>
      <c r="AE40">
        <f t="shared" ref="AE40:AF42" si="65">ROUND((EU40),6)</f>
        <v>0</v>
      </c>
      <c r="AF40">
        <f t="shared" si="65"/>
        <v>0</v>
      </c>
      <c r="AG40">
        <f t="shared" si="36"/>
        <v>0</v>
      </c>
      <c r="AH40">
        <f t="shared" ref="AH40:AI42" si="66">(EW40)</f>
        <v>0</v>
      </c>
      <c r="AI40">
        <f t="shared" si="66"/>
        <v>0</v>
      </c>
      <c r="AJ40">
        <f t="shared" si="38"/>
        <v>0</v>
      </c>
      <c r="AK40">
        <v>6.69</v>
      </c>
      <c r="AL40">
        <v>6.69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3</v>
      </c>
      <c r="BI40">
        <v>1</v>
      </c>
      <c r="BJ40" t="s">
        <v>101</v>
      </c>
      <c r="BM40">
        <v>500001</v>
      </c>
      <c r="BN40">
        <v>0</v>
      </c>
      <c r="BO40" t="s">
        <v>48</v>
      </c>
      <c r="BP40">
        <v>1</v>
      </c>
      <c r="BQ40">
        <v>8</v>
      </c>
      <c r="BR40">
        <v>1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0</v>
      </c>
      <c r="CA40">
        <v>0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1018</v>
      </c>
      <c r="CO40">
        <v>0</v>
      </c>
      <c r="CP40">
        <f t="shared" si="39"/>
        <v>-5884.26</v>
      </c>
      <c r="CQ40">
        <f t="shared" si="40"/>
        <v>6.69</v>
      </c>
      <c r="CR40">
        <f t="shared" si="41"/>
        <v>0</v>
      </c>
      <c r="CS40">
        <f t="shared" si="42"/>
        <v>0</v>
      </c>
      <c r="CT40">
        <f t="shared" si="43"/>
        <v>0</v>
      </c>
      <c r="CU40">
        <f t="shared" si="44"/>
        <v>0</v>
      </c>
      <c r="CV40">
        <f t="shared" si="45"/>
        <v>0</v>
      </c>
      <c r="CW40">
        <f t="shared" si="46"/>
        <v>0</v>
      </c>
      <c r="CX40">
        <f t="shared" si="47"/>
        <v>0</v>
      </c>
      <c r="CY40">
        <f t="shared" si="48"/>
        <v>0</v>
      </c>
      <c r="CZ40">
        <f t="shared" si="49"/>
        <v>0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1005</v>
      </c>
      <c r="DV40" t="s">
        <v>100</v>
      </c>
      <c r="DW40" t="s">
        <v>100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30172930</v>
      </c>
      <c r="EF40">
        <v>8</v>
      </c>
      <c r="EG40" t="s">
        <v>49</v>
      </c>
      <c r="EH40">
        <v>0</v>
      </c>
      <c r="EI40" t="s">
        <v>3</v>
      </c>
      <c r="EJ40">
        <v>1</v>
      </c>
      <c r="EK40">
        <v>500001</v>
      </c>
      <c r="EL40" t="s">
        <v>50</v>
      </c>
      <c r="EM40" t="s">
        <v>51</v>
      </c>
      <c r="EO40" t="s">
        <v>73</v>
      </c>
      <c r="EQ40">
        <v>32768</v>
      </c>
      <c r="ER40">
        <v>6.69</v>
      </c>
      <c r="ES40">
        <v>6.69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FQ40">
        <v>0</v>
      </c>
      <c r="FR40">
        <f t="shared" si="50"/>
        <v>0</v>
      </c>
      <c r="FS40">
        <v>0</v>
      </c>
      <c r="FX40">
        <v>0</v>
      </c>
      <c r="FY40">
        <v>0</v>
      </c>
      <c r="GA40" t="s">
        <v>3</v>
      </c>
      <c r="GD40">
        <v>1</v>
      </c>
      <c r="GF40">
        <v>-140446199</v>
      </c>
      <c r="GG40">
        <v>2</v>
      </c>
      <c r="GH40">
        <v>1</v>
      </c>
      <c r="GI40">
        <v>4</v>
      </c>
      <c r="GJ40">
        <v>0</v>
      </c>
      <c r="GK40">
        <v>0</v>
      </c>
      <c r="GL40">
        <f t="shared" si="51"/>
        <v>0</v>
      </c>
      <c r="GM40">
        <f t="shared" si="52"/>
        <v>-5884.26</v>
      </c>
      <c r="GN40">
        <f t="shared" si="53"/>
        <v>-5884.26</v>
      </c>
      <c r="GO40">
        <f t="shared" si="54"/>
        <v>0</v>
      </c>
      <c r="GP40">
        <f t="shared" si="55"/>
        <v>0</v>
      </c>
      <c r="GR40">
        <v>0</v>
      </c>
      <c r="GS40">
        <v>3</v>
      </c>
      <c r="GT40">
        <v>0</v>
      </c>
      <c r="GU40" t="s">
        <v>3</v>
      </c>
      <c r="GV40">
        <f t="shared" si="56"/>
        <v>0</v>
      </c>
      <c r="GW40">
        <v>1</v>
      </c>
      <c r="GX40">
        <f t="shared" si="57"/>
        <v>0</v>
      </c>
      <c r="HA40">
        <v>0</v>
      </c>
      <c r="HB40">
        <v>0</v>
      </c>
      <c r="HC40">
        <f t="shared" si="58"/>
        <v>0</v>
      </c>
      <c r="HE40" t="s">
        <v>3</v>
      </c>
      <c r="HF40" t="s">
        <v>3</v>
      </c>
      <c r="HI40">
        <f t="shared" si="59"/>
        <v>0</v>
      </c>
      <c r="HJ40">
        <f t="shared" si="60"/>
        <v>0</v>
      </c>
      <c r="HK40">
        <f t="shared" si="61"/>
        <v>0</v>
      </c>
      <c r="HL40">
        <f t="shared" si="62"/>
        <v>0</v>
      </c>
      <c r="HM40" t="s">
        <v>3</v>
      </c>
      <c r="HN40" t="s">
        <v>3</v>
      </c>
      <c r="HO40" t="s">
        <v>3</v>
      </c>
      <c r="HP40" t="s">
        <v>3</v>
      </c>
      <c r="HQ40" t="s">
        <v>3</v>
      </c>
      <c r="IK40">
        <v>0</v>
      </c>
    </row>
    <row r="41" spans="1:245" x14ac:dyDescent="0.2">
      <c r="A41">
        <v>17</v>
      </c>
      <c r="B41">
        <v>0</v>
      </c>
      <c r="E41" t="s">
        <v>102</v>
      </c>
      <c r="F41" t="s">
        <v>103</v>
      </c>
      <c r="G41" t="s">
        <v>104</v>
      </c>
      <c r="H41" t="s">
        <v>105</v>
      </c>
      <c r="I41">
        <f>ROUND(I39*-0.05,7)</f>
        <v>-0.39979999999999999</v>
      </c>
      <c r="J41">
        <v>0</v>
      </c>
      <c r="K41">
        <f>ROUND(I39*-0.05,7)</f>
        <v>-0.39979999999999999</v>
      </c>
      <c r="O41">
        <f t="shared" si="21"/>
        <v>-1458.99</v>
      </c>
      <c r="P41">
        <f t="shared" si="22"/>
        <v>-1458.99</v>
      </c>
      <c r="Q41">
        <f t="shared" si="23"/>
        <v>0</v>
      </c>
      <c r="R41">
        <f t="shared" si="24"/>
        <v>0</v>
      </c>
      <c r="S41">
        <f t="shared" si="25"/>
        <v>0</v>
      </c>
      <c r="T41">
        <f t="shared" si="26"/>
        <v>0</v>
      </c>
      <c r="U41">
        <f t="shared" si="27"/>
        <v>0</v>
      </c>
      <c r="V41">
        <f t="shared" si="28"/>
        <v>0</v>
      </c>
      <c r="W41">
        <f t="shared" si="29"/>
        <v>0</v>
      </c>
      <c r="X41">
        <f t="shared" si="30"/>
        <v>0</v>
      </c>
      <c r="Y41">
        <f t="shared" si="31"/>
        <v>0</v>
      </c>
      <c r="AA41">
        <v>30622441</v>
      </c>
      <c r="AB41">
        <f t="shared" si="32"/>
        <v>3649.31</v>
      </c>
      <c r="AC41">
        <f t="shared" si="33"/>
        <v>3649.31</v>
      </c>
      <c r="AD41">
        <f>ROUND((((ET41)-(EU41))+AE41),6)</f>
        <v>0</v>
      </c>
      <c r="AE41">
        <f t="shared" si="65"/>
        <v>0</v>
      </c>
      <c r="AF41">
        <f t="shared" si="65"/>
        <v>0</v>
      </c>
      <c r="AG41">
        <f t="shared" si="36"/>
        <v>0</v>
      </c>
      <c r="AH41">
        <f t="shared" si="66"/>
        <v>0</v>
      </c>
      <c r="AI41">
        <f t="shared" si="66"/>
        <v>0</v>
      </c>
      <c r="AJ41">
        <f t="shared" si="38"/>
        <v>0</v>
      </c>
      <c r="AK41">
        <v>3649.31</v>
      </c>
      <c r="AL41">
        <v>3649.31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3</v>
      </c>
      <c r="BI41">
        <v>1</v>
      </c>
      <c r="BJ41" t="s">
        <v>106</v>
      </c>
      <c r="BM41">
        <v>500001</v>
      </c>
      <c r="BN41">
        <v>0</v>
      </c>
      <c r="BO41" t="s">
        <v>48</v>
      </c>
      <c r="BP41">
        <v>1</v>
      </c>
      <c r="BQ41">
        <v>8</v>
      </c>
      <c r="BR41">
        <v>1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0</v>
      </c>
      <c r="CA41">
        <v>0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1018</v>
      </c>
      <c r="CO41">
        <v>0</v>
      </c>
      <c r="CP41">
        <f t="shared" si="39"/>
        <v>-1458.99</v>
      </c>
      <c r="CQ41">
        <f t="shared" si="40"/>
        <v>3649.31</v>
      </c>
      <c r="CR41">
        <f t="shared" si="41"/>
        <v>0</v>
      </c>
      <c r="CS41">
        <f t="shared" si="42"/>
        <v>0</v>
      </c>
      <c r="CT41">
        <f t="shared" si="43"/>
        <v>0</v>
      </c>
      <c r="CU41">
        <f t="shared" si="44"/>
        <v>0</v>
      </c>
      <c r="CV41">
        <f t="shared" si="45"/>
        <v>0</v>
      </c>
      <c r="CW41">
        <f t="shared" si="46"/>
        <v>0</v>
      </c>
      <c r="CX41">
        <f t="shared" si="47"/>
        <v>0</v>
      </c>
      <c r="CY41">
        <f t="shared" si="48"/>
        <v>0</v>
      </c>
      <c r="CZ41">
        <f t="shared" si="49"/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1009</v>
      </c>
      <c r="DV41" t="s">
        <v>105</v>
      </c>
      <c r="DW41" t="s">
        <v>105</v>
      </c>
      <c r="DX41">
        <v>1000</v>
      </c>
      <c r="DZ41" t="s">
        <v>3</v>
      </c>
      <c r="EA41" t="s">
        <v>3</v>
      </c>
      <c r="EB41" t="s">
        <v>3</v>
      </c>
      <c r="EC41" t="s">
        <v>3</v>
      </c>
      <c r="EE41">
        <v>30172930</v>
      </c>
      <c r="EF41">
        <v>8</v>
      </c>
      <c r="EG41" t="s">
        <v>49</v>
      </c>
      <c r="EH41">
        <v>0</v>
      </c>
      <c r="EI41" t="s">
        <v>3</v>
      </c>
      <c r="EJ41">
        <v>1</v>
      </c>
      <c r="EK41">
        <v>500001</v>
      </c>
      <c r="EL41" t="s">
        <v>50</v>
      </c>
      <c r="EM41" t="s">
        <v>51</v>
      </c>
      <c r="EO41" t="s">
        <v>73</v>
      </c>
      <c r="EQ41">
        <v>32768</v>
      </c>
      <c r="ER41">
        <v>3649.31</v>
      </c>
      <c r="ES41">
        <v>3649.31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FQ41">
        <v>0</v>
      </c>
      <c r="FR41">
        <f t="shared" si="50"/>
        <v>0</v>
      </c>
      <c r="FS41">
        <v>0</v>
      </c>
      <c r="FX41">
        <v>0</v>
      </c>
      <c r="FY41">
        <v>0</v>
      </c>
      <c r="GA41" t="s">
        <v>3</v>
      </c>
      <c r="GD41">
        <v>1</v>
      </c>
      <c r="GF41">
        <v>-2135287531</v>
      </c>
      <c r="GG41">
        <v>2</v>
      </c>
      <c r="GH41">
        <v>1</v>
      </c>
      <c r="GI41">
        <v>4</v>
      </c>
      <c r="GJ41">
        <v>0</v>
      </c>
      <c r="GK41">
        <v>0</v>
      </c>
      <c r="GL41">
        <f t="shared" si="51"/>
        <v>0</v>
      </c>
      <c r="GM41">
        <f t="shared" si="52"/>
        <v>-1458.99</v>
      </c>
      <c r="GN41">
        <f t="shared" si="53"/>
        <v>-1458.99</v>
      </c>
      <c r="GO41">
        <f t="shared" si="54"/>
        <v>0</v>
      </c>
      <c r="GP41">
        <f t="shared" si="55"/>
        <v>0</v>
      </c>
      <c r="GR41">
        <v>0</v>
      </c>
      <c r="GS41">
        <v>3</v>
      </c>
      <c r="GT41">
        <v>0</v>
      </c>
      <c r="GU41" t="s">
        <v>3</v>
      </c>
      <c r="GV41">
        <f t="shared" si="56"/>
        <v>0</v>
      </c>
      <c r="GW41">
        <v>1</v>
      </c>
      <c r="GX41">
        <f t="shared" si="57"/>
        <v>0</v>
      </c>
      <c r="HA41">
        <v>0</v>
      </c>
      <c r="HB41">
        <v>0</v>
      </c>
      <c r="HC41">
        <f t="shared" si="58"/>
        <v>0</v>
      </c>
      <c r="HE41" t="s">
        <v>3</v>
      </c>
      <c r="HF41" t="s">
        <v>3</v>
      </c>
      <c r="HI41">
        <f t="shared" si="59"/>
        <v>0</v>
      </c>
      <c r="HJ41">
        <f t="shared" si="60"/>
        <v>0</v>
      </c>
      <c r="HK41">
        <f t="shared" si="61"/>
        <v>0</v>
      </c>
      <c r="HL41">
        <f t="shared" si="62"/>
        <v>0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IK41">
        <v>0</v>
      </c>
    </row>
    <row r="42" spans="1:245" x14ac:dyDescent="0.2">
      <c r="A42">
        <v>17</v>
      </c>
      <c r="B42">
        <v>0</v>
      </c>
      <c r="E42" t="s">
        <v>107</v>
      </c>
      <c r="F42" t="s">
        <v>108</v>
      </c>
      <c r="G42" t="s">
        <v>109</v>
      </c>
      <c r="H42" t="s">
        <v>100</v>
      </c>
      <c r="I42">
        <v>879</v>
      </c>
      <c r="J42">
        <v>0</v>
      </c>
      <c r="K42">
        <v>879</v>
      </c>
      <c r="O42">
        <f t="shared" si="21"/>
        <v>3718.17</v>
      </c>
      <c r="P42">
        <f t="shared" si="22"/>
        <v>3718.17</v>
      </c>
      <c r="Q42">
        <f t="shared" si="23"/>
        <v>0</v>
      </c>
      <c r="R42">
        <f t="shared" si="24"/>
        <v>0</v>
      </c>
      <c r="S42">
        <f t="shared" si="25"/>
        <v>0</v>
      </c>
      <c r="T42">
        <f t="shared" si="26"/>
        <v>0</v>
      </c>
      <c r="U42">
        <f t="shared" si="27"/>
        <v>0</v>
      </c>
      <c r="V42">
        <f t="shared" si="28"/>
        <v>0</v>
      </c>
      <c r="W42">
        <f t="shared" si="29"/>
        <v>0</v>
      </c>
      <c r="X42">
        <f t="shared" si="30"/>
        <v>0</v>
      </c>
      <c r="Y42">
        <f t="shared" si="31"/>
        <v>0</v>
      </c>
      <c r="AA42">
        <v>30622441</v>
      </c>
      <c r="AB42">
        <f t="shared" si="32"/>
        <v>4.2300000000000004</v>
      </c>
      <c r="AC42">
        <f t="shared" si="33"/>
        <v>4.2300000000000004</v>
      </c>
      <c r="AD42">
        <f>ROUND((((ET42)-(EU42))+AE42),6)</f>
        <v>0</v>
      </c>
      <c r="AE42">
        <f t="shared" si="65"/>
        <v>0</v>
      </c>
      <c r="AF42">
        <f t="shared" si="65"/>
        <v>0</v>
      </c>
      <c r="AG42">
        <f t="shared" si="36"/>
        <v>0</v>
      </c>
      <c r="AH42">
        <f t="shared" si="66"/>
        <v>0</v>
      </c>
      <c r="AI42">
        <f t="shared" si="66"/>
        <v>0</v>
      </c>
      <c r="AJ42">
        <f t="shared" si="38"/>
        <v>0</v>
      </c>
      <c r="AK42">
        <v>4.2300000000000004</v>
      </c>
      <c r="AL42">
        <v>4.2300000000000004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3</v>
      </c>
      <c r="BI42">
        <v>1</v>
      </c>
      <c r="BJ42" t="s">
        <v>110</v>
      </c>
      <c r="BM42">
        <v>500001</v>
      </c>
      <c r="BN42">
        <v>0</v>
      </c>
      <c r="BO42" t="s">
        <v>48</v>
      </c>
      <c r="BP42">
        <v>1</v>
      </c>
      <c r="BQ42">
        <v>8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0</v>
      </c>
      <c r="CA42">
        <v>0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 t="shared" si="39"/>
        <v>3718.17</v>
      </c>
      <c r="CQ42">
        <f t="shared" si="40"/>
        <v>4.2300000000000004</v>
      </c>
      <c r="CR42">
        <f t="shared" si="41"/>
        <v>0</v>
      </c>
      <c r="CS42">
        <f t="shared" si="42"/>
        <v>0</v>
      </c>
      <c r="CT42">
        <f t="shared" si="43"/>
        <v>0</v>
      </c>
      <c r="CU42">
        <f t="shared" si="44"/>
        <v>0</v>
      </c>
      <c r="CV42">
        <f t="shared" si="45"/>
        <v>0</v>
      </c>
      <c r="CW42">
        <f t="shared" si="46"/>
        <v>0</v>
      </c>
      <c r="CX42">
        <f t="shared" si="47"/>
        <v>0</v>
      </c>
      <c r="CY42">
        <f t="shared" si="48"/>
        <v>0</v>
      </c>
      <c r="CZ42">
        <f t="shared" si="49"/>
        <v>0</v>
      </c>
      <c r="DC42" t="s">
        <v>3</v>
      </c>
      <c r="DD42" t="s">
        <v>3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1005</v>
      </c>
      <c r="DV42" t="s">
        <v>100</v>
      </c>
      <c r="DW42" t="s">
        <v>100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30172930</v>
      </c>
      <c r="EF42">
        <v>8</v>
      </c>
      <c r="EG42" t="s">
        <v>49</v>
      </c>
      <c r="EH42">
        <v>0</v>
      </c>
      <c r="EI42" t="s">
        <v>3</v>
      </c>
      <c r="EJ42">
        <v>1</v>
      </c>
      <c r="EK42">
        <v>500001</v>
      </c>
      <c r="EL42" t="s">
        <v>50</v>
      </c>
      <c r="EM42" t="s">
        <v>51</v>
      </c>
      <c r="EO42" t="s">
        <v>3</v>
      </c>
      <c r="EQ42">
        <v>0</v>
      </c>
      <c r="ER42">
        <v>4.2300000000000004</v>
      </c>
      <c r="ES42">
        <v>4.2300000000000004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FQ42">
        <v>0</v>
      </c>
      <c r="FR42">
        <f t="shared" si="50"/>
        <v>0</v>
      </c>
      <c r="FS42">
        <v>0</v>
      </c>
      <c r="FX42">
        <v>0</v>
      </c>
      <c r="FY42">
        <v>0</v>
      </c>
      <c r="GA42" t="s">
        <v>3</v>
      </c>
      <c r="GD42">
        <v>1</v>
      </c>
      <c r="GF42">
        <v>-735535234</v>
      </c>
      <c r="GG42">
        <v>2</v>
      </c>
      <c r="GH42">
        <v>1</v>
      </c>
      <c r="GI42">
        <v>4</v>
      </c>
      <c r="GJ42">
        <v>0</v>
      </c>
      <c r="GK42">
        <v>0</v>
      </c>
      <c r="GL42">
        <f t="shared" si="51"/>
        <v>0</v>
      </c>
      <c r="GM42">
        <f t="shared" si="52"/>
        <v>3718.17</v>
      </c>
      <c r="GN42">
        <f t="shared" si="53"/>
        <v>3718.17</v>
      </c>
      <c r="GO42">
        <f t="shared" si="54"/>
        <v>0</v>
      </c>
      <c r="GP42">
        <f t="shared" si="55"/>
        <v>0</v>
      </c>
      <c r="GR42">
        <v>0</v>
      </c>
      <c r="GS42">
        <v>3</v>
      </c>
      <c r="GT42">
        <v>0</v>
      </c>
      <c r="GU42" t="s">
        <v>3</v>
      </c>
      <c r="GV42">
        <f t="shared" si="56"/>
        <v>0</v>
      </c>
      <c r="GW42">
        <v>1</v>
      </c>
      <c r="GX42">
        <f t="shared" si="57"/>
        <v>0</v>
      </c>
      <c r="HA42">
        <v>0</v>
      </c>
      <c r="HB42">
        <v>0</v>
      </c>
      <c r="HC42">
        <f t="shared" si="58"/>
        <v>0</v>
      </c>
      <c r="HE42" t="s">
        <v>3</v>
      </c>
      <c r="HF42" t="s">
        <v>3</v>
      </c>
      <c r="HI42">
        <f t="shared" si="59"/>
        <v>0</v>
      </c>
      <c r="HJ42">
        <f t="shared" si="60"/>
        <v>0</v>
      </c>
      <c r="HK42">
        <f t="shared" si="61"/>
        <v>0</v>
      </c>
      <c r="HL42">
        <f t="shared" si="62"/>
        <v>0</v>
      </c>
      <c r="HM42" t="s">
        <v>3</v>
      </c>
      <c r="HN42" t="s">
        <v>3</v>
      </c>
      <c r="HO42" t="s">
        <v>3</v>
      </c>
      <c r="HP42" t="s">
        <v>3</v>
      </c>
      <c r="HQ42" t="s">
        <v>3</v>
      </c>
      <c r="IK42">
        <v>0</v>
      </c>
    </row>
    <row r="43" spans="1:245" x14ac:dyDescent="0.2">
      <c r="A43">
        <v>17</v>
      </c>
      <c r="B43">
        <v>0</v>
      </c>
      <c r="C43">
        <f>ROW(SmtRes!A35)</f>
        <v>35</v>
      </c>
      <c r="D43">
        <f>ROW(EtalonRes!A42)</f>
        <v>42</v>
      </c>
      <c r="E43" t="s">
        <v>111</v>
      </c>
      <c r="F43" t="s">
        <v>112</v>
      </c>
      <c r="G43" t="s">
        <v>113</v>
      </c>
      <c r="H43" t="s">
        <v>114</v>
      </c>
      <c r="I43">
        <f>ROUND(799.6/100,7)</f>
        <v>7.9960000000000004</v>
      </c>
      <c r="J43">
        <v>0</v>
      </c>
      <c r="K43">
        <f>ROUND(799.6/100,7)</f>
        <v>7.9960000000000004</v>
      </c>
      <c r="O43">
        <f t="shared" si="21"/>
        <v>88192.74</v>
      </c>
      <c r="P43">
        <f t="shared" si="22"/>
        <v>83877.56</v>
      </c>
      <c r="Q43">
        <f t="shared" si="23"/>
        <v>1157.02</v>
      </c>
      <c r="R43">
        <f t="shared" si="24"/>
        <v>102.85</v>
      </c>
      <c r="S43">
        <f t="shared" si="25"/>
        <v>3158.16</v>
      </c>
      <c r="T43">
        <f t="shared" si="26"/>
        <v>0</v>
      </c>
      <c r="U43">
        <f t="shared" si="27"/>
        <v>379.12634199999997</v>
      </c>
      <c r="V43">
        <f t="shared" si="28"/>
        <v>7.8960500000000007</v>
      </c>
      <c r="W43">
        <f t="shared" si="29"/>
        <v>0</v>
      </c>
      <c r="X43">
        <f t="shared" si="30"/>
        <v>3199.05</v>
      </c>
      <c r="Y43">
        <f t="shared" si="31"/>
        <v>1579.96</v>
      </c>
      <c r="AA43">
        <v>30622441</v>
      </c>
      <c r="AB43">
        <f t="shared" si="32"/>
        <v>11029.6075</v>
      </c>
      <c r="AC43">
        <f t="shared" si="33"/>
        <v>10489.94</v>
      </c>
      <c r="AD43">
        <f>ROUND(((((ET43*ROUND(1.25,7)))-((EU43*ROUND(1.25,7))))+AE43),6)</f>
        <v>144.69999999999999</v>
      </c>
      <c r="AE43">
        <f>ROUND(((EU43*ROUND(1.25,7))),6)</f>
        <v>12.862500000000001</v>
      </c>
      <c r="AF43">
        <f>ROUND(((EV43*ROUND(1.15,7))),6)</f>
        <v>394.96749999999997</v>
      </c>
      <c r="AG43">
        <f t="shared" si="36"/>
        <v>0</v>
      </c>
      <c r="AH43">
        <f>((EW43*ROUND(1.15,7)))</f>
        <v>47.41449999999999</v>
      </c>
      <c r="AI43">
        <f>((EX43*ROUND(1.25,7)))</f>
        <v>0.98750000000000004</v>
      </c>
      <c r="AJ43">
        <f t="shared" si="38"/>
        <v>0</v>
      </c>
      <c r="AK43">
        <v>10949.15</v>
      </c>
      <c r="AL43">
        <v>10489.94</v>
      </c>
      <c r="AM43">
        <v>115.76</v>
      </c>
      <c r="AN43">
        <v>10.29</v>
      </c>
      <c r="AO43">
        <v>343.45</v>
      </c>
      <c r="AP43">
        <v>0</v>
      </c>
      <c r="AQ43">
        <v>41.23</v>
      </c>
      <c r="AR43">
        <v>0.79</v>
      </c>
      <c r="AS43">
        <v>0</v>
      </c>
      <c r="AT43">
        <v>98.1</v>
      </c>
      <c r="AU43">
        <v>48.45</v>
      </c>
      <c r="AV43">
        <v>1</v>
      </c>
      <c r="AW43">
        <v>1</v>
      </c>
      <c r="AZ43">
        <v>1</v>
      </c>
      <c r="BA43">
        <v>30.09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1</v>
      </c>
      <c r="BJ43" t="s">
        <v>115</v>
      </c>
      <c r="BM43">
        <v>12001</v>
      </c>
      <c r="BN43">
        <v>0</v>
      </c>
      <c r="BO43" t="s">
        <v>25</v>
      </c>
      <c r="BP43">
        <v>1</v>
      </c>
      <c r="BQ43">
        <v>2</v>
      </c>
      <c r="BR43">
        <v>0</v>
      </c>
      <c r="BS43">
        <v>30.09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109</v>
      </c>
      <c r="CA43">
        <v>57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1018</v>
      </c>
      <c r="CO43">
        <v>0</v>
      </c>
      <c r="CP43">
        <f t="shared" si="39"/>
        <v>88192.74</v>
      </c>
      <c r="CQ43">
        <f t="shared" si="40"/>
        <v>10489.94</v>
      </c>
      <c r="CR43">
        <f t="shared" si="41"/>
        <v>144.69999999999999</v>
      </c>
      <c r="CS43">
        <f t="shared" si="42"/>
        <v>12.862500000000001</v>
      </c>
      <c r="CT43">
        <f t="shared" si="43"/>
        <v>394.96749999999997</v>
      </c>
      <c r="CU43">
        <f t="shared" si="44"/>
        <v>0</v>
      </c>
      <c r="CV43">
        <f t="shared" si="45"/>
        <v>47.41449999999999</v>
      </c>
      <c r="CW43">
        <f t="shared" si="46"/>
        <v>0.98750000000000004</v>
      </c>
      <c r="CX43">
        <f t="shared" si="47"/>
        <v>0</v>
      </c>
      <c r="CY43">
        <f t="shared" si="48"/>
        <v>3199.0508099999993</v>
      </c>
      <c r="CZ43">
        <f t="shared" si="49"/>
        <v>1579.959345</v>
      </c>
      <c r="DC43" t="s">
        <v>3</v>
      </c>
      <c r="DD43" t="s">
        <v>3</v>
      </c>
      <c r="DE43" t="s">
        <v>67</v>
      </c>
      <c r="DF43" t="s">
        <v>67</v>
      </c>
      <c r="DG43" t="s">
        <v>68</v>
      </c>
      <c r="DH43" t="s">
        <v>3</v>
      </c>
      <c r="DI43" t="s">
        <v>68</v>
      </c>
      <c r="DJ43" t="s">
        <v>67</v>
      </c>
      <c r="DK43" t="s">
        <v>3</v>
      </c>
      <c r="DL43" t="s">
        <v>69</v>
      </c>
      <c r="DM43" t="s">
        <v>70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114</v>
      </c>
      <c r="DW43" t="s">
        <v>114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30173000</v>
      </c>
      <c r="EF43">
        <v>2</v>
      </c>
      <c r="EG43" t="s">
        <v>26</v>
      </c>
      <c r="EH43">
        <v>12</v>
      </c>
      <c r="EI43" t="s">
        <v>93</v>
      </c>
      <c r="EJ43">
        <v>1</v>
      </c>
      <c r="EK43">
        <v>12001</v>
      </c>
      <c r="EL43" t="s">
        <v>93</v>
      </c>
      <c r="EM43" t="s">
        <v>94</v>
      </c>
      <c r="EO43" t="s">
        <v>73</v>
      </c>
      <c r="EQ43">
        <v>0</v>
      </c>
      <c r="ER43">
        <v>10949.15</v>
      </c>
      <c r="ES43">
        <v>10489.94</v>
      </c>
      <c r="ET43">
        <v>115.76</v>
      </c>
      <c r="EU43">
        <v>10.29</v>
      </c>
      <c r="EV43">
        <v>343.45</v>
      </c>
      <c r="EW43">
        <v>41.23</v>
      </c>
      <c r="EX43">
        <v>0.79</v>
      </c>
      <c r="EY43">
        <v>0</v>
      </c>
      <c r="FQ43">
        <v>0</v>
      </c>
      <c r="FR43">
        <f t="shared" si="50"/>
        <v>0</v>
      </c>
      <c r="FS43">
        <v>0</v>
      </c>
      <c r="FX43">
        <v>98.1</v>
      </c>
      <c r="FY43">
        <v>48.45</v>
      </c>
      <c r="GA43" t="s">
        <v>3</v>
      </c>
      <c r="GD43">
        <v>1</v>
      </c>
      <c r="GF43">
        <v>1541252934</v>
      </c>
      <c r="GG43">
        <v>2</v>
      </c>
      <c r="GH43">
        <v>1</v>
      </c>
      <c r="GI43">
        <v>4</v>
      </c>
      <c r="GJ43">
        <v>0</v>
      </c>
      <c r="GK43">
        <v>0</v>
      </c>
      <c r="GL43">
        <f t="shared" si="51"/>
        <v>0</v>
      </c>
      <c r="GM43">
        <f t="shared" si="52"/>
        <v>92971.75</v>
      </c>
      <c r="GN43">
        <f t="shared" si="53"/>
        <v>92971.75</v>
      </c>
      <c r="GO43">
        <f t="shared" si="54"/>
        <v>0</v>
      </c>
      <c r="GP43">
        <f t="shared" si="55"/>
        <v>0</v>
      </c>
      <c r="GR43">
        <v>0</v>
      </c>
      <c r="GS43">
        <v>3</v>
      </c>
      <c r="GT43">
        <v>0</v>
      </c>
      <c r="GU43" t="s">
        <v>3</v>
      </c>
      <c r="GV43">
        <f t="shared" si="56"/>
        <v>0</v>
      </c>
      <c r="GW43">
        <v>1</v>
      </c>
      <c r="GX43">
        <f t="shared" si="57"/>
        <v>0</v>
      </c>
      <c r="HA43">
        <v>0</v>
      </c>
      <c r="HB43">
        <v>0</v>
      </c>
      <c r="HC43">
        <f t="shared" si="58"/>
        <v>0</v>
      </c>
      <c r="HE43" t="s">
        <v>3</v>
      </c>
      <c r="HF43" t="s">
        <v>3</v>
      </c>
      <c r="HI43">
        <f t="shared" si="59"/>
        <v>3095</v>
      </c>
      <c r="HJ43">
        <f t="shared" si="60"/>
        <v>95029</v>
      </c>
      <c r="HK43">
        <f t="shared" si="61"/>
        <v>96260</v>
      </c>
      <c r="HL43">
        <f t="shared" si="62"/>
        <v>47541</v>
      </c>
      <c r="HM43" t="s">
        <v>3</v>
      </c>
      <c r="HN43" t="s">
        <v>95</v>
      </c>
      <c r="HO43" t="s">
        <v>96</v>
      </c>
      <c r="HP43" t="s">
        <v>93</v>
      </c>
      <c r="HQ43" t="s">
        <v>93</v>
      </c>
      <c r="IK43">
        <v>0</v>
      </c>
    </row>
    <row r="44" spans="1:245" x14ac:dyDescent="0.2">
      <c r="A44">
        <v>17</v>
      </c>
      <c r="B44">
        <v>0</v>
      </c>
      <c r="E44" t="s">
        <v>116</v>
      </c>
      <c r="F44" t="s">
        <v>117</v>
      </c>
      <c r="G44" t="s">
        <v>118</v>
      </c>
      <c r="H44" t="s">
        <v>100</v>
      </c>
      <c r="I44">
        <f>ROUND(I43*-128,7)</f>
        <v>-1023.4880000000001</v>
      </c>
      <c r="J44">
        <v>0</v>
      </c>
      <c r="K44">
        <f>ROUND(I43*-128,7)</f>
        <v>-1023.4880000000001</v>
      </c>
      <c r="O44">
        <f t="shared" si="21"/>
        <v>-78378.710000000006</v>
      </c>
      <c r="P44">
        <f t="shared" si="22"/>
        <v>-78378.710000000006</v>
      </c>
      <c r="Q44">
        <f t="shared" si="23"/>
        <v>0</v>
      </c>
      <c r="R44">
        <f t="shared" si="24"/>
        <v>0</v>
      </c>
      <c r="S44">
        <f t="shared" si="25"/>
        <v>0</v>
      </c>
      <c r="T44">
        <f t="shared" si="26"/>
        <v>0</v>
      </c>
      <c r="U44">
        <f t="shared" si="27"/>
        <v>0</v>
      </c>
      <c r="V44">
        <f t="shared" si="28"/>
        <v>0</v>
      </c>
      <c r="W44">
        <f t="shared" si="29"/>
        <v>0</v>
      </c>
      <c r="X44">
        <f t="shared" si="30"/>
        <v>0</v>
      </c>
      <c r="Y44">
        <f t="shared" si="31"/>
        <v>0</v>
      </c>
      <c r="AA44">
        <v>30622441</v>
      </c>
      <c r="AB44">
        <f t="shared" si="32"/>
        <v>76.58</v>
      </c>
      <c r="AC44">
        <f t="shared" si="33"/>
        <v>76.58</v>
      </c>
      <c r="AD44">
        <f>ROUND((((ET44)-(EU44))+AE44),6)</f>
        <v>0</v>
      </c>
      <c r="AE44">
        <f t="shared" ref="AE44:AF46" si="67">ROUND((EU44),6)</f>
        <v>0</v>
      </c>
      <c r="AF44">
        <f t="shared" si="67"/>
        <v>0</v>
      </c>
      <c r="AG44">
        <f t="shared" si="36"/>
        <v>0</v>
      </c>
      <c r="AH44">
        <f t="shared" ref="AH44:AI46" si="68">(EW44)</f>
        <v>0</v>
      </c>
      <c r="AI44">
        <f t="shared" si="68"/>
        <v>0</v>
      </c>
      <c r="AJ44">
        <f t="shared" si="38"/>
        <v>0</v>
      </c>
      <c r="AK44">
        <v>76.58</v>
      </c>
      <c r="AL44">
        <v>76.58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1</v>
      </c>
      <c r="BD44" t="s">
        <v>3</v>
      </c>
      <c r="BE44" t="s">
        <v>3</v>
      </c>
      <c r="BF44" t="s">
        <v>3</v>
      </c>
      <c r="BG44" t="s">
        <v>3</v>
      </c>
      <c r="BH44">
        <v>3</v>
      </c>
      <c r="BI44">
        <v>1</v>
      </c>
      <c r="BJ44" t="s">
        <v>119</v>
      </c>
      <c r="BM44">
        <v>500001</v>
      </c>
      <c r="BN44">
        <v>0</v>
      </c>
      <c r="BO44" t="s">
        <v>48</v>
      </c>
      <c r="BP44">
        <v>1</v>
      </c>
      <c r="BQ44">
        <v>8</v>
      </c>
      <c r="BR44">
        <v>1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0</v>
      </c>
      <c r="CA44">
        <v>0</v>
      </c>
      <c r="CB44" t="s">
        <v>3</v>
      </c>
      <c r="CE44">
        <v>0</v>
      </c>
      <c r="CF44">
        <v>0</v>
      </c>
      <c r="CG44">
        <v>0</v>
      </c>
      <c r="CM44">
        <v>0</v>
      </c>
      <c r="CN44" t="s">
        <v>1018</v>
      </c>
      <c r="CO44">
        <v>0</v>
      </c>
      <c r="CP44">
        <f t="shared" si="39"/>
        <v>-78378.710000000006</v>
      </c>
      <c r="CQ44">
        <f t="shared" si="40"/>
        <v>76.58</v>
      </c>
      <c r="CR44">
        <f t="shared" si="41"/>
        <v>0</v>
      </c>
      <c r="CS44">
        <f t="shared" si="42"/>
        <v>0</v>
      </c>
      <c r="CT44">
        <f t="shared" si="43"/>
        <v>0</v>
      </c>
      <c r="CU44">
        <f t="shared" si="44"/>
        <v>0</v>
      </c>
      <c r="CV44">
        <f t="shared" si="45"/>
        <v>0</v>
      </c>
      <c r="CW44">
        <f t="shared" si="46"/>
        <v>0</v>
      </c>
      <c r="CX44">
        <f t="shared" si="47"/>
        <v>0</v>
      </c>
      <c r="CY44">
        <f t="shared" si="48"/>
        <v>0</v>
      </c>
      <c r="CZ44">
        <f t="shared" si="49"/>
        <v>0</v>
      </c>
      <c r="DC44" t="s">
        <v>3</v>
      </c>
      <c r="DD44" t="s">
        <v>3</v>
      </c>
      <c r="DE44" t="s">
        <v>3</v>
      </c>
      <c r="DF44" t="s">
        <v>3</v>
      </c>
      <c r="DG44" t="s">
        <v>3</v>
      </c>
      <c r="DH44" t="s">
        <v>3</v>
      </c>
      <c r="DI44" t="s">
        <v>3</v>
      </c>
      <c r="DJ44" t="s">
        <v>3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1005</v>
      </c>
      <c r="DV44" t="s">
        <v>100</v>
      </c>
      <c r="DW44" t="s">
        <v>100</v>
      </c>
      <c r="DX44">
        <v>1</v>
      </c>
      <c r="DZ44" t="s">
        <v>3</v>
      </c>
      <c r="EA44" t="s">
        <v>3</v>
      </c>
      <c r="EB44" t="s">
        <v>3</v>
      </c>
      <c r="EC44" t="s">
        <v>3</v>
      </c>
      <c r="EE44">
        <v>30172930</v>
      </c>
      <c r="EF44">
        <v>8</v>
      </c>
      <c r="EG44" t="s">
        <v>49</v>
      </c>
      <c r="EH44">
        <v>0</v>
      </c>
      <c r="EI44" t="s">
        <v>3</v>
      </c>
      <c r="EJ44">
        <v>1</v>
      </c>
      <c r="EK44">
        <v>500001</v>
      </c>
      <c r="EL44" t="s">
        <v>50</v>
      </c>
      <c r="EM44" t="s">
        <v>51</v>
      </c>
      <c r="EO44" t="s">
        <v>73</v>
      </c>
      <c r="EQ44">
        <v>32768</v>
      </c>
      <c r="ER44">
        <v>76.58</v>
      </c>
      <c r="ES44">
        <v>76.58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FQ44">
        <v>0</v>
      </c>
      <c r="FR44">
        <f t="shared" si="50"/>
        <v>0</v>
      </c>
      <c r="FS44">
        <v>0</v>
      </c>
      <c r="FX44">
        <v>0</v>
      </c>
      <c r="FY44">
        <v>0</v>
      </c>
      <c r="GA44" t="s">
        <v>3</v>
      </c>
      <c r="GD44">
        <v>1</v>
      </c>
      <c r="GF44">
        <v>1098049701</v>
      </c>
      <c r="GG44">
        <v>2</v>
      </c>
      <c r="GH44">
        <v>1</v>
      </c>
      <c r="GI44">
        <v>4</v>
      </c>
      <c r="GJ44">
        <v>0</v>
      </c>
      <c r="GK44">
        <v>0</v>
      </c>
      <c r="GL44">
        <f t="shared" si="51"/>
        <v>0</v>
      </c>
      <c r="GM44">
        <f t="shared" si="52"/>
        <v>-78378.710000000006</v>
      </c>
      <c r="GN44">
        <f t="shared" si="53"/>
        <v>-78378.710000000006</v>
      </c>
      <c r="GO44">
        <f t="shared" si="54"/>
        <v>0</v>
      </c>
      <c r="GP44">
        <f t="shared" si="55"/>
        <v>0</v>
      </c>
      <c r="GR44">
        <v>0</v>
      </c>
      <c r="GS44">
        <v>3</v>
      </c>
      <c r="GT44">
        <v>0</v>
      </c>
      <c r="GU44" t="s">
        <v>3</v>
      </c>
      <c r="GV44">
        <f t="shared" si="56"/>
        <v>0</v>
      </c>
      <c r="GW44">
        <v>1</v>
      </c>
      <c r="GX44">
        <f t="shared" si="57"/>
        <v>0</v>
      </c>
      <c r="HA44">
        <v>0</v>
      </c>
      <c r="HB44">
        <v>0</v>
      </c>
      <c r="HC44">
        <f t="shared" si="58"/>
        <v>0</v>
      </c>
      <c r="HE44" t="s">
        <v>3</v>
      </c>
      <c r="HF44" t="s">
        <v>3</v>
      </c>
      <c r="HI44">
        <f t="shared" si="59"/>
        <v>0</v>
      </c>
      <c r="HJ44">
        <f t="shared" si="60"/>
        <v>0</v>
      </c>
      <c r="HK44">
        <f t="shared" si="61"/>
        <v>0</v>
      </c>
      <c r="HL44">
        <f t="shared" si="62"/>
        <v>0</v>
      </c>
      <c r="HM44" t="s">
        <v>3</v>
      </c>
      <c r="HN44" t="s">
        <v>3</v>
      </c>
      <c r="HO44" t="s">
        <v>3</v>
      </c>
      <c r="HP44" t="s">
        <v>3</v>
      </c>
      <c r="HQ44" t="s">
        <v>3</v>
      </c>
      <c r="IK44">
        <v>0</v>
      </c>
    </row>
    <row r="45" spans="1:245" x14ac:dyDescent="0.2">
      <c r="A45">
        <v>17</v>
      </c>
      <c r="B45">
        <v>0</v>
      </c>
      <c r="E45" t="s">
        <v>120</v>
      </c>
      <c r="F45" t="s">
        <v>121</v>
      </c>
      <c r="G45" t="s">
        <v>122</v>
      </c>
      <c r="H45" t="s">
        <v>100</v>
      </c>
      <c r="I45">
        <v>1023</v>
      </c>
      <c r="J45">
        <v>0</v>
      </c>
      <c r="K45">
        <v>1023</v>
      </c>
      <c r="O45">
        <f t="shared" si="21"/>
        <v>72223.8</v>
      </c>
      <c r="P45">
        <f t="shared" si="22"/>
        <v>72223.8</v>
      </c>
      <c r="Q45">
        <f t="shared" si="23"/>
        <v>0</v>
      </c>
      <c r="R45">
        <f t="shared" si="24"/>
        <v>0</v>
      </c>
      <c r="S45">
        <f t="shared" si="25"/>
        <v>0</v>
      </c>
      <c r="T45">
        <f t="shared" si="26"/>
        <v>0</v>
      </c>
      <c r="U45">
        <f t="shared" si="27"/>
        <v>0</v>
      </c>
      <c r="V45">
        <f t="shared" si="28"/>
        <v>0</v>
      </c>
      <c r="W45">
        <f t="shared" si="29"/>
        <v>0</v>
      </c>
      <c r="X45">
        <f t="shared" si="30"/>
        <v>0</v>
      </c>
      <c r="Y45">
        <f t="shared" si="31"/>
        <v>0</v>
      </c>
      <c r="AA45">
        <v>30622441</v>
      </c>
      <c r="AB45">
        <f t="shared" si="32"/>
        <v>70.599999999999994</v>
      </c>
      <c r="AC45">
        <f t="shared" si="33"/>
        <v>70.599999999999994</v>
      </c>
      <c r="AD45">
        <f>ROUND((((ET45)-(EU45))+AE45),6)</f>
        <v>0</v>
      </c>
      <c r="AE45">
        <f t="shared" si="67"/>
        <v>0</v>
      </c>
      <c r="AF45">
        <f t="shared" si="67"/>
        <v>0</v>
      </c>
      <c r="AG45">
        <f t="shared" si="36"/>
        <v>0</v>
      </c>
      <c r="AH45">
        <f t="shared" si="68"/>
        <v>0</v>
      </c>
      <c r="AI45">
        <f t="shared" si="68"/>
        <v>0</v>
      </c>
      <c r="AJ45">
        <f t="shared" si="38"/>
        <v>0</v>
      </c>
      <c r="AK45">
        <v>70.599999999999994</v>
      </c>
      <c r="AL45">
        <v>70.599999999999994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3</v>
      </c>
      <c r="BI45">
        <v>1</v>
      </c>
      <c r="BJ45" t="s">
        <v>123</v>
      </c>
      <c r="BM45">
        <v>500001</v>
      </c>
      <c r="BN45">
        <v>0</v>
      </c>
      <c r="BO45" t="s">
        <v>48</v>
      </c>
      <c r="BP45">
        <v>1</v>
      </c>
      <c r="BQ45">
        <v>8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0</v>
      </c>
      <c r="CA45">
        <v>0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39"/>
        <v>72223.8</v>
      </c>
      <c r="CQ45">
        <f t="shared" si="40"/>
        <v>70.599999999999994</v>
      </c>
      <c r="CR45">
        <f t="shared" si="41"/>
        <v>0</v>
      </c>
      <c r="CS45">
        <f t="shared" si="42"/>
        <v>0</v>
      </c>
      <c r="CT45">
        <f t="shared" si="43"/>
        <v>0</v>
      </c>
      <c r="CU45">
        <f t="shared" si="44"/>
        <v>0</v>
      </c>
      <c r="CV45">
        <f t="shared" si="45"/>
        <v>0</v>
      </c>
      <c r="CW45">
        <f t="shared" si="46"/>
        <v>0</v>
      </c>
      <c r="CX45">
        <f t="shared" si="47"/>
        <v>0</v>
      </c>
      <c r="CY45">
        <f t="shared" si="48"/>
        <v>0</v>
      </c>
      <c r="CZ45">
        <f t="shared" si="49"/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1005</v>
      </c>
      <c r="DV45" t="s">
        <v>100</v>
      </c>
      <c r="DW45" t="s">
        <v>100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30172930</v>
      </c>
      <c r="EF45">
        <v>8</v>
      </c>
      <c r="EG45" t="s">
        <v>49</v>
      </c>
      <c r="EH45">
        <v>0</v>
      </c>
      <c r="EI45" t="s">
        <v>3</v>
      </c>
      <c r="EJ45">
        <v>1</v>
      </c>
      <c r="EK45">
        <v>500001</v>
      </c>
      <c r="EL45" t="s">
        <v>50</v>
      </c>
      <c r="EM45" t="s">
        <v>51</v>
      </c>
      <c r="EO45" t="s">
        <v>3</v>
      </c>
      <c r="EQ45">
        <v>0</v>
      </c>
      <c r="ER45">
        <v>70.599999999999994</v>
      </c>
      <c r="ES45">
        <v>70.599999999999994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FQ45">
        <v>0</v>
      </c>
      <c r="FR45">
        <f t="shared" si="50"/>
        <v>0</v>
      </c>
      <c r="FS45">
        <v>0</v>
      </c>
      <c r="FX45">
        <v>0</v>
      </c>
      <c r="FY45">
        <v>0</v>
      </c>
      <c r="GA45" t="s">
        <v>3</v>
      </c>
      <c r="GD45">
        <v>1</v>
      </c>
      <c r="GF45">
        <v>1335212630</v>
      </c>
      <c r="GG45">
        <v>2</v>
      </c>
      <c r="GH45">
        <v>1</v>
      </c>
      <c r="GI45">
        <v>4</v>
      </c>
      <c r="GJ45">
        <v>0</v>
      </c>
      <c r="GK45">
        <v>0</v>
      </c>
      <c r="GL45">
        <f t="shared" si="51"/>
        <v>0</v>
      </c>
      <c r="GM45">
        <f t="shared" si="52"/>
        <v>72223.8</v>
      </c>
      <c r="GN45">
        <f t="shared" si="53"/>
        <v>72223.8</v>
      </c>
      <c r="GO45">
        <f t="shared" si="54"/>
        <v>0</v>
      </c>
      <c r="GP45">
        <f t="shared" si="55"/>
        <v>0</v>
      </c>
      <c r="GR45">
        <v>0</v>
      </c>
      <c r="GS45">
        <v>3</v>
      </c>
      <c r="GT45">
        <v>0</v>
      </c>
      <c r="GU45" t="s">
        <v>3</v>
      </c>
      <c r="GV45">
        <f t="shared" si="56"/>
        <v>0</v>
      </c>
      <c r="GW45">
        <v>1</v>
      </c>
      <c r="GX45">
        <f t="shared" si="57"/>
        <v>0</v>
      </c>
      <c r="HA45">
        <v>0</v>
      </c>
      <c r="HB45">
        <v>0</v>
      </c>
      <c r="HC45">
        <f t="shared" si="58"/>
        <v>0</v>
      </c>
      <c r="HE45" t="s">
        <v>3</v>
      </c>
      <c r="HF45" t="s">
        <v>3</v>
      </c>
      <c r="HI45">
        <f t="shared" si="59"/>
        <v>0</v>
      </c>
      <c r="HJ45">
        <f t="shared" si="60"/>
        <v>0</v>
      </c>
      <c r="HK45">
        <f t="shared" si="61"/>
        <v>0</v>
      </c>
      <c r="HL45">
        <f t="shared" si="62"/>
        <v>0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IK45">
        <v>0</v>
      </c>
    </row>
    <row r="46" spans="1:245" x14ac:dyDescent="0.2">
      <c r="A46">
        <v>17</v>
      </c>
      <c r="B46">
        <v>0</v>
      </c>
      <c r="E46" t="s">
        <v>124</v>
      </c>
      <c r="F46" t="s">
        <v>125</v>
      </c>
      <c r="G46" t="s">
        <v>126</v>
      </c>
      <c r="H46" t="s">
        <v>100</v>
      </c>
      <c r="I46">
        <v>116.25</v>
      </c>
      <c r="J46">
        <v>0</v>
      </c>
      <c r="K46">
        <v>116.25</v>
      </c>
      <c r="O46">
        <f t="shared" si="21"/>
        <v>5620.69</v>
      </c>
      <c r="P46">
        <f t="shared" si="22"/>
        <v>5620.69</v>
      </c>
      <c r="Q46">
        <f t="shared" si="23"/>
        <v>0</v>
      </c>
      <c r="R46">
        <f t="shared" si="24"/>
        <v>0</v>
      </c>
      <c r="S46">
        <f t="shared" si="25"/>
        <v>0</v>
      </c>
      <c r="T46">
        <f t="shared" si="26"/>
        <v>0</v>
      </c>
      <c r="U46">
        <f t="shared" si="27"/>
        <v>0</v>
      </c>
      <c r="V46">
        <f t="shared" si="28"/>
        <v>0</v>
      </c>
      <c r="W46">
        <f t="shared" si="29"/>
        <v>0</v>
      </c>
      <c r="X46">
        <f t="shared" si="30"/>
        <v>0</v>
      </c>
      <c r="Y46">
        <f t="shared" si="31"/>
        <v>0</v>
      </c>
      <c r="AA46">
        <v>30622441</v>
      </c>
      <c r="AB46">
        <f t="shared" si="32"/>
        <v>48.35</v>
      </c>
      <c r="AC46">
        <f t="shared" si="33"/>
        <v>48.35</v>
      </c>
      <c r="AD46">
        <f>ROUND((((ET46)-(EU46))+AE46),6)</f>
        <v>0</v>
      </c>
      <c r="AE46">
        <f t="shared" si="67"/>
        <v>0</v>
      </c>
      <c r="AF46">
        <f t="shared" si="67"/>
        <v>0</v>
      </c>
      <c r="AG46">
        <f t="shared" si="36"/>
        <v>0</v>
      </c>
      <c r="AH46">
        <f t="shared" si="68"/>
        <v>0</v>
      </c>
      <c r="AI46">
        <f t="shared" si="68"/>
        <v>0</v>
      </c>
      <c r="AJ46">
        <f t="shared" si="38"/>
        <v>0</v>
      </c>
      <c r="AK46">
        <v>48.35</v>
      </c>
      <c r="AL46">
        <v>48.35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1</v>
      </c>
      <c r="BD46" t="s">
        <v>3</v>
      </c>
      <c r="BE46" t="s">
        <v>3</v>
      </c>
      <c r="BF46" t="s">
        <v>3</v>
      </c>
      <c r="BG46" t="s">
        <v>3</v>
      </c>
      <c r="BH46">
        <v>3</v>
      </c>
      <c r="BI46">
        <v>1</v>
      </c>
      <c r="BJ46" t="s">
        <v>127</v>
      </c>
      <c r="BM46">
        <v>500001</v>
      </c>
      <c r="BN46">
        <v>0</v>
      </c>
      <c r="BO46" t="s">
        <v>48</v>
      </c>
      <c r="BP46">
        <v>1</v>
      </c>
      <c r="BQ46">
        <v>8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0</v>
      </c>
      <c r="CA46">
        <v>0</v>
      </c>
      <c r="CB46" t="s">
        <v>3</v>
      </c>
      <c r="CE46">
        <v>0</v>
      </c>
      <c r="CF46">
        <v>0</v>
      </c>
      <c r="CG46">
        <v>0</v>
      </c>
      <c r="CM46">
        <v>0</v>
      </c>
      <c r="CN46" t="s">
        <v>3</v>
      </c>
      <c r="CO46">
        <v>0</v>
      </c>
      <c r="CP46">
        <f t="shared" si="39"/>
        <v>5620.69</v>
      </c>
      <c r="CQ46">
        <f t="shared" si="40"/>
        <v>48.35</v>
      </c>
      <c r="CR46">
        <f t="shared" si="41"/>
        <v>0</v>
      </c>
      <c r="CS46">
        <f t="shared" si="42"/>
        <v>0</v>
      </c>
      <c r="CT46">
        <f t="shared" si="43"/>
        <v>0</v>
      </c>
      <c r="CU46">
        <f t="shared" si="44"/>
        <v>0</v>
      </c>
      <c r="CV46">
        <f t="shared" si="45"/>
        <v>0</v>
      </c>
      <c r="CW46">
        <f t="shared" si="46"/>
        <v>0</v>
      </c>
      <c r="CX46">
        <f t="shared" si="47"/>
        <v>0</v>
      </c>
      <c r="CY46">
        <f t="shared" si="48"/>
        <v>0</v>
      </c>
      <c r="CZ46">
        <f t="shared" si="49"/>
        <v>0</v>
      </c>
      <c r="DC46" t="s">
        <v>3</v>
      </c>
      <c r="DD46" t="s">
        <v>3</v>
      </c>
      <c r="DE46" t="s">
        <v>3</v>
      </c>
      <c r="DF46" t="s">
        <v>3</v>
      </c>
      <c r="DG46" t="s">
        <v>3</v>
      </c>
      <c r="DH46" t="s">
        <v>3</v>
      </c>
      <c r="DI46" t="s">
        <v>3</v>
      </c>
      <c r="DJ46" t="s">
        <v>3</v>
      </c>
      <c r="DK46" t="s">
        <v>3</v>
      </c>
      <c r="DL46" t="s">
        <v>3</v>
      </c>
      <c r="DM46" t="s">
        <v>3</v>
      </c>
      <c r="DN46">
        <v>0</v>
      </c>
      <c r="DO46">
        <v>0</v>
      </c>
      <c r="DP46">
        <v>1</v>
      </c>
      <c r="DQ46">
        <v>1</v>
      </c>
      <c r="DU46">
        <v>1005</v>
      </c>
      <c r="DV46" t="s">
        <v>100</v>
      </c>
      <c r="DW46" t="s">
        <v>100</v>
      </c>
      <c r="DX46">
        <v>1</v>
      </c>
      <c r="DZ46" t="s">
        <v>3</v>
      </c>
      <c r="EA46" t="s">
        <v>3</v>
      </c>
      <c r="EB46" t="s">
        <v>3</v>
      </c>
      <c r="EC46" t="s">
        <v>3</v>
      </c>
      <c r="EE46">
        <v>30172930</v>
      </c>
      <c r="EF46">
        <v>8</v>
      </c>
      <c r="EG46" t="s">
        <v>49</v>
      </c>
      <c r="EH46">
        <v>0</v>
      </c>
      <c r="EI46" t="s">
        <v>3</v>
      </c>
      <c r="EJ46">
        <v>1</v>
      </c>
      <c r="EK46">
        <v>500001</v>
      </c>
      <c r="EL46" t="s">
        <v>50</v>
      </c>
      <c r="EM46" t="s">
        <v>51</v>
      </c>
      <c r="EO46" t="s">
        <v>3</v>
      </c>
      <c r="EQ46">
        <v>0</v>
      </c>
      <c r="ER46">
        <v>48.35</v>
      </c>
      <c r="ES46">
        <v>48.35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FQ46">
        <v>0</v>
      </c>
      <c r="FR46">
        <f t="shared" si="50"/>
        <v>0</v>
      </c>
      <c r="FS46">
        <v>0</v>
      </c>
      <c r="FX46">
        <v>0</v>
      </c>
      <c r="FY46">
        <v>0</v>
      </c>
      <c r="GA46" t="s">
        <v>3</v>
      </c>
      <c r="GD46">
        <v>1</v>
      </c>
      <c r="GF46">
        <v>-1367510348</v>
      </c>
      <c r="GG46">
        <v>2</v>
      </c>
      <c r="GH46">
        <v>1</v>
      </c>
      <c r="GI46">
        <v>4</v>
      </c>
      <c r="GJ46">
        <v>0</v>
      </c>
      <c r="GK46">
        <v>0</v>
      </c>
      <c r="GL46">
        <f t="shared" si="51"/>
        <v>0</v>
      </c>
      <c r="GM46">
        <f t="shared" si="52"/>
        <v>5620.69</v>
      </c>
      <c r="GN46">
        <f t="shared" si="53"/>
        <v>5620.69</v>
      </c>
      <c r="GO46">
        <f t="shared" si="54"/>
        <v>0</v>
      </c>
      <c r="GP46">
        <f t="shared" si="55"/>
        <v>0</v>
      </c>
      <c r="GR46">
        <v>0</v>
      </c>
      <c r="GS46">
        <v>3</v>
      </c>
      <c r="GT46">
        <v>0</v>
      </c>
      <c r="GU46" t="s">
        <v>3</v>
      </c>
      <c r="GV46">
        <f t="shared" si="56"/>
        <v>0</v>
      </c>
      <c r="GW46">
        <v>1</v>
      </c>
      <c r="GX46">
        <f t="shared" si="57"/>
        <v>0</v>
      </c>
      <c r="HA46">
        <v>0</v>
      </c>
      <c r="HB46">
        <v>0</v>
      </c>
      <c r="HC46">
        <f t="shared" si="58"/>
        <v>0</v>
      </c>
      <c r="HE46" t="s">
        <v>3</v>
      </c>
      <c r="HF46" t="s">
        <v>3</v>
      </c>
      <c r="HI46">
        <f t="shared" si="59"/>
        <v>0</v>
      </c>
      <c r="HJ46">
        <f t="shared" si="60"/>
        <v>0</v>
      </c>
      <c r="HK46">
        <f t="shared" si="61"/>
        <v>0</v>
      </c>
      <c r="HL46">
        <f t="shared" si="62"/>
        <v>0</v>
      </c>
      <c r="HM46" t="s">
        <v>3</v>
      </c>
      <c r="HN46" t="s">
        <v>3</v>
      </c>
      <c r="HO46" t="s">
        <v>3</v>
      </c>
      <c r="HP46" t="s">
        <v>3</v>
      </c>
      <c r="HQ46" t="s">
        <v>3</v>
      </c>
      <c r="IK46">
        <v>0</v>
      </c>
    </row>
    <row r="47" spans="1:245" x14ac:dyDescent="0.2">
      <c r="A47">
        <v>17</v>
      </c>
      <c r="B47">
        <v>0</v>
      </c>
      <c r="C47">
        <f>ROW(SmtRes!A45)</f>
        <v>45</v>
      </c>
      <c r="D47">
        <f>ROW(EtalonRes!A52)</f>
        <v>52</v>
      </c>
      <c r="E47" t="s">
        <v>128</v>
      </c>
      <c r="F47" t="s">
        <v>129</v>
      </c>
      <c r="G47" t="s">
        <v>130</v>
      </c>
      <c r="H47" t="s">
        <v>131</v>
      </c>
      <c r="I47">
        <f>ROUND(28.64/100,7)</f>
        <v>0.28639999999999999</v>
      </c>
      <c r="J47">
        <v>0</v>
      </c>
      <c r="K47">
        <f>ROUND(28.64/100,7)</f>
        <v>0.28639999999999999</v>
      </c>
      <c r="O47">
        <f t="shared" si="21"/>
        <v>395.54</v>
      </c>
      <c r="P47">
        <f t="shared" si="22"/>
        <v>223.96</v>
      </c>
      <c r="Q47">
        <f t="shared" si="23"/>
        <v>2.74</v>
      </c>
      <c r="R47">
        <f t="shared" si="24"/>
        <v>0.05</v>
      </c>
      <c r="S47">
        <f t="shared" si="25"/>
        <v>168.84</v>
      </c>
      <c r="T47">
        <f t="shared" si="26"/>
        <v>0</v>
      </c>
      <c r="U47">
        <f t="shared" si="27"/>
        <v>19.274147199999998</v>
      </c>
      <c r="V47">
        <f t="shared" si="28"/>
        <v>3.5799999999999998E-3</v>
      </c>
      <c r="W47">
        <f t="shared" si="29"/>
        <v>0</v>
      </c>
      <c r="X47">
        <f t="shared" si="30"/>
        <v>152</v>
      </c>
      <c r="Y47">
        <f t="shared" si="31"/>
        <v>70.34</v>
      </c>
      <c r="AA47">
        <v>30622441</v>
      </c>
      <c r="AB47">
        <f t="shared" si="32"/>
        <v>1381.066</v>
      </c>
      <c r="AC47">
        <f t="shared" si="33"/>
        <v>781.98</v>
      </c>
      <c r="AD47">
        <f>ROUND(((((ET47*ROUND(1.25,7)))-((EU47*ROUND(1.25,7))))+AE47),6)</f>
        <v>9.5500000000000007</v>
      </c>
      <c r="AE47">
        <f>ROUND(((EU47*ROUND(1.25,7))),6)</f>
        <v>0.16250000000000001</v>
      </c>
      <c r="AF47">
        <f>ROUND(((EV47*ROUND(1.15,7))),6)</f>
        <v>589.53599999999994</v>
      </c>
      <c r="AG47">
        <f t="shared" si="36"/>
        <v>0</v>
      </c>
      <c r="AH47">
        <f>((EW47*ROUND(1.15,7)))</f>
        <v>67.298000000000002</v>
      </c>
      <c r="AI47">
        <f>((EX47*ROUND(1.25,7)))</f>
        <v>1.2500000000000001E-2</v>
      </c>
      <c r="AJ47">
        <f t="shared" si="38"/>
        <v>0</v>
      </c>
      <c r="AK47">
        <v>1302.26</v>
      </c>
      <c r="AL47">
        <v>781.98</v>
      </c>
      <c r="AM47">
        <v>7.64</v>
      </c>
      <c r="AN47">
        <v>0.13</v>
      </c>
      <c r="AO47">
        <v>512.64</v>
      </c>
      <c r="AP47">
        <v>0</v>
      </c>
      <c r="AQ47">
        <v>58.52</v>
      </c>
      <c r="AR47">
        <v>0.01</v>
      </c>
      <c r="AS47">
        <v>0</v>
      </c>
      <c r="AT47">
        <v>90</v>
      </c>
      <c r="AU47">
        <v>41.65</v>
      </c>
      <c r="AV47">
        <v>1</v>
      </c>
      <c r="AW47">
        <v>1</v>
      </c>
      <c r="AZ47">
        <v>1</v>
      </c>
      <c r="BA47">
        <v>30.09</v>
      </c>
      <c r="BB47">
        <v>1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1</v>
      </c>
      <c r="BJ47" t="s">
        <v>132</v>
      </c>
      <c r="BM47">
        <v>15001</v>
      </c>
      <c r="BN47">
        <v>0</v>
      </c>
      <c r="BO47" t="s">
        <v>25</v>
      </c>
      <c r="BP47">
        <v>1</v>
      </c>
      <c r="BQ47">
        <v>2</v>
      </c>
      <c r="BR47">
        <v>0</v>
      </c>
      <c r="BS47">
        <v>30.09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100</v>
      </c>
      <c r="CA47">
        <v>49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1018</v>
      </c>
      <c r="CO47">
        <v>0</v>
      </c>
      <c r="CP47">
        <f t="shared" si="39"/>
        <v>395.54</v>
      </c>
      <c r="CQ47">
        <f t="shared" si="40"/>
        <v>781.98</v>
      </c>
      <c r="CR47">
        <f t="shared" si="41"/>
        <v>9.5500000000000007</v>
      </c>
      <c r="CS47">
        <f t="shared" si="42"/>
        <v>0.16250000000000001</v>
      </c>
      <c r="CT47">
        <f t="shared" si="43"/>
        <v>589.53599999999994</v>
      </c>
      <c r="CU47">
        <f t="shared" si="44"/>
        <v>0</v>
      </c>
      <c r="CV47">
        <f t="shared" si="45"/>
        <v>67.298000000000002</v>
      </c>
      <c r="CW47">
        <f t="shared" si="46"/>
        <v>1.2500000000000001E-2</v>
      </c>
      <c r="CX47">
        <f t="shared" si="47"/>
        <v>0</v>
      </c>
      <c r="CY47">
        <f t="shared" si="48"/>
        <v>152.00100000000003</v>
      </c>
      <c r="CZ47">
        <f t="shared" si="49"/>
        <v>70.342685000000003</v>
      </c>
      <c r="DC47" t="s">
        <v>3</v>
      </c>
      <c r="DD47" t="s">
        <v>3</v>
      </c>
      <c r="DE47" t="s">
        <v>67</v>
      </c>
      <c r="DF47" t="s">
        <v>67</v>
      </c>
      <c r="DG47" t="s">
        <v>68</v>
      </c>
      <c r="DH47" t="s">
        <v>3</v>
      </c>
      <c r="DI47" t="s">
        <v>68</v>
      </c>
      <c r="DJ47" t="s">
        <v>67</v>
      </c>
      <c r="DK47" t="s">
        <v>3</v>
      </c>
      <c r="DL47" t="s">
        <v>69</v>
      </c>
      <c r="DM47" t="s">
        <v>70</v>
      </c>
      <c r="DN47">
        <v>0</v>
      </c>
      <c r="DO47">
        <v>0</v>
      </c>
      <c r="DP47">
        <v>1</v>
      </c>
      <c r="DQ47">
        <v>1</v>
      </c>
      <c r="DU47">
        <v>1005</v>
      </c>
      <c r="DV47" t="s">
        <v>131</v>
      </c>
      <c r="DW47" t="s">
        <v>131</v>
      </c>
      <c r="DX47">
        <v>100</v>
      </c>
      <c r="DZ47" t="s">
        <v>3</v>
      </c>
      <c r="EA47" t="s">
        <v>3</v>
      </c>
      <c r="EB47" t="s">
        <v>3</v>
      </c>
      <c r="EC47" t="s">
        <v>3</v>
      </c>
      <c r="EE47">
        <v>30173024</v>
      </c>
      <c r="EF47">
        <v>2</v>
      </c>
      <c r="EG47" t="s">
        <v>26</v>
      </c>
      <c r="EH47">
        <v>15</v>
      </c>
      <c r="EI47" t="s">
        <v>133</v>
      </c>
      <c r="EJ47">
        <v>1</v>
      </c>
      <c r="EK47">
        <v>15001</v>
      </c>
      <c r="EL47" t="s">
        <v>133</v>
      </c>
      <c r="EM47" t="s">
        <v>134</v>
      </c>
      <c r="EO47" t="s">
        <v>73</v>
      </c>
      <c r="EQ47">
        <v>0</v>
      </c>
      <c r="ER47">
        <v>1302.26</v>
      </c>
      <c r="ES47">
        <v>781.98</v>
      </c>
      <c r="ET47">
        <v>7.64</v>
      </c>
      <c r="EU47">
        <v>0.13</v>
      </c>
      <c r="EV47">
        <v>512.64</v>
      </c>
      <c r="EW47">
        <v>58.52</v>
      </c>
      <c r="EX47">
        <v>0.01</v>
      </c>
      <c r="EY47">
        <v>0</v>
      </c>
      <c r="FQ47">
        <v>0</v>
      </c>
      <c r="FR47">
        <f t="shared" si="50"/>
        <v>0</v>
      </c>
      <c r="FS47">
        <v>0</v>
      </c>
      <c r="FX47">
        <v>90</v>
      </c>
      <c r="FY47">
        <v>41.65</v>
      </c>
      <c r="GA47" t="s">
        <v>3</v>
      </c>
      <c r="GD47">
        <v>1</v>
      </c>
      <c r="GF47">
        <v>1653512154</v>
      </c>
      <c r="GG47">
        <v>2</v>
      </c>
      <c r="GH47">
        <v>1</v>
      </c>
      <c r="GI47">
        <v>4</v>
      </c>
      <c r="GJ47">
        <v>0</v>
      </c>
      <c r="GK47">
        <v>0</v>
      </c>
      <c r="GL47">
        <f t="shared" si="51"/>
        <v>0</v>
      </c>
      <c r="GM47">
        <f t="shared" si="52"/>
        <v>617.88</v>
      </c>
      <c r="GN47">
        <f t="shared" si="53"/>
        <v>617.88</v>
      </c>
      <c r="GO47">
        <f t="shared" si="54"/>
        <v>0</v>
      </c>
      <c r="GP47">
        <f t="shared" si="55"/>
        <v>0</v>
      </c>
      <c r="GR47">
        <v>0</v>
      </c>
      <c r="GS47">
        <v>3</v>
      </c>
      <c r="GT47">
        <v>0</v>
      </c>
      <c r="GU47" t="s">
        <v>3</v>
      </c>
      <c r="GV47">
        <f t="shared" si="56"/>
        <v>0</v>
      </c>
      <c r="GW47">
        <v>1</v>
      </c>
      <c r="GX47">
        <f t="shared" si="57"/>
        <v>0</v>
      </c>
      <c r="HA47">
        <v>0</v>
      </c>
      <c r="HB47">
        <v>0</v>
      </c>
      <c r="HC47">
        <f t="shared" si="58"/>
        <v>0</v>
      </c>
      <c r="HE47" t="s">
        <v>3</v>
      </c>
      <c r="HF47" t="s">
        <v>3</v>
      </c>
      <c r="HI47">
        <f t="shared" si="59"/>
        <v>2</v>
      </c>
      <c r="HJ47">
        <f t="shared" si="60"/>
        <v>5080</v>
      </c>
      <c r="HK47">
        <f t="shared" si="61"/>
        <v>4574</v>
      </c>
      <c r="HL47">
        <f t="shared" si="62"/>
        <v>2117</v>
      </c>
      <c r="HM47" t="s">
        <v>3</v>
      </c>
      <c r="HN47" t="s">
        <v>135</v>
      </c>
      <c r="HO47" t="s">
        <v>136</v>
      </c>
      <c r="HP47" t="s">
        <v>133</v>
      </c>
      <c r="HQ47" t="s">
        <v>133</v>
      </c>
      <c r="IK47">
        <v>0</v>
      </c>
    </row>
    <row r="48" spans="1:245" x14ac:dyDescent="0.2">
      <c r="A48">
        <v>17</v>
      </c>
      <c r="B48">
        <v>0</v>
      </c>
      <c r="C48">
        <f>ROW(SmtRes!A52)</f>
        <v>52</v>
      </c>
      <c r="D48">
        <f>ROW(EtalonRes!A59)</f>
        <v>59</v>
      </c>
      <c r="E48" t="s">
        <v>137</v>
      </c>
      <c r="F48" t="s">
        <v>138</v>
      </c>
      <c r="G48" t="s">
        <v>139</v>
      </c>
      <c r="H48" t="s">
        <v>140</v>
      </c>
      <c r="I48">
        <f>ROUND(1999/100,7)</f>
        <v>19.989999999999998</v>
      </c>
      <c r="J48">
        <v>0</v>
      </c>
      <c r="K48">
        <f>ROUND(1999/100,7)</f>
        <v>19.989999999999998</v>
      </c>
      <c r="O48">
        <f t="shared" si="21"/>
        <v>64560.14</v>
      </c>
      <c r="P48">
        <f t="shared" si="22"/>
        <v>52427.17</v>
      </c>
      <c r="Q48">
        <f t="shared" si="23"/>
        <v>3696.65</v>
      </c>
      <c r="R48">
        <f t="shared" si="24"/>
        <v>0</v>
      </c>
      <c r="S48">
        <f t="shared" si="25"/>
        <v>8436.32</v>
      </c>
      <c r="T48">
        <f t="shared" si="26"/>
        <v>0</v>
      </c>
      <c r="U48">
        <f t="shared" si="27"/>
        <v>952.18366999999989</v>
      </c>
      <c r="V48">
        <f t="shared" si="28"/>
        <v>0</v>
      </c>
      <c r="W48">
        <f t="shared" si="29"/>
        <v>0</v>
      </c>
      <c r="X48">
        <f t="shared" si="30"/>
        <v>7364.91</v>
      </c>
      <c r="Y48">
        <f t="shared" si="31"/>
        <v>3943.98</v>
      </c>
      <c r="AA48">
        <v>30622441</v>
      </c>
      <c r="AB48">
        <f t="shared" si="32"/>
        <v>3229.6219999999998</v>
      </c>
      <c r="AC48">
        <f t="shared" si="33"/>
        <v>2622.67</v>
      </c>
      <c r="AD48">
        <f>ROUND(((((ET48*ROUND(1.25,7)))-((EU48*ROUND(1.25,7))))+AE48),6)</f>
        <v>184.92500000000001</v>
      </c>
      <c r="AE48">
        <f>ROUND(((EU48*ROUND(1.25,7))),6)</f>
        <v>0</v>
      </c>
      <c r="AF48">
        <f>ROUND(((EV48*ROUND(1.15,7))),6)</f>
        <v>422.02699999999999</v>
      </c>
      <c r="AG48">
        <f t="shared" si="36"/>
        <v>0</v>
      </c>
      <c r="AH48">
        <f>((EW48*ROUND(1.15,7)))</f>
        <v>47.632999999999996</v>
      </c>
      <c r="AI48">
        <f>((EX48*ROUND(1.25,7)))</f>
        <v>0</v>
      </c>
      <c r="AJ48">
        <f t="shared" si="38"/>
        <v>0</v>
      </c>
      <c r="AK48">
        <v>3137.59</v>
      </c>
      <c r="AL48">
        <v>2622.67</v>
      </c>
      <c r="AM48">
        <v>147.94</v>
      </c>
      <c r="AN48">
        <v>0</v>
      </c>
      <c r="AO48">
        <v>366.98</v>
      </c>
      <c r="AP48">
        <v>0</v>
      </c>
      <c r="AQ48">
        <v>41.42</v>
      </c>
      <c r="AR48">
        <v>0</v>
      </c>
      <c r="AS48">
        <v>0</v>
      </c>
      <c r="AT48">
        <v>87.3</v>
      </c>
      <c r="AU48">
        <v>46.75</v>
      </c>
      <c r="AV48">
        <v>1</v>
      </c>
      <c r="AW48">
        <v>1</v>
      </c>
      <c r="AZ48">
        <v>1</v>
      </c>
      <c r="BA48">
        <v>30.09</v>
      </c>
      <c r="BB48">
        <v>1</v>
      </c>
      <c r="BC48">
        <v>1</v>
      </c>
      <c r="BD48" t="s">
        <v>3</v>
      </c>
      <c r="BE48" t="s">
        <v>3</v>
      </c>
      <c r="BF48" t="s">
        <v>3</v>
      </c>
      <c r="BG48" t="s">
        <v>3</v>
      </c>
      <c r="BH48">
        <v>0</v>
      </c>
      <c r="BI48">
        <v>1</v>
      </c>
      <c r="BJ48" t="s">
        <v>141</v>
      </c>
      <c r="BM48">
        <v>26001</v>
      </c>
      <c r="BN48">
        <v>0</v>
      </c>
      <c r="BO48" t="s">
        <v>25</v>
      </c>
      <c r="BP48">
        <v>1</v>
      </c>
      <c r="BQ48">
        <v>2</v>
      </c>
      <c r="BR48">
        <v>0</v>
      </c>
      <c r="BS48">
        <v>30.09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97</v>
      </c>
      <c r="CA48">
        <v>55</v>
      </c>
      <c r="CB48" t="s">
        <v>3</v>
      </c>
      <c r="CE48">
        <v>0</v>
      </c>
      <c r="CF48">
        <v>0</v>
      </c>
      <c r="CG48">
        <v>0</v>
      </c>
      <c r="CM48">
        <v>0</v>
      </c>
      <c r="CN48" t="s">
        <v>1018</v>
      </c>
      <c r="CO48">
        <v>0</v>
      </c>
      <c r="CP48">
        <f t="shared" si="39"/>
        <v>64560.14</v>
      </c>
      <c r="CQ48">
        <f t="shared" si="40"/>
        <v>2622.67</v>
      </c>
      <c r="CR48">
        <f t="shared" si="41"/>
        <v>184.92500000000001</v>
      </c>
      <c r="CS48">
        <f t="shared" si="42"/>
        <v>0</v>
      </c>
      <c r="CT48">
        <f t="shared" si="43"/>
        <v>422.02699999999999</v>
      </c>
      <c r="CU48">
        <f t="shared" si="44"/>
        <v>0</v>
      </c>
      <c r="CV48">
        <f t="shared" si="45"/>
        <v>47.632999999999996</v>
      </c>
      <c r="CW48">
        <f t="shared" si="46"/>
        <v>0</v>
      </c>
      <c r="CX48">
        <f t="shared" si="47"/>
        <v>0</v>
      </c>
      <c r="CY48">
        <f t="shared" si="48"/>
        <v>7364.9073599999992</v>
      </c>
      <c r="CZ48">
        <f t="shared" si="49"/>
        <v>3943.9795999999997</v>
      </c>
      <c r="DC48" t="s">
        <v>3</v>
      </c>
      <c r="DD48" t="s">
        <v>3</v>
      </c>
      <c r="DE48" t="s">
        <v>67</v>
      </c>
      <c r="DF48" t="s">
        <v>67</v>
      </c>
      <c r="DG48" t="s">
        <v>68</v>
      </c>
      <c r="DH48" t="s">
        <v>3</v>
      </c>
      <c r="DI48" t="s">
        <v>68</v>
      </c>
      <c r="DJ48" t="s">
        <v>67</v>
      </c>
      <c r="DK48" t="s">
        <v>3</v>
      </c>
      <c r="DL48" t="s">
        <v>69</v>
      </c>
      <c r="DM48" t="s">
        <v>70</v>
      </c>
      <c r="DN48">
        <v>0</v>
      </c>
      <c r="DO48">
        <v>0</v>
      </c>
      <c r="DP48">
        <v>1</v>
      </c>
      <c r="DQ48">
        <v>1</v>
      </c>
      <c r="DU48">
        <v>1013</v>
      </c>
      <c r="DV48" t="s">
        <v>140</v>
      </c>
      <c r="DW48" t="s">
        <v>140</v>
      </c>
      <c r="DX48">
        <v>1</v>
      </c>
      <c r="DZ48" t="s">
        <v>3</v>
      </c>
      <c r="EA48" t="s">
        <v>3</v>
      </c>
      <c r="EB48" t="s">
        <v>3</v>
      </c>
      <c r="EC48" t="s">
        <v>3</v>
      </c>
      <c r="EE48">
        <v>30173038</v>
      </c>
      <c r="EF48">
        <v>2</v>
      </c>
      <c r="EG48" t="s">
        <v>26</v>
      </c>
      <c r="EH48">
        <v>20</v>
      </c>
      <c r="EI48" t="s">
        <v>142</v>
      </c>
      <c r="EJ48">
        <v>1</v>
      </c>
      <c r="EK48">
        <v>26001</v>
      </c>
      <c r="EL48" t="s">
        <v>142</v>
      </c>
      <c r="EM48" t="s">
        <v>143</v>
      </c>
      <c r="EO48" t="s">
        <v>73</v>
      </c>
      <c r="EQ48">
        <v>0</v>
      </c>
      <c r="ER48">
        <v>3137.59</v>
      </c>
      <c r="ES48">
        <v>2622.67</v>
      </c>
      <c r="ET48">
        <v>147.94</v>
      </c>
      <c r="EU48">
        <v>0</v>
      </c>
      <c r="EV48">
        <v>366.98</v>
      </c>
      <c r="EW48">
        <v>41.42</v>
      </c>
      <c r="EX48">
        <v>0</v>
      </c>
      <c r="EY48">
        <v>0</v>
      </c>
      <c r="FQ48">
        <v>0</v>
      </c>
      <c r="FR48">
        <f t="shared" si="50"/>
        <v>0</v>
      </c>
      <c r="FS48">
        <v>0</v>
      </c>
      <c r="FX48">
        <v>87.3</v>
      </c>
      <c r="FY48">
        <v>46.75</v>
      </c>
      <c r="GA48" t="s">
        <v>3</v>
      </c>
      <c r="GD48">
        <v>1</v>
      </c>
      <c r="GF48">
        <v>721119084</v>
      </c>
      <c r="GG48">
        <v>2</v>
      </c>
      <c r="GH48">
        <v>1</v>
      </c>
      <c r="GI48">
        <v>4</v>
      </c>
      <c r="GJ48">
        <v>0</v>
      </c>
      <c r="GK48">
        <v>0</v>
      </c>
      <c r="GL48">
        <f t="shared" si="51"/>
        <v>0</v>
      </c>
      <c r="GM48">
        <f t="shared" si="52"/>
        <v>75869.03</v>
      </c>
      <c r="GN48">
        <f t="shared" si="53"/>
        <v>75869.03</v>
      </c>
      <c r="GO48">
        <f t="shared" si="54"/>
        <v>0</v>
      </c>
      <c r="GP48">
        <f t="shared" si="55"/>
        <v>0</v>
      </c>
      <c r="GR48">
        <v>0</v>
      </c>
      <c r="GS48">
        <v>3</v>
      </c>
      <c r="GT48">
        <v>0</v>
      </c>
      <c r="GU48" t="s">
        <v>3</v>
      </c>
      <c r="GV48">
        <f t="shared" si="56"/>
        <v>0</v>
      </c>
      <c r="GW48">
        <v>1</v>
      </c>
      <c r="GX48">
        <f t="shared" si="57"/>
        <v>0</v>
      </c>
      <c r="HA48">
        <v>0</v>
      </c>
      <c r="HB48">
        <v>0</v>
      </c>
      <c r="HC48">
        <f t="shared" si="58"/>
        <v>0</v>
      </c>
      <c r="HE48" t="s">
        <v>3</v>
      </c>
      <c r="HF48" t="s">
        <v>3</v>
      </c>
      <c r="HI48">
        <f t="shared" si="59"/>
        <v>0</v>
      </c>
      <c r="HJ48">
        <f t="shared" si="60"/>
        <v>253849</v>
      </c>
      <c r="HK48">
        <f t="shared" si="61"/>
        <v>221610</v>
      </c>
      <c r="HL48">
        <f t="shared" si="62"/>
        <v>118674</v>
      </c>
      <c r="HM48" t="s">
        <v>3</v>
      </c>
      <c r="HN48" t="s">
        <v>144</v>
      </c>
      <c r="HO48" t="s">
        <v>145</v>
      </c>
      <c r="HP48" t="s">
        <v>142</v>
      </c>
      <c r="HQ48" t="s">
        <v>142</v>
      </c>
      <c r="IK48">
        <v>0</v>
      </c>
    </row>
    <row r="49" spans="1:245" x14ac:dyDescent="0.2">
      <c r="A49">
        <v>17</v>
      </c>
      <c r="B49">
        <v>0</v>
      </c>
      <c r="C49">
        <f>ROW(SmtRes!A55)</f>
        <v>55</v>
      </c>
      <c r="D49">
        <f>ROW(EtalonRes!A62)</f>
        <v>62</v>
      </c>
      <c r="E49" t="s">
        <v>146</v>
      </c>
      <c r="F49" t="s">
        <v>147</v>
      </c>
      <c r="G49" t="s">
        <v>148</v>
      </c>
      <c r="H49" t="s">
        <v>149</v>
      </c>
      <c r="I49">
        <f>ROUND(2/100,7)</f>
        <v>0.02</v>
      </c>
      <c r="J49">
        <v>0</v>
      </c>
      <c r="K49">
        <f>ROUND(2/100,7)</f>
        <v>0.02</v>
      </c>
      <c r="O49">
        <f t="shared" si="21"/>
        <v>47.66</v>
      </c>
      <c r="P49">
        <f t="shared" si="22"/>
        <v>0</v>
      </c>
      <c r="Q49">
        <f t="shared" si="23"/>
        <v>0.21</v>
      </c>
      <c r="R49">
        <f t="shared" si="24"/>
        <v>0</v>
      </c>
      <c r="S49">
        <f t="shared" si="25"/>
        <v>47.45</v>
      </c>
      <c r="T49">
        <f t="shared" si="26"/>
        <v>0</v>
      </c>
      <c r="U49">
        <f t="shared" si="27"/>
        <v>6.1859999999999999</v>
      </c>
      <c r="V49">
        <f t="shared" si="28"/>
        <v>0</v>
      </c>
      <c r="W49">
        <f t="shared" si="29"/>
        <v>0</v>
      </c>
      <c r="X49">
        <f t="shared" si="30"/>
        <v>42.71</v>
      </c>
      <c r="Y49">
        <f t="shared" si="31"/>
        <v>21.83</v>
      </c>
      <c r="AA49">
        <v>30622441</v>
      </c>
      <c r="AB49">
        <f t="shared" si="32"/>
        <v>2382.6999999999998</v>
      </c>
      <c r="AC49">
        <f t="shared" si="33"/>
        <v>0</v>
      </c>
      <c r="AD49">
        <f>ROUND((((ET49)-(EU49))+AE49),6)</f>
        <v>10.37</v>
      </c>
      <c r="AE49">
        <f>ROUND((EU49),6)</f>
        <v>0</v>
      </c>
      <c r="AF49">
        <f>ROUND((EV49),6)</f>
        <v>2372.33</v>
      </c>
      <c r="AG49">
        <f t="shared" si="36"/>
        <v>0</v>
      </c>
      <c r="AH49">
        <f>(EW49)</f>
        <v>309.3</v>
      </c>
      <c r="AI49">
        <f>(EX49)</f>
        <v>0</v>
      </c>
      <c r="AJ49">
        <f t="shared" si="38"/>
        <v>0</v>
      </c>
      <c r="AK49">
        <v>2382.6999999999998</v>
      </c>
      <c r="AL49">
        <v>0</v>
      </c>
      <c r="AM49">
        <v>10.37</v>
      </c>
      <c r="AN49">
        <v>0</v>
      </c>
      <c r="AO49">
        <v>2372.33</v>
      </c>
      <c r="AP49">
        <v>0</v>
      </c>
      <c r="AQ49">
        <v>309.3</v>
      </c>
      <c r="AR49">
        <v>0</v>
      </c>
      <c r="AS49">
        <v>0</v>
      </c>
      <c r="AT49">
        <v>90</v>
      </c>
      <c r="AU49">
        <v>46</v>
      </c>
      <c r="AV49">
        <v>1</v>
      </c>
      <c r="AW49">
        <v>1</v>
      </c>
      <c r="AZ49">
        <v>1</v>
      </c>
      <c r="BA49">
        <v>30.09</v>
      </c>
      <c r="BB49">
        <v>1</v>
      </c>
      <c r="BC49">
        <v>1</v>
      </c>
      <c r="BD49" t="s">
        <v>3</v>
      </c>
      <c r="BE49" t="s">
        <v>3</v>
      </c>
      <c r="BF49" t="s">
        <v>3</v>
      </c>
      <c r="BG49" t="s">
        <v>3</v>
      </c>
      <c r="BH49">
        <v>0</v>
      </c>
      <c r="BI49">
        <v>1</v>
      </c>
      <c r="BJ49" t="s">
        <v>150</v>
      </c>
      <c r="BM49">
        <v>58001</v>
      </c>
      <c r="BN49">
        <v>0</v>
      </c>
      <c r="BO49" t="s">
        <v>25</v>
      </c>
      <c r="BP49">
        <v>1</v>
      </c>
      <c r="BQ49">
        <v>6</v>
      </c>
      <c r="BR49">
        <v>0</v>
      </c>
      <c r="BS49">
        <v>30.09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90</v>
      </c>
      <c r="CA49">
        <v>46</v>
      </c>
      <c r="CB49" t="s">
        <v>3</v>
      </c>
      <c r="CE49">
        <v>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 t="shared" si="39"/>
        <v>47.660000000000004</v>
      </c>
      <c r="CQ49">
        <f t="shared" si="40"/>
        <v>0</v>
      </c>
      <c r="CR49">
        <f t="shared" si="41"/>
        <v>10.37</v>
      </c>
      <c r="CS49">
        <f t="shared" si="42"/>
        <v>0</v>
      </c>
      <c r="CT49">
        <f t="shared" si="43"/>
        <v>2372.33</v>
      </c>
      <c r="CU49">
        <f t="shared" si="44"/>
        <v>0</v>
      </c>
      <c r="CV49">
        <f t="shared" si="45"/>
        <v>309.3</v>
      </c>
      <c r="CW49">
        <f t="shared" si="46"/>
        <v>0</v>
      </c>
      <c r="CX49">
        <f t="shared" si="47"/>
        <v>0</v>
      </c>
      <c r="CY49">
        <f t="shared" si="48"/>
        <v>42.704999999999998</v>
      </c>
      <c r="CZ49">
        <f t="shared" si="49"/>
        <v>21.827000000000002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149</v>
      </c>
      <c r="DW49" t="s">
        <v>149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30173088</v>
      </c>
      <c r="EF49">
        <v>6</v>
      </c>
      <c r="EG49" t="s">
        <v>37</v>
      </c>
      <c r="EH49">
        <v>92</v>
      </c>
      <c r="EI49" t="s">
        <v>38</v>
      </c>
      <c r="EJ49">
        <v>1</v>
      </c>
      <c r="EK49">
        <v>58001</v>
      </c>
      <c r="EL49" t="s">
        <v>38</v>
      </c>
      <c r="EM49" t="s">
        <v>39</v>
      </c>
      <c r="EO49" t="s">
        <v>3</v>
      </c>
      <c r="EQ49">
        <v>0</v>
      </c>
      <c r="ER49">
        <v>2382.6999999999998</v>
      </c>
      <c r="ES49">
        <v>0</v>
      </c>
      <c r="ET49">
        <v>10.37</v>
      </c>
      <c r="EU49">
        <v>0</v>
      </c>
      <c r="EV49">
        <v>2372.33</v>
      </c>
      <c r="EW49">
        <v>309.3</v>
      </c>
      <c r="EX49">
        <v>0</v>
      </c>
      <c r="EY49">
        <v>0</v>
      </c>
      <c r="FQ49">
        <v>0</v>
      </c>
      <c r="FR49">
        <f t="shared" si="50"/>
        <v>0</v>
      </c>
      <c r="FS49">
        <v>0</v>
      </c>
      <c r="FX49">
        <v>90</v>
      </c>
      <c r="FY49">
        <v>46</v>
      </c>
      <c r="GA49" t="s">
        <v>3</v>
      </c>
      <c r="GD49">
        <v>1</v>
      </c>
      <c r="GF49">
        <v>691380952</v>
      </c>
      <c r="GG49">
        <v>2</v>
      </c>
      <c r="GH49">
        <v>1</v>
      </c>
      <c r="GI49">
        <v>4</v>
      </c>
      <c r="GJ49">
        <v>0</v>
      </c>
      <c r="GK49">
        <v>0</v>
      </c>
      <c r="GL49">
        <f t="shared" si="51"/>
        <v>0</v>
      </c>
      <c r="GM49">
        <f t="shared" si="52"/>
        <v>112.2</v>
      </c>
      <c r="GN49">
        <f t="shared" si="53"/>
        <v>112.2</v>
      </c>
      <c r="GO49">
        <f t="shared" si="54"/>
        <v>0</v>
      </c>
      <c r="GP49">
        <f t="shared" si="55"/>
        <v>0</v>
      </c>
      <c r="GR49">
        <v>0</v>
      </c>
      <c r="GS49">
        <v>3</v>
      </c>
      <c r="GT49">
        <v>0</v>
      </c>
      <c r="GU49" t="s">
        <v>3</v>
      </c>
      <c r="GV49">
        <f t="shared" si="56"/>
        <v>0</v>
      </c>
      <c r="GW49">
        <v>1</v>
      </c>
      <c r="GX49">
        <f t="shared" si="57"/>
        <v>0</v>
      </c>
      <c r="HA49">
        <v>0</v>
      </c>
      <c r="HB49">
        <v>0</v>
      </c>
      <c r="HC49">
        <f t="shared" si="58"/>
        <v>0</v>
      </c>
      <c r="HE49" t="s">
        <v>3</v>
      </c>
      <c r="HF49" t="s">
        <v>3</v>
      </c>
      <c r="HI49">
        <f t="shared" si="59"/>
        <v>0</v>
      </c>
      <c r="HJ49">
        <f t="shared" si="60"/>
        <v>1428</v>
      </c>
      <c r="HK49">
        <f t="shared" si="61"/>
        <v>1285</v>
      </c>
      <c r="HL49">
        <f t="shared" si="62"/>
        <v>657</v>
      </c>
      <c r="HM49" t="s">
        <v>3</v>
      </c>
      <c r="HN49" t="s">
        <v>40</v>
      </c>
      <c r="HO49" t="s">
        <v>41</v>
      </c>
      <c r="HP49" t="s">
        <v>42</v>
      </c>
      <c r="HQ49" t="s">
        <v>42</v>
      </c>
      <c r="IK49">
        <v>0</v>
      </c>
    </row>
    <row r="50" spans="1:245" x14ac:dyDescent="0.2">
      <c r="A50">
        <v>17</v>
      </c>
      <c r="B50">
        <v>0</v>
      </c>
      <c r="C50">
        <f>ROW(SmtRes!A65)</f>
        <v>65</v>
      </c>
      <c r="D50">
        <f>ROW(EtalonRes!A73)</f>
        <v>73</v>
      </c>
      <c r="E50" t="s">
        <v>151</v>
      </c>
      <c r="F50" t="s">
        <v>152</v>
      </c>
      <c r="G50" t="s">
        <v>153</v>
      </c>
      <c r="H50" t="s">
        <v>154</v>
      </c>
      <c r="I50">
        <v>2</v>
      </c>
      <c r="J50">
        <v>0</v>
      </c>
      <c r="K50">
        <v>2</v>
      </c>
      <c r="O50">
        <f t="shared" si="21"/>
        <v>699.81</v>
      </c>
      <c r="P50">
        <f t="shared" si="22"/>
        <v>518.91999999999996</v>
      </c>
      <c r="Q50">
        <f t="shared" si="23"/>
        <v>55.4</v>
      </c>
      <c r="R50">
        <f t="shared" si="24"/>
        <v>3.58</v>
      </c>
      <c r="S50">
        <f t="shared" si="25"/>
        <v>125.49</v>
      </c>
      <c r="T50">
        <f t="shared" si="26"/>
        <v>0</v>
      </c>
      <c r="U50">
        <f t="shared" si="27"/>
        <v>15.248999999999999</v>
      </c>
      <c r="V50">
        <f t="shared" si="28"/>
        <v>0.27500000000000002</v>
      </c>
      <c r="W50">
        <f t="shared" si="29"/>
        <v>0</v>
      </c>
      <c r="X50">
        <f t="shared" si="30"/>
        <v>125.46</v>
      </c>
      <c r="Y50">
        <f t="shared" si="31"/>
        <v>60.34</v>
      </c>
      <c r="AA50">
        <v>30622441</v>
      </c>
      <c r="AB50">
        <f t="shared" si="32"/>
        <v>349.904</v>
      </c>
      <c r="AC50">
        <f t="shared" si="33"/>
        <v>259.45999999999998</v>
      </c>
      <c r="AD50">
        <f>ROUND(((((ET50*ROUND(1.25,7)))-((EU50*ROUND(1.25,7))))+AE50),6)</f>
        <v>27.7</v>
      </c>
      <c r="AE50">
        <f>ROUND(((EU50*ROUND(1.25,7))),6)</f>
        <v>1.7875000000000001</v>
      </c>
      <c r="AF50">
        <f>ROUND(((EV50*ROUND(1.15,7))),6)</f>
        <v>62.744</v>
      </c>
      <c r="AG50">
        <f t="shared" si="36"/>
        <v>0</v>
      </c>
      <c r="AH50">
        <f>((EW50*ROUND(1.15,7)))</f>
        <v>7.6244999999999994</v>
      </c>
      <c r="AI50">
        <f>((EX50*ROUND(1.25,7)))</f>
        <v>0.13750000000000001</v>
      </c>
      <c r="AJ50">
        <f t="shared" si="38"/>
        <v>0</v>
      </c>
      <c r="AK50">
        <v>336.18</v>
      </c>
      <c r="AL50">
        <v>259.45999999999998</v>
      </c>
      <c r="AM50">
        <v>22.16</v>
      </c>
      <c r="AN50">
        <v>1.43</v>
      </c>
      <c r="AO50">
        <v>54.56</v>
      </c>
      <c r="AP50">
        <v>0</v>
      </c>
      <c r="AQ50">
        <v>6.63</v>
      </c>
      <c r="AR50">
        <v>0.11</v>
      </c>
      <c r="AS50">
        <v>0</v>
      </c>
      <c r="AT50">
        <v>97.2</v>
      </c>
      <c r="AU50">
        <v>46.75</v>
      </c>
      <c r="AV50">
        <v>1</v>
      </c>
      <c r="AW50">
        <v>1</v>
      </c>
      <c r="AZ50">
        <v>1</v>
      </c>
      <c r="BA50">
        <v>30.09</v>
      </c>
      <c r="BB50">
        <v>1</v>
      </c>
      <c r="BC50">
        <v>1</v>
      </c>
      <c r="BD50" t="s">
        <v>3</v>
      </c>
      <c r="BE50" t="s">
        <v>3</v>
      </c>
      <c r="BF50" t="s">
        <v>3</v>
      </c>
      <c r="BG50" t="s">
        <v>3</v>
      </c>
      <c r="BH50">
        <v>0</v>
      </c>
      <c r="BI50">
        <v>1</v>
      </c>
      <c r="BJ50" t="s">
        <v>155</v>
      </c>
      <c r="BM50">
        <v>10001</v>
      </c>
      <c r="BN50">
        <v>0</v>
      </c>
      <c r="BO50" t="s">
        <v>25</v>
      </c>
      <c r="BP50">
        <v>1</v>
      </c>
      <c r="BQ50">
        <v>2</v>
      </c>
      <c r="BR50">
        <v>0</v>
      </c>
      <c r="BS50">
        <v>30.09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3</v>
      </c>
      <c r="BZ50">
        <v>108</v>
      </c>
      <c r="CA50">
        <v>55</v>
      </c>
      <c r="CB50" t="s">
        <v>3</v>
      </c>
      <c r="CE50">
        <v>0</v>
      </c>
      <c r="CF50">
        <v>0</v>
      </c>
      <c r="CG50">
        <v>0</v>
      </c>
      <c r="CM50">
        <v>0</v>
      </c>
      <c r="CN50" t="s">
        <v>1018</v>
      </c>
      <c r="CO50">
        <v>0</v>
      </c>
      <c r="CP50">
        <f t="shared" si="39"/>
        <v>699.81</v>
      </c>
      <c r="CQ50">
        <f t="shared" si="40"/>
        <v>259.45999999999998</v>
      </c>
      <c r="CR50">
        <f t="shared" si="41"/>
        <v>27.7</v>
      </c>
      <c r="CS50">
        <f t="shared" si="42"/>
        <v>1.7875000000000001</v>
      </c>
      <c r="CT50">
        <f t="shared" si="43"/>
        <v>62.744</v>
      </c>
      <c r="CU50">
        <f t="shared" si="44"/>
        <v>0</v>
      </c>
      <c r="CV50">
        <f t="shared" si="45"/>
        <v>7.6244999999999994</v>
      </c>
      <c r="CW50">
        <f t="shared" si="46"/>
        <v>0.13750000000000001</v>
      </c>
      <c r="CX50">
        <f t="shared" si="47"/>
        <v>0</v>
      </c>
      <c r="CY50">
        <f t="shared" si="48"/>
        <v>125.45603999999999</v>
      </c>
      <c r="CZ50">
        <f t="shared" si="49"/>
        <v>60.340225000000004</v>
      </c>
      <c r="DC50" t="s">
        <v>3</v>
      </c>
      <c r="DD50" t="s">
        <v>3</v>
      </c>
      <c r="DE50" t="s">
        <v>67</v>
      </c>
      <c r="DF50" t="s">
        <v>67</v>
      </c>
      <c r="DG50" t="s">
        <v>68</v>
      </c>
      <c r="DH50" t="s">
        <v>3</v>
      </c>
      <c r="DI50" t="s">
        <v>68</v>
      </c>
      <c r="DJ50" t="s">
        <v>67</v>
      </c>
      <c r="DK50" t="s">
        <v>3</v>
      </c>
      <c r="DL50" t="s">
        <v>69</v>
      </c>
      <c r="DM50" t="s">
        <v>70</v>
      </c>
      <c r="DN50">
        <v>0</v>
      </c>
      <c r="DO50">
        <v>0</v>
      </c>
      <c r="DP50">
        <v>1</v>
      </c>
      <c r="DQ50">
        <v>1</v>
      </c>
      <c r="DU50">
        <v>1013</v>
      </c>
      <c r="DV50" t="s">
        <v>154</v>
      </c>
      <c r="DW50" t="s">
        <v>154</v>
      </c>
      <c r="DX50">
        <v>1</v>
      </c>
      <c r="DZ50" t="s">
        <v>3</v>
      </c>
      <c r="EA50" t="s">
        <v>3</v>
      </c>
      <c r="EB50" t="s">
        <v>3</v>
      </c>
      <c r="EC50" t="s">
        <v>3</v>
      </c>
      <c r="EE50">
        <v>30172998</v>
      </c>
      <c r="EF50">
        <v>2</v>
      </c>
      <c r="EG50" t="s">
        <v>26</v>
      </c>
      <c r="EH50">
        <v>10</v>
      </c>
      <c r="EI50" t="s">
        <v>71</v>
      </c>
      <c r="EJ50">
        <v>1</v>
      </c>
      <c r="EK50">
        <v>10001</v>
      </c>
      <c r="EL50" t="s">
        <v>71</v>
      </c>
      <c r="EM50" t="s">
        <v>72</v>
      </c>
      <c r="EO50" t="s">
        <v>73</v>
      </c>
      <c r="EQ50">
        <v>0</v>
      </c>
      <c r="ER50">
        <v>336.18</v>
      </c>
      <c r="ES50">
        <v>259.45999999999998</v>
      </c>
      <c r="ET50">
        <v>22.16</v>
      </c>
      <c r="EU50">
        <v>1.43</v>
      </c>
      <c r="EV50">
        <v>54.56</v>
      </c>
      <c r="EW50">
        <v>6.63</v>
      </c>
      <c r="EX50">
        <v>0.11</v>
      </c>
      <c r="EY50">
        <v>0</v>
      </c>
      <c r="FQ50">
        <v>0</v>
      </c>
      <c r="FR50">
        <f t="shared" si="50"/>
        <v>0</v>
      </c>
      <c r="FS50">
        <v>0</v>
      </c>
      <c r="FX50">
        <v>97.2</v>
      </c>
      <c r="FY50">
        <v>46.75</v>
      </c>
      <c r="GA50" t="s">
        <v>3</v>
      </c>
      <c r="GD50">
        <v>1</v>
      </c>
      <c r="GF50">
        <v>1360019679</v>
      </c>
      <c r="GG50">
        <v>2</v>
      </c>
      <c r="GH50">
        <v>1</v>
      </c>
      <c r="GI50">
        <v>4</v>
      </c>
      <c r="GJ50">
        <v>0</v>
      </c>
      <c r="GK50">
        <v>0</v>
      </c>
      <c r="GL50">
        <f t="shared" si="51"/>
        <v>0</v>
      </c>
      <c r="GM50">
        <f t="shared" si="52"/>
        <v>885.61</v>
      </c>
      <c r="GN50">
        <f t="shared" si="53"/>
        <v>885.61</v>
      </c>
      <c r="GO50">
        <f t="shared" si="54"/>
        <v>0</v>
      </c>
      <c r="GP50">
        <f t="shared" si="55"/>
        <v>0</v>
      </c>
      <c r="GR50">
        <v>0</v>
      </c>
      <c r="GS50">
        <v>3</v>
      </c>
      <c r="GT50">
        <v>0</v>
      </c>
      <c r="GU50" t="s">
        <v>3</v>
      </c>
      <c r="GV50">
        <f t="shared" si="56"/>
        <v>0</v>
      </c>
      <c r="GW50">
        <v>1</v>
      </c>
      <c r="GX50">
        <f t="shared" si="57"/>
        <v>0</v>
      </c>
      <c r="HA50">
        <v>0</v>
      </c>
      <c r="HB50">
        <v>0</v>
      </c>
      <c r="HC50">
        <f t="shared" si="58"/>
        <v>0</v>
      </c>
      <c r="HE50" t="s">
        <v>3</v>
      </c>
      <c r="HF50" t="s">
        <v>3</v>
      </c>
      <c r="HI50">
        <f t="shared" si="59"/>
        <v>108</v>
      </c>
      <c r="HJ50">
        <f t="shared" si="60"/>
        <v>3776</v>
      </c>
      <c r="HK50">
        <f t="shared" si="61"/>
        <v>3775</v>
      </c>
      <c r="HL50">
        <f t="shared" si="62"/>
        <v>1816</v>
      </c>
      <c r="HM50" t="s">
        <v>3</v>
      </c>
      <c r="HN50" t="s">
        <v>74</v>
      </c>
      <c r="HO50" t="s">
        <v>75</v>
      </c>
      <c r="HP50" t="s">
        <v>71</v>
      </c>
      <c r="HQ50" t="s">
        <v>71</v>
      </c>
      <c r="IK50">
        <v>0</v>
      </c>
    </row>
    <row r="51" spans="1:245" x14ac:dyDescent="0.2">
      <c r="A51">
        <v>17</v>
      </c>
      <c r="B51">
        <v>0</v>
      </c>
      <c r="E51" t="s">
        <v>156</v>
      </c>
      <c r="F51" t="s">
        <v>157</v>
      </c>
      <c r="G51" t="s">
        <v>158</v>
      </c>
      <c r="H51" t="s">
        <v>100</v>
      </c>
      <c r="I51">
        <f>ROUND(I50*-0.5,7)</f>
        <v>-1</v>
      </c>
      <c r="J51">
        <v>0</v>
      </c>
      <c r="K51">
        <f>ROUND(I50*-0.5,7)</f>
        <v>-1</v>
      </c>
      <c r="O51">
        <f t="shared" si="21"/>
        <v>-164.13</v>
      </c>
      <c r="P51">
        <f t="shared" si="22"/>
        <v>-164.13</v>
      </c>
      <c r="Q51">
        <f t="shared" si="23"/>
        <v>0</v>
      </c>
      <c r="R51">
        <f t="shared" si="24"/>
        <v>0</v>
      </c>
      <c r="S51">
        <f t="shared" si="25"/>
        <v>0</v>
      </c>
      <c r="T51">
        <f t="shared" si="26"/>
        <v>0</v>
      </c>
      <c r="U51">
        <f t="shared" si="27"/>
        <v>0</v>
      </c>
      <c r="V51">
        <f t="shared" si="28"/>
        <v>0</v>
      </c>
      <c r="W51">
        <f t="shared" si="29"/>
        <v>0</v>
      </c>
      <c r="X51">
        <f t="shared" si="30"/>
        <v>0</v>
      </c>
      <c r="Y51">
        <f t="shared" si="31"/>
        <v>0</v>
      </c>
      <c r="AA51">
        <v>30622441</v>
      </c>
      <c r="AB51">
        <f t="shared" si="32"/>
        <v>164.13</v>
      </c>
      <c r="AC51">
        <f t="shared" si="33"/>
        <v>164.13</v>
      </c>
      <c r="AD51">
        <f>ROUND((((ET51)-(EU51))+AE51),6)</f>
        <v>0</v>
      </c>
      <c r="AE51">
        <f t="shared" ref="AE51:AF53" si="69">ROUND((EU51),6)</f>
        <v>0</v>
      </c>
      <c r="AF51">
        <f t="shared" si="69"/>
        <v>0</v>
      </c>
      <c r="AG51">
        <f t="shared" si="36"/>
        <v>0</v>
      </c>
      <c r="AH51">
        <f t="shared" ref="AH51:AI53" si="70">(EW51)</f>
        <v>0</v>
      </c>
      <c r="AI51">
        <f t="shared" si="70"/>
        <v>0</v>
      </c>
      <c r="AJ51">
        <f t="shared" si="38"/>
        <v>0</v>
      </c>
      <c r="AK51">
        <v>164.13</v>
      </c>
      <c r="AL51">
        <v>164.13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1</v>
      </c>
      <c r="BD51" t="s">
        <v>3</v>
      </c>
      <c r="BE51" t="s">
        <v>3</v>
      </c>
      <c r="BF51" t="s">
        <v>3</v>
      </c>
      <c r="BG51" t="s">
        <v>3</v>
      </c>
      <c r="BH51">
        <v>3</v>
      </c>
      <c r="BI51">
        <v>1</v>
      </c>
      <c r="BJ51" t="s">
        <v>159</v>
      </c>
      <c r="BM51">
        <v>500001</v>
      </c>
      <c r="BN51">
        <v>0</v>
      </c>
      <c r="BO51" t="s">
        <v>48</v>
      </c>
      <c r="BP51">
        <v>1</v>
      </c>
      <c r="BQ51">
        <v>8</v>
      </c>
      <c r="BR51">
        <v>1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0</v>
      </c>
      <c r="CA51">
        <v>0</v>
      </c>
      <c r="CB51" t="s">
        <v>3</v>
      </c>
      <c r="CE51">
        <v>0</v>
      </c>
      <c r="CF51">
        <v>0</v>
      </c>
      <c r="CG51">
        <v>0</v>
      </c>
      <c r="CM51">
        <v>0</v>
      </c>
      <c r="CN51" t="s">
        <v>1018</v>
      </c>
      <c r="CO51">
        <v>0</v>
      </c>
      <c r="CP51">
        <f t="shared" si="39"/>
        <v>-164.13</v>
      </c>
      <c r="CQ51">
        <f t="shared" si="40"/>
        <v>164.13</v>
      </c>
      <c r="CR51">
        <f t="shared" si="41"/>
        <v>0</v>
      </c>
      <c r="CS51">
        <f t="shared" si="42"/>
        <v>0</v>
      </c>
      <c r="CT51">
        <f t="shared" si="43"/>
        <v>0</v>
      </c>
      <c r="CU51">
        <f t="shared" si="44"/>
        <v>0</v>
      </c>
      <c r="CV51">
        <f t="shared" si="45"/>
        <v>0</v>
      </c>
      <c r="CW51">
        <f t="shared" si="46"/>
        <v>0</v>
      </c>
      <c r="CX51">
        <f t="shared" si="47"/>
        <v>0</v>
      </c>
      <c r="CY51">
        <f t="shared" si="48"/>
        <v>0</v>
      </c>
      <c r="CZ51">
        <f t="shared" si="49"/>
        <v>0</v>
      </c>
      <c r="DC51" t="s">
        <v>3</v>
      </c>
      <c r="DD51" t="s">
        <v>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1005</v>
      </c>
      <c r="DV51" t="s">
        <v>100</v>
      </c>
      <c r="DW51" t="s">
        <v>100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30172930</v>
      </c>
      <c r="EF51">
        <v>8</v>
      </c>
      <c r="EG51" t="s">
        <v>49</v>
      </c>
      <c r="EH51">
        <v>0</v>
      </c>
      <c r="EI51" t="s">
        <v>3</v>
      </c>
      <c r="EJ51">
        <v>1</v>
      </c>
      <c r="EK51">
        <v>500001</v>
      </c>
      <c r="EL51" t="s">
        <v>50</v>
      </c>
      <c r="EM51" t="s">
        <v>51</v>
      </c>
      <c r="EO51" t="s">
        <v>73</v>
      </c>
      <c r="EQ51">
        <v>32768</v>
      </c>
      <c r="ER51">
        <v>164.13</v>
      </c>
      <c r="ES51">
        <v>164.13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FQ51">
        <v>0</v>
      </c>
      <c r="FR51">
        <f t="shared" si="50"/>
        <v>0</v>
      </c>
      <c r="FS51">
        <v>0</v>
      </c>
      <c r="FX51">
        <v>0</v>
      </c>
      <c r="FY51">
        <v>0</v>
      </c>
      <c r="GA51" t="s">
        <v>3</v>
      </c>
      <c r="GD51">
        <v>1</v>
      </c>
      <c r="GF51">
        <v>-1597970278</v>
      </c>
      <c r="GG51">
        <v>2</v>
      </c>
      <c r="GH51">
        <v>1</v>
      </c>
      <c r="GI51">
        <v>4</v>
      </c>
      <c r="GJ51">
        <v>0</v>
      </c>
      <c r="GK51">
        <v>0</v>
      </c>
      <c r="GL51">
        <f t="shared" si="51"/>
        <v>0</v>
      </c>
      <c r="GM51">
        <f t="shared" si="52"/>
        <v>-164.13</v>
      </c>
      <c r="GN51">
        <f t="shared" si="53"/>
        <v>-164.13</v>
      </c>
      <c r="GO51">
        <f t="shared" si="54"/>
        <v>0</v>
      </c>
      <c r="GP51">
        <f t="shared" si="55"/>
        <v>0</v>
      </c>
      <c r="GR51">
        <v>0</v>
      </c>
      <c r="GS51">
        <v>3</v>
      </c>
      <c r="GT51">
        <v>0</v>
      </c>
      <c r="GU51" t="s">
        <v>3</v>
      </c>
      <c r="GV51">
        <f t="shared" si="56"/>
        <v>0</v>
      </c>
      <c r="GW51">
        <v>1</v>
      </c>
      <c r="GX51">
        <f t="shared" si="57"/>
        <v>0</v>
      </c>
      <c r="HA51">
        <v>0</v>
      </c>
      <c r="HB51">
        <v>0</v>
      </c>
      <c r="HC51">
        <f t="shared" si="58"/>
        <v>0</v>
      </c>
      <c r="HE51" t="s">
        <v>3</v>
      </c>
      <c r="HF51" t="s">
        <v>3</v>
      </c>
      <c r="HI51">
        <f t="shared" si="59"/>
        <v>0</v>
      </c>
      <c r="HJ51">
        <f t="shared" si="60"/>
        <v>0</v>
      </c>
      <c r="HK51">
        <f t="shared" si="61"/>
        <v>0</v>
      </c>
      <c r="HL51">
        <f t="shared" si="62"/>
        <v>0</v>
      </c>
      <c r="HM51" t="s">
        <v>3</v>
      </c>
      <c r="HN51" t="s">
        <v>3</v>
      </c>
      <c r="HO51" t="s">
        <v>3</v>
      </c>
      <c r="HP51" t="s">
        <v>3</v>
      </c>
      <c r="HQ51" t="s">
        <v>3</v>
      </c>
      <c r="IK51">
        <v>0</v>
      </c>
    </row>
    <row r="52" spans="1:245" x14ac:dyDescent="0.2">
      <c r="A52">
        <v>17</v>
      </c>
      <c r="B52">
        <v>0</v>
      </c>
      <c r="E52" t="s">
        <v>160</v>
      </c>
      <c r="F52" t="s">
        <v>161</v>
      </c>
      <c r="G52" t="s">
        <v>162</v>
      </c>
      <c r="H52" t="s">
        <v>100</v>
      </c>
      <c r="I52">
        <v>0.69299999999999995</v>
      </c>
      <c r="J52">
        <v>0</v>
      </c>
      <c r="K52">
        <v>0.69299999999999995</v>
      </c>
      <c r="O52">
        <f t="shared" si="21"/>
        <v>1220.75</v>
      </c>
      <c r="P52">
        <f t="shared" si="22"/>
        <v>1220.75</v>
      </c>
      <c r="Q52">
        <f t="shared" si="23"/>
        <v>0</v>
      </c>
      <c r="R52">
        <f t="shared" si="24"/>
        <v>0</v>
      </c>
      <c r="S52">
        <f t="shared" si="25"/>
        <v>0</v>
      </c>
      <c r="T52">
        <f t="shared" si="26"/>
        <v>0</v>
      </c>
      <c r="U52">
        <f t="shared" si="27"/>
        <v>0</v>
      </c>
      <c r="V52">
        <f t="shared" si="28"/>
        <v>0</v>
      </c>
      <c r="W52">
        <f t="shared" si="29"/>
        <v>0</v>
      </c>
      <c r="X52">
        <f t="shared" si="30"/>
        <v>0</v>
      </c>
      <c r="Y52">
        <f t="shared" si="31"/>
        <v>0</v>
      </c>
      <c r="AA52">
        <v>30622441</v>
      </c>
      <c r="AB52">
        <f t="shared" si="32"/>
        <v>1761.55</v>
      </c>
      <c r="AC52">
        <f t="shared" si="33"/>
        <v>1761.55</v>
      </c>
      <c r="AD52">
        <f>ROUND((((ET52)-(EU52))+AE52),6)</f>
        <v>0</v>
      </c>
      <c r="AE52">
        <f t="shared" si="69"/>
        <v>0</v>
      </c>
      <c r="AF52">
        <f t="shared" si="69"/>
        <v>0</v>
      </c>
      <c r="AG52">
        <f t="shared" si="36"/>
        <v>0</v>
      </c>
      <c r="AH52">
        <f t="shared" si="70"/>
        <v>0</v>
      </c>
      <c r="AI52">
        <f t="shared" si="70"/>
        <v>0</v>
      </c>
      <c r="AJ52">
        <f t="shared" si="38"/>
        <v>0</v>
      </c>
      <c r="AK52">
        <v>1761.55</v>
      </c>
      <c r="AL52">
        <v>1761.55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1</v>
      </c>
      <c r="AW52">
        <v>1</v>
      </c>
      <c r="AZ52">
        <v>1</v>
      </c>
      <c r="BA52">
        <v>1</v>
      </c>
      <c r="BB52">
        <v>1</v>
      </c>
      <c r="BC52">
        <v>1</v>
      </c>
      <c r="BD52" t="s">
        <v>3</v>
      </c>
      <c r="BE52" t="s">
        <v>3</v>
      </c>
      <c r="BF52" t="s">
        <v>3</v>
      </c>
      <c r="BG52" t="s">
        <v>3</v>
      </c>
      <c r="BH52">
        <v>3</v>
      </c>
      <c r="BI52">
        <v>1</v>
      </c>
      <c r="BJ52" t="s">
        <v>163</v>
      </c>
      <c r="BM52">
        <v>500001</v>
      </c>
      <c r="BN52">
        <v>0</v>
      </c>
      <c r="BO52" t="s">
        <v>48</v>
      </c>
      <c r="BP52">
        <v>1</v>
      </c>
      <c r="BQ52">
        <v>8</v>
      </c>
      <c r="BR52">
        <v>0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3</v>
      </c>
      <c r="BZ52">
        <v>0</v>
      </c>
      <c r="CA52">
        <v>0</v>
      </c>
      <c r="CB52" t="s">
        <v>3</v>
      </c>
      <c r="CE52">
        <v>0</v>
      </c>
      <c r="CF52">
        <v>0</v>
      </c>
      <c r="CG52">
        <v>0</v>
      </c>
      <c r="CM52">
        <v>0</v>
      </c>
      <c r="CN52" t="s">
        <v>3</v>
      </c>
      <c r="CO52">
        <v>0</v>
      </c>
      <c r="CP52">
        <f t="shared" si="39"/>
        <v>1220.75</v>
      </c>
      <c r="CQ52">
        <f t="shared" si="40"/>
        <v>1761.55</v>
      </c>
      <c r="CR52">
        <f t="shared" si="41"/>
        <v>0</v>
      </c>
      <c r="CS52">
        <f t="shared" si="42"/>
        <v>0</v>
      </c>
      <c r="CT52">
        <f t="shared" si="43"/>
        <v>0</v>
      </c>
      <c r="CU52">
        <f t="shared" si="44"/>
        <v>0</v>
      </c>
      <c r="CV52">
        <f t="shared" si="45"/>
        <v>0</v>
      </c>
      <c r="CW52">
        <f t="shared" si="46"/>
        <v>0</v>
      </c>
      <c r="CX52">
        <f t="shared" si="47"/>
        <v>0</v>
      </c>
      <c r="CY52">
        <f t="shared" si="48"/>
        <v>0</v>
      </c>
      <c r="CZ52">
        <f t="shared" si="49"/>
        <v>0</v>
      </c>
      <c r="DC52" t="s">
        <v>3</v>
      </c>
      <c r="DD52" t="s">
        <v>3</v>
      </c>
      <c r="DE52" t="s">
        <v>3</v>
      </c>
      <c r="DF52" t="s">
        <v>3</v>
      </c>
      <c r="DG52" t="s">
        <v>3</v>
      </c>
      <c r="DH52" t="s">
        <v>3</v>
      </c>
      <c r="DI52" t="s">
        <v>3</v>
      </c>
      <c r="DJ52" t="s">
        <v>3</v>
      </c>
      <c r="DK52" t="s">
        <v>3</v>
      </c>
      <c r="DL52" t="s">
        <v>3</v>
      </c>
      <c r="DM52" t="s">
        <v>3</v>
      </c>
      <c r="DN52">
        <v>0</v>
      </c>
      <c r="DO52">
        <v>0</v>
      </c>
      <c r="DP52">
        <v>1</v>
      </c>
      <c r="DQ52">
        <v>1</v>
      </c>
      <c r="DU52">
        <v>1005</v>
      </c>
      <c r="DV52" t="s">
        <v>100</v>
      </c>
      <c r="DW52" t="s">
        <v>100</v>
      </c>
      <c r="DX52">
        <v>1</v>
      </c>
      <c r="DZ52" t="s">
        <v>3</v>
      </c>
      <c r="EA52" t="s">
        <v>3</v>
      </c>
      <c r="EB52" t="s">
        <v>3</v>
      </c>
      <c r="EC52" t="s">
        <v>3</v>
      </c>
      <c r="EE52">
        <v>30172930</v>
      </c>
      <c r="EF52">
        <v>8</v>
      </c>
      <c r="EG52" t="s">
        <v>49</v>
      </c>
      <c r="EH52">
        <v>0</v>
      </c>
      <c r="EI52" t="s">
        <v>3</v>
      </c>
      <c r="EJ52">
        <v>1</v>
      </c>
      <c r="EK52">
        <v>500001</v>
      </c>
      <c r="EL52" t="s">
        <v>50</v>
      </c>
      <c r="EM52" t="s">
        <v>51</v>
      </c>
      <c r="EO52" t="s">
        <v>3</v>
      </c>
      <c r="EQ52">
        <v>0</v>
      </c>
      <c r="ER52">
        <v>1761.55</v>
      </c>
      <c r="ES52">
        <v>1761.55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FQ52">
        <v>0</v>
      </c>
      <c r="FR52">
        <f t="shared" si="50"/>
        <v>0</v>
      </c>
      <c r="FS52">
        <v>0</v>
      </c>
      <c r="FX52">
        <v>0</v>
      </c>
      <c r="FY52">
        <v>0</v>
      </c>
      <c r="GA52" t="s">
        <v>3</v>
      </c>
      <c r="GD52">
        <v>1</v>
      </c>
      <c r="GF52">
        <v>825199738</v>
      </c>
      <c r="GG52">
        <v>2</v>
      </c>
      <c r="GH52">
        <v>1</v>
      </c>
      <c r="GI52">
        <v>4</v>
      </c>
      <c r="GJ52">
        <v>0</v>
      </c>
      <c r="GK52">
        <v>0</v>
      </c>
      <c r="GL52">
        <f t="shared" si="51"/>
        <v>0</v>
      </c>
      <c r="GM52">
        <f t="shared" si="52"/>
        <v>1220.75</v>
      </c>
      <c r="GN52">
        <f t="shared" si="53"/>
        <v>1220.75</v>
      </c>
      <c r="GO52">
        <f t="shared" si="54"/>
        <v>0</v>
      </c>
      <c r="GP52">
        <f t="shared" si="55"/>
        <v>0</v>
      </c>
      <c r="GR52">
        <v>0</v>
      </c>
      <c r="GS52">
        <v>3</v>
      </c>
      <c r="GT52">
        <v>0</v>
      </c>
      <c r="GU52" t="s">
        <v>3</v>
      </c>
      <c r="GV52">
        <f t="shared" si="56"/>
        <v>0</v>
      </c>
      <c r="GW52">
        <v>1</v>
      </c>
      <c r="GX52">
        <f t="shared" si="57"/>
        <v>0</v>
      </c>
      <c r="HA52">
        <v>0</v>
      </c>
      <c r="HB52">
        <v>0</v>
      </c>
      <c r="HC52">
        <f t="shared" si="58"/>
        <v>0</v>
      </c>
      <c r="HE52" t="s">
        <v>3</v>
      </c>
      <c r="HF52" t="s">
        <v>3</v>
      </c>
      <c r="HI52">
        <f t="shared" si="59"/>
        <v>0</v>
      </c>
      <c r="HJ52">
        <f t="shared" si="60"/>
        <v>0</v>
      </c>
      <c r="HK52">
        <f t="shared" si="61"/>
        <v>0</v>
      </c>
      <c r="HL52">
        <f t="shared" si="62"/>
        <v>0</v>
      </c>
      <c r="HM52" t="s">
        <v>3</v>
      </c>
      <c r="HN52" t="s">
        <v>3</v>
      </c>
      <c r="HO52" t="s">
        <v>3</v>
      </c>
      <c r="HP52" t="s">
        <v>3</v>
      </c>
      <c r="HQ52" t="s">
        <v>3</v>
      </c>
      <c r="IK52">
        <v>0</v>
      </c>
    </row>
    <row r="53" spans="1:245" x14ac:dyDescent="0.2">
      <c r="A53">
        <v>17</v>
      </c>
      <c r="B53">
        <v>0</v>
      </c>
      <c r="E53" t="s">
        <v>164</v>
      </c>
      <c r="F53" t="s">
        <v>165</v>
      </c>
      <c r="G53" t="s">
        <v>166</v>
      </c>
      <c r="H53" t="s">
        <v>100</v>
      </c>
      <c r="I53">
        <v>0.82499999999999996</v>
      </c>
      <c r="J53">
        <v>0</v>
      </c>
      <c r="K53">
        <v>0.82499999999999996</v>
      </c>
      <c r="O53">
        <f t="shared" si="21"/>
        <v>231.54</v>
      </c>
      <c r="P53">
        <f t="shared" si="22"/>
        <v>231.54</v>
      </c>
      <c r="Q53">
        <f t="shared" si="23"/>
        <v>0</v>
      </c>
      <c r="R53">
        <f t="shared" si="24"/>
        <v>0</v>
      </c>
      <c r="S53">
        <f t="shared" si="25"/>
        <v>0</v>
      </c>
      <c r="T53">
        <f t="shared" si="26"/>
        <v>0</v>
      </c>
      <c r="U53">
        <f t="shared" si="27"/>
        <v>0</v>
      </c>
      <c r="V53">
        <f t="shared" si="28"/>
        <v>0</v>
      </c>
      <c r="W53">
        <f t="shared" si="29"/>
        <v>0</v>
      </c>
      <c r="X53">
        <f t="shared" si="30"/>
        <v>0</v>
      </c>
      <c r="Y53">
        <f t="shared" si="31"/>
        <v>0</v>
      </c>
      <c r="AA53">
        <v>30622441</v>
      </c>
      <c r="AB53">
        <f t="shared" si="32"/>
        <v>280.64999999999998</v>
      </c>
      <c r="AC53">
        <f t="shared" si="33"/>
        <v>280.64999999999998</v>
      </c>
      <c r="AD53">
        <f>ROUND((((ET53)-(EU53))+AE53),6)</f>
        <v>0</v>
      </c>
      <c r="AE53">
        <f t="shared" si="69"/>
        <v>0</v>
      </c>
      <c r="AF53">
        <f t="shared" si="69"/>
        <v>0</v>
      </c>
      <c r="AG53">
        <f t="shared" si="36"/>
        <v>0</v>
      </c>
      <c r="AH53">
        <f t="shared" si="70"/>
        <v>0</v>
      </c>
      <c r="AI53">
        <f t="shared" si="70"/>
        <v>0</v>
      </c>
      <c r="AJ53">
        <f t="shared" si="38"/>
        <v>0</v>
      </c>
      <c r="AK53">
        <v>280.64999999999998</v>
      </c>
      <c r="AL53">
        <v>280.64999999999998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1</v>
      </c>
      <c r="BD53" t="s">
        <v>3</v>
      </c>
      <c r="BE53" t="s">
        <v>3</v>
      </c>
      <c r="BF53" t="s">
        <v>3</v>
      </c>
      <c r="BG53" t="s">
        <v>3</v>
      </c>
      <c r="BH53">
        <v>3</v>
      </c>
      <c r="BI53">
        <v>1</v>
      </c>
      <c r="BJ53" t="s">
        <v>167</v>
      </c>
      <c r="BM53">
        <v>500001</v>
      </c>
      <c r="BN53">
        <v>0</v>
      </c>
      <c r="BO53" t="s">
        <v>48</v>
      </c>
      <c r="BP53">
        <v>1</v>
      </c>
      <c r="BQ53">
        <v>8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0</v>
      </c>
      <c r="CA53">
        <v>0</v>
      </c>
      <c r="CB53" t="s">
        <v>3</v>
      </c>
      <c r="CE53">
        <v>0</v>
      </c>
      <c r="CF53">
        <v>0</v>
      </c>
      <c r="CG53">
        <v>0</v>
      </c>
      <c r="CM53">
        <v>0</v>
      </c>
      <c r="CN53" t="s">
        <v>3</v>
      </c>
      <c r="CO53">
        <v>0</v>
      </c>
      <c r="CP53">
        <f t="shared" si="39"/>
        <v>231.54</v>
      </c>
      <c r="CQ53">
        <f t="shared" si="40"/>
        <v>280.64999999999998</v>
      </c>
      <c r="CR53">
        <f t="shared" si="41"/>
        <v>0</v>
      </c>
      <c r="CS53">
        <f t="shared" si="42"/>
        <v>0</v>
      </c>
      <c r="CT53">
        <f t="shared" si="43"/>
        <v>0</v>
      </c>
      <c r="CU53">
        <f t="shared" si="44"/>
        <v>0</v>
      </c>
      <c r="CV53">
        <f t="shared" si="45"/>
        <v>0</v>
      </c>
      <c r="CW53">
        <f t="shared" si="46"/>
        <v>0</v>
      </c>
      <c r="CX53">
        <f t="shared" si="47"/>
        <v>0</v>
      </c>
      <c r="CY53">
        <f t="shared" si="48"/>
        <v>0</v>
      </c>
      <c r="CZ53">
        <f t="shared" si="49"/>
        <v>0</v>
      </c>
      <c r="DC53" t="s">
        <v>3</v>
      </c>
      <c r="DD53" t="s">
        <v>3</v>
      </c>
      <c r="DE53" t="s">
        <v>3</v>
      </c>
      <c r="DF53" t="s">
        <v>3</v>
      </c>
      <c r="DG53" t="s">
        <v>3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1005</v>
      </c>
      <c r="DV53" t="s">
        <v>100</v>
      </c>
      <c r="DW53" t="s">
        <v>100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30172930</v>
      </c>
      <c r="EF53">
        <v>8</v>
      </c>
      <c r="EG53" t="s">
        <v>49</v>
      </c>
      <c r="EH53">
        <v>0</v>
      </c>
      <c r="EI53" t="s">
        <v>3</v>
      </c>
      <c r="EJ53">
        <v>1</v>
      </c>
      <c r="EK53">
        <v>500001</v>
      </c>
      <c r="EL53" t="s">
        <v>50</v>
      </c>
      <c r="EM53" t="s">
        <v>51</v>
      </c>
      <c r="EO53" t="s">
        <v>3</v>
      </c>
      <c r="EQ53">
        <v>0</v>
      </c>
      <c r="ER53">
        <v>280.64999999999998</v>
      </c>
      <c r="ES53">
        <v>280.64999999999998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FQ53">
        <v>0</v>
      </c>
      <c r="FR53">
        <f t="shared" si="50"/>
        <v>0</v>
      </c>
      <c r="FS53">
        <v>0</v>
      </c>
      <c r="FX53">
        <v>0</v>
      </c>
      <c r="FY53">
        <v>0</v>
      </c>
      <c r="GA53" t="s">
        <v>3</v>
      </c>
      <c r="GD53">
        <v>1</v>
      </c>
      <c r="GF53">
        <v>869817701</v>
      </c>
      <c r="GG53">
        <v>2</v>
      </c>
      <c r="GH53">
        <v>1</v>
      </c>
      <c r="GI53">
        <v>4</v>
      </c>
      <c r="GJ53">
        <v>0</v>
      </c>
      <c r="GK53">
        <v>0</v>
      </c>
      <c r="GL53">
        <f t="shared" si="51"/>
        <v>0</v>
      </c>
      <c r="GM53">
        <f t="shared" si="52"/>
        <v>231.54</v>
      </c>
      <c r="GN53">
        <f t="shared" si="53"/>
        <v>231.54</v>
      </c>
      <c r="GO53">
        <f t="shared" si="54"/>
        <v>0</v>
      </c>
      <c r="GP53">
        <f t="shared" si="55"/>
        <v>0</v>
      </c>
      <c r="GR53">
        <v>0</v>
      </c>
      <c r="GS53">
        <v>3</v>
      </c>
      <c r="GT53">
        <v>0</v>
      </c>
      <c r="GU53" t="s">
        <v>3</v>
      </c>
      <c r="GV53">
        <f t="shared" si="56"/>
        <v>0</v>
      </c>
      <c r="GW53">
        <v>1</v>
      </c>
      <c r="GX53">
        <f t="shared" si="57"/>
        <v>0</v>
      </c>
      <c r="HA53">
        <v>0</v>
      </c>
      <c r="HB53">
        <v>0</v>
      </c>
      <c r="HC53">
        <f t="shared" si="58"/>
        <v>0</v>
      </c>
      <c r="HE53" t="s">
        <v>3</v>
      </c>
      <c r="HF53" t="s">
        <v>3</v>
      </c>
      <c r="HI53">
        <f t="shared" si="59"/>
        <v>0</v>
      </c>
      <c r="HJ53">
        <f t="shared" si="60"/>
        <v>0</v>
      </c>
      <c r="HK53">
        <f t="shared" si="61"/>
        <v>0</v>
      </c>
      <c r="HL53">
        <f t="shared" si="62"/>
        <v>0</v>
      </c>
      <c r="HM53" t="s">
        <v>3</v>
      </c>
      <c r="HN53" t="s">
        <v>3</v>
      </c>
      <c r="HO53" t="s">
        <v>3</v>
      </c>
      <c r="HP53" t="s">
        <v>3</v>
      </c>
      <c r="HQ53" t="s">
        <v>3</v>
      </c>
      <c r="IK53">
        <v>0</v>
      </c>
    </row>
    <row r="54" spans="1:245" x14ac:dyDescent="0.2">
      <c r="A54">
        <v>17</v>
      </c>
      <c r="B54">
        <v>0</v>
      </c>
      <c r="C54">
        <f>ROW(SmtRes!A69)</f>
        <v>69</v>
      </c>
      <c r="D54">
        <f>ROW(EtalonRes!A78)</f>
        <v>78</v>
      </c>
      <c r="E54" t="s">
        <v>168</v>
      </c>
      <c r="F54" t="s">
        <v>169</v>
      </c>
      <c r="G54" t="s">
        <v>170</v>
      </c>
      <c r="H54" t="s">
        <v>171</v>
      </c>
      <c r="I54">
        <f>ROUND(4.5/100,7)</f>
        <v>4.4999999999999998E-2</v>
      </c>
      <c r="J54">
        <v>0</v>
      </c>
      <c r="K54">
        <f>ROUND(4.5/100,7)</f>
        <v>4.4999999999999998E-2</v>
      </c>
      <c r="O54">
        <f t="shared" si="21"/>
        <v>331.41</v>
      </c>
      <c r="P54">
        <f t="shared" si="22"/>
        <v>319.98</v>
      </c>
      <c r="Q54">
        <f t="shared" si="23"/>
        <v>1.19</v>
      </c>
      <c r="R54">
        <f t="shared" si="24"/>
        <v>0</v>
      </c>
      <c r="S54">
        <f t="shared" si="25"/>
        <v>10.24</v>
      </c>
      <c r="T54">
        <f t="shared" si="26"/>
        <v>0</v>
      </c>
      <c r="U54">
        <f t="shared" si="27"/>
        <v>1.2989249999999999</v>
      </c>
      <c r="V54">
        <f t="shared" si="28"/>
        <v>0</v>
      </c>
      <c r="W54">
        <f t="shared" si="29"/>
        <v>0</v>
      </c>
      <c r="X54">
        <f t="shared" si="30"/>
        <v>9.9499999999999993</v>
      </c>
      <c r="Y54">
        <f t="shared" si="31"/>
        <v>4.79</v>
      </c>
      <c r="AA54">
        <v>30622441</v>
      </c>
      <c r="AB54">
        <f t="shared" si="32"/>
        <v>7364.4560000000001</v>
      </c>
      <c r="AC54">
        <f t="shared" si="33"/>
        <v>7110.66</v>
      </c>
      <c r="AD54">
        <f>ROUND(((((ET54*ROUND(1.25,7)))-((EU54*ROUND(1.25,7))))+AE54),6)</f>
        <v>26.337499999999999</v>
      </c>
      <c r="AE54">
        <f>ROUND(((EU54*ROUND(1.25,7))),6)</f>
        <v>0</v>
      </c>
      <c r="AF54">
        <f>ROUND(((EV54*ROUND(1.15,7))),6)</f>
        <v>227.45849999999999</v>
      </c>
      <c r="AG54">
        <f t="shared" si="36"/>
        <v>0</v>
      </c>
      <c r="AH54">
        <f>((EW54*ROUND(1.15,7)))</f>
        <v>28.864999999999998</v>
      </c>
      <c r="AI54">
        <f>((EX54*ROUND(1.25,7)))</f>
        <v>0</v>
      </c>
      <c r="AJ54">
        <f t="shared" si="38"/>
        <v>0</v>
      </c>
      <c r="AK54">
        <v>7329.52</v>
      </c>
      <c r="AL54">
        <v>7110.66</v>
      </c>
      <c r="AM54">
        <v>21.07</v>
      </c>
      <c r="AN54">
        <v>0</v>
      </c>
      <c r="AO54">
        <v>197.79</v>
      </c>
      <c r="AP54">
        <v>0</v>
      </c>
      <c r="AQ54">
        <v>25.1</v>
      </c>
      <c r="AR54">
        <v>0</v>
      </c>
      <c r="AS54">
        <v>0</v>
      </c>
      <c r="AT54">
        <v>97.2</v>
      </c>
      <c r="AU54">
        <v>46.75</v>
      </c>
      <c r="AV54">
        <v>1</v>
      </c>
      <c r="AW54">
        <v>1</v>
      </c>
      <c r="AZ54">
        <v>1</v>
      </c>
      <c r="BA54">
        <v>30.09</v>
      </c>
      <c r="BB54">
        <v>1</v>
      </c>
      <c r="BC54">
        <v>1</v>
      </c>
      <c r="BD54" t="s">
        <v>3</v>
      </c>
      <c r="BE54" t="s">
        <v>3</v>
      </c>
      <c r="BF54" t="s">
        <v>3</v>
      </c>
      <c r="BG54" t="s">
        <v>3</v>
      </c>
      <c r="BH54">
        <v>0</v>
      </c>
      <c r="BI54">
        <v>1</v>
      </c>
      <c r="BJ54" t="s">
        <v>172</v>
      </c>
      <c r="BM54">
        <v>10001</v>
      </c>
      <c r="BN54">
        <v>0</v>
      </c>
      <c r="BO54" t="s">
        <v>25</v>
      </c>
      <c r="BP54">
        <v>1</v>
      </c>
      <c r="BQ54">
        <v>2</v>
      </c>
      <c r="BR54">
        <v>0</v>
      </c>
      <c r="BS54">
        <v>30.09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3</v>
      </c>
      <c r="BZ54">
        <v>108</v>
      </c>
      <c r="CA54">
        <v>55</v>
      </c>
      <c r="CB54" t="s">
        <v>3</v>
      </c>
      <c r="CE54">
        <v>0</v>
      </c>
      <c r="CF54">
        <v>0</v>
      </c>
      <c r="CG54">
        <v>0</v>
      </c>
      <c r="CM54">
        <v>0</v>
      </c>
      <c r="CN54" t="s">
        <v>1018</v>
      </c>
      <c r="CO54">
        <v>0</v>
      </c>
      <c r="CP54">
        <f t="shared" si="39"/>
        <v>331.41</v>
      </c>
      <c r="CQ54">
        <f t="shared" si="40"/>
        <v>7110.66</v>
      </c>
      <c r="CR54">
        <f t="shared" si="41"/>
        <v>26.337499999999999</v>
      </c>
      <c r="CS54">
        <f t="shared" si="42"/>
        <v>0</v>
      </c>
      <c r="CT54">
        <f t="shared" si="43"/>
        <v>227.45849999999999</v>
      </c>
      <c r="CU54">
        <f t="shared" si="44"/>
        <v>0</v>
      </c>
      <c r="CV54">
        <f t="shared" si="45"/>
        <v>28.864999999999998</v>
      </c>
      <c r="CW54">
        <f t="shared" si="46"/>
        <v>0</v>
      </c>
      <c r="CX54">
        <f t="shared" si="47"/>
        <v>0</v>
      </c>
      <c r="CY54">
        <f t="shared" si="48"/>
        <v>9.9532800000000012</v>
      </c>
      <c r="CZ54">
        <f t="shared" si="49"/>
        <v>4.7872000000000003</v>
      </c>
      <c r="DC54" t="s">
        <v>3</v>
      </c>
      <c r="DD54" t="s">
        <v>3</v>
      </c>
      <c r="DE54" t="s">
        <v>67</v>
      </c>
      <c r="DF54" t="s">
        <v>67</v>
      </c>
      <c r="DG54" t="s">
        <v>68</v>
      </c>
      <c r="DH54" t="s">
        <v>3</v>
      </c>
      <c r="DI54" t="s">
        <v>68</v>
      </c>
      <c r="DJ54" t="s">
        <v>67</v>
      </c>
      <c r="DK54" t="s">
        <v>3</v>
      </c>
      <c r="DL54" t="s">
        <v>69</v>
      </c>
      <c r="DM54" t="s">
        <v>70</v>
      </c>
      <c r="DN54">
        <v>0</v>
      </c>
      <c r="DO54">
        <v>0</v>
      </c>
      <c r="DP54">
        <v>1</v>
      </c>
      <c r="DQ54">
        <v>1</v>
      </c>
      <c r="DU54">
        <v>1013</v>
      </c>
      <c r="DV54" t="s">
        <v>171</v>
      </c>
      <c r="DW54" t="s">
        <v>171</v>
      </c>
      <c r="DX54">
        <v>1</v>
      </c>
      <c r="DZ54" t="s">
        <v>3</v>
      </c>
      <c r="EA54" t="s">
        <v>3</v>
      </c>
      <c r="EB54" t="s">
        <v>3</v>
      </c>
      <c r="EC54" t="s">
        <v>3</v>
      </c>
      <c r="EE54">
        <v>30172998</v>
      </c>
      <c r="EF54">
        <v>2</v>
      </c>
      <c r="EG54" t="s">
        <v>26</v>
      </c>
      <c r="EH54">
        <v>10</v>
      </c>
      <c r="EI54" t="s">
        <v>71</v>
      </c>
      <c r="EJ54">
        <v>1</v>
      </c>
      <c r="EK54">
        <v>10001</v>
      </c>
      <c r="EL54" t="s">
        <v>71</v>
      </c>
      <c r="EM54" t="s">
        <v>72</v>
      </c>
      <c r="EO54" t="s">
        <v>73</v>
      </c>
      <c r="EQ54">
        <v>0</v>
      </c>
      <c r="ER54">
        <v>7329.52</v>
      </c>
      <c r="ES54">
        <v>7110.66</v>
      </c>
      <c r="ET54">
        <v>21.07</v>
      </c>
      <c r="EU54">
        <v>0</v>
      </c>
      <c r="EV54">
        <v>197.79</v>
      </c>
      <c r="EW54">
        <v>25.1</v>
      </c>
      <c r="EX54">
        <v>0</v>
      </c>
      <c r="EY54">
        <v>0</v>
      </c>
      <c r="FQ54">
        <v>0</v>
      </c>
      <c r="FR54">
        <f t="shared" si="50"/>
        <v>0</v>
      </c>
      <c r="FS54">
        <v>0</v>
      </c>
      <c r="FX54">
        <v>97.2</v>
      </c>
      <c r="FY54">
        <v>46.75</v>
      </c>
      <c r="GA54" t="s">
        <v>3</v>
      </c>
      <c r="GD54">
        <v>1</v>
      </c>
      <c r="GF54">
        <v>-537427335</v>
      </c>
      <c r="GG54">
        <v>2</v>
      </c>
      <c r="GH54">
        <v>1</v>
      </c>
      <c r="GI54">
        <v>4</v>
      </c>
      <c r="GJ54">
        <v>0</v>
      </c>
      <c r="GK54">
        <v>0</v>
      </c>
      <c r="GL54">
        <f t="shared" si="51"/>
        <v>0</v>
      </c>
      <c r="GM54">
        <f t="shared" si="52"/>
        <v>346.15</v>
      </c>
      <c r="GN54">
        <f t="shared" si="53"/>
        <v>346.15</v>
      </c>
      <c r="GO54">
        <f t="shared" si="54"/>
        <v>0</v>
      </c>
      <c r="GP54">
        <f t="shared" si="55"/>
        <v>0</v>
      </c>
      <c r="GR54">
        <v>0</v>
      </c>
      <c r="GS54">
        <v>3</v>
      </c>
      <c r="GT54">
        <v>0</v>
      </c>
      <c r="GU54" t="s">
        <v>3</v>
      </c>
      <c r="GV54">
        <f t="shared" si="56"/>
        <v>0</v>
      </c>
      <c r="GW54">
        <v>1</v>
      </c>
      <c r="GX54">
        <f t="shared" si="57"/>
        <v>0</v>
      </c>
      <c r="HA54">
        <v>0</v>
      </c>
      <c r="HB54">
        <v>0</v>
      </c>
      <c r="HC54">
        <f t="shared" si="58"/>
        <v>0</v>
      </c>
      <c r="HE54" t="s">
        <v>3</v>
      </c>
      <c r="HF54" t="s">
        <v>3</v>
      </c>
      <c r="HI54">
        <f t="shared" si="59"/>
        <v>0</v>
      </c>
      <c r="HJ54">
        <f t="shared" si="60"/>
        <v>308</v>
      </c>
      <c r="HK54">
        <f t="shared" si="61"/>
        <v>299</v>
      </c>
      <c r="HL54">
        <f t="shared" si="62"/>
        <v>144</v>
      </c>
      <c r="HM54" t="s">
        <v>3</v>
      </c>
      <c r="HN54" t="s">
        <v>74</v>
      </c>
      <c r="HO54" t="s">
        <v>75</v>
      </c>
      <c r="HP54" t="s">
        <v>71</v>
      </c>
      <c r="HQ54" t="s">
        <v>71</v>
      </c>
      <c r="IK54">
        <v>0</v>
      </c>
    </row>
    <row r="55" spans="1:245" x14ac:dyDescent="0.2">
      <c r="A55">
        <v>17</v>
      </c>
      <c r="B55">
        <v>0</v>
      </c>
      <c r="E55" t="s">
        <v>173</v>
      </c>
      <c r="F55" t="s">
        <v>174</v>
      </c>
      <c r="G55" t="s">
        <v>175</v>
      </c>
      <c r="H55" t="s">
        <v>105</v>
      </c>
      <c r="I55">
        <f>ROUND(I54*-0.32,7)</f>
        <v>-1.44E-2</v>
      </c>
      <c r="J55">
        <v>0</v>
      </c>
      <c r="K55">
        <f>ROUND(I54*-0.32,7)</f>
        <v>-1.44E-2</v>
      </c>
      <c r="O55">
        <f t="shared" si="21"/>
        <v>-78.680000000000007</v>
      </c>
      <c r="P55">
        <f t="shared" si="22"/>
        <v>-78.680000000000007</v>
      </c>
      <c r="Q55">
        <f t="shared" si="23"/>
        <v>0</v>
      </c>
      <c r="R55">
        <f t="shared" si="24"/>
        <v>0</v>
      </c>
      <c r="S55">
        <f t="shared" si="25"/>
        <v>0</v>
      </c>
      <c r="T55">
        <f t="shared" si="26"/>
        <v>0</v>
      </c>
      <c r="U55">
        <f t="shared" si="27"/>
        <v>0</v>
      </c>
      <c r="V55">
        <f t="shared" si="28"/>
        <v>0</v>
      </c>
      <c r="W55">
        <f t="shared" si="29"/>
        <v>0</v>
      </c>
      <c r="X55">
        <f t="shared" si="30"/>
        <v>0</v>
      </c>
      <c r="Y55">
        <f t="shared" si="31"/>
        <v>0</v>
      </c>
      <c r="AA55">
        <v>30622441</v>
      </c>
      <c r="AB55">
        <f t="shared" si="32"/>
        <v>5464.14</v>
      </c>
      <c r="AC55">
        <f t="shared" si="33"/>
        <v>5464.14</v>
      </c>
      <c r="AD55">
        <f>ROUND((((ET55)-(EU55))+AE55),6)</f>
        <v>0</v>
      </c>
      <c r="AE55">
        <f t="shared" ref="AE55:AF59" si="71">ROUND((EU55),6)</f>
        <v>0</v>
      </c>
      <c r="AF55">
        <f t="shared" si="71"/>
        <v>0</v>
      </c>
      <c r="AG55">
        <f t="shared" si="36"/>
        <v>0</v>
      </c>
      <c r="AH55">
        <f t="shared" ref="AH55:AI59" si="72">(EW55)</f>
        <v>0</v>
      </c>
      <c r="AI55">
        <f t="shared" si="72"/>
        <v>0</v>
      </c>
      <c r="AJ55">
        <f t="shared" si="38"/>
        <v>0</v>
      </c>
      <c r="AK55">
        <v>5464.14</v>
      </c>
      <c r="AL55">
        <v>5464.14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1</v>
      </c>
      <c r="BD55" t="s">
        <v>3</v>
      </c>
      <c r="BE55" t="s">
        <v>3</v>
      </c>
      <c r="BF55" t="s">
        <v>3</v>
      </c>
      <c r="BG55" t="s">
        <v>3</v>
      </c>
      <c r="BH55">
        <v>3</v>
      </c>
      <c r="BI55">
        <v>2</v>
      </c>
      <c r="BJ55" t="s">
        <v>176</v>
      </c>
      <c r="BM55">
        <v>500002</v>
      </c>
      <c r="BN55">
        <v>0</v>
      </c>
      <c r="BO55" t="s">
        <v>48</v>
      </c>
      <c r="BP55">
        <v>1</v>
      </c>
      <c r="BQ55">
        <v>12</v>
      </c>
      <c r="BR55">
        <v>1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0</v>
      </c>
      <c r="CA55">
        <v>0</v>
      </c>
      <c r="CB55" t="s">
        <v>3</v>
      </c>
      <c r="CE55">
        <v>0</v>
      </c>
      <c r="CF55">
        <v>0</v>
      </c>
      <c r="CG55">
        <v>0</v>
      </c>
      <c r="CM55">
        <v>0</v>
      </c>
      <c r="CN55" t="s">
        <v>1018</v>
      </c>
      <c r="CO55">
        <v>0</v>
      </c>
      <c r="CP55">
        <f t="shared" si="39"/>
        <v>-78.680000000000007</v>
      </c>
      <c r="CQ55">
        <f t="shared" si="40"/>
        <v>5464.14</v>
      </c>
      <c r="CR55">
        <f t="shared" si="41"/>
        <v>0</v>
      </c>
      <c r="CS55">
        <f t="shared" si="42"/>
        <v>0</v>
      </c>
      <c r="CT55">
        <f t="shared" si="43"/>
        <v>0</v>
      </c>
      <c r="CU55">
        <f t="shared" si="44"/>
        <v>0</v>
      </c>
      <c r="CV55">
        <f t="shared" si="45"/>
        <v>0</v>
      </c>
      <c r="CW55">
        <f t="shared" si="46"/>
        <v>0</v>
      </c>
      <c r="CX55">
        <f t="shared" si="47"/>
        <v>0</v>
      </c>
      <c r="CY55">
        <f t="shared" si="48"/>
        <v>0</v>
      </c>
      <c r="CZ55">
        <f t="shared" si="49"/>
        <v>0</v>
      </c>
      <c r="DC55" t="s">
        <v>3</v>
      </c>
      <c r="DD55" t="s">
        <v>3</v>
      </c>
      <c r="DE55" t="s">
        <v>3</v>
      </c>
      <c r="DF55" t="s">
        <v>3</v>
      </c>
      <c r="DG55" t="s">
        <v>3</v>
      </c>
      <c r="DH55" t="s">
        <v>3</v>
      </c>
      <c r="DI55" t="s">
        <v>3</v>
      </c>
      <c r="DJ55" t="s">
        <v>3</v>
      </c>
      <c r="DK55" t="s">
        <v>3</v>
      </c>
      <c r="DL55" t="s">
        <v>3</v>
      </c>
      <c r="DM55" t="s">
        <v>3</v>
      </c>
      <c r="DN55">
        <v>0</v>
      </c>
      <c r="DO55">
        <v>0</v>
      </c>
      <c r="DP55">
        <v>1</v>
      </c>
      <c r="DQ55">
        <v>1</v>
      </c>
      <c r="DU55">
        <v>1009</v>
      </c>
      <c r="DV55" t="s">
        <v>105</v>
      </c>
      <c r="DW55" t="s">
        <v>105</v>
      </c>
      <c r="DX55">
        <v>1000</v>
      </c>
      <c r="DZ55" t="s">
        <v>3</v>
      </c>
      <c r="EA55" t="s">
        <v>3</v>
      </c>
      <c r="EB55" t="s">
        <v>3</v>
      </c>
      <c r="EC55" t="s">
        <v>3</v>
      </c>
      <c r="EE55">
        <v>30172931</v>
      </c>
      <c r="EF55">
        <v>12</v>
      </c>
      <c r="EG55" t="s">
        <v>177</v>
      </c>
      <c r="EH55">
        <v>0</v>
      </c>
      <c r="EI55" t="s">
        <v>3</v>
      </c>
      <c r="EJ55">
        <v>2</v>
      </c>
      <c r="EK55">
        <v>500002</v>
      </c>
      <c r="EL55" t="s">
        <v>178</v>
      </c>
      <c r="EM55" t="s">
        <v>179</v>
      </c>
      <c r="EO55" t="s">
        <v>73</v>
      </c>
      <c r="EQ55">
        <v>32768</v>
      </c>
      <c r="ER55">
        <v>5464.14</v>
      </c>
      <c r="ES55">
        <v>5464.14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FQ55">
        <v>0</v>
      </c>
      <c r="FR55">
        <f t="shared" si="50"/>
        <v>0</v>
      </c>
      <c r="FS55">
        <v>0</v>
      </c>
      <c r="FX55">
        <v>0</v>
      </c>
      <c r="FY55">
        <v>0</v>
      </c>
      <c r="GA55" t="s">
        <v>3</v>
      </c>
      <c r="GD55">
        <v>1</v>
      </c>
      <c r="GF55">
        <v>893837498</v>
      </c>
      <c r="GG55">
        <v>2</v>
      </c>
      <c r="GH55">
        <v>1</v>
      </c>
      <c r="GI55">
        <v>4</v>
      </c>
      <c r="GJ55">
        <v>0</v>
      </c>
      <c r="GK55">
        <v>0</v>
      </c>
      <c r="GL55">
        <f t="shared" si="51"/>
        <v>0</v>
      </c>
      <c r="GM55">
        <f t="shared" si="52"/>
        <v>-78.680000000000007</v>
      </c>
      <c r="GN55">
        <f t="shared" si="53"/>
        <v>0</v>
      </c>
      <c r="GO55">
        <f t="shared" si="54"/>
        <v>-78.680000000000007</v>
      </c>
      <c r="GP55">
        <f t="shared" si="55"/>
        <v>0</v>
      </c>
      <c r="GR55">
        <v>0</v>
      </c>
      <c r="GS55">
        <v>3</v>
      </c>
      <c r="GT55">
        <v>0</v>
      </c>
      <c r="GU55" t="s">
        <v>3</v>
      </c>
      <c r="GV55">
        <f t="shared" si="56"/>
        <v>0</v>
      </c>
      <c r="GW55">
        <v>1</v>
      </c>
      <c r="GX55">
        <f t="shared" si="57"/>
        <v>0</v>
      </c>
      <c r="HA55">
        <v>0</v>
      </c>
      <c r="HB55">
        <v>0</v>
      </c>
      <c r="HC55">
        <f t="shared" si="58"/>
        <v>0</v>
      </c>
      <c r="HE55" t="s">
        <v>3</v>
      </c>
      <c r="HF55" t="s">
        <v>3</v>
      </c>
      <c r="HI55">
        <f t="shared" si="59"/>
        <v>0</v>
      </c>
      <c r="HJ55">
        <f t="shared" si="60"/>
        <v>0</v>
      </c>
      <c r="HK55">
        <f t="shared" si="61"/>
        <v>0</v>
      </c>
      <c r="HL55">
        <f t="shared" si="62"/>
        <v>0</v>
      </c>
      <c r="HM55" t="s">
        <v>3</v>
      </c>
      <c r="HN55" t="s">
        <v>3</v>
      </c>
      <c r="HO55" t="s">
        <v>3</v>
      </c>
      <c r="HP55" t="s">
        <v>3</v>
      </c>
      <c r="HQ55" t="s">
        <v>3</v>
      </c>
      <c r="IK55">
        <v>0</v>
      </c>
    </row>
    <row r="56" spans="1:245" x14ac:dyDescent="0.2">
      <c r="A56">
        <v>17</v>
      </c>
      <c r="B56">
        <v>0</v>
      </c>
      <c r="E56" t="s">
        <v>180</v>
      </c>
      <c r="F56" t="s">
        <v>181</v>
      </c>
      <c r="G56" t="s">
        <v>182</v>
      </c>
      <c r="H56" t="s">
        <v>183</v>
      </c>
      <c r="I56">
        <v>15.3</v>
      </c>
      <c r="J56">
        <v>0</v>
      </c>
      <c r="K56">
        <v>15.3</v>
      </c>
      <c r="O56">
        <f t="shared" si="21"/>
        <v>1099</v>
      </c>
      <c r="P56">
        <f t="shared" si="22"/>
        <v>1099</v>
      </c>
      <c r="Q56">
        <f t="shared" si="23"/>
        <v>0</v>
      </c>
      <c r="R56">
        <f t="shared" si="24"/>
        <v>0</v>
      </c>
      <c r="S56">
        <f t="shared" si="25"/>
        <v>0</v>
      </c>
      <c r="T56">
        <f t="shared" si="26"/>
        <v>0</v>
      </c>
      <c r="U56">
        <f t="shared" si="27"/>
        <v>0</v>
      </c>
      <c r="V56">
        <f t="shared" si="28"/>
        <v>0</v>
      </c>
      <c r="W56">
        <f t="shared" si="29"/>
        <v>0</v>
      </c>
      <c r="X56">
        <f t="shared" si="30"/>
        <v>0</v>
      </c>
      <c r="Y56">
        <f t="shared" si="31"/>
        <v>0</v>
      </c>
      <c r="AA56">
        <v>30622441</v>
      </c>
      <c r="AB56">
        <f t="shared" si="32"/>
        <v>71.83</v>
      </c>
      <c r="AC56">
        <f t="shared" si="33"/>
        <v>71.83</v>
      </c>
      <c r="AD56">
        <f>ROUND((((ET56)-(EU56))+AE56),6)</f>
        <v>0</v>
      </c>
      <c r="AE56">
        <f t="shared" si="71"/>
        <v>0</v>
      </c>
      <c r="AF56">
        <f t="shared" si="71"/>
        <v>0</v>
      </c>
      <c r="AG56">
        <f t="shared" si="36"/>
        <v>0</v>
      </c>
      <c r="AH56">
        <f t="shared" si="72"/>
        <v>0</v>
      </c>
      <c r="AI56">
        <f t="shared" si="72"/>
        <v>0</v>
      </c>
      <c r="AJ56">
        <f t="shared" si="38"/>
        <v>0</v>
      </c>
      <c r="AK56">
        <v>71.83</v>
      </c>
      <c r="AL56">
        <v>71.83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1</v>
      </c>
      <c r="AW56">
        <v>1</v>
      </c>
      <c r="AZ56">
        <v>1</v>
      </c>
      <c r="BA56">
        <v>1</v>
      </c>
      <c r="BB56">
        <v>1</v>
      </c>
      <c r="BC56">
        <v>1</v>
      </c>
      <c r="BD56" t="s">
        <v>3</v>
      </c>
      <c r="BE56" t="s">
        <v>3</v>
      </c>
      <c r="BF56" t="s">
        <v>3</v>
      </c>
      <c r="BG56" t="s">
        <v>3</v>
      </c>
      <c r="BH56">
        <v>3</v>
      </c>
      <c r="BI56">
        <v>1</v>
      </c>
      <c r="BJ56" t="s">
        <v>184</v>
      </c>
      <c r="BM56">
        <v>500001</v>
      </c>
      <c r="BN56">
        <v>0</v>
      </c>
      <c r="BO56" t="s">
        <v>48</v>
      </c>
      <c r="BP56">
        <v>1</v>
      </c>
      <c r="BQ56">
        <v>8</v>
      </c>
      <c r="BR56">
        <v>0</v>
      </c>
      <c r="BS56">
        <v>1</v>
      </c>
      <c r="BT56">
        <v>1</v>
      </c>
      <c r="BU56">
        <v>1</v>
      </c>
      <c r="BV56">
        <v>1</v>
      </c>
      <c r="BW56">
        <v>1</v>
      </c>
      <c r="BX56">
        <v>1</v>
      </c>
      <c r="BY56" t="s">
        <v>3</v>
      </c>
      <c r="BZ56">
        <v>0</v>
      </c>
      <c r="CA56">
        <v>0</v>
      </c>
      <c r="CB56" t="s">
        <v>3</v>
      </c>
      <c r="CE56">
        <v>0</v>
      </c>
      <c r="CF56">
        <v>0</v>
      </c>
      <c r="CG56">
        <v>0</v>
      </c>
      <c r="CM56">
        <v>0</v>
      </c>
      <c r="CN56" t="s">
        <v>3</v>
      </c>
      <c r="CO56">
        <v>0</v>
      </c>
      <c r="CP56">
        <f t="shared" si="39"/>
        <v>1099</v>
      </c>
      <c r="CQ56">
        <f t="shared" si="40"/>
        <v>71.83</v>
      </c>
      <c r="CR56">
        <f t="shared" si="41"/>
        <v>0</v>
      </c>
      <c r="CS56">
        <f t="shared" si="42"/>
        <v>0</v>
      </c>
      <c r="CT56">
        <f t="shared" si="43"/>
        <v>0</v>
      </c>
      <c r="CU56">
        <f t="shared" si="44"/>
        <v>0</v>
      </c>
      <c r="CV56">
        <f t="shared" si="45"/>
        <v>0</v>
      </c>
      <c r="CW56">
        <f t="shared" si="46"/>
        <v>0</v>
      </c>
      <c r="CX56">
        <f t="shared" si="47"/>
        <v>0</v>
      </c>
      <c r="CY56">
        <f t="shared" si="48"/>
        <v>0</v>
      </c>
      <c r="CZ56">
        <f t="shared" si="49"/>
        <v>0</v>
      </c>
      <c r="DC56" t="s">
        <v>3</v>
      </c>
      <c r="DD56" t="s">
        <v>3</v>
      </c>
      <c r="DE56" t="s">
        <v>3</v>
      </c>
      <c r="DF56" t="s">
        <v>3</v>
      </c>
      <c r="DG56" t="s">
        <v>3</v>
      </c>
      <c r="DH56" t="s">
        <v>3</v>
      </c>
      <c r="DI56" t="s">
        <v>3</v>
      </c>
      <c r="DJ56" t="s">
        <v>3</v>
      </c>
      <c r="DK56" t="s">
        <v>3</v>
      </c>
      <c r="DL56" t="s">
        <v>3</v>
      </c>
      <c r="DM56" t="s">
        <v>3</v>
      </c>
      <c r="DN56">
        <v>0</v>
      </c>
      <c r="DO56">
        <v>0</v>
      </c>
      <c r="DP56">
        <v>1</v>
      </c>
      <c r="DQ56">
        <v>1</v>
      </c>
      <c r="DU56">
        <v>1002</v>
      </c>
      <c r="DV56" t="s">
        <v>183</v>
      </c>
      <c r="DW56" t="s">
        <v>183</v>
      </c>
      <c r="DX56">
        <v>1</v>
      </c>
      <c r="DZ56" t="s">
        <v>3</v>
      </c>
      <c r="EA56" t="s">
        <v>3</v>
      </c>
      <c r="EB56" t="s">
        <v>3</v>
      </c>
      <c r="EC56" t="s">
        <v>3</v>
      </c>
      <c r="EE56">
        <v>30172930</v>
      </c>
      <c r="EF56">
        <v>8</v>
      </c>
      <c r="EG56" t="s">
        <v>49</v>
      </c>
      <c r="EH56">
        <v>0</v>
      </c>
      <c r="EI56" t="s">
        <v>3</v>
      </c>
      <c r="EJ56">
        <v>1</v>
      </c>
      <c r="EK56">
        <v>500001</v>
      </c>
      <c r="EL56" t="s">
        <v>50</v>
      </c>
      <c r="EM56" t="s">
        <v>51</v>
      </c>
      <c r="EO56" t="s">
        <v>3</v>
      </c>
      <c r="EQ56">
        <v>0</v>
      </c>
      <c r="ER56">
        <v>71.83</v>
      </c>
      <c r="ES56">
        <v>71.83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FQ56">
        <v>0</v>
      </c>
      <c r="FR56">
        <f t="shared" si="50"/>
        <v>0</v>
      </c>
      <c r="FS56">
        <v>0</v>
      </c>
      <c r="FX56">
        <v>0</v>
      </c>
      <c r="FY56">
        <v>0</v>
      </c>
      <c r="GA56" t="s">
        <v>3</v>
      </c>
      <c r="GD56">
        <v>1</v>
      </c>
      <c r="GF56">
        <v>363349581</v>
      </c>
      <c r="GG56">
        <v>2</v>
      </c>
      <c r="GH56">
        <v>1</v>
      </c>
      <c r="GI56">
        <v>4</v>
      </c>
      <c r="GJ56">
        <v>0</v>
      </c>
      <c r="GK56">
        <v>0</v>
      </c>
      <c r="GL56">
        <f t="shared" si="51"/>
        <v>0</v>
      </c>
      <c r="GM56">
        <f t="shared" si="52"/>
        <v>1099</v>
      </c>
      <c r="GN56">
        <f t="shared" si="53"/>
        <v>1099</v>
      </c>
      <c r="GO56">
        <f t="shared" si="54"/>
        <v>0</v>
      </c>
      <c r="GP56">
        <f t="shared" si="55"/>
        <v>0</v>
      </c>
      <c r="GR56">
        <v>0</v>
      </c>
      <c r="GS56">
        <v>3</v>
      </c>
      <c r="GT56">
        <v>0</v>
      </c>
      <c r="GU56" t="s">
        <v>3</v>
      </c>
      <c r="GV56">
        <f t="shared" si="56"/>
        <v>0</v>
      </c>
      <c r="GW56">
        <v>1</v>
      </c>
      <c r="GX56">
        <f t="shared" si="57"/>
        <v>0</v>
      </c>
      <c r="HA56">
        <v>0</v>
      </c>
      <c r="HB56">
        <v>0</v>
      </c>
      <c r="HC56">
        <f t="shared" si="58"/>
        <v>0</v>
      </c>
      <c r="HE56" t="s">
        <v>3</v>
      </c>
      <c r="HF56" t="s">
        <v>3</v>
      </c>
      <c r="HI56">
        <f t="shared" si="59"/>
        <v>0</v>
      </c>
      <c r="HJ56">
        <f t="shared" si="60"/>
        <v>0</v>
      </c>
      <c r="HK56">
        <f t="shared" si="61"/>
        <v>0</v>
      </c>
      <c r="HL56">
        <f t="shared" si="62"/>
        <v>0</v>
      </c>
      <c r="HM56" t="s">
        <v>3</v>
      </c>
      <c r="HN56" t="s">
        <v>3</v>
      </c>
      <c r="HO56" t="s">
        <v>3</v>
      </c>
      <c r="HP56" t="s">
        <v>3</v>
      </c>
      <c r="HQ56" t="s">
        <v>3</v>
      </c>
      <c r="IK56">
        <v>0</v>
      </c>
    </row>
    <row r="57" spans="1:245" x14ac:dyDescent="0.2">
      <c r="A57">
        <v>17</v>
      </c>
      <c r="B57">
        <v>0</v>
      </c>
      <c r="C57">
        <f>ROW(SmtRes!A75)</f>
        <v>75</v>
      </c>
      <c r="D57">
        <f>ROW(EtalonRes!A85)</f>
        <v>85</v>
      </c>
      <c r="E57" t="s">
        <v>185</v>
      </c>
      <c r="F57" t="s">
        <v>186</v>
      </c>
      <c r="G57" t="s">
        <v>187</v>
      </c>
      <c r="H57" t="s">
        <v>188</v>
      </c>
      <c r="I57">
        <v>5</v>
      </c>
      <c r="J57">
        <v>0</v>
      </c>
      <c r="K57">
        <v>5</v>
      </c>
      <c r="O57">
        <f t="shared" si="21"/>
        <v>5397.75</v>
      </c>
      <c r="P57">
        <f t="shared" si="22"/>
        <v>3884.2</v>
      </c>
      <c r="Q57">
        <f t="shared" si="23"/>
        <v>143.94999999999999</v>
      </c>
      <c r="R57">
        <f t="shared" si="24"/>
        <v>28</v>
      </c>
      <c r="S57">
        <f t="shared" si="25"/>
        <v>1369.6</v>
      </c>
      <c r="T57">
        <f t="shared" si="26"/>
        <v>0</v>
      </c>
      <c r="U57">
        <f t="shared" si="27"/>
        <v>176.95</v>
      </c>
      <c r="V57">
        <f t="shared" si="28"/>
        <v>2.15</v>
      </c>
      <c r="W57">
        <f t="shared" si="29"/>
        <v>0</v>
      </c>
      <c r="X57">
        <f t="shared" si="30"/>
        <v>1285.79</v>
      </c>
      <c r="Y57">
        <f t="shared" si="31"/>
        <v>726.75</v>
      </c>
      <c r="AA57">
        <v>30622441</v>
      </c>
      <c r="AB57">
        <f t="shared" si="32"/>
        <v>1079.55</v>
      </c>
      <c r="AC57">
        <f t="shared" si="33"/>
        <v>776.84</v>
      </c>
      <c r="AD57">
        <f>ROUND((((ET57)-(EU57))+AE57),6)</f>
        <v>28.79</v>
      </c>
      <c r="AE57">
        <f t="shared" si="71"/>
        <v>5.6</v>
      </c>
      <c r="AF57">
        <f t="shared" si="71"/>
        <v>273.92</v>
      </c>
      <c r="AG57">
        <f t="shared" si="36"/>
        <v>0</v>
      </c>
      <c r="AH57">
        <f t="shared" si="72"/>
        <v>35.39</v>
      </c>
      <c r="AI57">
        <f t="shared" si="72"/>
        <v>0.43</v>
      </c>
      <c r="AJ57">
        <f t="shared" si="38"/>
        <v>0</v>
      </c>
      <c r="AK57">
        <v>1079.55</v>
      </c>
      <c r="AL57">
        <v>776.84</v>
      </c>
      <c r="AM57">
        <v>28.79</v>
      </c>
      <c r="AN57">
        <v>5.6</v>
      </c>
      <c r="AO57">
        <v>273.92</v>
      </c>
      <c r="AP57">
        <v>0</v>
      </c>
      <c r="AQ57">
        <v>35.39</v>
      </c>
      <c r="AR57">
        <v>0.43</v>
      </c>
      <c r="AS57">
        <v>0</v>
      </c>
      <c r="AT57">
        <v>92</v>
      </c>
      <c r="AU57">
        <v>52</v>
      </c>
      <c r="AV57">
        <v>1</v>
      </c>
      <c r="AW57">
        <v>1</v>
      </c>
      <c r="AZ57">
        <v>1</v>
      </c>
      <c r="BA57">
        <v>30.09</v>
      </c>
      <c r="BB57">
        <v>1</v>
      </c>
      <c r="BC57">
        <v>1</v>
      </c>
      <c r="BD57" t="s">
        <v>3</v>
      </c>
      <c r="BE57" t="s">
        <v>3</v>
      </c>
      <c r="BF57" t="s">
        <v>3</v>
      </c>
      <c r="BG57" t="s">
        <v>3</v>
      </c>
      <c r="BH57">
        <v>0</v>
      </c>
      <c r="BI57">
        <v>1</v>
      </c>
      <c r="BJ57" t="s">
        <v>189</v>
      </c>
      <c r="BM57">
        <v>53001</v>
      </c>
      <c r="BN57">
        <v>0</v>
      </c>
      <c r="BO57" t="s">
        <v>25</v>
      </c>
      <c r="BP57">
        <v>1</v>
      </c>
      <c r="BQ57">
        <v>6</v>
      </c>
      <c r="BR57">
        <v>0</v>
      </c>
      <c r="BS57">
        <v>30.09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92</v>
      </c>
      <c r="CA57">
        <v>52</v>
      </c>
      <c r="CB57" t="s">
        <v>3</v>
      </c>
      <c r="CE57">
        <v>0</v>
      </c>
      <c r="CF57">
        <v>0</v>
      </c>
      <c r="CG57">
        <v>0</v>
      </c>
      <c r="CM57">
        <v>0</v>
      </c>
      <c r="CN57" t="s">
        <v>3</v>
      </c>
      <c r="CO57">
        <v>0</v>
      </c>
      <c r="CP57">
        <f t="shared" si="39"/>
        <v>5397.75</v>
      </c>
      <c r="CQ57">
        <f t="shared" si="40"/>
        <v>776.84</v>
      </c>
      <c r="CR57">
        <f t="shared" si="41"/>
        <v>28.79</v>
      </c>
      <c r="CS57">
        <f t="shared" si="42"/>
        <v>5.6</v>
      </c>
      <c r="CT57">
        <f t="shared" si="43"/>
        <v>273.92</v>
      </c>
      <c r="CU57">
        <f t="shared" si="44"/>
        <v>0</v>
      </c>
      <c r="CV57">
        <f t="shared" si="45"/>
        <v>35.39</v>
      </c>
      <c r="CW57">
        <f t="shared" si="46"/>
        <v>0.43</v>
      </c>
      <c r="CX57">
        <f t="shared" si="47"/>
        <v>0</v>
      </c>
      <c r="CY57">
        <f t="shared" si="48"/>
        <v>1285.7919999999999</v>
      </c>
      <c r="CZ57">
        <f t="shared" si="49"/>
        <v>726.75199999999995</v>
      </c>
      <c r="DC57" t="s">
        <v>3</v>
      </c>
      <c r="DD57" t="s">
        <v>3</v>
      </c>
      <c r="DE57" t="s">
        <v>3</v>
      </c>
      <c r="DF57" t="s">
        <v>3</v>
      </c>
      <c r="DG57" t="s">
        <v>3</v>
      </c>
      <c r="DH57" t="s">
        <v>3</v>
      </c>
      <c r="DI57" t="s">
        <v>3</v>
      </c>
      <c r="DJ57" t="s">
        <v>3</v>
      </c>
      <c r="DK57" t="s">
        <v>3</v>
      </c>
      <c r="DL57" t="s">
        <v>3</v>
      </c>
      <c r="DM57" t="s">
        <v>3</v>
      </c>
      <c r="DN57">
        <v>0</v>
      </c>
      <c r="DO57">
        <v>0</v>
      </c>
      <c r="DP57">
        <v>1</v>
      </c>
      <c r="DQ57">
        <v>1</v>
      </c>
      <c r="DU57">
        <v>1013</v>
      </c>
      <c r="DV57" t="s">
        <v>188</v>
      </c>
      <c r="DW57" t="s">
        <v>188</v>
      </c>
      <c r="DX57">
        <v>1</v>
      </c>
      <c r="DZ57" t="s">
        <v>3</v>
      </c>
      <c r="EA57" t="s">
        <v>3</v>
      </c>
      <c r="EB57" t="s">
        <v>3</v>
      </c>
      <c r="EC57" t="s">
        <v>3</v>
      </c>
      <c r="EE57">
        <v>30173083</v>
      </c>
      <c r="EF57">
        <v>6</v>
      </c>
      <c r="EG57" t="s">
        <v>37</v>
      </c>
      <c r="EH57">
        <v>87</v>
      </c>
      <c r="EI57" t="s">
        <v>190</v>
      </c>
      <c r="EJ57">
        <v>1</v>
      </c>
      <c r="EK57">
        <v>53001</v>
      </c>
      <c r="EL57" t="s">
        <v>190</v>
      </c>
      <c r="EM57" t="s">
        <v>191</v>
      </c>
      <c r="EO57" t="s">
        <v>3</v>
      </c>
      <c r="EQ57">
        <v>0</v>
      </c>
      <c r="ER57">
        <v>1079.55</v>
      </c>
      <c r="ES57">
        <v>776.84</v>
      </c>
      <c r="ET57">
        <v>28.79</v>
      </c>
      <c r="EU57">
        <v>5.6</v>
      </c>
      <c r="EV57">
        <v>273.92</v>
      </c>
      <c r="EW57">
        <v>35.39</v>
      </c>
      <c r="EX57">
        <v>0.43</v>
      </c>
      <c r="EY57">
        <v>0</v>
      </c>
      <c r="FQ57">
        <v>0</v>
      </c>
      <c r="FR57">
        <f t="shared" si="50"/>
        <v>0</v>
      </c>
      <c r="FS57">
        <v>0</v>
      </c>
      <c r="FX57">
        <v>92</v>
      </c>
      <c r="FY57">
        <v>52</v>
      </c>
      <c r="GA57" t="s">
        <v>3</v>
      </c>
      <c r="GD57">
        <v>1</v>
      </c>
      <c r="GF57">
        <v>1339347058</v>
      </c>
      <c r="GG57">
        <v>2</v>
      </c>
      <c r="GH57">
        <v>1</v>
      </c>
      <c r="GI57">
        <v>4</v>
      </c>
      <c r="GJ57">
        <v>0</v>
      </c>
      <c r="GK57">
        <v>0</v>
      </c>
      <c r="GL57">
        <f t="shared" si="51"/>
        <v>0</v>
      </c>
      <c r="GM57">
        <f t="shared" si="52"/>
        <v>7410.29</v>
      </c>
      <c r="GN57">
        <f t="shared" si="53"/>
        <v>7410.29</v>
      </c>
      <c r="GO57">
        <f t="shared" si="54"/>
        <v>0</v>
      </c>
      <c r="GP57">
        <f t="shared" si="55"/>
        <v>0</v>
      </c>
      <c r="GR57">
        <v>0</v>
      </c>
      <c r="GS57">
        <v>3</v>
      </c>
      <c r="GT57">
        <v>0</v>
      </c>
      <c r="GU57" t="s">
        <v>3</v>
      </c>
      <c r="GV57">
        <f t="shared" si="56"/>
        <v>0</v>
      </c>
      <c r="GW57">
        <v>1</v>
      </c>
      <c r="GX57">
        <f t="shared" si="57"/>
        <v>0</v>
      </c>
      <c r="HA57">
        <v>0</v>
      </c>
      <c r="HB57">
        <v>0</v>
      </c>
      <c r="HC57">
        <f t="shared" si="58"/>
        <v>0</v>
      </c>
      <c r="HE57" t="s">
        <v>3</v>
      </c>
      <c r="HF57" t="s">
        <v>3</v>
      </c>
      <c r="HI57">
        <f t="shared" si="59"/>
        <v>843</v>
      </c>
      <c r="HJ57">
        <f t="shared" si="60"/>
        <v>41211</v>
      </c>
      <c r="HK57">
        <f t="shared" si="61"/>
        <v>38690</v>
      </c>
      <c r="HL57">
        <f t="shared" si="62"/>
        <v>21868</v>
      </c>
      <c r="HM57" t="s">
        <v>3</v>
      </c>
      <c r="HN57" t="s">
        <v>192</v>
      </c>
      <c r="HO57" t="s">
        <v>193</v>
      </c>
      <c r="HP57" t="s">
        <v>190</v>
      </c>
      <c r="HQ57" t="s">
        <v>190</v>
      </c>
      <c r="IK57">
        <v>0</v>
      </c>
    </row>
    <row r="58" spans="1:245" x14ac:dyDescent="0.2">
      <c r="A58">
        <v>17</v>
      </c>
      <c r="B58">
        <v>0</v>
      </c>
      <c r="E58" t="s">
        <v>194</v>
      </c>
      <c r="F58" t="s">
        <v>195</v>
      </c>
      <c r="G58" t="s">
        <v>196</v>
      </c>
      <c r="H58" t="s">
        <v>197</v>
      </c>
      <c r="I58">
        <f>ROUND(I57*-0.402,7)</f>
        <v>-2.0099999999999998</v>
      </c>
      <c r="J58">
        <v>0</v>
      </c>
      <c r="K58">
        <f>ROUND(I57*-0.402,7)</f>
        <v>-2.0099999999999998</v>
      </c>
      <c r="O58">
        <f t="shared" si="21"/>
        <v>-3342.03</v>
      </c>
      <c r="P58">
        <f t="shared" si="22"/>
        <v>-3342.03</v>
      </c>
      <c r="Q58">
        <f t="shared" si="23"/>
        <v>0</v>
      </c>
      <c r="R58">
        <f t="shared" si="24"/>
        <v>0</v>
      </c>
      <c r="S58">
        <f t="shared" si="25"/>
        <v>0</v>
      </c>
      <c r="T58">
        <f t="shared" si="26"/>
        <v>0</v>
      </c>
      <c r="U58">
        <f t="shared" si="27"/>
        <v>0</v>
      </c>
      <c r="V58">
        <f t="shared" si="28"/>
        <v>0</v>
      </c>
      <c r="W58">
        <f t="shared" si="29"/>
        <v>0</v>
      </c>
      <c r="X58">
        <f t="shared" si="30"/>
        <v>0</v>
      </c>
      <c r="Y58">
        <f t="shared" si="31"/>
        <v>0</v>
      </c>
      <c r="AA58">
        <v>30622441</v>
      </c>
      <c r="AB58">
        <f t="shared" si="32"/>
        <v>1662.7</v>
      </c>
      <c r="AC58">
        <f t="shared" si="33"/>
        <v>1662.7</v>
      </c>
      <c r="AD58">
        <f>ROUND((((ET58)-(EU58))+AE58),6)</f>
        <v>0</v>
      </c>
      <c r="AE58">
        <f t="shared" si="71"/>
        <v>0</v>
      </c>
      <c r="AF58">
        <f t="shared" si="71"/>
        <v>0</v>
      </c>
      <c r="AG58">
        <f t="shared" si="36"/>
        <v>0</v>
      </c>
      <c r="AH58">
        <f t="shared" si="72"/>
        <v>0</v>
      </c>
      <c r="AI58">
        <f t="shared" si="72"/>
        <v>0</v>
      </c>
      <c r="AJ58">
        <f t="shared" si="38"/>
        <v>0</v>
      </c>
      <c r="AK58">
        <v>1662.7</v>
      </c>
      <c r="AL58">
        <v>1662.7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1</v>
      </c>
      <c r="AW58">
        <v>1</v>
      </c>
      <c r="AZ58">
        <v>1</v>
      </c>
      <c r="BA58">
        <v>1</v>
      </c>
      <c r="BB58">
        <v>1</v>
      </c>
      <c r="BC58">
        <v>1</v>
      </c>
      <c r="BD58" t="s">
        <v>3</v>
      </c>
      <c r="BE58" t="s">
        <v>3</v>
      </c>
      <c r="BF58" t="s">
        <v>3</v>
      </c>
      <c r="BG58" t="s">
        <v>3</v>
      </c>
      <c r="BH58">
        <v>3</v>
      </c>
      <c r="BI58">
        <v>1</v>
      </c>
      <c r="BJ58" t="s">
        <v>198</v>
      </c>
      <c r="BM58">
        <v>500001</v>
      </c>
      <c r="BN58">
        <v>0</v>
      </c>
      <c r="BO58" t="s">
        <v>48</v>
      </c>
      <c r="BP58">
        <v>1</v>
      </c>
      <c r="BQ58">
        <v>8</v>
      </c>
      <c r="BR58">
        <v>1</v>
      </c>
      <c r="BS58">
        <v>1</v>
      </c>
      <c r="BT58">
        <v>1</v>
      </c>
      <c r="BU58">
        <v>1</v>
      </c>
      <c r="BV58">
        <v>1</v>
      </c>
      <c r="BW58">
        <v>1</v>
      </c>
      <c r="BX58">
        <v>1</v>
      </c>
      <c r="BY58" t="s">
        <v>3</v>
      </c>
      <c r="BZ58">
        <v>0</v>
      </c>
      <c r="CA58">
        <v>0</v>
      </c>
      <c r="CB58" t="s">
        <v>3</v>
      </c>
      <c r="CE58">
        <v>0</v>
      </c>
      <c r="CF58">
        <v>0</v>
      </c>
      <c r="CG58">
        <v>0</v>
      </c>
      <c r="CM58">
        <v>0</v>
      </c>
      <c r="CN58" t="s">
        <v>3</v>
      </c>
      <c r="CO58">
        <v>0</v>
      </c>
      <c r="CP58">
        <f t="shared" si="39"/>
        <v>-3342.03</v>
      </c>
      <c r="CQ58">
        <f t="shared" si="40"/>
        <v>1662.7</v>
      </c>
      <c r="CR58">
        <f t="shared" si="41"/>
        <v>0</v>
      </c>
      <c r="CS58">
        <f t="shared" si="42"/>
        <v>0</v>
      </c>
      <c r="CT58">
        <f t="shared" si="43"/>
        <v>0</v>
      </c>
      <c r="CU58">
        <f t="shared" si="44"/>
        <v>0</v>
      </c>
      <c r="CV58">
        <f t="shared" si="45"/>
        <v>0</v>
      </c>
      <c r="CW58">
        <f t="shared" si="46"/>
        <v>0</v>
      </c>
      <c r="CX58">
        <f t="shared" si="47"/>
        <v>0</v>
      </c>
      <c r="CY58">
        <f t="shared" si="48"/>
        <v>0</v>
      </c>
      <c r="CZ58">
        <f t="shared" si="49"/>
        <v>0</v>
      </c>
      <c r="DC58" t="s">
        <v>3</v>
      </c>
      <c r="DD58" t="s">
        <v>3</v>
      </c>
      <c r="DE58" t="s">
        <v>3</v>
      </c>
      <c r="DF58" t="s">
        <v>3</v>
      </c>
      <c r="DG58" t="s">
        <v>3</v>
      </c>
      <c r="DH58" t="s">
        <v>3</v>
      </c>
      <c r="DI58" t="s">
        <v>3</v>
      </c>
      <c r="DJ58" t="s">
        <v>3</v>
      </c>
      <c r="DK58" t="s">
        <v>3</v>
      </c>
      <c r="DL58" t="s">
        <v>3</v>
      </c>
      <c r="DM58" t="s">
        <v>3</v>
      </c>
      <c r="DN58">
        <v>0</v>
      </c>
      <c r="DO58">
        <v>0</v>
      </c>
      <c r="DP58">
        <v>1</v>
      </c>
      <c r="DQ58">
        <v>1</v>
      </c>
      <c r="DU58">
        <v>1010</v>
      </c>
      <c r="DV58" t="s">
        <v>197</v>
      </c>
      <c r="DW58" t="s">
        <v>197</v>
      </c>
      <c r="DX58">
        <v>1000</v>
      </c>
      <c r="DZ58" t="s">
        <v>3</v>
      </c>
      <c r="EA58" t="s">
        <v>3</v>
      </c>
      <c r="EB58" t="s">
        <v>3</v>
      </c>
      <c r="EC58" t="s">
        <v>3</v>
      </c>
      <c r="EE58">
        <v>30172930</v>
      </c>
      <c r="EF58">
        <v>8</v>
      </c>
      <c r="EG58" t="s">
        <v>49</v>
      </c>
      <c r="EH58">
        <v>0</v>
      </c>
      <c r="EI58" t="s">
        <v>3</v>
      </c>
      <c r="EJ58">
        <v>1</v>
      </c>
      <c r="EK58">
        <v>500001</v>
      </c>
      <c r="EL58" t="s">
        <v>50</v>
      </c>
      <c r="EM58" t="s">
        <v>51</v>
      </c>
      <c r="EO58" t="s">
        <v>3</v>
      </c>
      <c r="EQ58">
        <v>32768</v>
      </c>
      <c r="ER58">
        <v>1662.7</v>
      </c>
      <c r="ES58">
        <v>1662.7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FQ58">
        <v>0</v>
      </c>
      <c r="FR58">
        <f t="shared" si="50"/>
        <v>0</v>
      </c>
      <c r="FS58">
        <v>0</v>
      </c>
      <c r="FX58">
        <v>0</v>
      </c>
      <c r="FY58">
        <v>0</v>
      </c>
      <c r="GA58" t="s">
        <v>3</v>
      </c>
      <c r="GD58">
        <v>1</v>
      </c>
      <c r="GF58">
        <v>-1891761004</v>
      </c>
      <c r="GG58">
        <v>2</v>
      </c>
      <c r="GH58">
        <v>1</v>
      </c>
      <c r="GI58">
        <v>4</v>
      </c>
      <c r="GJ58">
        <v>0</v>
      </c>
      <c r="GK58">
        <v>0</v>
      </c>
      <c r="GL58">
        <f t="shared" si="51"/>
        <v>0</v>
      </c>
      <c r="GM58">
        <f t="shared" si="52"/>
        <v>-3342.03</v>
      </c>
      <c r="GN58">
        <f t="shared" si="53"/>
        <v>-3342.03</v>
      </c>
      <c r="GO58">
        <f t="shared" si="54"/>
        <v>0</v>
      </c>
      <c r="GP58">
        <f t="shared" si="55"/>
        <v>0</v>
      </c>
      <c r="GR58">
        <v>0</v>
      </c>
      <c r="GS58">
        <v>3</v>
      </c>
      <c r="GT58">
        <v>0</v>
      </c>
      <c r="GU58" t="s">
        <v>3</v>
      </c>
      <c r="GV58">
        <f t="shared" si="56"/>
        <v>0</v>
      </c>
      <c r="GW58">
        <v>1</v>
      </c>
      <c r="GX58">
        <f t="shared" si="57"/>
        <v>0</v>
      </c>
      <c r="HA58">
        <v>0</v>
      </c>
      <c r="HB58">
        <v>0</v>
      </c>
      <c r="HC58">
        <f t="shared" si="58"/>
        <v>0</v>
      </c>
      <c r="HE58" t="s">
        <v>3</v>
      </c>
      <c r="HF58" t="s">
        <v>3</v>
      </c>
      <c r="HI58">
        <f t="shared" si="59"/>
        <v>0</v>
      </c>
      <c r="HJ58">
        <f t="shared" si="60"/>
        <v>0</v>
      </c>
      <c r="HK58">
        <f t="shared" si="61"/>
        <v>0</v>
      </c>
      <c r="HL58">
        <f t="shared" si="62"/>
        <v>0</v>
      </c>
      <c r="HM58" t="s">
        <v>3</v>
      </c>
      <c r="HN58" t="s">
        <v>3</v>
      </c>
      <c r="HO58" t="s">
        <v>3</v>
      </c>
      <c r="HP58" t="s">
        <v>3</v>
      </c>
      <c r="HQ58" t="s">
        <v>3</v>
      </c>
      <c r="IK58">
        <v>0</v>
      </c>
    </row>
    <row r="59" spans="1:245" x14ac:dyDescent="0.2">
      <c r="A59">
        <v>17</v>
      </c>
      <c r="B59">
        <v>0</v>
      </c>
      <c r="E59" t="s">
        <v>199</v>
      </c>
      <c r="F59" t="s">
        <v>200</v>
      </c>
      <c r="G59" t="s">
        <v>201</v>
      </c>
      <c r="H59" t="s">
        <v>197</v>
      </c>
      <c r="I59">
        <f>ROUND(2000/1000,7)</f>
        <v>2</v>
      </c>
      <c r="J59">
        <v>0</v>
      </c>
      <c r="K59">
        <f>ROUND(2000/1000,7)</f>
        <v>2</v>
      </c>
      <c r="O59">
        <f t="shared" si="21"/>
        <v>1729.28</v>
      </c>
      <c r="P59">
        <f t="shared" si="22"/>
        <v>1729.28</v>
      </c>
      <c r="Q59">
        <f t="shared" si="23"/>
        <v>0</v>
      </c>
      <c r="R59">
        <f t="shared" si="24"/>
        <v>0</v>
      </c>
      <c r="S59">
        <f t="shared" si="25"/>
        <v>0</v>
      </c>
      <c r="T59">
        <f t="shared" si="26"/>
        <v>0</v>
      </c>
      <c r="U59">
        <f t="shared" si="27"/>
        <v>0</v>
      </c>
      <c r="V59">
        <f t="shared" si="28"/>
        <v>0</v>
      </c>
      <c r="W59">
        <f t="shared" si="29"/>
        <v>0</v>
      </c>
      <c r="X59">
        <f t="shared" si="30"/>
        <v>0</v>
      </c>
      <c r="Y59">
        <f t="shared" si="31"/>
        <v>0</v>
      </c>
      <c r="AA59">
        <v>30622441</v>
      </c>
      <c r="AB59">
        <f t="shared" si="32"/>
        <v>864.64</v>
      </c>
      <c r="AC59">
        <f t="shared" si="33"/>
        <v>864.64</v>
      </c>
      <c r="AD59">
        <f>ROUND((((ET59)-(EU59))+AE59),6)</f>
        <v>0</v>
      </c>
      <c r="AE59">
        <f t="shared" si="71"/>
        <v>0</v>
      </c>
      <c r="AF59">
        <f t="shared" si="71"/>
        <v>0</v>
      </c>
      <c r="AG59">
        <f t="shared" si="36"/>
        <v>0</v>
      </c>
      <c r="AH59">
        <f t="shared" si="72"/>
        <v>0</v>
      </c>
      <c r="AI59">
        <f t="shared" si="72"/>
        <v>0</v>
      </c>
      <c r="AJ59">
        <f t="shared" si="38"/>
        <v>0</v>
      </c>
      <c r="AK59">
        <v>864.64</v>
      </c>
      <c r="AL59">
        <v>864.64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1</v>
      </c>
      <c r="BD59" t="s">
        <v>3</v>
      </c>
      <c r="BE59" t="s">
        <v>3</v>
      </c>
      <c r="BF59" t="s">
        <v>3</v>
      </c>
      <c r="BG59" t="s">
        <v>3</v>
      </c>
      <c r="BH59">
        <v>3</v>
      </c>
      <c r="BI59">
        <v>1</v>
      </c>
      <c r="BJ59" t="s">
        <v>202</v>
      </c>
      <c r="BM59">
        <v>500001</v>
      </c>
      <c r="BN59">
        <v>0</v>
      </c>
      <c r="BO59" t="s">
        <v>48</v>
      </c>
      <c r="BP59">
        <v>1</v>
      </c>
      <c r="BQ59">
        <v>8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3</v>
      </c>
      <c r="BZ59">
        <v>0</v>
      </c>
      <c r="CA59">
        <v>0</v>
      </c>
      <c r="CB59" t="s">
        <v>3</v>
      </c>
      <c r="CE59">
        <v>0</v>
      </c>
      <c r="CF59">
        <v>0</v>
      </c>
      <c r="CG59">
        <v>0</v>
      </c>
      <c r="CM59">
        <v>0</v>
      </c>
      <c r="CN59" t="s">
        <v>3</v>
      </c>
      <c r="CO59">
        <v>0</v>
      </c>
      <c r="CP59">
        <f t="shared" si="39"/>
        <v>1729.28</v>
      </c>
      <c r="CQ59">
        <f t="shared" si="40"/>
        <v>864.64</v>
      </c>
      <c r="CR59">
        <f t="shared" si="41"/>
        <v>0</v>
      </c>
      <c r="CS59">
        <f t="shared" si="42"/>
        <v>0</v>
      </c>
      <c r="CT59">
        <f t="shared" si="43"/>
        <v>0</v>
      </c>
      <c r="CU59">
        <f t="shared" si="44"/>
        <v>0</v>
      </c>
      <c r="CV59">
        <f t="shared" si="45"/>
        <v>0</v>
      </c>
      <c r="CW59">
        <f t="shared" si="46"/>
        <v>0</v>
      </c>
      <c r="CX59">
        <f t="shared" si="47"/>
        <v>0</v>
      </c>
      <c r="CY59">
        <f t="shared" si="48"/>
        <v>0</v>
      </c>
      <c r="CZ59">
        <f t="shared" si="49"/>
        <v>0</v>
      </c>
      <c r="DC59" t="s">
        <v>3</v>
      </c>
      <c r="DD59" t="s">
        <v>3</v>
      </c>
      <c r="DE59" t="s">
        <v>3</v>
      </c>
      <c r="DF59" t="s">
        <v>3</v>
      </c>
      <c r="DG59" t="s">
        <v>3</v>
      </c>
      <c r="DH59" t="s">
        <v>3</v>
      </c>
      <c r="DI59" t="s">
        <v>3</v>
      </c>
      <c r="DJ59" t="s">
        <v>3</v>
      </c>
      <c r="DK59" t="s">
        <v>3</v>
      </c>
      <c r="DL59" t="s">
        <v>3</v>
      </c>
      <c r="DM59" t="s">
        <v>3</v>
      </c>
      <c r="DN59">
        <v>0</v>
      </c>
      <c r="DO59">
        <v>0</v>
      </c>
      <c r="DP59">
        <v>1</v>
      </c>
      <c r="DQ59">
        <v>1</v>
      </c>
      <c r="DU59">
        <v>1010</v>
      </c>
      <c r="DV59" t="s">
        <v>197</v>
      </c>
      <c r="DW59" t="s">
        <v>197</v>
      </c>
      <c r="DX59">
        <v>1000</v>
      </c>
      <c r="DZ59" t="s">
        <v>3</v>
      </c>
      <c r="EA59" t="s">
        <v>3</v>
      </c>
      <c r="EB59" t="s">
        <v>3</v>
      </c>
      <c r="EC59" t="s">
        <v>3</v>
      </c>
      <c r="EE59">
        <v>30172930</v>
      </c>
      <c r="EF59">
        <v>8</v>
      </c>
      <c r="EG59" t="s">
        <v>49</v>
      </c>
      <c r="EH59">
        <v>0</v>
      </c>
      <c r="EI59" t="s">
        <v>3</v>
      </c>
      <c r="EJ59">
        <v>1</v>
      </c>
      <c r="EK59">
        <v>500001</v>
      </c>
      <c r="EL59" t="s">
        <v>50</v>
      </c>
      <c r="EM59" t="s">
        <v>51</v>
      </c>
      <c r="EO59" t="s">
        <v>3</v>
      </c>
      <c r="EQ59">
        <v>0</v>
      </c>
      <c r="ER59">
        <v>864.64</v>
      </c>
      <c r="ES59">
        <v>864.64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FQ59">
        <v>0</v>
      </c>
      <c r="FR59">
        <f t="shared" si="50"/>
        <v>0</v>
      </c>
      <c r="FS59">
        <v>0</v>
      </c>
      <c r="FX59">
        <v>0</v>
      </c>
      <c r="FY59">
        <v>0</v>
      </c>
      <c r="GA59" t="s">
        <v>3</v>
      </c>
      <c r="GD59">
        <v>1</v>
      </c>
      <c r="GF59">
        <v>1100056852</v>
      </c>
      <c r="GG59">
        <v>2</v>
      </c>
      <c r="GH59">
        <v>1</v>
      </c>
      <c r="GI59">
        <v>4</v>
      </c>
      <c r="GJ59">
        <v>0</v>
      </c>
      <c r="GK59">
        <v>0</v>
      </c>
      <c r="GL59">
        <f t="shared" si="51"/>
        <v>0</v>
      </c>
      <c r="GM59">
        <f t="shared" si="52"/>
        <v>1729.28</v>
      </c>
      <c r="GN59">
        <f t="shared" si="53"/>
        <v>1729.28</v>
      </c>
      <c r="GO59">
        <f t="shared" si="54"/>
        <v>0</v>
      </c>
      <c r="GP59">
        <f t="shared" si="55"/>
        <v>0</v>
      </c>
      <c r="GR59">
        <v>0</v>
      </c>
      <c r="GS59">
        <v>3</v>
      </c>
      <c r="GT59">
        <v>0</v>
      </c>
      <c r="GU59" t="s">
        <v>3</v>
      </c>
      <c r="GV59">
        <f t="shared" si="56"/>
        <v>0</v>
      </c>
      <c r="GW59">
        <v>1</v>
      </c>
      <c r="GX59">
        <f t="shared" si="57"/>
        <v>0</v>
      </c>
      <c r="HA59">
        <v>0</v>
      </c>
      <c r="HB59">
        <v>0</v>
      </c>
      <c r="HC59">
        <f t="shared" si="58"/>
        <v>0</v>
      </c>
      <c r="HE59" t="s">
        <v>3</v>
      </c>
      <c r="HF59" t="s">
        <v>3</v>
      </c>
      <c r="HI59">
        <f t="shared" si="59"/>
        <v>0</v>
      </c>
      <c r="HJ59">
        <f t="shared" si="60"/>
        <v>0</v>
      </c>
      <c r="HK59">
        <f t="shared" si="61"/>
        <v>0</v>
      </c>
      <c r="HL59">
        <f t="shared" si="62"/>
        <v>0</v>
      </c>
      <c r="HM59" t="s">
        <v>3</v>
      </c>
      <c r="HN59" t="s">
        <v>3</v>
      </c>
      <c r="HO59" t="s">
        <v>3</v>
      </c>
      <c r="HP59" t="s">
        <v>3</v>
      </c>
      <c r="HQ59" t="s">
        <v>3</v>
      </c>
      <c r="IK59">
        <v>0</v>
      </c>
    </row>
    <row r="60" spans="1:245" x14ac:dyDescent="0.2">
      <c r="A60">
        <v>17</v>
      </c>
      <c r="B60">
        <v>0</v>
      </c>
      <c r="C60">
        <f>ROW(SmtRes!A83)</f>
        <v>83</v>
      </c>
      <c r="D60">
        <f>ROW(EtalonRes!A93)</f>
        <v>93</v>
      </c>
      <c r="E60" t="s">
        <v>203</v>
      </c>
      <c r="F60" t="s">
        <v>204</v>
      </c>
      <c r="G60" t="s">
        <v>205</v>
      </c>
      <c r="H60" t="s">
        <v>206</v>
      </c>
      <c r="I60">
        <f>ROUND(97.68/100,7)</f>
        <v>0.9768</v>
      </c>
      <c r="J60">
        <v>0</v>
      </c>
      <c r="K60">
        <f>ROUND(97.68/100,7)</f>
        <v>0.9768</v>
      </c>
      <c r="O60">
        <f t="shared" si="21"/>
        <v>1735.86</v>
      </c>
      <c r="P60">
        <f t="shared" si="22"/>
        <v>871.08</v>
      </c>
      <c r="Q60">
        <f t="shared" si="23"/>
        <v>122.83</v>
      </c>
      <c r="R60">
        <f t="shared" si="24"/>
        <v>67.069999999999993</v>
      </c>
      <c r="S60">
        <f t="shared" si="25"/>
        <v>741.95</v>
      </c>
      <c r="T60">
        <f t="shared" si="26"/>
        <v>0</v>
      </c>
      <c r="U60">
        <f t="shared" si="27"/>
        <v>84.698327999999989</v>
      </c>
      <c r="V60">
        <f t="shared" si="28"/>
        <v>7.4114700000000004</v>
      </c>
      <c r="W60">
        <f t="shared" si="29"/>
        <v>0</v>
      </c>
      <c r="X60">
        <f t="shared" si="30"/>
        <v>728.12</v>
      </c>
      <c r="Y60">
        <f t="shared" si="31"/>
        <v>336.96</v>
      </c>
      <c r="AA60">
        <v>30622441</v>
      </c>
      <c r="AB60">
        <f t="shared" si="32"/>
        <v>1777.095</v>
      </c>
      <c r="AC60">
        <f t="shared" si="33"/>
        <v>891.77</v>
      </c>
      <c r="AD60">
        <f>ROUND(((((ET60*ROUND(1.25,7)))-((EU60*ROUND(1.25,7))))+AE60),6)</f>
        <v>125.75</v>
      </c>
      <c r="AE60">
        <f>ROUND(((EU60*ROUND(1.25,7))),6)</f>
        <v>68.662499999999994</v>
      </c>
      <c r="AF60">
        <f>ROUND(((EV60*ROUND(1.15,7))),6)</f>
        <v>759.57500000000005</v>
      </c>
      <c r="AG60">
        <f t="shared" si="36"/>
        <v>0</v>
      </c>
      <c r="AH60">
        <f>((EW60*ROUND(1.15,7)))</f>
        <v>86.71</v>
      </c>
      <c r="AI60">
        <f>((EX60*ROUND(1.25,7)))</f>
        <v>7.5875000000000004</v>
      </c>
      <c r="AJ60">
        <f t="shared" si="38"/>
        <v>0</v>
      </c>
      <c r="AK60">
        <v>1652.87</v>
      </c>
      <c r="AL60">
        <v>891.77</v>
      </c>
      <c r="AM60">
        <v>100.6</v>
      </c>
      <c r="AN60">
        <v>54.93</v>
      </c>
      <c r="AO60">
        <v>660.5</v>
      </c>
      <c r="AP60">
        <v>0</v>
      </c>
      <c r="AQ60">
        <v>75.400000000000006</v>
      </c>
      <c r="AR60">
        <v>6.07</v>
      </c>
      <c r="AS60">
        <v>0</v>
      </c>
      <c r="AT60">
        <v>90</v>
      </c>
      <c r="AU60">
        <v>41.65</v>
      </c>
      <c r="AV60">
        <v>1</v>
      </c>
      <c r="AW60">
        <v>1</v>
      </c>
      <c r="AZ60">
        <v>1</v>
      </c>
      <c r="BA60">
        <v>30.09</v>
      </c>
      <c r="BB60">
        <v>1</v>
      </c>
      <c r="BC60">
        <v>1</v>
      </c>
      <c r="BD60" t="s">
        <v>3</v>
      </c>
      <c r="BE60" t="s">
        <v>3</v>
      </c>
      <c r="BF60" t="s">
        <v>3</v>
      </c>
      <c r="BG60" t="s">
        <v>3</v>
      </c>
      <c r="BH60">
        <v>0</v>
      </c>
      <c r="BI60">
        <v>1</v>
      </c>
      <c r="BJ60" t="s">
        <v>207</v>
      </c>
      <c r="BM60">
        <v>15001</v>
      </c>
      <c r="BN60">
        <v>0</v>
      </c>
      <c r="BO60" t="s">
        <v>25</v>
      </c>
      <c r="BP60">
        <v>1</v>
      </c>
      <c r="BQ60">
        <v>2</v>
      </c>
      <c r="BR60">
        <v>0</v>
      </c>
      <c r="BS60">
        <v>30.09</v>
      </c>
      <c r="BT60">
        <v>1</v>
      </c>
      <c r="BU60">
        <v>1</v>
      </c>
      <c r="BV60">
        <v>1</v>
      </c>
      <c r="BW60">
        <v>1</v>
      </c>
      <c r="BX60">
        <v>1</v>
      </c>
      <c r="BY60" t="s">
        <v>3</v>
      </c>
      <c r="BZ60">
        <v>100</v>
      </c>
      <c r="CA60">
        <v>49</v>
      </c>
      <c r="CB60" t="s">
        <v>3</v>
      </c>
      <c r="CE60">
        <v>0</v>
      </c>
      <c r="CF60">
        <v>0</v>
      </c>
      <c r="CG60">
        <v>0</v>
      </c>
      <c r="CM60">
        <v>0</v>
      </c>
      <c r="CN60" t="s">
        <v>1018</v>
      </c>
      <c r="CO60">
        <v>0</v>
      </c>
      <c r="CP60">
        <f t="shared" si="39"/>
        <v>1735.8600000000001</v>
      </c>
      <c r="CQ60">
        <f t="shared" si="40"/>
        <v>891.77</v>
      </c>
      <c r="CR60">
        <f t="shared" si="41"/>
        <v>125.75</v>
      </c>
      <c r="CS60">
        <f t="shared" si="42"/>
        <v>68.662499999999994</v>
      </c>
      <c r="CT60">
        <f t="shared" si="43"/>
        <v>759.57500000000005</v>
      </c>
      <c r="CU60">
        <f t="shared" si="44"/>
        <v>0</v>
      </c>
      <c r="CV60">
        <f t="shared" si="45"/>
        <v>86.71</v>
      </c>
      <c r="CW60">
        <f t="shared" si="46"/>
        <v>7.5875000000000004</v>
      </c>
      <c r="CX60">
        <f t="shared" si="47"/>
        <v>0</v>
      </c>
      <c r="CY60">
        <f t="shared" si="48"/>
        <v>728.11800000000005</v>
      </c>
      <c r="CZ60">
        <f t="shared" si="49"/>
        <v>336.95682999999997</v>
      </c>
      <c r="DC60" t="s">
        <v>3</v>
      </c>
      <c r="DD60" t="s">
        <v>3</v>
      </c>
      <c r="DE60" t="s">
        <v>67</v>
      </c>
      <c r="DF60" t="s">
        <v>67</v>
      </c>
      <c r="DG60" t="s">
        <v>68</v>
      </c>
      <c r="DH60" t="s">
        <v>3</v>
      </c>
      <c r="DI60" t="s">
        <v>68</v>
      </c>
      <c r="DJ60" t="s">
        <v>67</v>
      </c>
      <c r="DK60" t="s">
        <v>3</v>
      </c>
      <c r="DL60" t="s">
        <v>69</v>
      </c>
      <c r="DM60" t="s">
        <v>70</v>
      </c>
      <c r="DN60">
        <v>0</v>
      </c>
      <c r="DO60">
        <v>0</v>
      </c>
      <c r="DP60">
        <v>1</v>
      </c>
      <c r="DQ60">
        <v>1</v>
      </c>
      <c r="DU60">
        <v>1013</v>
      </c>
      <c r="DV60" t="s">
        <v>206</v>
      </c>
      <c r="DW60" t="s">
        <v>206</v>
      </c>
      <c r="DX60">
        <v>1</v>
      </c>
      <c r="DZ60" t="s">
        <v>3</v>
      </c>
      <c r="EA60" t="s">
        <v>3</v>
      </c>
      <c r="EB60" t="s">
        <v>3</v>
      </c>
      <c r="EC60" t="s">
        <v>3</v>
      </c>
      <c r="EE60">
        <v>30173024</v>
      </c>
      <c r="EF60">
        <v>2</v>
      </c>
      <c r="EG60" t="s">
        <v>26</v>
      </c>
      <c r="EH60">
        <v>15</v>
      </c>
      <c r="EI60" t="s">
        <v>133</v>
      </c>
      <c r="EJ60">
        <v>1</v>
      </c>
      <c r="EK60">
        <v>15001</v>
      </c>
      <c r="EL60" t="s">
        <v>133</v>
      </c>
      <c r="EM60" t="s">
        <v>134</v>
      </c>
      <c r="EO60" t="s">
        <v>73</v>
      </c>
      <c r="EQ60">
        <v>0</v>
      </c>
      <c r="ER60">
        <v>1652.87</v>
      </c>
      <c r="ES60">
        <v>891.77</v>
      </c>
      <c r="ET60">
        <v>100.6</v>
      </c>
      <c r="EU60">
        <v>54.93</v>
      </c>
      <c r="EV60">
        <v>660.5</v>
      </c>
      <c r="EW60">
        <v>75.400000000000006</v>
      </c>
      <c r="EX60">
        <v>6.07</v>
      </c>
      <c r="EY60">
        <v>0</v>
      </c>
      <c r="FQ60">
        <v>0</v>
      </c>
      <c r="FR60">
        <f t="shared" si="50"/>
        <v>0</v>
      </c>
      <c r="FS60">
        <v>0</v>
      </c>
      <c r="FX60">
        <v>90</v>
      </c>
      <c r="FY60">
        <v>41.65</v>
      </c>
      <c r="GA60" t="s">
        <v>3</v>
      </c>
      <c r="GD60">
        <v>1</v>
      </c>
      <c r="GF60">
        <v>698776219</v>
      </c>
      <c r="GG60">
        <v>2</v>
      </c>
      <c r="GH60">
        <v>1</v>
      </c>
      <c r="GI60">
        <v>4</v>
      </c>
      <c r="GJ60">
        <v>0</v>
      </c>
      <c r="GK60">
        <v>0</v>
      </c>
      <c r="GL60">
        <f t="shared" si="51"/>
        <v>0</v>
      </c>
      <c r="GM60">
        <f t="shared" si="52"/>
        <v>2800.94</v>
      </c>
      <c r="GN60">
        <f t="shared" si="53"/>
        <v>2800.94</v>
      </c>
      <c r="GO60">
        <f t="shared" si="54"/>
        <v>0</v>
      </c>
      <c r="GP60">
        <f t="shared" si="55"/>
        <v>0</v>
      </c>
      <c r="GR60">
        <v>0</v>
      </c>
      <c r="GS60">
        <v>3</v>
      </c>
      <c r="GT60">
        <v>0</v>
      </c>
      <c r="GU60" t="s">
        <v>3</v>
      </c>
      <c r="GV60">
        <f t="shared" si="56"/>
        <v>0</v>
      </c>
      <c r="GW60">
        <v>1</v>
      </c>
      <c r="GX60">
        <f t="shared" si="57"/>
        <v>0</v>
      </c>
      <c r="HA60">
        <v>0</v>
      </c>
      <c r="HB60">
        <v>0</v>
      </c>
      <c r="HC60">
        <f t="shared" si="58"/>
        <v>0</v>
      </c>
      <c r="HE60" t="s">
        <v>3</v>
      </c>
      <c r="HF60" t="s">
        <v>3</v>
      </c>
      <c r="HI60">
        <f t="shared" si="59"/>
        <v>2018</v>
      </c>
      <c r="HJ60">
        <f t="shared" si="60"/>
        <v>22325</v>
      </c>
      <c r="HK60">
        <f t="shared" si="61"/>
        <v>21909</v>
      </c>
      <c r="HL60">
        <f t="shared" si="62"/>
        <v>10139</v>
      </c>
      <c r="HM60" t="s">
        <v>3</v>
      </c>
      <c r="HN60" t="s">
        <v>135</v>
      </c>
      <c r="HO60" t="s">
        <v>136</v>
      </c>
      <c r="HP60" t="s">
        <v>133</v>
      </c>
      <c r="HQ60" t="s">
        <v>133</v>
      </c>
      <c r="IK60">
        <v>0</v>
      </c>
    </row>
    <row r="61" spans="1:245" x14ac:dyDescent="0.2">
      <c r="A61">
        <v>17</v>
      </c>
      <c r="B61">
        <v>0</v>
      </c>
      <c r="C61">
        <f>ROW(SmtRes!A94)</f>
        <v>94</v>
      </c>
      <c r="D61">
        <f>ROW(EtalonRes!A106)</f>
        <v>106</v>
      </c>
      <c r="E61" t="s">
        <v>208</v>
      </c>
      <c r="F61" t="s">
        <v>209</v>
      </c>
      <c r="G61" t="s">
        <v>210</v>
      </c>
      <c r="H61" t="s">
        <v>211</v>
      </c>
      <c r="I61">
        <f>ROUND(66.6/100,7)</f>
        <v>0.66600000000000004</v>
      </c>
      <c r="J61">
        <v>0</v>
      </c>
      <c r="K61">
        <f>ROUND(66.6/100,7)</f>
        <v>0.66600000000000004</v>
      </c>
      <c r="O61">
        <f t="shared" si="21"/>
        <v>16549.13</v>
      </c>
      <c r="P61">
        <f t="shared" si="22"/>
        <v>16099.86</v>
      </c>
      <c r="Q61">
        <f t="shared" si="23"/>
        <v>13.17</v>
      </c>
      <c r="R61">
        <f t="shared" si="24"/>
        <v>2.61</v>
      </c>
      <c r="S61">
        <f t="shared" si="25"/>
        <v>436.1</v>
      </c>
      <c r="T61">
        <f t="shared" si="26"/>
        <v>0</v>
      </c>
      <c r="U61">
        <f t="shared" si="27"/>
        <v>49.783500000000004</v>
      </c>
      <c r="V61">
        <f t="shared" si="28"/>
        <v>0.19980000000000001</v>
      </c>
      <c r="W61">
        <f t="shared" si="29"/>
        <v>0</v>
      </c>
      <c r="X61">
        <f t="shared" si="30"/>
        <v>426.43</v>
      </c>
      <c r="Y61">
        <f t="shared" si="31"/>
        <v>205.1</v>
      </c>
      <c r="AA61">
        <v>30622441</v>
      </c>
      <c r="AB61">
        <f t="shared" si="32"/>
        <v>24848.544999999998</v>
      </c>
      <c r="AC61">
        <f t="shared" si="33"/>
        <v>24173.96</v>
      </c>
      <c r="AD61">
        <f>ROUND(((((ET61*ROUND(1.25,7)))-((EU61*ROUND(1.25,7))))+AE61),6)</f>
        <v>19.774999999999999</v>
      </c>
      <c r="AE61">
        <f>ROUND(((EU61*ROUND(1.25,7))),6)</f>
        <v>3.9125000000000001</v>
      </c>
      <c r="AF61">
        <f>ROUND(((EV61*ROUND(1.15,7))),6)</f>
        <v>654.80999999999995</v>
      </c>
      <c r="AG61">
        <f t="shared" si="36"/>
        <v>0</v>
      </c>
      <c r="AH61">
        <f>((EW61*ROUND(1.15,7)))</f>
        <v>74.75</v>
      </c>
      <c r="AI61">
        <f>((EX61*ROUND(1.25,7)))</f>
        <v>0.3</v>
      </c>
      <c r="AJ61">
        <f t="shared" si="38"/>
        <v>0</v>
      </c>
      <c r="AK61">
        <v>24759.18</v>
      </c>
      <c r="AL61">
        <v>24173.96</v>
      </c>
      <c r="AM61">
        <v>15.82</v>
      </c>
      <c r="AN61">
        <v>3.13</v>
      </c>
      <c r="AO61">
        <v>569.4</v>
      </c>
      <c r="AP61">
        <v>0</v>
      </c>
      <c r="AQ61">
        <v>65</v>
      </c>
      <c r="AR61">
        <v>0.24</v>
      </c>
      <c r="AS61">
        <v>0</v>
      </c>
      <c r="AT61">
        <v>97.2</v>
      </c>
      <c r="AU61">
        <v>46.75</v>
      </c>
      <c r="AV61">
        <v>1</v>
      </c>
      <c r="AW61">
        <v>1</v>
      </c>
      <c r="AZ61">
        <v>1</v>
      </c>
      <c r="BA61">
        <v>30.09</v>
      </c>
      <c r="BB61">
        <v>1</v>
      </c>
      <c r="BC61">
        <v>1</v>
      </c>
      <c r="BD61" t="s">
        <v>3</v>
      </c>
      <c r="BE61" t="s">
        <v>3</v>
      </c>
      <c r="BF61" t="s">
        <v>3</v>
      </c>
      <c r="BG61" t="s">
        <v>3</v>
      </c>
      <c r="BH61">
        <v>0</v>
      </c>
      <c r="BI61">
        <v>1</v>
      </c>
      <c r="BJ61" t="s">
        <v>212</v>
      </c>
      <c r="BM61">
        <v>10001</v>
      </c>
      <c r="BN61">
        <v>0</v>
      </c>
      <c r="BO61" t="s">
        <v>25</v>
      </c>
      <c r="BP61">
        <v>1</v>
      </c>
      <c r="BQ61">
        <v>2</v>
      </c>
      <c r="BR61">
        <v>0</v>
      </c>
      <c r="BS61">
        <v>30.09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3</v>
      </c>
      <c r="BZ61">
        <v>108</v>
      </c>
      <c r="CA61">
        <v>55</v>
      </c>
      <c r="CB61" t="s">
        <v>3</v>
      </c>
      <c r="CE61">
        <v>0</v>
      </c>
      <c r="CF61">
        <v>0</v>
      </c>
      <c r="CG61">
        <v>0</v>
      </c>
      <c r="CM61">
        <v>0</v>
      </c>
      <c r="CN61" t="s">
        <v>1018</v>
      </c>
      <c r="CO61">
        <v>0</v>
      </c>
      <c r="CP61">
        <f t="shared" si="39"/>
        <v>16549.13</v>
      </c>
      <c r="CQ61">
        <f t="shared" si="40"/>
        <v>24173.96</v>
      </c>
      <c r="CR61">
        <f t="shared" si="41"/>
        <v>19.774999999999999</v>
      </c>
      <c r="CS61">
        <f t="shared" si="42"/>
        <v>3.9125000000000001</v>
      </c>
      <c r="CT61">
        <f t="shared" si="43"/>
        <v>654.80999999999995</v>
      </c>
      <c r="CU61">
        <f t="shared" si="44"/>
        <v>0</v>
      </c>
      <c r="CV61">
        <f t="shared" si="45"/>
        <v>74.75</v>
      </c>
      <c r="CW61">
        <f t="shared" si="46"/>
        <v>0.3</v>
      </c>
      <c r="CX61">
        <f t="shared" si="47"/>
        <v>0</v>
      </c>
      <c r="CY61">
        <f t="shared" si="48"/>
        <v>426.42612000000008</v>
      </c>
      <c r="CZ61">
        <f t="shared" si="49"/>
        <v>205.096925</v>
      </c>
      <c r="DC61" t="s">
        <v>3</v>
      </c>
      <c r="DD61" t="s">
        <v>3</v>
      </c>
      <c r="DE61" t="s">
        <v>67</v>
      </c>
      <c r="DF61" t="s">
        <v>67</v>
      </c>
      <c r="DG61" t="s">
        <v>68</v>
      </c>
      <c r="DH61" t="s">
        <v>3</v>
      </c>
      <c r="DI61" t="s">
        <v>68</v>
      </c>
      <c r="DJ61" t="s">
        <v>67</v>
      </c>
      <c r="DK61" t="s">
        <v>3</v>
      </c>
      <c r="DL61" t="s">
        <v>69</v>
      </c>
      <c r="DM61" t="s">
        <v>70</v>
      </c>
      <c r="DN61">
        <v>0</v>
      </c>
      <c r="DO61">
        <v>0</v>
      </c>
      <c r="DP61">
        <v>1</v>
      </c>
      <c r="DQ61">
        <v>1</v>
      </c>
      <c r="DU61">
        <v>1005</v>
      </c>
      <c r="DV61" t="s">
        <v>211</v>
      </c>
      <c r="DW61" t="s">
        <v>211</v>
      </c>
      <c r="DX61">
        <v>100</v>
      </c>
      <c r="DZ61" t="s">
        <v>3</v>
      </c>
      <c r="EA61" t="s">
        <v>3</v>
      </c>
      <c r="EB61" t="s">
        <v>3</v>
      </c>
      <c r="EC61" t="s">
        <v>3</v>
      </c>
      <c r="EE61">
        <v>30172998</v>
      </c>
      <c r="EF61">
        <v>2</v>
      </c>
      <c r="EG61" t="s">
        <v>26</v>
      </c>
      <c r="EH61">
        <v>10</v>
      </c>
      <c r="EI61" t="s">
        <v>71</v>
      </c>
      <c r="EJ61">
        <v>1</v>
      </c>
      <c r="EK61">
        <v>10001</v>
      </c>
      <c r="EL61" t="s">
        <v>71</v>
      </c>
      <c r="EM61" t="s">
        <v>72</v>
      </c>
      <c r="EO61" t="s">
        <v>73</v>
      </c>
      <c r="EQ61">
        <v>0</v>
      </c>
      <c r="ER61">
        <v>24759.18</v>
      </c>
      <c r="ES61">
        <v>24173.96</v>
      </c>
      <c r="ET61">
        <v>15.82</v>
      </c>
      <c r="EU61">
        <v>3.13</v>
      </c>
      <c r="EV61">
        <v>569.4</v>
      </c>
      <c r="EW61">
        <v>65</v>
      </c>
      <c r="EX61">
        <v>0.24</v>
      </c>
      <c r="EY61">
        <v>0</v>
      </c>
      <c r="FQ61">
        <v>0</v>
      </c>
      <c r="FR61">
        <f t="shared" si="50"/>
        <v>0</v>
      </c>
      <c r="FS61">
        <v>0</v>
      </c>
      <c r="FX61">
        <v>97.2</v>
      </c>
      <c r="FY61">
        <v>46.75</v>
      </c>
      <c r="GA61" t="s">
        <v>3</v>
      </c>
      <c r="GD61">
        <v>1</v>
      </c>
      <c r="GF61">
        <v>-750755887</v>
      </c>
      <c r="GG61">
        <v>2</v>
      </c>
      <c r="GH61">
        <v>1</v>
      </c>
      <c r="GI61">
        <v>4</v>
      </c>
      <c r="GJ61">
        <v>0</v>
      </c>
      <c r="GK61">
        <v>0</v>
      </c>
      <c r="GL61">
        <f t="shared" si="51"/>
        <v>0</v>
      </c>
      <c r="GM61">
        <f t="shared" si="52"/>
        <v>17180.66</v>
      </c>
      <c r="GN61">
        <f t="shared" si="53"/>
        <v>17180.66</v>
      </c>
      <c r="GO61">
        <f t="shared" si="54"/>
        <v>0</v>
      </c>
      <c r="GP61">
        <f t="shared" si="55"/>
        <v>0</v>
      </c>
      <c r="GR61">
        <v>0</v>
      </c>
      <c r="GS61">
        <v>3</v>
      </c>
      <c r="GT61">
        <v>0</v>
      </c>
      <c r="GU61" t="s">
        <v>3</v>
      </c>
      <c r="GV61">
        <f t="shared" si="56"/>
        <v>0</v>
      </c>
      <c r="GW61">
        <v>1</v>
      </c>
      <c r="GX61">
        <f t="shared" si="57"/>
        <v>0</v>
      </c>
      <c r="HA61">
        <v>0</v>
      </c>
      <c r="HB61">
        <v>0</v>
      </c>
      <c r="HC61">
        <f t="shared" si="58"/>
        <v>0</v>
      </c>
      <c r="HE61" t="s">
        <v>3</v>
      </c>
      <c r="HF61" t="s">
        <v>3</v>
      </c>
      <c r="HI61">
        <f t="shared" si="59"/>
        <v>79</v>
      </c>
      <c r="HJ61">
        <f t="shared" si="60"/>
        <v>13122</v>
      </c>
      <c r="HK61">
        <f t="shared" si="61"/>
        <v>12831</v>
      </c>
      <c r="HL61">
        <f t="shared" si="62"/>
        <v>6171</v>
      </c>
      <c r="HM61" t="s">
        <v>3</v>
      </c>
      <c r="HN61" t="s">
        <v>74</v>
      </c>
      <c r="HO61" t="s">
        <v>75</v>
      </c>
      <c r="HP61" t="s">
        <v>71</v>
      </c>
      <c r="HQ61" t="s">
        <v>71</v>
      </c>
      <c r="IK61">
        <v>0</v>
      </c>
    </row>
    <row r="62" spans="1:245" x14ac:dyDescent="0.2">
      <c r="A62">
        <v>17</v>
      </c>
      <c r="B62">
        <v>0</v>
      </c>
      <c r="E62" t="s">
        <v>213</v>
      </c>
      <c r="F62" t="s">
        <v>214</v>
      </c>
      <c r="G62" t="s">
        <v>215</v>
      </c>
      <c r="H62" t="s">
        <v>100</v>
      </c>
      <c r="I62">
        <f>ROUND(I61*-103,7)</f>
        <v>-68.597999999999999</v>
      </c>
      <c r="J62">
        <v>0</v>
      </c>
      <c r="K62">
        <f>ROUND(I61*-103,7)</f>
        <v>-68.597999999999999</v>
      </c>
      <c r="O62">
        <f t="shared" si="21"/>
        <v>-13965.87</v>
      </c>
      <c r="P62">
        <f t="shared" si="22"/>
        <v>-13965.87</v>
      </c>
      <c r="Q62">
        <f t="shared" si="23"/>
        <v>0</v>
      </c>
      <c r="R62">
        <f t="shared" si="24"/>
        <v>0</v>
      </c>
      <c r="S62">
        <f t="shared" si="25"/>
        <v>0</v>
      </c>
      <c r="T62">
        <f t="shared" si="26"/>
        <v>0</v>
      </c>
      <c r="U62">
        <f t="shared" si="27"/>
        <v>0</v>
      </c>
      <c r="V62">
        <f t="shared" si="28"/>
        <v>0</v>
      </c>
      <c r="W62">
        <f t="shared" si="29"/>
        <v>0</v>
      </c>
      <c r="X62">
        <f t="shared" si="30"/>
        <v>0</v>
      </c>
      <c r="Y62">
        <f t="shared" si="31"/>
        <v>0</v>
      </c>
      <c r="AA62">
        <v>30622441</v>
      </c>
      <c r="AB62">
        <f t="shared" si="32"/>
        <v>203.59</v>
      </c>
      <c r="AC62">
        <f t="shared" si="33"/>
        <v>203.59</v>
      </c>
      <c r="AD62">
        <f>ROUND((((ET62)-(EU62))+AE62),6)</f>
        <v>0</v>
      </c>
      <c r="AE62">
        <f t="shared" ref="AE62:AF64" si="73">ROUND((EU62),6)</f>
        <v>0</v>
      </c>
      <c r="AF62">
        <f t="shared" si="73"/>
        <v>0</v>
      </c>
      <c r="AG62">
        <f t="shared" si="36"/>
        <v>0</v>
      </c>
      <c r="AH62">
        <f t="shared" ref="AH62:AI64" si="74">(EW62)</f>
        <v>0</v>
      </c>
      <c r="AI62">
        <f t="shared" si="74"/>
        <v>0</v>
      </c>
      <c r="AJ62">
        <f t="shared" si="38"/>
        <v>0</v>
      </c>
      <c r="AK62">
        <v>203.59</v>
      </c>
      <c r="AL62">
        <v>203.59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1</v>
      </c>
      <c r="AW62">
        <v>1</v>
      </c>
      <c r="AZ62">
        <v>1</v>
      </c>
      <c r="BA62">
        <v>1</v>
      </c>
      <c r="BB62">
        <v>1</v>
      </c>
      <c r="BC62">
        <v>1</v>
      </c>
      <c r="BD62" t="s">
        <v>3</v>
      </c>
      <c r="BE62" t="s">
        <v>3</v>
      </c>
      <c r="BF62" t="s">
        <v>3</v>
      </c>
      <c r="BG62" t="s">
        <v>3</v>
      </c>
      <c r="BH62">
        <v>3</v>
      </c>
      <c r="BI62">
        <v>1</v>
      </c>
      <c r="BJ62" t="s">
        <v>216</v>
      </c>
      <c r="BM62">
        <v>500001</v>
      </c>
      <c r="BN62">
        <v>0</v>
      </c>
      <c r="BO62" t="s">
        <v>48</v>
      </c>
      <c r="BP62">
        <v>1</v>
      </c>
      <c r="BQ62">
        <v>8</v>
      </c>
      <c r="BR62">
        <v>1</v>
      </c>
      <c r="BS62">
        <v>1</v>
      </c>
      <c r="BT62">
        <v>1</v>
      </c>
      <c r="BU62">
        <v>1</v>
      </c>
      <c r="BV62">
        <v>1</v>
      </c>
      <c r="BW62">
        <v>1</v>
      </c>
      <c r="BX62">
        <v>1</v>
      </c>
      <c r="BY62" t="s">
        <v>3</v>
      </c>
      <c r="BZ62">
        <v>0</v>
      </c>
      <c r="CA62">
        <v>0</v>
      </c>
      <c r="CB62" t="s">
        <v>3</v>
      </c>
      <c r="CE62">
        <v>0</v>
      </c>
      <c r="CF62">
        <v>0</v>
      </c>
      <c r="CG62">
        <v>0</v>
      </c>
      <c r="CM62">
        <v>0</v>
      </c>
      <c r="CN62" t="s">
        <v>1018</v>
      </c>
      <c r="CO62">
        <v>0</v>
      </c>
      <c r="CP62">
        <f t="shared" si="39"/>
        <v>-13965.87</v>
      </c>
      <c r="CQ62">
        <f t="shared" si="40"/>
        <v>203.59</v>
      </c>
      <c r="CR62">
        <f t="shared" si="41"/>
        <v>0</v>
      </c>
      <c r="CS62">
        <f t="shared" si="42"/>
        <v>0</v>
      </c>
      <c r="CT62">
        <f t="shared" si="43"/>
        <v>0</v>
      </c>
      <c r="CU62">
        <f t="shared" si="44"/>
        <v>0</v>
      </c>
      <c r="CV62">
        <f t="shared" si="45"/>
        <v>0</v>
      </c>
      <c r="CW62">
        <f t="shared" si="46"/>
        <v>0</v>
      </c>
      <c r="CX62">
        <f t="shared" si="47"/>
        <v>0</v>
      </c>
      <c r="CY62">
        <f t="shared" si="48"/>
        <v>0</v>
      </c>
      <c r="CZ62">
        <f t="shared" si="49"/>
        <v>0</v>
      </c>
      <c r="DC62" t="s">
        <v>3</v>
      </c>
      <c r="DD62" t="s">
        <v>3</v>
      </c>
      <c r="DE62" t="s">
        <v>3</v>
      </c>
      <c r="DF62" t="s">
        <v>3</v>
      </c>
      <c r="DG62" t="s">
        <v>3</v>
      </c>
      <c r="DH62" t="s">
        <v>3</v>
      </c>
      <c r="DI62" t="s">
        <v>3</v>
      </c>
      <c r="DJ62" t="s">
        <v>3</v>
      </c>
      <c r="DK62" t="s">
        <v>3</v>
      </c>
      <c r="DL62" t="s">
        <v>3</v>
      </c>
      <c r="DM62" t="s">
        <v>3</v>
      </c>
      <c r="DN62">
        <v>0</v>
      </c>
      <c r="DO62">
        <v>0</v>
      </c>
      <c r="DP62">
        <v>1</v>
      </c>
      <c r="DQ62">
        <v>1</v>
      </c>
      <c r="DU62">
        <v>1005</v>
      </c>
      <c r="DV62" t="s">
        <v>100</v>
      </c>
      <c r="DW62" t="s">
        <v>100</v>
      </c>
      <c r="DX62">
        <v>1</v>
      </c>
      <c r="DZ62" t="s">
        <v>3</v>
      </c>
      <c r="EA62" t="s">
        <v>3</v>
      </c>
      <c r="EB62" t="s">
        <v>3</v>
      </c>
      <c r="EC62" t="s">
        <v>3</v>
      </c>
      <c r="EE62">
        <v>30172930</v>
      </c>
      <c r="EF62">
        <v>8</v>
      </c>
      <c r="EG62" t="s">
        <v>49</v>
      </c>
      <c r="EH62">
        <v>0</v>
      </c>
      <c r="EI62" t="s">
        <v>3</v>
      </c>
      <c r="EJ62">
        <v>1</v>
      </c>
      <c r="EK62">
        <v>500001</v>
      </c>
      <c r="EL62" t="s">
        <v>50</v>
      </c>
      <c r="EM62" t="s">
        <v>51</v>
      </c>
      <c r="EO62" t="s">
        <v>73</v>
      </c>
      <c r="EQ62">
        <v>32768</v>
      </c>
      <c r="ER62">
        <v>203.59</v>
      </c>
      <c r="ES62">
        <v>203.59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FQ62">
        <v>0</v>
      </c>
      <c r="FR62">
        <f t="shared" si="50"/>
        <v>0</v>
      </c>
      <c r="FS62">
        <v>0</v>
      </c>
      <c r="FX62">
        <v>0</v>
      </c>
      <c r="FY62">
        <v>0</v>
      </c>
      <c r="GA62" t="s">
        <v>3</v>
      </c>
      <c r="GD62">
        <v>1</v>
      </c>
      <c r="GF62">
        <v>-73509495</v>
      </c>
      <c r="GG62">
        <v>2</v>
      </c>
      <c r="GH62">
        <v>1</v>
      </c>
      <c r="GI62">
        <v>4</v>
      </c>
      <c r="GJ62">
        <v>0</v>
      </c>
      <c r="GK62">
        <v>0</v>
      </c>
      <c r="GL62">
        <f t="shared" si="51"/>
        <v>0</v>
      </c>
      <c r="GM62">
        <f t="shared" si="52"/>
        <v>-13965.87</v>
      </c>
      <c r="GN62">
        <f t="shared" si="53"/>
        <v>-13965.87</v>
      </c>
      <c r="GO62">
        <f t="shared" si="54"/>
        <v>0</v>
      </c>
      <c r="GP62">
        <f t="shared" si="55"/>
        <v>0</v>
      </c>
      <c r="GR62">
        <v>0</v>
      </c>
      <c r="GS62">
        <v>3</v>
      </c>
      <c r="GT62">
        <v>0</v>
      </c>
      <c r="GU62" t="s">
        <v>3</v>
      </c>
      <c r="GV62">
        <f t="shared" si="56"/>
        <v>0</v>
      </c>
      <c r="GW62">
        <v>1</v>
      </c>
      <c r="GX62">
        <f t="shared" si="57"/>
        <v>0</v>
      </c>
      <c r="HA62">
        <v>0</v>
      </c>
      <c r="HB62">
        <v>0</v>
      </c>
      <c r="HC62">
        <f t="shared" si="58"/>
        <v>0</v>
      </c>
      <c r="HE62" t="s">
        <v>3</v>
      </c>
      <c r="HF62" t="s">
        <v>3</v>
      </c>
      <c r="HI62">
        <f t="shared" si="59"/>
        <v>0</v>
      </c>
      <c r="HJ62">
        <f t="shared" si="60"/>
        <v>0</v>
      </c>
      <c r="HK62">
        <f t="shared" si="61"/>
        <v>0</v>
      </c>
      <c r="HL62">
        <f t="shared" si="62"/>
        <v>0</v>
      </c>
      <c r="HM62" t="s">
        <v>3</v>
      </c>
      <c r="HN62" t="s">
        <v>3</v>
      </c>
      <c r="HO62" t="s">
        <v>3</v>
      </c>
      <c r="HP62" t="s">
        <v>3</v>
      </c>
      <c r="HQ62" t="s">
        <v>3</v>
      </c>
      <c r="IK62">
        <v>0</v>
      </c>
    </row>
    <row r="63" spans="1:245" x14ac:dyDescent="0.2">
      <c r="A63">
        <v>17</v>
      </c>
      <c r="B63">
        <v>0</v>
      </c>
      <c r="E63" t="s">
        <v>217</v>
      </c>
      <c r="F63" t="s">
        <v>218</v>
      </c>
      <c r="G63" t="s">
        <v>219</v>
      </c>
      <c r="H63" t="s">
        <v>220</v>
      </c>
      <c r="I63">
        <f>ROUND(I61*-17,7)</f>
        <v>-11.321999999999999</v>
      </c>
      <c r="J63">
        <v>0</v>
      </c>
      <c r="K63">
        <f>ROUND(I61*-17,7)</f>
        <v>-11.321999999999999</v>
      </c>
      <c r="O63">
        <f t="shared" si="21"/>
        <v>-628.94000000000005</v>
      </c>
      <c r="P63">
        <f t="shared" si="22"/>
        <v>-628.94000000000005</v>
      </c>
      <c r="Q63">
        <f t="shared" si="23"/>
        <v>0</v>
      </c>
      <c r="R63">
        <f t="shared" si="24"/>
        <v>0</v>
      </c>
      <c r="S63">
        <f t="shared" si="25"/>
        <v>0</v>
      </c>
      <c r="T63">
        <f t="shared" si="26"/>
        <v>0</v>
      </c>
      <c r="U63">
        <f t="shared" si="27"/>
        <v>0</v>
      </c>
      <c r="V63">
        <f t="shared" si="28"/>
        <v>0</v>
      </c>
      <c r="W63">
        <f t="shared" si="29"/>
        <v>0</v>
      </c>
      <c r="X63">
        <f t="shared" si="30"/>
        <v>0</v>
      </c>
      <c r="Y63">
        <f t="shared" si="31"/>
        <v>0</v>
      </c>
      <c r="AA63">
        <v>30622441</v>
      </c>
      <c r="AB63">
        <f t="shared" si="32"/>
        <v>55.55</v>
      </c>
      <c r="AC63">
        <f t="shared" si="33"/>
        <v>55.55</v>
      </c>
      <c r="AD63">
        <f>ROUND((((ET63)-(EU63))+AE63),6)</f>
        <v>0</v>
      </c>
      <c r="AE63">
        <f t="shared" si="73"/>
        <v>0</v>
      </c>
      <c r="AF63">
        <f t="shared" si="73"/>
        <v>0</v>
      </c>
      <c r="AG63">
        <f t="shared" si="36"/>
        <v>0</v>
      </c>
      <c r="AH63">
        <f t="shared" si="74"/>
        <v>0</v>
      </c>
      <c r="AI63">
        <f t="shared" si="74"/>
        <v>0</v>
      </c>
      <c r="AJ63">
        <f t="shared" si="38"/>
        <v>0</v>
      </c>
      <c r="AK63">
        <v>55.55</v>
      </c>
      <c r="AL63">
        <v>55.55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1</v>
      </c>
      <c r="AW63">
        <v>1</v>
      </c>
      <c r="AZ63">
        <v>1</v>
      </c>
      <c r="BA63">
        <v>1</v>
      </c>
      <c r="BB63">
        <v>1</v>
      </c>
      <c r="BC63">
        <v>1</v>
      </c>
      <c r="BD63" t="s">
        <v>3</v>
      </c>
      <c r="BE63" t="s">
        <v>3</v>
      </c>
      <c r="BF63" t="s">
        <v>3</v>
      </c>
      <c r="BG63" t="s">
        <v>3</v>
      </c>
      <c r="BH63">
        <v>3</v>
      </c>
      <c r="BI63">
        <v>1</v>
      </c>
      <c r="BJ63" t="s">
        <v>221</v>
      </c>
      <c r="BM63">
        <v>500001</v>
      </c>
      <c r="BN63">
        <v>0</v>
      </c>
      <c r="BO63" t="s">
        <v>48</v>
      </c>
      <c r="BP63">
        <v>1</v>
      </c>
      <c r="BQ63">
        <v>8</v>
      </c>
      <c r="BR63">
        <v>1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3</v>
      </c>
      <c r="BZ63">
        <v>0</v>
      </c>
      <c r="CA63">
        <v>0</v>
      </c>
      <c r="CB63" t="s">
        <v>3</v>
      </c>
      <c r="CE63">
        <v>0</v>
      </c>
      <c r="CF63">
        <v>0</v>
      </c>
      <c r="CG63">
        <v>0</v>
      </c>
      <c r="CM63">
        <v>0</v>
      </c>
      <c r="CN63" t="s">
        <v>1018</v>
      </c>
      <c r="CO63">
        <v>0</v>
      </c>
      <c r="CP63">
        <f t="shared" si="39"/>
        <v>-628.94000000000005</v>
      </c>
      <c r="CQ63">
        <f t="shared" si="40"/>
        <v>55.55</v>
      </c>
      <c r="CR63">
        <f t="shared" si="41"/>
        <v>0</v>
      </c>
      <c r="CS63">
        <f t="shared" si="42"/>
        <v>0</v>
      </c>
      <c r="CT63">
        <f t="shared" si="43"/>
        <v>0</v>
      </c>
      <c r="CU63">
        <f t="shared" si="44"/>
        <v>0</v>
      </c>
      <c r="CV63">
        <f t="shared" si="45"/>
        <v>0</v>
      </c>
      <c r="CW63">
        <f t="shared" si="46"/>
        <v>0</v>
      </c>
      <c r="CX63">
        <f t="shared" si="47"/>
        <v>0</v>
      </c>
      <c r="CY63">
        <f t="shared" si="48"/>
        <v>0</v>
      </c>
      <c r="CZ63">
        <f t="shared" si="49"/>
        <v>0</v>
      </c>
      <c r="DC63" t="s">
        <v>3</v>
      </c>
      <c r="DD63" t="s">
        <v>3</v>
      </c>
      <c r="DE63" t="s">
        <v>3</v>
      </c>
      <c r="DF63" t="s">
        <v>3</v>
      </c>
      <c r="DG63" t="s">
        <v>3</v>
      </c>
      <c r="DH63" t="s">
        <v>3</v>
      </c>
      <c r="DI63" t="s">
        <v>3</v>
      </c>
      <c r="DJ63" t="s">
        <v>3</v>
      </c>
      <c r="DK63" t="s">
        <v>3</v>
      </c>
      <c r="DL63" t="s">
        <v>3</v>
      </c>
      <c r="DM63" t="s">
        <v>3</v>
      </c>
      <c r="DN63">
        <v>0</v>
      </c>
      <c r="DO63">
        <v>0</v>
      </c>
      <c r="DP63">
        <v>1</v>
      </c>
      <c r="DQ63">
        <v>1</v>
      </c>
      <c r="DU63">
        <v>1010</v>
      </c>
      <c r="DV63" t="s">
        <v>220</v>
      </c>
      <c r="DW63" t="s">
        <v>220</v>
      </c>
      <c r="DX63">
        <v>1</v>
      </c>
      <c r="DZ63" t="s">
        <v>3</v>
      </c>
      <c r="EA63" t="s">
        <v>3</v>
      </c>
      <c r="EB63" t="s">
        <v>3</v>
      </c>
      <c r="EC63" t="s">
        <v>3</v>
      </c>
      <c r="EE63">
        <v>30172930</v>
      </c>
      <c r="EF63">
        <v>8</v>
      </c>
      <c r="EG63" t="s">
        <v>49</v>
      </c>
      <c r="EH63">
        <v>0</v>
      </c>
      <c r="EI63" t="s">
        <v>3</v>
      </c>
      <c r="EJ63">
        <v>1</v>
      </c>
      <c r="EK63">
        <v>500001</v>
      </c>
      <c r="EL63" t="s">
        <v>50</v>
      </c>
      <c r="EM63" t="s">
        <v>51</v>
      </c>
      <c r="EO63" t="s">
        <v>73</v>
      </c>
      <c r="EQ63">
        <v>32768</v>
      </c>
      <c r="ER63">
        <v>55.55</v>
      </c>
      <c r="ES63">
        <v>55.55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FQ63">
        <v>0</v>
      </c>
      <c r="FR63">
        <f t="shared" si="50"/>
        <v>0</v>
      </c>
      <c r="FS63">
        <v>0</v>
      </c>
      <c r="FX63">
        <v>0</v>
      </c>
      <c r="FY63">
        <v>0</v>
      </c>
      <c r="GA63" t="s">
        <v>3</v>
      </c>
      <c r="GD63">
        <v>1</v>
      </c>
      <c r="GF63">
        <v>655147519</v>
      </c>
      <c r="GG63">
        <v>2</v>
      </c>
      <c r="GH63">
        <v>1</v>
      </c>
      <c r="GI63">
        <v>4</v>
      </c>
      <c r="GJ63">
        <v>0</v>
      </c>
      <c r="GK63">
        <v>0</v>
      </c>
      <c r="GL63">
        <f t="shared" si="51"/>
        <v>0</v>
      </c>
      <c r="GM63">
        <f t="shared" si="52"/>
        <v>-628.94000000000005</v>
      </c>
      <c r="GN63">
        <f t="shared" si="53"/>
        <v>-628.94000000000005</v>
      </c>
      <c r="GO63">
        <f t="shared" si="54"/>
        <v>0</v>
      </c>
      <c r="GP63">
        <f t="shared" si="55"/>
        <v>0</v>
      </c>
      <c r="GR63">
        <v>0</v>
      </c>
      <c r="GS63">
        <v>3</v>
      </c>
      <c r="GT63">
        <v>0</v>
      </c>
      <c r="GU63" t="s">
        <v>3</v>
      </c>
      <c r="GV63">
        <f t="shared" si="56"/>
        <v>0</v>
      </c>
      <c r="GW63">
        <v>1</v>
      </c>
      <c r="GX63">
        <f t="shared" si="57"/>
        <v>0</v>
      </c>
      <c r="HA63">
        <v>0</v>
      </c>
      <c r="HB63">
        <v>0</v>
      </c>
      <c r="HC63">
        <f t="shared" si="58"/>
        <v>0</v>
      </c>
      <c r="HE63" t="s">
        <v>3</v>
      </c>
      <c r="HF63" t="s">
        <v>3</v>
      </c>
      <c r="HI63">
        <f t="shared" si="59"/>
        <v>0</v>
      </c>
      <c r="HJ63">
        <f t="shared" si="60"/>
        <v>0</v>
      </c>
      <c r="HK63">
        <f t="shared" si="61"/>
        <v>0</v>
      </c>
      <c r="HL63">
        <f t="shared" si="62"/>
        <v>0</v>
      </c>
      <c r="HM63" t="s">
        <v>3</v>
      </c>
      <c r="HN63" t="s">
        <v>3</v>
      </c>
      <c r="HO63" t="s">
        <v>3</v>
      </c>
      <c r="HP63" t="s">
        <v>3</v>
      </c>
      <c r="HQ63" t="s">
        <v>3</v>
      </c>
      <c r="IK63">
        <v>0</v>
      </c>
    </row>
    <row r="64" spans="1:245" x14ac:dyDescent="0.2">
      <c r="A64">
        <v>17</v>
      </c>
      <c r="B64">
        <v>0</v>
      </c>
      <c r="E64" t="s">
        <v>222</v>
      </c>
      <c r="F64" t="s">
        <v>223</v>
      </c>
      <c r="G64" t="s">
        <v>224</v>
      </c>
      <c r="H64" t="s">
        <v>100</v>
      </c>
      <c r="I64">
        <v>68.599999999999994</v>
      </c>
      <c r="J64">
        <v>0</v>
      </c>
      <c r="K64">
        <v>68.599999999999994</v>
      </c>
      <c r="O64">
        <f t="shared" si="21"/>
        <v>3242.72</v>
      </c>
      <c r="P64">
        <f t="shared" si="22"/>
        <v>3242.72</v>
      </c>
      <c r="Q64">
        <f t="shared" si="23"/>
        <v>0</v>
      </c>
      <c r="R64">
        <f t="shared" si="24"/>
        <v>0</v>
      </c>
      <c r="S64">
        <f t="shared" si="25"/>
        <v>0</v>
      </c>
      <c r="T64">
        <f t="shared" si="26"/>
        <v>0</v>
      </c>
      <c r="U64">
        <f t="shared" si="27"/>
        <v>0</v>
      </c>
      <c r="V64">
        <f t="shared" si="28"/>
        <v>0</v>
      </c>
      <c r="W64">
        <f t="shared" si="29"/>
        <v>0</v>
      </c>
      <c r="X64">
        <f t="shared" si="30"/>
        <v>0</v>
      </c>
      <c r="Y64">
        <f t="shared" si="31"/>
        <v>0</v>
      </c>
      <c r="AA64">
        <v>30622441</v>
      </c>
      <c r="AB64">
        <f t="shared" si="32"/>
        <v>47.27</v>
      </c>
      <c r="AC64">
        <f t="shared" si="33"/>
        <v>47.27</v>
      </c>
      <c r="AD64">
        <f>ROUND((((ET64)-(EU64))+AE64),6)</f>
        <v>0</v>
      </c>
      <c r="AE64">
        <f t="shared" si="73"/>
        <v>0</v>
      </c>
      <c r="AF64">
        <f t="shared" si="73"/>
        <v>0</v>
      </c>
      <c r="AG64">
        <f t="shared" si="36"/>
        <v>0</v>
      </c>
      <c r="AH64">
        <f t="shared" si="74"/>
        <v>0</v>
      </c>
      <c r="AI64">
        <f t="shared" si="74"/>
        <v>0</v>
      </c>
      <c r="AJ64">
        <f t="shared" si="38"/>
        <v>0</v>
      </c>
      <c r="AK64">
        <v>47.27</v>
      </c>
      <c r="AL64">
        <v>47.27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1</v>
      </c>
      <c r="AW64">
        <v>1</v>
      </c>
      <c r="AZ64">
        <v>1</v>
      </c>
      <c r="BA64">
        <v>1</v>
      </c>
      <c r="BB64">
        <v>1</v>
      </c>
      <c r="BC64">
        <v>1</v>
      </c>
      <c r="BD64" t="s">
        <v>3</v>
      </c>
      <c r="BE64" t="s">
        <v>3</v>
      </c>
      <c r="BF64" t="s">
        <v>3</v>
      </c>
      <c r="BG64" t="s">
        <v>3</v>
      </c>
      <c r="BH64">
        <v>3</v>
      </c>
      <c r="BI64">
        <v>1</v>
      </c>
      <c r="BJ64" t="s">
        <v>225</v>
      </c>
      <c r="BM64">
        <v>500001</v>
      </c>
      <c r="BN64">
        <v>0</v>
      </c>
      <c r="BO64" t="s">
        <v>48</v>
      </c>
      <c r="BP64">
        <v>1</v>
      </c>
      <c r="BQ64">
        <v>8</v>
      </c>
      <c r="BR64">
        <v>0</v>
      </c>
      <c r="BS64">
        <v>1</v>
      </c>
      <c r="BT64">
        <v>1</v>
      </c>
      <c r="BU64">
        <v>1</v>
      </c>
      <c r="BV64">
        <v>1</v>
      </c>
      <c r="BW64">
        <v>1</v>
      </c>
      <c r="BX64">
        <v>1</v>
      </c>
      <c r="BY64" t="s">
        <v>3</v>
      </c>
      <c r="BZ64">
        <v>0</v>
      </c>
      <c r="CA64">
        <v>0</v>
      </c>
      <c r="CB64" t="s">
        <v>3</v>
      </c>
      <c r="CE64">
        <v>0</v>
      </c>
      <c r="CF64">
        <v>0</v>
      </c>
      <c r="CG64">
        <v>0</v>
      </c>
      <c r="CM64">
        <v>0</v>
      </c>
      <c r="CN64" t="s">
        <v>3</v>
      </c>
      <c r="CO64">
        <v>0</v>
      </c>
      <c r="CP64">
        <f t="shared" si="39"/>
        <v>3242.72</v>
      </c>
      <c r="CQ64">
        <f t="shared" si="40"/>
        <v>47.27</v>
      </c>
      <c r="CR64">
        <f t="shared" si="41"/>
        <v>0</v>
      </c>
      <c r="CS64">
        <f t="shared" si="42"/>
        <v>0</v>
      </c>
      <c r="CT64">
        <f t="shared" si="43"/>
        <v>0</v>
      </c>
      <c r="CU64">
        <f t="shared" si="44"/>
        <v>0</v>
      </c>
      <c r="CV64">
        <f t="shared" si="45"/>
        <v>0</v>
      </c>
      <c r="CW64">
        <f t="shared" si="46"/>
        <v>0</v>
      </c>
      <c r="CX64">
        <f t="shared" si="47"/>
        <v>0</v>
      </c>
      <c r="CY64">
        <f t="shared" si="48"/>
        <v>0</v>
      </c>
      <c r="CZ64">
        <f t="shared" si="49"/>
        <v>0</v>
      </c>
      <c r="DC64" t="s">
        <v>3</v>
      </c>
      <c r="DD64" t="s">
        <v>3</v>
      </c>
      <c r="DE64" t="s">
        <v>3</v>
      </c>
      <c r="DF64" t="s">
        <v>3</v>
      </c>
      <c r="DG64" t="s">
        <v>3</v>
      </c>
      <c r="DH64" t="s">
        <v>3</v>
      </c>
      <c r="DI64" t="s">
        <v>3</v>
      </c>
      <c r="DJ64" t="s">
        <v>3</v>
      </c>
      <c r="DK64" t="s">
        <v>3</v>
      </c>
      <c r="DL64" t="s">
        <v>3</v>
      </c>
      <c r="DM64" t="s">
        <v>3</v>
      </c>
      <c r="DN64">
        <v>0</v>
      </c>
      <c r="DO64">
        <v>0</v>
      </c>
      <c r="DP64">
        <v>1</v>
      </c>
      <c r="DQ64">
        <v>1</v>
      </c>
      <c r="DU64">
        <v>1005</v>
      </c>
      <c r="DV64" t="s">
        <v>100</v>
      </c>
      <c r="DW64" t="s">
        <v>100</v>
      </c>
      <c r="DX64">
        <v>1</v>
      </c>
      <c r="DZ64" t="s">
        <v>3</v>
      </c>
      <c r="EA64" t="s">
        <v>3</v>
      </c>
      <c r="EB64" t="s">
        <v>3</v>
      </c>
      <c r="EC64" t="s">
        <v>3</v>
      </c>
      <c r="EE64">
        <v>30172930</v>
      </c>
      <c r="EF64">
        <v>8</v>
      </c>
      <c r="EG64" t="s">
        <v>49</v>
      </c>
      <c r="EH64">
        <v>0</v>
      </c>
      <c r="EI64" t="s">
        <v>3</v>
      </c>
      <c r="EJ64">
        <v>1</v>
      </c>
      <c r="EK64">
        <v>500001</v>
      </c>
      <c r="EL64" t="s">
        <v>50</v>
      </c>
      <c r="EM64" t="s">
        <v>51</v>
      </c>
      <c r="EO64" t="s">
        <v>3</v>
      </c>
      <c r="EQ64">
        <v>0</v>
      </c>
      <c r="ER64">
        <v>47.27</v>
      </c>
      <c r="ES64">
        <v>47.27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FQ64">
        <v>0</v>
      </c>
      <c r="FR64">
        <f t="shared" si="50"/>
        <v>0</v>
      </c>
      <c r="FS64">
        <v>0</v>
      </c>
      <c r="FX64">
        <v>0</v>
      </c>
      <c r="FY64">
        <v>0</v>
      </c>
      <c r="GA64" t="s">
        <v>3</v>
      </c>
      <c r="GD64">
        <v>1</v>
      </c>
      <c r="GF64">
        <v>-1252097459</v>
      </c>
      <c r="GG64">
        <v>2</v>
      </c>
      <c r="GH64">
        <v>1</v>
      </c>
      <c r="GI64">
        <v>4</v>
      </c>
      <c r="GJ64">
        <v>0</v>
      </c>
      <c r="GK64">
        <v>0</v>
      </c>
      <c r="GL64">
        <f t="shared" si="51"/>
        <v>0</v>
      </c>
      <c r="GM64">
        <f t="shared" si="52"/>
        <v>3242.72</v>
      </c>
      <c r="GN64">
        <f t="shared" si="53"/>
        <v>3242.72</v>
      </c>
      <c r="GO64">
        <f t="shared" si="54"/>
        <v>0</v>
      </c>
      <c r="GP64">
        <f t="shared" si="55"/>
        <v>0</v>
      </c>
      <c r="GR64">
        <v>0</v>
      </c>
      <c r="GS64">
        <v>3</v>
      </c>
      <c r="GT64">
        <v>0</v>
      </c>
      <c r="GU64" t="s">
        <v>3</v>
      </c>
      <c r="GV64">
        <f t="shared" si="56"/>
        <v>0</v>
      </c>
      <c r="GW64">
        <v>1</v>
      </c>
      <c r="GX64">
        <f t="shared" si="57"/>
        <v>0</v>
      </c>
      <c r="HA64">
        <v>0</v>
      </c>
      <c r="HB64">
        <v>0</v>
      </c>
      <c r="HC64">
        <f t="shared" si="58"/>
        <v>0</v>
      </c>
      <c r="HE64" t="s">
        <v>3</v>
      </c>
      <c r="HF64" t="s">
        <v>3</v>
      </c>
      <c r="HI64">
        <f t="shared" si="59"/>
        <v>0</v>
      </c>
      <c r="HJ64">
        <f t="shared" si="60"/>
        <v>0</v>
      </c>
      <c r="HK64">
        <f t="shared" si="61"/>
        <v>0</v>
      </c>
      <c r="HL64">
        <f t="shared" si="62"/>
        <v>0</v>
      </c>
      <c r="HM64" t="s">
        <v>3</v>
      </c>
      <c r="HN64" t="s">
        <v>3</v>
      </c>
      <c r="HO64" t="s">
        <v>3</v>
      </c>
      <c r="HP64" t="s">
        <v>3</v>
      </c>
      <c r="HQ64" t="s">
        <v>3</v>
      </c>
      <c r="IK64">
        <v>0</v>
      </c>
    </row>
    <row r="65" spans="1:245" x14ac:dyDescent="0.2">
      <c r="A65">
        <v>17</v>
      </c>
      <c r="B65">
        <v>0</v>
      </c>
      <c r="C65">
        <f>ROW(SmtRes!A105)</f>
        <v>105</v>
      </c>
      <c r="D65">
        <f>ROW(EtalonRes!A117)</f>
        <v>117</v>
      </c>
      <c r="E65" t="s">
        <v>226</v>
      </c>
      <c r="F65" t="s">
        <v>227</v>
      </c>
      <c r="G65" t="s">
        <v>228</v>
      </c>
      <c r="H65" t="s">
        <v>229</v>
      </c>
      <c r="I65">
        <f>ROUND(9/100,7)</f>
        <v>0.09</v>
      </c>
      <c r="J65">
        <v>0</v>
      </c>
      <c r="K65">
        <f>ROUND(9/100,7)</f>
        <v>0.09</v>
      </c>
      <c r="O65">
        <f t="shared" si="21"/>
        <v>652.17999999999995</v>
      </c>
      <c r="P65">
        <f t="shared" si="22"/>
        <v>590.42999999999995</v>
      </c>
      <c r="Q65">
        <f t="shared" si="23"/>
        <v>0.74</v>
      </c>
      <c r="R65">
        <f t="shared" si="24"/>
        <v>7.0000000000000007E-2</v>
      </c>
      <c r="S65">
        <f t="shared" si="25"/>
        <v>61.01</v>
      </c>
      <c r="T65">
        <f t="shared" si="26"/>
        <v>0</v>
      </c>
      <c r="U65">
        <f t="shared" si="27"/>
        <v>6.3755999999999986</v>
      </c>
      <c r="V65">
        <f t="shared" si="28"/>
        <v>5.6249999999999998E-3</v>
      </c>
      <c r="W65">
        <f t="shared" si="29"/>
        <v>0</v>
      </c>
      <c r="X65">
        <f t="shared" si="30"/>
        <v>66.52</v>
      </c>
      <c r="Y65">
        <f t="shared" si="31"/>
        <v>37.380000000000003</v>
      </c>
      <c r="AA65">
        <v>30622441</v>
      </c>
      <c r="AB65">
        <f t="shared" si="32"/>
        <v>7246.5315000000001</v>
      </c>
      <c r="AC65">
        <f t="shared" si="33"/>
        <v>6560.37</v>
      </c>
      <c r="AD65">
        <f>ROUND(((((ET65*ROUND(1.25,7)))-((EU65*ROUND(1.25,7))))+AE65),6)</f>
        <v>8.2249999999999996</v>
      </c>
      <c r="AE65">
        <f>ROUND(((EU65*ROUND(1.25,7))),6)</f>
        <v>0.8125</v>
      </c>
      <c r="AF65">
        <f>ROUND(((EV65*ROUND(1.15,7))),6)</f>
        <v>677.93650000000002</v>
      </c>
      <c r="AG65">
        <f t="shared" si="36"/>
        <v>0</v>
      </c>
      <c r="AH65">
        <f>((EW65*ROUND(1.15,7)))</f>
        <v>70.839999999999989</v>
      </c>
      <c r="AI65">
        <f>((EX65*ROUND(1.25,7)))</f>
        <v>6.25E-2</v>
      </c>
      <c r="AJ65">
        <f t="shared" si="38"/>
        <v>0</v>
      </c>
      <c r="AK65">
        <v>7156.46</v>
      </c>
      <c r="AL65">
        <v>6560.37</v>
      </c>
      <c r="AM65">
        <v>6.58</v>
      </c>
      <c r="AN65">
        <v>0.65</v>
      </c>
      <c r="AO65">
        <v>589.51</v>
      </c>
      <c r="AP65">
        <v>0</v>
      </c>
      <c r="AQ65">
        <v>61.6</v>
      </c>
      <c r="AR65">
        <v>0.05</v>
      </c>
      <c r="AS65">
        <v>0</v>
      </c>
      <c r="AT65">
        <v>108.9</v>
      </c>
      <c r="AU65">
        <v>61.2</v>
      </c>
      <c r="AV65">
        <v>1</v>
      </c>
      <c r="AW65">
        <v>1</v>
      </c>
      <c r="AZ65">
        <v>1</v>
      </c>
      <c r="BA65">
        <v>30.09</v>
      </c>
      <c r="BB65">
        <v>1</v>
      </c>
      <c r="BC65">
        <v>1</v>
      </c>
      <c r="BD65" t="s">
        <v>3</v>
      </c>
      <c r="BE65" t="s">
        <v>3</v>
      </c>
      <c r="BF65" t="s">
        <v>3</v>
      </c>
      <c r="BG65" t="s">
        <v>3</v>
      </c>
      <c r="BH65">
        <v>0</v>
      </c>
      <c r="BI65">
        <v>1</v>
      </c>
      <c r="BJ65" t="s">
        <v>230</v>
      </c>
      <c r="BM65">
        <v>16001</v>
      </c>
      <c r="BN65">
        <v>0</v>
      </c>
      <c r="BO65" t="s">
        <v>25</v>
      </c>
      <c r="BP65">
        <v>1</v>
      </c>
      <c r="BQ65">
        <v>22</v>
      </c>
      <c r="BR65">
        <v>0</v>
      </c>
      <c r="BS65">
        <v>30.09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3</v>
      </c>
      <c r="BZ65">
        <v>121</v>
      </c>
      <c r="CA65">
        <v>72</v>
      </c>
      <c r="CB65" t="s">
        <v>3</v>
      </c>
      <c r="CE65">
        <v>0</v>
      </c>
      <c r="CF65">
        <v>0</v>
      </c>
      <c r="CG65">
        <v>0</v>
      </c>
      <c r="CM65">
        <v>0</v>
      </c>
      <c r="CN65" t="s">
        <v>1018</v>
      </c>
      <c r="CO65">
        <v>0</v>
      </c>
      <c r="CP65">
        <f t="shared" si="39"/>
        <v>652.17999999999995</v>
      </c>
      <c r="CQ65">
        <f t="shared" si="40"/>
        <v>6560.37</v>
      </c>
      <c r="CR65">
        <f t="shared" si="41"/>
        <v>8.2249999999999996</v>
      </c>
      <c r="CS65">
        <f t="shared" si="42"/>
        <v>0.8125</v>
      </c>
      <c r="CT65">
        <f t="shared" si="43"/>
        <v>677.93650000000002</v>
      </c>
      <c r="CU65">
        <f t="shared" si="44"/>
        <v>0</v>
      </c>
      <c r="CV65">
        <f t="shared" si="45"/>
        <v>70.839999999999989</v>
      </c>
      <c r="CW65">
        <f t="shared" si="46"/>
        <v>6.25E-2</v>
      </c>
      <c r="CX65">
        <f t="shared" si="47"/>
        <v>0</v>
      </c>
      <c r="CY65">
        <f t="shared" si="48"/>
        <v>66.516120000000001</v>
      </c>
      <c r="CZ65">
        <f t="shared" si="49"/>
        <v>37.380960000000002</v>
      </c>
      <c r="DC65" t="s">
        <v>3</v>
      </c>
      <c r="DD65" t="s">
        <v>3</v>
      </c>
      <c r="DE65" t="s">
        <v>67</v>
      </c>
      <c r="DF65" t="s">
        <v>67</v>
      </c>
      <c r="DG65" t="s">
        <v>68</v>
      </c>
      <c r="DH65" t="s">
        <v>3</v>
      </c>
      <c r="DI65" t="s">
        <v>68</v>
      </c>
      <c r="DJ65" t="s">
        <v>67</v>
      </c>
      <c r="DK65" t="s">
        <v>3</v>
      </c>
      <c r="DL65" t="s">
        <v>69</v>
      </c>
      <c r="DM65" t="s">
        <v>70</v>
      </c>
      <c r="DN65">
        <v>0</v>
      </c>
      <c r="DO65">
        <v>0</v>
      </c>
      <c r="DP65">
        <v>1</v>
      </c>
      <c r="DQ65">
        <v>1</v>
      </c>
      <c r="DU65">
        <v>1013</v>
      </c>
      <c r="DV65" t="s">
        <v>229</v>
      </c>
      <c r="DW65" t="s">
        <v>229</v>
      </c>
      <c r="DX65">
        <v>1</v>
      </c>
      <c r="DZ65" t="s">
        <v>3</v>
      </c>
      <c r="EA65" t="s">
        <v>3</v>
      </c>
      <c r="EB65" t="s">
        <v>3</v>
      </c>
      <c r="EC65" t="s">
        <v>3</v>
      </c>
      <c r="EE65">
        <v>30173025</v>
      </c>
      <c r="EF65">
        <v>22</v>
      </c>
      <c r="EG65" t="s">
        <v>231</v>
      </c>
      <c r="EH65">
        <v>16</v>
      </c>
      <c r="EI65" t="s">
        <v>232</v>
      </c>
      <c r="EJ65">
        <v>1</v>
      </c>
      <c r="EK65">
        <v>16001</v>
      </c>
      <c r="EL65" t="s">
        <v>233</v>
      </c>
      <c r="EM65" t="s">
        <v>234</v>
      </c>
      <c r="EO65" t="s">
        <v>73</v>
      </c>
      <c r="EQ65">
        <v>0</v>
      </c>
      <c r="ER65">
        <v>7156.46</v>
      </c>
      <c r="ES65">
        <v>6560.37</v>
      </c>
      <c r="ET65">
        <v>6.58</v>
      </c>
      <c r="EU65">
        <v>0.65</v>
      </c>
      <c r="EV65">
        <v>589.51</v>
      </c>
      <c r="EW65">
        <v>61.6</v>
      </c>
      <c r="EX65">
        <v>0.05</v>
      </c>
      <c r="EY65">
        <v>0</v>
      </c>
      <c r="FQ65">
        <v>0</v>
      </c>
      <c r="FR65">
        <f t="shared" si="50"/>
        <v>0</v>
      </c>
      <c r="FS65">
        <v>0</v>
      </c>
      <c r="FX65">
        <v>108.9</v>
      </c>
      <c r="FY65">
        <v>61.2</v>
      </c>
      <c r="GA65" t="s">
        <v>3</v>
      </c>
      <c r="GD65">
        <v>1</v>
      </c>
      <c r="GF65">
        <v>1238199205</v>
      </c>
      <c r="GG65">
        <v>2</v>
      </c>
      <c r="GH65">
        <v>1</v>
      </c>
      <c r="GI65">
        <v>4</v>
      </c>
      <c r="GJ65">
        <v>0</v>
      </c>
      <c r="GK65">
        <v>0</v>
      </c>
      <c r="GL65">
        <f t="shared" si="51"/>
        <v>0</v>
      </c>
      <c r="GM65">
        <f t="shared" si="52"/>
        <v>756.08</v>
      </c>
      <c r="GN65">
        <f t="shared" si="53"/>
        <v>756.08</v>
      </c>
      <c r="GO65">
        <f t="shared" si="54"/>
        <v>0</v>
      </c>
      <c r="GP65">
        <f t="shared" si="55"/>
        <v>0</v>
      </c>
      <c r="GR65">
        <v>0</v>
      </c>
      <c r="GS65">
        <v>3</v>
      </c>
      <c r="GT65">
        <v>0</v>
      </c>
      <c r="GU65" t="s">
        <v>3</v>
      </c>
      <c r="GV65">
        <f t="shared" si="56"/>
        <v>0</v>
      </c>
      <c r="GW65">
        <v>1</v>
      </c>
      <c r="GX65">
        <f t="shared" si="57"/>
        <v>0</v>
      </c>
      <c r="HA65">
        <v>0</v>
      </c>
      <c r="HB65">
        <v>0</v>
      </c>
      <c r="HC65">
        <f t="shared" si="58"/>
        <v>0</v>
      </c>
      <c r="HE65" t="s">
        <v>3</v>
      </c>
      <c r="HF65" t="s">
        <v>3</v>
      </c>
      <c r="HI65">
        <f t="shared" si="59"/>
        <v>2</v>
      </c>
      <c r="HJ65">
        <f t="shared" si="60"/>
        <v>1836</v>
      </c>
      <c r="HK65">
        <f t="shared" si="61"/>
        <v>2002</v>
      </c>
      <c r="HL65">
        <f t="shared" si="62"/>
        <v>1125</v>
      </c>
      <c r="HM65" t="s">
        <v>3</v>
      </c>
      <c r="HN65" t="s">
        <v>235</v>
      </c>
      <c r="HO65" t="s">
        <v>236</v>
      </c>
      <c r="HP65" t="s">
        <v>232</v>
      </c>
      <c r="HQ65" t="s">
        <v>232</v>
      </c>
      <c r="IK65">
        <v>0</v>
      </c>
    </row>
    <row r="66" spans="1:245" x14ac:dyDescent="0.2">
      <c r="A66">
        <v>17</v>
      </c>
      <c r="B66">
        <v>0</v>
      </c>
      <c r="C66">
        <f>ROW(SmtRes!A113)</f>
        <v>113</v>
      </c>
      <c r="D66">
        <f>ROW(EtalonRes!A125)</f>
        <v>125</v>
      </c>
      <c r="E66" t="s">
        <v>237</v>
      </c>
      <c r="F66" t="s">
        <v>238</v>
      </c>
      <c r="G66" t="s">
        <v>239</v>
      </c>
      <c r="H66" t="s">
        <v>240</v>
      </c>
      <c r="I66">
        <v>6</v>
      </c>
      <c r="J66">
        <v>0</v>
      </c>
      <c r="K66">
        <v>6</v>
      </c>
      <c r="O66">
        <f t="shared" si="21"/>
        <v>53.9</v>
      </c>
      <c r="P66">
        <f t="shared" si="22"/>
        <v>13.2</v>
      </c>
      <c r="Q66">
        <f t="shared" si="23"/>
        <v>12</v>
      </c>
      <c r="R66">
        <f t="shared" si="24"/>
        <v>0</v>
      </c>
      <c r="S66">
        <f t="shared" si="25"/>
        <v>28.7</v>
      </c>
      <c r="T66">
        <f t="shared" si="26"/>
        <v>0</v>
      </c>
      <c r="U66">
        <f t="shared" si="27"/>
        <v>3.2429999999999999</v>
      </c>
      <c r="V66">
        <f t="shared" si="28"/>
        <v>0</v>
      </c>
      <c r="W66">
        <f t="shared" si="29"/>
        <v>0</v>
      </c>
      <c r="X66">
        <f t="shared" si="30"/>
        <v>31.25</v>
      </c>
      <c r="Y66">
        <f t="shared" si="31"/>
        <v>17.559999999999999</v>
      </c>
      <c r="AA66">
        <v>30622441</v>
      </c>
      <c r="AB66">
        <f t="shared" si="32"/>
        <v>8.984</v>
      </c>
      <c r="AC66">
        <f t="shared" si="33"/>
        <v>2.2000000000000002</v>
      </c>
      <c r="AD66">
        <f>ROUND(((((ET66*ROUND(1.25,7)))-((EU66*ROUND(1.25,7))))+AE66),6)</f>
        <v>2</v>
      </c>
      <c r="AE66">
        <f>ROUND(((EU66*ROUND(1.25,7))),6)</f>
        <v>0</v>
      </c>
      <c r="AF66">
        <f>ROUND(((EV66*ROUND(1.15,7))),6)</f>
        <v>4.7839999999999998</v>
      </c>
      <c r="AG66">
        <f t="shared" si="36"/>
        <v>0</v>
      </c>
      <c r="AH66">
        <f>((EW66*ROUND(1.15,7)))</f>
        <v>0.54049999999999998</v>
      </c>
      <c r="AI66">
        <f>((EX66*ROUND(1.25,7)))</f>
        <v>0</v>
      </c>
      <c r="AJ66">
        <f t="shared" si="38"/>
        <v>0</v>
      </c>
      <c r="AK66">
        <v>7.96</v>
      </c>
      <c r="AL66">
        <v>2.2000000000000002</v>
      </c>
      <c r="AM66">
        <v>1.6</v>
      </c>
      <c r="AN66">
        <v>0</v>
      </c>
      <c r="AO66">
        <v>4.16</v>
      </c>
      <c r="AP66">
        <v>0</v>
      </c>
      <c r="AQ66">
        <v>0.47</v>
      </c>
      <c r="AR66">
        <v>0</v>
      </c>
      <c r="AS66">
        <v>0</v>
      </c>
      <c r="AT66">
        <v>108.9</v>
      </c>
      <c r="AU66">
        <v>61.2</v>
      </c>
      <c r="AV66">
        <v>1</v>
      </c>
      <c r="AW66">
        <v>1</v>
      </c>
      <c r="AZ66">
        <v>1</v>
      </c>
      <c r="BA66">
        <v>30.09</v>
      </c>
      <c r="BB66">
        <v>1</v>
      </c>
      <c r="BC66">
        <v>1</v>
      </c>
      <c r="BD66" t="s">
        <v>3</v>
      </c>
      <c r="BE66" t="s">
        <v>3</v>
      </c>
      <c r="BF66" t="s">
        <v>3</v>
      </c>
      <c r="BG66" t="s">
        <v>3</v>
      </c>
      <c r="BH66">
        <v>0</v>
      </c>
      <c r="BI66">
        <v>1</v>
      </c>
      <c r="BJ66" t="s">
        <v>241</v>
      </c>
      <c r="BM66">
        <v>20001</v>
      </c>
      <c r="BN66">
        <v>0</v>
      </c>
      <c r="BO66" t="s">
        <v>25</v>
      </c>
      <c r="BP66">
        <v>1</v>
      </c>
      <c r="BQ66">
        <v>22</v>
      </c>
      <c r="BR66">
        <v>0</v>
      </c>
      <c r="BS66">
        <v>30.09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3</v>
      </c>
      <c r="BZ66">
        <v>121</v>
      </c>
      <c r="CA66">
        <v>72</v>
      </c>
      <c r="CB66" t="s">
        <v>3</v>
      </c>
      <c r="CE66">
        <v>0</v>
      </c>
      <c r="CF66">
        <v>0</v>
      </c>
      <c r="CG66">
        <v>0</v>
      </c>
      <c r="CM66">
        <v>0</v>
      </c>
      <c r="CN66" t="s">
        <v>1018</v>
      </c>
      <c r="CO66">
        <v>0</v>
      </c>
      <c r="CP66">
        <f t="shared" si="39"/>
        <v>53.9</v>
      </c>
      <c r="CQ66">
        <f t="shared" si="40"/>
        <v>2.2000000000000002</v>
      </c>
      <c r="CR66">
        <f t="shared" si="41"/>
        <v>2</v>
      </c>
      <c r="CS66">
        <f t="shared" si="42"/>
        <v>0</v>
      </c>
      <c r="CT66">
        <f t="shared" si="43"/>
        <v>4.7839999999999998</v>
      </c>
      <c r="CU66">
        <f t="shared" si="44"/>
        <v>0</v>
      </c>
      <c r="CV66">
        <f t="shared" si="45"/>
        <v>0.54049999999999998</v>
      </c>
      <c r="CW66">
        <f t="shared" si="46"/>
        <v>0</v>
      </c>
      <c r="CX66">
        <f t="shared" si="47"/>
        <v>0</v>
      </c>
      <c r="CY66">
        <f t="shared" si="48"/>
        <v>31.254300000000004</v>
      </c>
      <c r="CZ66">
        <f t="shared" si="49"/>
        <v>17.564399999999999</v>
      </c>
      <c r="DC66" t="s">
        <v>3</v>
      </c>
      <c r="DD66" t="s">
        <v>3</v>
      </c>
      <c r="DE66" t="s">
        <v>67</v>
      </c>
      <c r="DF66" t="s">
        <v>67</v>
      </c>
      <c r="DG66" t="s">
        <v>68</v>
      </c>
      <c r="DH66" t="s">
        <v>3</v>
      </c>
      <c r="DI66" t="s">
        <v>68</v>
      </c>
      <c r="DJ66" t="s">
        <v>67</v>
      </c>
      <c r="DK66" t="s">
        <v>3</v>
      </c>
      <c r="DL66" t="s">
        <v>69</v>
      </c>
      <c r="DM66" t="s">
        <v>70</v>
      </c>
      <c r="DN66">
        <v>0</v>
      </c>
      <c r="DO66">
        <v>0</v>
      </c>
      <c r="DP66">
        <v>1</v>
      </c>
      <c r="DQ66">
        <v>1</v>
      </c>
      <c r="DU66">
        <v>1013</v>
      </c>
      <c r="DV66" t="s">
        <v>240</v>
      </c>
      <c r="DW66" t="s">
        <v>240</v>
      </c>
      <c r="DX66">
        <v>1</v>
      </c>
      <c r="DZ66" t="s">
        <v>3</v>
      </c>
      <c r="EA66" t="s">
        <v>3</v>
      </c>
      <c r="EB66" t="s">
        <v>3</v>
      </c>
      <c r="EC66" t="s">
        <v>3</v>
      </c>
      <c r="EE66">
        <v>30173029</v>
      </c>
      <c r="EF66">
        <v>22</v>
      </c>
      <c r="EG66" t="s">
        <v>231</v>
      </c>
      <c r="EH66">
        <v>16</v>
      </c>
      <c r="EI66" t="s">
        <v>232</v>
      </c>
      <c r="EJ66">
        <v>1</v>
      </c>
      <c r="EK66">
        <v>20001</v>
      </c>
      <c r="EL66" t="s">
        <v>242</v>
      </c>
      <c r="EM66" t="s">
        <v>243</v>
      </c>
      <c r="EO66" t="s">
        <v>73</v>
      </c>
      <c r="EQ66">
        <v>0</v>
      </c>
      <c r="ER66">
        <v>7.96</v>
      </c>
      <c r="ES66">
        <v>2.2000000000000002</v>
      </c>
      <c r="ET66">
        <v>1.6</v>
      </c>
      <c r="EU66">
        <v>0</v>
      </c>
      <c r="EV66">
        <v>4.16</v>
      </c>
      <c r="EW66">
        <v>0.47</v>
      </c>
      <c r="EX66">
        <v>0</v>
      </c>
      <c r="EY66">
        <v>0</v>
      </c>
      <c r="FQ66">
        <v>0</v>
      </c>
      <c r="FR66">
        <f t="shared" si="50"/>
        <v>0</v>
      </c>
      <c r="FS66">
        <v>0</v>
      </c>
      <c r="FX66">
        <v>108.9</v>
      </c>
      <c r="FY66">
        <v>61.2</v>
      </c>
      <c r="GA66" t="s">
        <v>3</v>
      </c>
      <c r="GD66">
        <v>1</v>
      </c>
      <c r="GF66">
        <v>-438725739</v>
      </c>
      <c r="GG66">
        <v>2</v>
      </c>
      <c r="GH66">
        <v>1</v>
      </c>
      <c r="GI66">
        <v>4</v>
      </c>
      <c r="GJ66">
        <v>0</v>
      </c>
      <c r="GK66">
        <v>0</v>
      </c>
      <c r="GL66">
        <f t="shared" si="51"/>
        <v>0</v>
      </c>
      <c r="GM66">
        <f t="shared" si="52"/>
        <v>102.71</v>
      </c>
      <c r="GN66">
        <f t="shared" si="53"/>
        <v>102.71</v>
      </c>
      <c r="GO66">
        <f t="shared" si="54"/>
        <v>0</v>
      </c>
      <c r="GP66">
        <f t="shared" si="55"/>
        <v>0</v>
      </c>
      <c r="GR66">
        <v>0</v>
      </c>
      <c r="GS66">
        <v>3</v>
      </c>
      <c r="GT66">
        <v>0</v>
      </c>
      <c r="GU66" t="s">
        <v>3</v>
      </c>
      <c r="GV66">
        <f t="shared" si="56"/>
        <v>0</v>
      </c>
      <c r="GW66">
        <v>1</v>
      </c>
      <c r="GX66">
        <f t="shared" si="57"/>
        <v>0</v>
      </c>
      <c r="HA66">
        <v>0</v>
      </c>
      <c r="HB66">
        <v>0</v>
      </c>
      <c r="HC66">
        <f t="shared" si="58"/>
        <v>0</v>
      </c>
      <c r="HE66" t="s">
        <v>3</v>
      </c>
      <c r="HF66" t="s">
        <v>3</v>
      </c>
      <c r="HI66">
        <f t="shared" si="59"/>
        <v>0</v>
      </c>
      <c r="HJ66">
        <f t="shared" si="60"/>
        <v>864</v>
      </c>
      <c r="HK66">
        <f t="shared" si="61"/>
        <v>941</v>
      </c>
      <c r="HL66">
        <f t="shared" si="62"/>
        <v>529</v>
      </c>
      <c r="HM66" t="s">
        <v>3</v>
      </c>
      <c r="HN66" t="s">
        <v>235</v>
      </c>
      <c r="HO66" t="s">
        <v>236</v>
      </c>
      <c r="HP66" t="s">
        <v>232</v>
      </c>
      <c r="HQ66" t="s">
        <v>232</v>
      </c>
      <c r="IK66">
        <v>0</v>
      </c>
    </row>
    <row r="67" spans="1:245" x14ac:dyDescent="0.2">
      <c r="A67">
        <v>17</v>
      </c>
      <c r="B67">
        <v>0</v>
      </c>
      <c r="E67" t="s">
        <v>244</v>
      </c>
      <c r="F67" t="s">
        <v>245</v>
      </c>
      <c r="G67" t="s">
        <v>246</v>
      </c>
      <c r="H67" t="s">
        <v>220</v>
      </c>
      <c r="I67">
        <v>6</v>
      </c>
      <c r="J67">
        <v>0</v>
      </c>
      <c r="K67">
        <v>6</v>
      </c>
      <c r="O67">
        <f t="shared" si="21"/>
        <v>272.39999999999998</v>
      </c>
      <c r="P67">
        <f t="shared" si="22"/>
        <v>272.39999999999998</v>
      </c>
      <c r="Q67">
        <f t="shared" si="23"/>
        <v>0</v>
      </c>
      <c r="R67">
        <f t="shared" si="24"/>
        <v>0</v>
      </c>
      <c r="S67">
        <f t="shared" si="25"/>
        <v>0</v>
      </c>
      <c r="T67">
        <f t="shared" si="26"/>
        <v>0</v>
      </c>
      <c r="U67">
        <f t="shared" si="27"/>
        <v>0</v>
      </c>
      <c r="V67">
        <f t="shared" si="28"/>
        <v>0</v>
      </c>
      <c r="W67">
        <f t="shared" si="29"/>
        <v>0</v>
      </c>
      <c r="X67">
        <f t="shared" si="30"/>
        <v>0</v>
      </c>
      <c r="Y67">
        <f t="shared" si="31"/>
        <v>0</v>
      </c>
      <c r="AA67">
        <v>30622441</v>
      </c>
      <c r="AB67">
        <f t="shared" si="32"/>
        <v>45.4</v>
      </c>
      <c r="AC67">
        <f t="shared" si="33"/>
        <v>45.4</v>
      </c>
      <c r="AD67">
        <f>ROUND((((ET67)-(EU67))+AE67),6)</f>
        <v>0</v>
      </c>
      <c r="AE67">
        <f>ROUND((EU67),6)</f>
        <v>0</v>
      </c>
      <c r="AF67">
        <f>ROUND((EV67),6)</f>
        <v>0</v>
      </c>
      <c r="AG67">
        <f t="shared" si="36"/>
        <v>0</v>
      </c>
      <c r="AH67">
        <f>(EW67)</f>
        <v>0</v>
      </c>
      <c r="AI67">
        <f>(EX67)</f>
        <v>0</v>
      </c>
      <c r="AJ67">
        <f t="shared" si="38"/>
        <v>0</v>
      </c>
      <c r="AK67">
        <v>45.4</v>
      </c>
      <c r="AL67">
        <v>45.4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1</v>
      </c>
      <c r="AW67">
        <v>1</v>
      </c>
      <c r="AZ67">
        <v>1</v>
      </c>
      <c r="BA67">
        <v>1</v>
      </c>
      <c r="BB67">
        <v>1</v>
      </c>
      <c r="BC67">
        <v>1</v>
      </c>
      <c r="BD67" t="s">
        <v>3</v>
      </c>
      <c r="BE67" t="s">
        <v>3</v>
      </c>
      <c r="BF67" t="s">
        <v>3</v>
      </c>
      <c r="BG67" t="s">
        <v>3</v>
      </c>
      <c r="BH67">
        <v>3</v>
      </c>
      <c r="BI67">
        <v>1</v>
      </c>
      <c r="BJ67" t="s">
        <v>247</v>
      </c>
      <c r="BM67">
        <v>500001</v>
      </c>
      <c r="BN67">
        <v>0</v>
      </c>
      <c r="BO67" t="s">
        <v>48</v>
      </c>
      <c r="BP67">
        <v>1</v>
      </c>
      <c r="BQ67">
        <v>8</v>
      </c>
      <c r="BR67">
        <v>0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0</v>
      </c>
      <c r="CA67">
        <v>0</v>
      </c>
      <c r="CB67" t="s">
        <v>3</v>
      </c>
      <c r="CE67">
        <v>0</v>
      </c>
      <c r="CF67">
        <v>0</v>
      </c>
      <c r="CG67">
        <v>0</v>
      </c>
      <c r="CM67">
        <v>0</v>
      </c>
      <c r="CN67" t="s">
        <v>3</v>
      </c>
      <c r="CO67">
        <v>0</v>
      </c>
      <c r="CP67">
        <f t="shared" si="39"/>
        <v>272.39999999999998</v>
      </c>
      <c r="CQ67">
        <f t="shared" si="40"/>
        <v>45.4</v>
      </c>
      <c r="CR67">
        <f t="shared" si="41"/>
        <v>0</v>
      </c>
      <c r="CS67">
        <f t="shared" si="42"/>
        <v>0</v>
      </c>
      <c r="CT67">
        <f t="shared" si="43"/>
        <v>0</v>
      </c>
      <c r="CU67">
        <f t="shared" si="44"/>
        <v>0</v>
      </c>
      <c r="CV67">
        <f t="shared" si="45"/>
        <v>0</v>
      </c>
      <c r="CW67">
        <f t="shared" si="46"/>
        <v>0</v>
      </c>
      <c r="CX67">
        <f t="shared" si="47"/>
        <v>0</v>
      </c>
      <c r="CY67">
        <f t="shared" si="48"/>
        <v>0</v>
      </c>
      <c r="CZ67">
        <f t="shared" si="49"/>
        <v>0</v>
      </c>
      <c r="DC67" t="s">
        <v>3</v>
      </c>
      <c r="DD67" t="s">
        <v>3</v>
      </c>
      <c r="DE67" t="s">
        <v>3</v>
      </c>
      <c r="DF67" t="s">
        <v>3</v>
      </c>
      <c r="DG67" t="s">
        <v>3</v>
      </c>
      <c r="DH67" t="s">
        <v>3</v>
      </c>
      <c r="DI67" t="s">
        <v>3</v>
      </c>
      <c r="DJ67" t="s">
        <v>3</v>
      </c>
      <c r="DK67" t="s">
        <v>3</v>
      </c>
      <c r="DL67" t="s">
        <v>3</v>
      </c>
      <c r="DM67" t="s">
        <v>3</v>
      </c>
      <c r="DN67">
        <v>0</v>
      </c>
      <c r="DO67">
        <v>0</v>
      </c>
      <c r="DP67">
        <v>1</v>
      </c>
      <c r="DQ67">
        <v>1</v>
      </c>
      <c r="DU67">
        <v>1010</v>
      </c>
      <c r="DV67" t="s">
        <v>220</v>
      </c>
      <c r="DW67" t="s">
        <v>220</v>
      </c>
      <c r="DX67">
        <v>1</v>
      </c>
      <c r="DZ67" t="s">
        <v>3</v>
      </c>
      <c r="EA67" t="s">
        <v>3</v>
      </c>
      <c r="EB67" t="s">
        <v>3</v>
      </c>
      <c r="EC67" t="s">
        <v>3</v>
      </c>
      <c r="EE67">
        <v>30172930</v>
      </c>
      <c r="EF67">
        <v>8</v>
      </c>
      <c r="EG67" t="s">
        <v>49</v>
      </c>
      <c r="EH67">
        <v>0</v>
      </c>
      <c r="EI67" t="s">
        <v>3</v>
      </c>
      <c r="EJ67">
        <v>1</v>
      </c>
      <c r="EK67">
        <v>500001</v>
      </c>
      <c r="EL67" t="s">
        <v>50</v>
      </c>
      <c r="EM67" t="s">
        <v>51</v>
      </c>
      <c r="EO67" t="s">
        <v>3</v>
      </c>
      <c r="EQ67">
        <v>0</v>
      </c>
      <c r="ER67">
        <v>45.4</v>
      </c>
      <c r="ES67">
        <v>45.4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FQ67">
        <v>0</v>
      </c>
      <c r="FR67">
        <f t="shared" si="50"/>
        <v>0</v>
      </c>
      <c r="FS67">
        <v>0</v>
      </c>
      <c r="FX67">
        <v>0</v>
      </c>
      <c r="FY67">
        <v>0</v>
      </c>
      <c r="GA67" t="s">
        <v>3</v>
      </c>
      <c r="GD67">
        <v>1</v>
      </c>
      <c r="GF67">
        <v>-105770339</v>
      </c>
      <c r="GG67">
        <v>2</v>
      </c>
      <c r="GH67">
        <v>1</v>
      </c>
      <c r="GI67">
        <v>4</v>
      </c>
      <c r="GJ67">
        <v>0</v>
      </c>
      <c r="GK67">
        <v>0</v>
      </c>
      <c r="GL67">
        <f t="shared" si="51"/>
        <v>0</v>
      </c>
      <c r="GM67">
        <f t="shared" si="52"/>
        <v>272.39999999999998</v>
      </c>
      <c r="GN67">
        <f t="shared" si="53"/>
        <v>272.39999999999998</v>
      </c>
      <c r="GO67">
        <f t="shared" si="54"/>
        <v>0</v>
      </c>
      <c r="GP67">
        <f t="shared" si="55"/>
        <v>0</v>
      </c>
      <c r="GR67">
        <v>0</v>
      </c>
      <c r="GS67">
        <v>3</v>
      </c>
      <c r="GT67">
        <v>0</v>
      </c>
      <c r="GU67" t="s">
        <v>3</v>
      </c>
      <c r="GV67">
        <f t="shared" si="56"/>
        <v>0</v>
      </c>
      <c r="GW67">
        <v>1</v>
      </c>
      <c r="GX67">
        <f t="shared" si="57"/>
        <v>0</v>
      </c>
      <c r="HA67">
        <v>0</v>
      </c>
      <c r="HB67">
        <v>0</v>
      </c>
      <c r="HC67">
        <f t="shared" si="58"/>
        <v>0</v>
      </c>
      <c r="HE67" t="s">
        <v>3</v>
      </c>
      <c r="HF67" t="s">
        <v>3</v>
      </c>
      <c r="HI67">
        <f t="shared" si="59"/>
        <v>0</v>
      </c>
      <c r="HJ67">
        <f t="shared" si="60"/>
        <v>0</v>
      </c>
      <c r="HK67">
        <f t="shared" si="61"/>
        <v>0</v>
      </c>
      <c r="HL67">
        <f t="shared" si="62"/>
        <v>0</v>
      </c>
      <c r="HM67" t="s">
        <v>3</v>
      </c>
      <c r="HN67" t="s">
        <v>3</v>
      </c>
      <c r="HO67" t="s">
        <v>3</v>
      </c>
      <c r="HP67" t="s">
        <v>3</v>
      </c>
      <c r="HQ67" t="s">
        <v>3</v>
      </c>
      <c r="IK67">
        <v>0</v>
      </c>
    </row>
    <row r="68" spans="1:245" x14ac:dyDescent="0.2">
      <c r="A68">
        <v>17</v>
      </c>
      <c r="B68">
        <v>0</v>
      </c>
      <c r="C68">
        <f>ROW(SmtRes!A117)</f>
        <v>117</v>
      </c>
      <c r="D68">
        <f>ROW(EtalonRes!A129)</f>
        <v>129</v>
      </c>
      <c r="E68" t="s">
        <v>248</v>
      </c>
      <c r="F68" t="s">
        <v>249</v>
      </c>
      <c r="G68" t="s">
        <v>250</v>
      </c>
      <c r="H68" t="s">
        <v>251</v>
      </c>
      <c r="I68">
        <v>10</v>
      </c>
      <c r="J68">
        <v>0</v>
      </c>
      <c r="K68">
        <v>10</v>
      </c>
      <c r="O68">
        <f t="shared" si="21"/>
        <v>4827.32</v>
      </c>
      <c r="P68">
        <f t="shared" si="22"/>
        <v>4633.2</v>
      </c>
      <c r="Q68">
        <f t="shared" si="23"/>
        <v>11.5</v>
      </c>
      <c r="R68">
        <f t="shared" si="24"/>
        <v>0</v>
      </c>
      <c r="S68">
        <f t="shared" si="25"/>
        <v>182.62</v>
      </c>
      <c r="T68">
        <f t="shared" si="26"/>
        <v>0</v>
      </c>
      <c r="U68">
        <f t="shared" si="27"/>
        <v>22.194999999999997</v>
      </c>
      <c r="V68">
        <f t="shared" si="28"/>
        <v>0</v>
      </c>
      <c r="W68">
        <f t="shared" si="29"/>
        <v>0</v>
      </c>
      <c r="X68">
        <f t="shared" si="30"/>
        <v>179.15</v>
      </c>
      <c r="Y68">
        <f t="shared" si="31"/>
        <v>88.48</v>
      </c>
      <c r="AA68">
        <v>30622441</v>
      </c>
      <c r="AB68">
        <f t="shared" si="32"/>
        <v>482.73200000000003</v>
      </c>
      <c r="AC68">
        <f t="shared" si="33"/>
        <v>463.32</v>
      </c>
      <c r="AD68">
        <f>ROUND(((((ET68*ROUND(1.25,7)))-((EU68*ROUND(1.25,7))))+AE68),6)</f>
        <v>1.1499999999999999</v>
      </c>
      <c r="AE68">
        <f>ROUND(((EU68*ROUND(1.25,7))),6)</f>
        <v>0</v>
      </c>
      <c r="AF68">
        <f>ROUND(((EV68*ROUND(1.15,7))),6)</f>
        <v>18.262</v>
      </c>
      <c r="AG68">
        <f t="shared" si="36"/>
        <v>0</v>
      </c>
      <c r="AH68">
        <f>((EW68*ROUND(1.15,7)))</f>
        <v>2.2194999999999996</v>
      </c>
      <c r="AI68">
        <f>((EX68*ROUND(1.25,7)))</f>
        <v>0</v>
      </c>
      <c r="AJ68">
        <f t="shared" si="38"/>
        <v>0</v>
      </c>
      <c r="AK68">
        <v>480.12</v>
      </c>
      <c r="AL68">
        <v>463.32</v>
      </c>
      <c r="AM68">
        <v>0.92</v>
      </c>
      <c r="AN68">
        <v>0</v>
      </c>
      <c r="AO68">
        <v>15.88</v>
      </c>
      <c r="AP68">
        <v>0</v>
      </c>
      <c r="AQ68">
        <v>1.93</v>
      </c>
      <c r="AR68">
        <v>0</v>
      </c>
      <c r="AS68">
        <v>0</v>
      </c>
      <c r="AT68">
        <v>98.1</v>
      </c>
      <c r="AU68">
        <v>48.45</v>
      </c>
      <c r="AV68">
        <v>1</v>
      </c>
      <c r="AW68">
        <v>1</v>
      </c>
      <c r="AZ68">
        <v>1</v>
      </c>
      <c r="BA68">
        <v>30.09</v>
      </c>
      <c r="BB68">
        <v>1</v>
      </c>
      <c r="BC68">
        <v>1</v>
      </c>
      <c r="BD68" t="s">
        <v>3</v>
      </c>
      <c r="BE68" t="s">
        <v>3</v>
      </c>
      <c r="BF68" t="s">
        <v>3</v>
      </c>
      <c r="BG68" t="s">
        <v>3</v>
      </c>
      <c r="BH68">
        <v>0</v>
      </c>
      <c r="BI68">
        <v>1</v>
      </c>
      <c r="BJ68" t="s">
        <v>252</v>
      </c>
      <c r="BM68">
        <v>12001</v>
      </c>
      <c r="BN68">
        <v>0</v>
      </c>
      <c r="BO68" t="s">
        <v>25</v>
      </c>
      <c r="BP68">
        <v>1</v>
      </c>
      <c r="BQ68">
        <v>2</v>
      </c>
      <c r="BR68">
        <v>0</v>
      </c>
      <c r="BS68">
        <v>30.09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3</v>
      </c>
      <c r="BZ68">
        <v>109</v>
      </c>
      <c r="CA68">
        <v>57</v>
      </c>
      <c r="CB68" t="s">
        <v>3</v>
      </c>
      <c r="CE68">
        <v>0</v>
      </c>
      <c r="CF68">
        <v>0</v>
      </c>
      <c r="CG68">
        <v>0</v>
      </c>
      <c r="CM68">
        <v>0</v>
      </c>
      <c r="CN68" t="s">
        <v>1018</v>
      </c>
      <c r="CO68">
        <v>0</v>
      </c>
      <c r="CP68">
        <f t="shared" si="39"/>
        <v>4827.32</v>
      </c>
      <c r="CQ68">
        <f t="shared" si="40"/>
        <v>463.32</v>
      </c>
      <c r="CR68">
        <f t="shared" si="41"/>
        <v>1.1499999999999999</v>
      </c>
      <c r="CS68">
        <f t="shared" si="42"/>
        <v>0</v>
      </c>
      <c r="CT68">
        <f t="shared" si="43"/>
        <v>18.262</v>
      </c>
      <c r="CU68">
        <f t="shared" si="44"/>
        <v>0</v>
      </c>
      <c r="CV68">
        <f t="shared" si="45"/>
        <v>2.2194999999999996</v>
      </c>
      <c r="CW68">
        <f t="shared" si="46"/>
        <v>0</v>
      </c>
      <c r="CX68">
        <f t="shared" si="47"/>
        <v>0</v>
      </c>
      <c r="CY68">
        <f t="shared" si="48"/>
        <v>179.15022000000002</v>
      </c>
      <c r="CZ68">
        <f t="shared" si="49"/>
        <v>88.479390000000009</v>
      </c>
      <c r="DC68" t="s">
        <v>3</v>
      </c>
      <c r="DD68" t="s">
        <v>3</v>
      </c>
      <c r="DE68" t="s">
        <v>67</v>
      </c>
      <c r="DF68" t="s">
        <v>67</v>
      </c>
      <c r="DG68" t="s">
        <v>68</v>
      </c>
      <c r="DH68" t="s">
        <v>3</v>
      </c>
      <c r="DI68" t="s">
        <v>68</v>
      </c>
      <c r="DJ68" t="s">
        <v>67</v>
      </c>
      <c r="DK68" t="s">
        <v>3</v>
      </c>
      <c r="DL68" t="s">
        <v>69</v>
      </c>
      <c r="DM68" t="s">
        <v>70</v>
      </c>
      <c r="DN68">
        <v>0</v>
      </c>
      <c r="DO68">
        <v>0</v>
      </c>
      <c r="DP68">
        <v>1</v>
      </c>
      <c r="DQ68">
        <v>1</v>
      </c>
      <c r="DU68">
        <v>1013</v>
      </c>
      <c r="DV68" t="s">
        <v>251</v>
      </c>
      <c r="DW68" t="s">
        <v>251</v>
      </c>
      <c r="DX68">
        <v>1</v>
      </c>
      <c r="DZ68" t="s">
        <v>3</v>
      </c>
      <c r="EA68" t="s">
        <v>3</v>
      </c>
      <c r="EB68" t="s">
        <v>3</v>
      </c>
      <c r="EC68" t="s">
        <v>3</v>
      </c>
      <c r="EE68">
        <v>30173000</v>
      </c>
      <c r="EF68">
        <v>2</v>
      </c>
      <c r="EG68" t="s">
        <v>26</v>
      </c>
      <c r="EH68">
        <v>12</v>
      </c>
      <c r="EI68" t="s">
        <v>93</v>
      </c>
      <c r="EJ68">
        <v>1</v>
      </c>
      <c r="EK68">
        <v>12001</v>
      </c>
      <c r="EL68" t="s">
        <v>93</v>
      </c>
      <c r="EM68" t="s">
        <v>94</v>
      </c>
      <c r="EO68" t="s">
        <v>73</v>
      </c>
      <c r="EQ68">
        <v>0</v>
      </c>
      <c r="ER68">
        <v>480.12</v>
      </c>
      <c r="ES68">
        <v>463.32</v>
      </c>
      <c r="ET68">
        <v>0.92</v>
      </c>
      <c r="EU68">
        <v>0</v>
      </c>
      <c r="EV68">
        <v>15.88</v>
      </c>
      <c r="EW68">
        <v>1.93</v>
      </c>
      <c r="EX68">
        <v>0</v>
      </c>
      <c r="EY68">
        <v>0</v>
      </c>
      <c r="FQ68">
        <v>0</v>
      </c>
      <c r="FR68">
        <f t="shared" si="50"/>
        <v>0</v>
      </c>
      <c r="FS68">
        <v>0</v>
      </c>
      <c r="FX68">
        <v>98.1</v>
      </c>
      <c r="FY68">
        <v>48.45</v>
      </c>
      <c r="GA68" t="s">
        <v>3</v>
      </c>
      <c r="GD68">
        <v>1</v>
      </c>
      <c r="GF68">
        <v>-2024755967</v>
      </c>
      <c r="GG68">
        <v>2</v>
      </c>
      <c r="GH68">
        <v>1</v>
      </c>
      <c r="GI68">
        <v>4</v>
      </c>
      <c r="GJ68">
        <v>0</v>
      </c>
      <c r="GK68">
        <v>0</v>
      </c>
      <c r="GL68">
        <f t="shared" si="51"/>
        <v>0</v>
      </c>
      <c r="GM68">
        <f t="shared" si="52"/>
        <v>5094.95</v>
      </c>
      <c r="GN68">
        <f t="shared" si="53"/>
        <v>5094.95</v>
      </c>
      <c r="GO68">
        <f t="shared" si="54"/>
        <v>0</v>
      </c>
      <c r="GP68">
        <f t="shared" si="55"/>
        <v>0</v>
      </c>
      <c r="GR68">
        <v>0</v>
      </c>
      <c r="GS68">
        <v>3</v>
      </c>
      <c r="GT68">
        <v>0</v>
      </c>
      <c r="GU68" t="s">
        <v>3</v>
      </c>
      <c r="GV68">
        <f t="shared" si="56"/>
        <v>0</v>
      </c>
      <c r="GW68">
        <v>1</v>
      </c>
      <c r="GX68">
        <f t="shared" si="57"/>
        <v>0</v>
      </c>
      <c r="HA68">
        <v>0</v>
      </c>
      <c r="HB68">
        <v>0</v>
      </c>
      <c r="HC68">
        <f t="shared" si="58"/>
        <v>0</v>
      </c>
      <c r="HE68" t="s">
        <v>3</v>
      </c>
      <c r="HF68" t="s">
        <v>3</v>
      </c>
      <c r="HI68">
        <f t="shared" si="59"/>
        <v>0</v>
      </c>
      <c r="HJ68">
        <f t="shared" si="60"/>
        <v>5495</v>
      </c>
      <c r="HK68">
        <f t="shared" si="61"/>
        <v>5391</v>
      </c>
      <c r="HL68">
        <f t="shared" si="62"/>
        <v>2662</v>
      </c>
      <c r="HM68" t="s">
        <v>3</v>
      </c>
      <c r="HN68" t="s">
        <v>95</v>
      </c>
      <c r="HO68" t="s">
        <v>96</v>
      </c>
      <c r="HP68" t="s">
        <v>93</v>
      </c>
      <c r="HQ68" t="s">
        <v>93</v>
      </c>
      <c r="IK68">
        <v>0</v>
      </c>
    </row>
    <row r="69" spans="1:245" x14ac:dyDescent="0.2">
      <c r="A69">
        <v>17</v>
      </c>
      <c r="B69">
        <v>0</v>
      </c>
      <c r="C69">
        <f>ROW(SmtRes!A121)</f>
        <v>121</v>
      </c>
      <c r="D69">
        <f>ROW(EtalonRes!A133)</f>
        <v>133</v>
      </c>
      <c r="E69" t="s">
        <v>253</v>
      </c>
      <c r="F69" t="s">
        <v>254</v>
      </c>
      <c r="G69" t="s">
        <v>255</v>
      </c>
      <c r="H69" t="s">
        <v>251</v>
      </c>
      <c r="I69">
        <v>10</v>
      </c>
      <c r="J69">
        <v>0</v>
      </c>
      <c r="K69">
        <v>10</v>
      </c>
      <c r="O69">
        <f t="shared" si="21"/>
        <v>2424.67</v>
      </c>
      <c r="P69">
        <f t="shared" si="22"/>
        <v>2321.4</v>
      </c>
      <c r="Q69">
        <f t="shared" si="23"/>
        <v>11.5</v>
      </c>
      <c r="R69">
        <f t="shared" si="24"/>
        <v>0</v>
      </c>
      <c r="S69">
        <f t="shared" si="25"/>
        <v>91.77</v>
      </c>
      <c r="T69">
        <f t="shared" si="26"/>
        <v>0</v>
      </c>
      <c r="U69">
        <f t="shared" si="27"/>
        <v>11.154999999999999</v>
      </c>
      <c r="V69">
        <f t="shared" si="28"/>
        <v>0</v>
      </c>
      <c r="W69">
        <f t="shared" si="29"/>
        <v>0</v>
      </c>
      <c r="X69">
        <f t="shared" si="30"/>
        <v>90.03</v>
      </c>
      <c r="Y69">
        <f t="shared" si="31"/>
        <v>44.46</v>
      </c>
      <c r="AA69">
        <v>30622441</v>
      </c>
      <c r="AB69">
        <f t="shared" si="32"/>
        <v>242.46700000000001</v>
      </c>
      <c r="AC69">
        <f t="shared" si="33"/>
        <v>232.14</v>
      </c>
      <c r="AD69">
        <f>ROUND(((((ET69*ROUND(1.25,7)))-((EU69*ROUND(1.25,7))))+AE69),6)</f>
        <v>1.1499999999999999</v>
      </c>
      <c r="AE69">
        <f>ROUND(((EU69*ROUND(1.25,7))),6)</f>
        <v>0</v>
      </c>
      <c r="AF69">
        <f>ROUND(((EV69*ROUND(1.15,7))),6)</f>
        <v>9.1769999999999996</v>
      </c>
      <c r="AG69">
        <f t="shared" si="36"/>
        <v>0</v>
      </c>
      <c r="AH69">
        <f>((EW69*ROUND(1.15,7)))</f>
        <v>1.1154999999999999</v>
      </c>
      <c r="AI69">
        <f>((EX69*ROUND(1.25,7)))</f>
        <v>0</v>
      </c>
      <c r="AJ69">
        <f t="shared" si="38"/>
        <v>0</v>
      </c>
      <c r="AK69">
        <v>241.04</v>
      </c>
      <c r="AL69">
        <v>232.14</v>
      </c>
      <c r="AM69">
        <v>0.92</v>
      </c>
      <c r="AN69">
        <v>0</v>
      </c>
      <c r="AO69">
        <v>7.98</v>
      </c>
      <c r="AP69">
        <v>0</v>
      </c>
      <c r="AQ69">
        <v>0.97</v>
      </c>
      <c r="AR69">
        <v>0</v>
      </c>
      <c r="AS69">
        <v>0</v>
      </c>
      <c r="AT69">
        <v>98.1</v>
      </c>
      <c r="AU69">
        <v>48.45</v>
      </c>
      <c r="AV69">
        <v>1</v>
      </c>
      <c r="AW69">
        <v>1</v>
      </c>
      <c r="AZ69">
        <v>1</v>
      </c>
      <c r="BA69">
        <v>30.09</v>
      </c>
      <c r="BB69">
        <v>1</v>
      </c>
      <c r="BC69">
        <v>1</v>
      </c>
      <c r="BD69" t="s">
        <v>3</v>
      </c>
      <c r="BE69" t="s">
        <v>3</v>
      </c>
      <c r="BF69" t="s">
        <v>3</v>
      </c>
      <c r="BG69" t="s">
        <v>3</v>
      </c>
      <c r="BH69">
        <v>0</v>
      </c>
      <c r="BI69">
        <v>1</v>
      </c>
      <c r="BJ69" t="s">
        <v>256</v>
      </c>
      <c r="BM69">
        <v>12001</v>
      </c>
      <c r="BN69">
        <v>0</v>
      </c>
      <c r="BO69" t="s">
        <v>25</v>
      </c>
      <c r="BP69">
        <v>1</v>
      </c>
      <c r="BQ69">
        <v>2</v>
      </c>
      <c r="BR69">
        <v>0</v>
      </c>
      <c r="BS69">
        <v>30.09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109</v>
      </c>
      <c r="CA69">
        <v>57</v>
      </c>
      <c r="CB69" t="s">
        <v>3</v>
      </c>
      <c r="CE69">
        <v>0</v>
      </c>
      <c r="CF69">
        <v>0</v>
      </c>
      <c r="CG69">
        <v>0</v>
      </c>
      <c r="CM69">
        <v>0</v>
      </c>
      <c r="CN69" t="s">
        <v>1018</v>
      </c>
      <c r="CO69">
        <v>0</v>
      </c>
      <c r="CP69">
        <f t="shared" si="39"/>
        <v>2424.67</v>
      </c>
      <c r="CQ69">
        <f t="shared" si="40"/>
        <v>232.14</v>
      </c>
      <c r="CR69">
        <f t="shared" si="41"/>
        <v>1.1499999999999999</v>
      </c>
      <c r="CS69">
        <f t="shared" si="42"/>
        <v>0</v>
      </c>
      <c r="CT69">
        <f t="shared" si="43"/>
        <v>9.1769999999999996</v>
      </c>
      <c r="CU69">
        <f t="shared" si="44"/>
        <v>0</v>
      </c>
      <c r="CV69">
        <f t="shared" si="45"/>
        <v>1.1154999999999999</v>
      </c>
      <c r="CW69">
        <f t="shared" si="46"/>
        <v>0</v>
      </c>
      <c r="CX69">
        <f t="shared" si="47"/>
        <v>0</v>
      </c>
      <c r="CY69">
        <f t="shared" si="48"/>
        <v>90.026369999999986</v>
      </c>
      <c r="CZ69">
        <f t="shared" si="49"/>
        <v>44.462565000000005</v>
      </c>
      <c r="DC69" t="s">
        <v>3</v>
      </c>
      <c r="DD69" t="s">
        <v>3</v>
      </c>
      <c r="DE69" t="s">
        <v>67</v>
      </c>
      <c r="DF69" t="s">
        <v>67</v>
      </c>
      <c r="DG69" t="s">
        <v>68</v>
      </c>
      <c r="DH69" t="s">
        <v>3</v>
      </c>
      <c r="DI69" t="s">
        <v>68</v>
      </c>
      <c r="DJ69" t="s">
        <v>67</v>
      </c>
      <c r="DK69" t="s">
        <v>3</v>
      </c>
      <c r="DL69" t="s">
        <v>69</v>
      </c>
      <c r="DM69" t="s">
        <v>70</v>
      </c>
      <c r="DN69">
        <v>0</v>
      </c>
      <c r="DO69">
        <v>0</v>
      </c>
      <c r="DP69">
        <v>1</v>
      </c>
      <c r="DQ69">
        <v>1</v>
      </c>
      <c r="DU69">
        <v>1013</v>
      </c>
      <c r="DV69" t="s">
        <v>251</v>
      </c>
      <c r="DW69" t="s">
        <v>251</v>
      </c>
      <c r="DX69">
        <v>1</v>
      </c>
      <c r="DZ69" t="s">
        <v>3</v>
      </c>
      <c r="EA69" t="s">
        <v>3</v>
      </c>
      <c r="EB69" t="s">
        <v>3</v>
      </c>
      <c r="EC69" t="s">
        <v>3</v>
      </c>
      <c r="EE69">
        <v>30173000</v>
      </c>
      <c r="EF69">
        <v>2</v>
      </c>
      <c r="EG69" t="s">
        <v>26</v>
      </c>
      <c r="EH69">
        <v>12</v>
      </c>
      <c r="EI69" t="s">
        <v>93</v>
      </c>
      <c r="EJ69">
        <v>1</v>
      </c>
      <c r="EK69">
        <v>12001</v>
      </c>
      <c r="EL69" t="s">
        <v>93</v>
      </c>
      <c r="EM69" t="s">
        <v>94</v>
      </c>
      <c r="EO69" t="s">
        <v>73</v>
      </c>
      <c r="EQ69">
        <v>0</v>
      </c>
      <c r="ER69">
        <v>241.04</v>
      </c>
      <c r="ES69">
        <v>232.14</v>
      </c>
      <c r="ET69">
        <v>0.92</v>
      </c>
      <c r="EU69">
        <v>0</v>
      </c>
      <c r="EV69">
        <v>7.98</v>
      </c>
      <c r="EW69">
        <v>0.97</v>
      </c>
      <c r="EX69">
        <v>0</v>
      </c>
      <c r="EY69">
        <v>0</v>
      </c>
      <c r="FQ69">
        <v>0</v>
      </c>
      <c r="FR69">
        <f t="shared" si="50"/>
        <v>0</v>
      </c>
      <c r="FS69">
        <v>0</v>
      </c>
      <c r="FX69">
        <v>98.1</v>
      </c>
      <c r="FY69">
        <v>48.45</v>
      </c>
      <c r="GA69" t="s">
        <v>3</v>
      </c>
      <c r="GD69">
        <v>1</v>
      </c>
      <c r="GF69">
        <v>479245511</v>
      </c>
      <c r="GG69">
        <v>2</v>
      </c>
      <c r="GH69">
        <v>1</v>
      </c>
      <c r="GI69">
        <v>4</v>
      </c>
      <c r="GJ69">
        <v>0</v>
      </c>
      <c r="GK69">
        <v>0</v>
      </c>
      <c r="GL69">
        <f t="shared" si="51"/>
        <v>0</v>
      </c>
      <c r="GM69">
        <f t="shared" si="52"/>
        <v>2559.16</v>
      </c>
      <c r="GN69">
        <f t="shared" si="53"/>
        <v>2559.16</v>
      </c>
      <c r="GO69">
        <f t="shared" si="54"/>
        <v>0</v>
      </c>
      <c r="GP69">
        <f t="shared" si="55"/>
        <v>0</v>
      </c>
      <c r="GR69">
        <v>0</v>
      </c>
      <c r="GS69">
        <v>3</v>
      </c>
      <c r="GT69">
        <v>0</v>
      </c>
      <c r="GU69" t="s">
        <v>3</v>
      </c>
      <c r="GV69">
        <f t="shared" si="56"/>
        <v>0</v>
      </c>
      <c r="GW69">
        <v>1</v>
      </c>
      <c r="GX69">
        <f t="shared" si="57"/>
        <v>0</v>
      </c>
      <c r="HA69">
        <v>0</v>
      </c>
      <c r="HB69">
        <v>0</v>
      </c>
      <c r="HC69">
        <f t="shared" si="58"/>
        <v>0</v>
      </c>
      <c r="HE69" t="s">
        <v>3</v>
      </c>
      <c r="HF69" t="s">
        <v>3</v>
      </c>
      <c r="HI69">
        <f t="shared" si="59"/>
        <v>0</v>
      </c>
      <c r="HJ69">
        <f t="shared" si="60"/>
        <v>2761</v>
      </c>
      <c r="HK69">
        <f t="shared" si="61"/>
        <v>2709</v>
      </c>
      <c r="HL69">
        <f t="shared" si="62"/>
        <v>1338</v>
      </c>
      <c r="HM69" t="s">
        <v>3</v>
      </c>
      <c r="HN69" t="s">
        <v>95</v>
      </c>
      <c r="HO69" t="s">
        <v>96</v>
      </c>
      <c r="HP69" t="s">
        <v>93</v>
      </c>
      <c r="HQ69" t="s">
        <v>93</v>
      </c>
      <c r="IK69">
        <v>0</v>
      </c>
    </row>
    <row r="70" spans="1:245" x14ac:dyDescent="0.2">
      <c r="A70">
        <v>17</v>
      </c>
      <c r="B70">
        <v>0</v>
      </c>
      <c r="C70">
        <f>ROW(SmtRes!A125)</f>
        <v>125</v>
      </c>
      <c r="D70">
        <f>ROW(EtalonRes!A137)</f>
        <v>137</v>
      </c>
      <c r="E70" t="s">
        <v>257</v>
      </c>
      <c r="F70" t="s">
        <v>249</v>
      </c>
      <c r="G70" t="s">
        <v>250</v>
      </c>
      <c r="H70" t="s">
        <v>251</v>
      </c>
      <c r="I70">
        <v>4</v>
      </c>
      <c r="J70">
        <v>0</v>
      </c>
      <c r="K70">
        <v>4</v>
      </c>
      <c r="O70">
        <f t="shared" si="21"/>
        <v>1930.93</v>
      </c>
      <c r="P70">
        <f t="shared" si="22"/>
        <v>1853.28</v>
      </c>
      <c r="Q70">
        <f t="shared" si="23"/>
        <v>4.5999999999999996</v>
      </c>
      <c r="R70">
        <f t="shared" si="24"/>
        <v>0</v>
      </c>
      <c r="S70">
        <f t="shared" si="25"/>
        <v>73.05</v>
      </c>
      <c r="T70">
        <f t="shared" si="26"/>
        <v>0</v>
      </c>
      <c r="U70">
        <f t="shared" si="27"/>
        <v>8.8779999999999983</v>
      </c>
      <c r="V70">
        <f t="shared" si="28"/>
        <v>0</v>
      </c>
      <c r="W70">
        <f t="shared" si="29"/>
        <v>0</v>
      </c>
      <c r="X70">
        <f t="shared" si="30"/>
        <v>71.66</v>
      </c>
      <c r="Y70">
        <f t="shared" si="31"/>
        <v>35.39</v>
      </c>
      <c r="AA70">
        <v>30622441</v>
      </c>
      <c r="AB70">
        <f t="shared" si="32"/>
        <v>482.73200000000003</v>
      </c>
      <c r="AC70">
        <f t="shared" si="33"/>
        <v>463.32</v>
      </c>
      <c r="AD70">
        <f>ROUND(((((ET70*ROUND(1.25,7)))-((EU70*ROUND(1.25,7))))+AE70),6)</f>
        <v>1.1499999999999999</v>
      </c>
      <c r="AE70">
        <f>ROUND(((EU70*ROUND(1.25,7))),6)</f>
        <v>0</v>
      </c>
      <c r="AF70">
        <f>ROUND(((EV70*ROUND(1.15,7))),6)</f>
        <v>18.262</v>
      </c>
      <c r="AG70">
        <f t="shared" si="36"/>
        <v>0</v>
      </c>
      <c r="AH70">
        <f>((EW70*ROUND(1.15,7)))</f>
        <v>2.2194999999999996</v>
      </c>
      <c r="AI70">
        <f>((EX70*ROUND(1.25,7)))</f>
        <v>0</v>
      </c>
      <c r="AJ70">
        <f t="shared" si="38"/>
        <v>0</v>
      </c>
      <c r="AK70">
        <v>480.12</v>
      </c>
      <c r="AL70">
        <v>463.32</v>
      </c>
      <c r="AM70">
        <v>0.92</v>
      </c>
      <c r="AN70">
        <v>0</v>
      </c>
      <c r="AO70">
        <v>15.88</v>
      </c>
      <c r="AP70">
        <v>0</v>
      </c>
      <c r="AQ70">
        <v>1.93</v>
      </c>
      <c r="AR70">
        <v>0</v>
      </c>
      <c r="AS70">
        <v>0</v>
      </c>
      <c r="AT70">
        <v>98.1</v>
      </c>
      <c r="AU70">
        <v>48.45</v>
      </c>
      <c r="AV70">
        <v>1</v>
      </c>
      <c r="AW70">
        <v>1</v>
      </c>
      <c r="AZ70">
        <v>1</v>
      </c>
      <c r="BA70">
        <v>30.09</v>
      </c>
      <c r="BB70">
        <v>1</v>
      </c>
      <c r="BC70">
        <v>1</v>
      </c>
      <c r="BD70" t="s">
        <v>3</v>
      </c>
      <c r="BE70" t="s">
        <v>3</v>
      </c>
      <c r="BF70" t="s">
        <v>3</v>
      </c>
      <c r="BG70" t="s">
        <v>3</v>
      </c>
      <c r="BH70">
        <v>0</v>
      </c>
      <c r="BI70">
        <v>1</v>
      </c>
      <c r="BJ70" t="s">
        <v>252</v>
      </c>
      <c r="BM70">
        <v>12001</v>
      </c>
      <c r="BN70">
        <v>0</v>
      </c>
      <c r="BO70" t="s">
        <v>25</v>
      </c>
      <c r="BP70">
        <v>1</v>
      </c>
      <c r="BQ70">
        <v>2</v>
      </c>
      <c r="BR70">
        <v>0</v>
      </c>
      <c r="BS70">
        <v>30.09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3</v>
      </c>
      <c r="BZ70">
        <v>109</v>
      </c>
      <c r="CA70">
        <v>57</v>
      </c>
      <c r="CB70" t="s">
        <v>3</v>
      </c>
      <c r="CE70">
        <v>0</v>
      </c>
      <c r="CF70">
        <v>0</v>
      </c>
      <c r="CG70">
        <v>0</v>
      </c>
      <c r="CM70">
        <v>0</v>
      </c>
      <c r="CN70" t="s">
        <v>1018</v>
      </c>
      <c r="CO70">
        <v>0</v>
      </c>
      <c r="CP70">
        <f t="shared" si="39"/>
        <v>1930.9299999999998</v>
      </c>
      <c r="CQ70">
        <f t="shared" si="40"/>
        <v>463.32</v>
      </c>
      <c r="CR70">
        <f t="shared" si="41"/>
        <v>1.1499999999999999</v>
      </c>
      <c r="CS70">
        <f t="shared" si="42"/>
        <v>0</v>
      </c>
      <c r="CT70">
        <f t="shared" si="43"/>
        <v>18.262</v>
      </c>
      <c r="CU70">
        <f t="shared" si="44"/>
        <v>0</v>
      </c>
      <c r="CV70">
        <f t="shared" si="45"/>
        <v>2.2194999999999996</v>
      </c>
      <c r="CW70">
        <f t="shared" si="46"/>
        <v>0</v>
      </c>
      <c r="CX70">
        <f t="shared" si="47"/>
        <v>0</v>
      </c>
      <c r="CY70">
        <f t="shared" si="48"/>
        <v>71.662049999999994</v>
      </c>
      <c r="CZ70">
        <f t="shared" si="49"/>
        <v>35.392724999999999</v>
      </c>
      <c r="DC70" t="s">
        <v>3</v>
      </c>
      <c r="DD70" t="s">
        <v>3</v>
      </c>
      <c r="DE70" t="s">
        <v>67</v>
      </c>
      <c r="DF70" t="s">
        <v>67</v>
      </c>
      <c r="DG70" t="s">
        <v>68</v>
      </c>
      <c r="DH70" t="s">
        <v>3</v>
      </c>
      <c r="DI70" t="s">
        <v>68</v>
      </c>
      <c r="DJ70" t="s">
        <v>67</v>
      </c>
      <c r="DK70" t="s">
        <v>3</v>
      </c>
      <c r="DL70" t="s">
        <v>69</v>
      </c>
      <c r="DM70" t="s">
        <v>70</v>
      </c>
      <c r="DN70">
        <v>0</v>
      </c>
      <c r="DO70">
        <v>0</v>
      </c>
      <c r="DP70">
        <v>1</v>
      </c>
      <c r="DQ70">
        <v>1</v>
      </c>
      <c r="DU70">
        <v>1013</v>
      </c>
      <c r="DV70" t="s">
        <v>251</v>
      </c>
      <c r="DW70" t="s">
        <v>251</v>
      </c>
      <c r="DX70">
        <v>1</v>
      </c>
      <c r="DZ70" t="s">
        <v>3</v>
      </c>
      <c r="EA70" t="s">
        <v>3</v>
      </c>
      <c r="EB70" t="s">
        <v>3</v>
      </c>
      <c r="EC70" t="s">
        <v>3</v>
      </c>
      <c r="EE70">
        <v>30173000</v>
      </c>
      <c r="EF70">
        <v>2</v>
      </c>
      <c r="EG70" t="s">
        <v>26</v>
      </c>
      <c r="EH70">
        <v>12</v>
      </c>
      <c r="EI70" t="s">
        <v>93</v>
      </c>
      <c r="EJ70">
        <v>1</v>
      </c>
      <c r="EK70">
        <v>12001</v>
      </c>
      <c r="EL70" t="s">
        <v>93</v>
      </c>
      <c r="EM70" t="s">
        <v>94</v>
      </c>
      <c r="EO70" t="s">
        <v>73</v>
      </c>
      <c r="EQ70">
        <v>0</v>
      </c>
      <c r="ER70">
        <v>480.12</v>
      </c>
      <c r="ES70">
        <v>463.32</v>
      </c>
      <c r="ET70">
        <v>0.92</v>
      </c>
      <c r="EU70">
        <v>0</v>
      </c>
      <c r="EV70">
        <v>15.88</v>
      </c>
      <c r="EW70">
        <v>1.93</v>
      </c>
      <c r="EX70">
        <v>0</v>
      </c>
      <c r="EY70">
        <v>0</v>
      </c>
      <c r="FQ70">
        <v>0</v>
      </c>
      <c r="FR70">
        <f t="shared" si="50"/>
        <v>0</v>
      </c>
      <c r="FS70">
        <v>0</v>
      </c>
      <c r="FX70">
        <v>98.1</v>
      </c>
      <c r="FY70">
        <v>48.45</v>
      </c>
      <c r="GA70" t="s">
        <v>3</v>
      </c>
      <c r="GD70">
        <v>1</v>
      </c>
      <c r="GF70">
        <v>-2024755967</v>
      </c>
      <c r="GG70">
        <v>2</v>
      </c>
      <c r="GH70">
        <v>1</v>
      </c>
      <c r="GI70">
        <v>4</v>
      </c>
      <c r="GJ70">
        <v>0</v>
      </c>
      <c r="GK70">
        <v>0</v>
      </c>
      <c r="GL70">
        <f t="shared" si="51"/>
        <v>0</v>
      </c>
      <c r="GM70">
        <f t="shared" si="52"/>
        <v>2037.98</v>
      </c>
      <c r="GN70">
        <f t="shared" si="53"/>
        <v>2037.98</v>
      </c>
      <c r="GO70">
        <f t="shared" si="54"/>
        <v>0</v>
      </c>
      <c r="GP70">
        <f t="shared" si="55"/>
        <v>0</v>
      </c>
      <c r="GR70">
        <v>0</v>
      </c>
      <c r="GS70">
        <v>3</v>
      </c>
      <c r="GT70">
        <v>0</v>
      </c>
      <c r="GU70" t="s">
        <v>3</v>
      </c>
      <c r="GV70">
        <f t="shared" si="56"/>
        <v>0</v>
      </c>
      <c r="GW70">
        <v>1</v>
      </c>
      <c r="GX70">
        <f t="shared" si="57"/>
        <v>0</v>
      </c>
      <c r="HA70">
        <v>0</v>
      </c>
      <c r="HB70">
        <v>0</v>
      </c>
      <c r="HC70">
        <f t="shared" si="58"/>
        <v>0</v>
      </c>
      <c r="HE70" t="s">
        <v>3</v>
      </c>
      <c r="HF70" t="s">
        <v>3</v>
      </c>
      <c r="HI70">
        <f t="shared" si="59"/>
        <v>0</v>
      </c>
      <c r="HJ70">
        <f t="shared" si="60"/>
        <v>2198</v>
      </c>
      <c r="HK70">
        <f t="shared" si="61"/>
        <v>2156</v>
      </c>
      <c r="HL70">
        <f t="shared" si="62"/>
        <v>1065</v>
      </c>
      <c r="HM70" t="s">
        <v>3</v>
      </c>
      <c r="HN70" t="s">
        <v>95</v>
      </c>
      <c r="HO70" t="s">
        <v>96</v>
      </c>
      <c r="HP70" t="s">
        <v>93</v>
      </c>
      <c r="HQ70" t="s">
        <v>93</v>
      </c>
      <c r="IK70">
        <v>0</v>
      </c>
    </row>
    <row r="71" spans="1:245" x14ac:dyDescent="0.2">
      <c r="A71">
        <v>17</v>
      </c>
      <c r="B71">
        <v>0</v>
      </c>
      <c r="C71">
        <f>ROW(SmtRes!A129)</f>
        <v>129</v>
      </c>
      <c r="D71">
        <f>ROW(EtalonRes!A141)</f>
        <v>141</v>
      </c>
      <c r="E71" t="s">
        <v>258</v>
      </c>
      <c r="F71" t="s">
        <v>254</v>
      </c>
      <c r="G71" t="s">
        <v>259</v>
      </c>
      <c r="H71" t="s">
        <v>251</v>
      </c>
      <c r="I71">
        <v>4</v>
      </c>
      <c r="J71">
        <v>0</v>
      </c>
      <c r="K71">
        <v>4</v>
      </c>
      <c r="O71">
        <f t="shared" si="21"/>
        <v>1454.8</v>
      </c>
      <c r="P71">
        <f t="shared" si="22"/>
        <v>1392.84</v>
      </c>
      <c r="Q71">
        <f t="shared" si="23"/>
        <v>6.9</v>
      </c>
      <c r="R71">
        <f t="shared" si="24"/>
        <v>0</v>
      </c>
      <c r="S71">
        <f t="shared" si="25"/>
        <v>55.06</v>
      </c>
      <c r="T71">
        <f t="shared" si="26"/>
        <v>0</v>
      </c>
      <c r="U71">
        <f t="shared" si="27"/>
        <v>6.6930000000000005</v>
      </c>
      <c r="V71">
        <f t="shared" si="28"/>
        <v>0</v>
      </c>
      <c r="W71">
        <f t="shared" si="29"/>
        <v>0</v>
      </c>
      <c r="X71">
        <f t="shared" si="30"/>
        <v>54.01</v>
      </c>
      <c r="Y71">
        <f t="shared" si="31"/>
        <v>26.68</v>
      </c>
      <c r="AA71">
        <v>30622441</v>
      </c>
      <c r="AB71">
        <f t="shared" si="32"/>
        <v>363.70049999999998</v>
      </c>
      <c r="AC71">
        <f>ROUND(((ES71*ROUND(1.5,7))),6)</f>
        <v>348.21</v>
      </c>
      <c r="AD71">
        <f>ROUND(((((ET71*ROUND((1.25*1.5),7)))-((EU71*ROUND((1.25*1.5),7))))+AE71),6)</f>
        <v>1.7250000000000001</v>
      </c>
      <c r="AE71">
        <f>ROUND(((EU71*ROUND((1.25*1.5),7))),6)</f>
        <v>0</v>
      </c>
      <c r="AF71">
        <f>ROUND(((EV71*ROUND((1.15*1.5),7))),6)</f>
        <v>13.765499999999999</v>
      </c>
      <c r="AG71">
        <f t="shared" si="36"/>
        <v>0</v>
      </c>
      <c r="AH71">
        <f>((EW71*ROUND((1.15*1.5),7)))</f>
        <v>1.6732500000000001</v>
      </c>
      <c r="AI71">
        <f>((EX71*ROUND((1.25*1.5),7)))</f>
        <v>0</v>
      </c>
      <c r="AJ71">
        <f t="shared" si="38"/>
        <v>0</v>
      </c>
      <c r="AK71">
        <v>241.04</v>
      </c>
      <c r="AL71">
        <v>232.14</v>
      </c>
      <c r="AM71">
        <v>0.92</v>
      </c>
      <c r="AN71">
        <v>0</v>
      </c>
      <c r="AO71">
        <v>7.98</v>
      </c>
      <c r="AP71">
        <v>0</v>
      </c>
      <c r="AQ71">
        <v>0.97</v>
      </c>
      <c r="AR71">
        <v>0</v>
      </c>
      <c r="AS71">
        <v>0</v>
      </c>
      <c r="AT71">
        <v>98.1</v>
      </c>
      <c r="AU71">
        <v>48.45</v>
      </c>
      <c r="AV71">
        <v>1</v>
      </c>
      <c r="AW71">
        <v>1</v>
      </c>
      <c r="AZ71">
        <v>1</v>
      </c>
      <c r="BA71">
        <v>30.09</v>
      </c>
      <c r="BB71">
        <v>1</v>
      </c>
      <c r="BC71">
        <v>1</v>
      </c>
      <c r="BD71" t="s">
        <v>3</v>
      </c>
      <c r="BE71" t="s">
        <v>3</v>
      </c>
      <c r="BF71" t="s">
        <v>3</v>
      </c>
      <c r="BG71" t="s">
        <v>3</v>
      </c>
      <c r="BH71">
        <v>0</v>
      </c>
      <c r="BI71">
        <v>1</v>
      </c>
      <c r="BJ71" t="s">
        <v>256</v>
      </c>
      <c r="BM71">
        <v>12001</v>
      </c>
      <c r="BN71">
        <v>0</v>
      </c>
      <c r="BO71" t="s">
        <v>25</v>
      </c>
      <c r="BP71">
        <v>1</v>
      </c>
      <c r="BQ71">
        <v>2</v>
      </c>
      <c r="BR71">
        <v>0</v>
      </c>
      <c r="BS71">
        <v>30.09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109</v>
      </c>
      <c r="CA71">
        <v>57</v>
      </c>
      <c r="CB71" t="s">
        <v>3</v>
      </c>
      <c r="CE71">
        <v>0</v>
      </c>
      <c r="CF71">
        <v>0</v>
      </c>
      <c r="CG71">
        <v>0</v>
      </c>
      <c r="CM71">
        <v>0</v>
      </c>
      <c r="CN71" t="s">
        <v>1018</v>
      </c>
      <c r="CO71">
        <v>0</v>
      </c>
      <c r="CP71">
        <f t="shared" si="39"/>
        <v>1454.8</v>
      </c>
      <c r="CQ71">
        <f t="shared" si="40"/>
        <v>348.21</v>
      </c>
      <c r="CR71">
        <f t="shared" si="41"/>
        <v>1.7250000000000001</v>
      </c>
      <c r="CS71">
        <f t="shared" si="42"/>
        <v>0</v>
      </c>
      <c r="CT71">
        <f t="shared" si="43"/>
        <v>13.765499999999999</v>
      </c>
      <c r="CU71">
        <f t="shared" si="44"/>
        <v>0</v>
      </c>
      <c r="CV71">
        <f t="shared" si="45"/>
        <v>1.6732500000000001</v>
      </c>
      <c r="CW71">
        <f t="shared" si="46"/>
        <v>0</v>
      </c>
      <c r="CX71">
        <f t="shared" si="47"/>
        <v>0</v>
      </c>
      <c r="CY71">
        <f t="shared" si="48"/>
        <v>54.013859999999994</v>
      </c>
      <c r="CZ71">
        <f t="shared" si="49"/>
        <v>26.676570000000002</v>
      </c>
      <c r="DC71" t="s">
        <v>3</v>
      </c>
      <c r="DD71" t="s">
        <v>260</v>
      </c>
      <c r="DE71" t="s">
        <v>261</v>
      </c>
      <c r="DF71" t="s">
        <v>261</v>
      </c>
      <c r="DG71" t="s">
        <v>262</v>
      </c>
      <c r="DH71" t="s">
        <v>3</v>
      </c>
      <c r="DI71" t="s">
        <v>262</v>
      </c>
      <c r="DJ71" t="s">
        <v>261</v>
      </c>
      <c r="DK71" t="s">
        <v>3</v>
      </c>
      <c r="DL71" t="s">
        <v>69</v>
      </c>
      <c r="DM71" t="s">
        <v>70</v>
      </c>
      <c r="DN71">
        <v>0</v>
      </c>
      <c r="DO71">
        <v>0</v>
      </c>
      <c r="DP71">
        <v>1</v>
      </c>
      <c r="DQ71">
        <v>1</v>
      </c>
      <c r="DU71">
        <v>1013</v>
      </c>
      <c r="DV71" t="s">
        <v>251</v>
      </c>
      <c r="DW71" t="s">
        <v>251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30173000</v>
      </c>
      <c r="EF71">
        <v>2</v>
      </c>
      <c r="EG71" t="s">
        <v>26</v>
      </c>
      <c r="EH71">
        <v>12</v>
      </c>
      <c r="EI71" t="s">
        <v>93</v>
      </c>
      <c r="EJ71">
        <v>1</v>
      </c>
      <c r="EK71">
        <v>12001</v>
      </c>
      <c r="EL71" t="s">
        <v>93</v>
      </c>
      <c r="EM71" t="s">
        <v>94</v>
      </c>
      <c r="EO71" t="s">
        <v>73</v>
      </c>
      <c r="EQ71">
        <v>0</v>
      </c>
      <c r="ER71">
        <v>241.04</v>
      </c>
      <c r="ES71">
        <v>232.14</v>
      </c>
      <c r="ET71">
        <v>0.92</v>
      </c>
      <c r="EU71">
        <v>0</v>
      </c>
      <c r="EV71">
        <v>7.98</v>
      </c>
      <c r="EW71">
        <v>0.97</v>
      </c>
      <c r="EX71">
        <v>0</v>
      </c>
      <c r="EY71">
        <v>0</v>
      </c>
      <c r="FQ71">
        <v>0</v>
      </c>
      <c r="FR71">
        <f t="shared" si="50"/>
        <v>0</v>
      </c>
      <c r="FS71">
        <v>0</v>
      </c>
      <c r="FX71">
        <v>98.1</v>
      </c>
      <c r="FY71">
        <v>48.45</v>
      </c>
      <c r="GA71" t="s">
        <v>3</v>
      </c>
      <c r="GD71">
        <v>1</v>
      </c>
      <c r="GF71">
        <v>450396142</v>
      </c>
      <c r="GG71">
        <v>2</v>
      </c>
      <c r="GH71">
        <v>1</v>
      </c>
      <c r="GI71">
        <v>4</v>
      </c>
      <c r="GJ71">
        <v>0</v>
      </c>
      <c r="GK71">
        <v>0</v>
      </c>
      <c r="GL71">
        <f t="shared" si="51"/>
        <v>0</v>
      </c>
      <c r="GM71">
        <f t="shared" si="52"/>
        <v>1535.49</v>
      </c>
      <c r="GN71">
        <f t="shared" si="53"/>
        <v>1535.49</v>
      </c>
      <c r="GO71">
        <f t="shared" si="54"/>
        <v>0</v>
      </c>
      <c r="GP71">
        <f t="shared" si="55"/>
        <v>0</v>
      </c>
      <c r="GR71">
        <v>0</v>
      </c>
      <c r="GS71">
        <v>3</v>
      </c>
      <c r="GT71">
        <v>0</v>
      </c>
      <c r="GU71" t="s">
        <v>260</v>
      </c>
      <c r="GV71">
        <f>ROUND(((GT71*ROUND(1.5,7))),6)</f>
        <v>0</v>
      </c>
      <c r="GW71">
        <v>1</v>
      </c>
      <c r="GX71">
        <f t="shared" si="57"/>
        <v>0</v>
      </c>
      <c r="HA71">
        <v>0</v>
      </c>
      <c r="HB71">
        <v>0</v>
      </c>
      <c r="HC71">
        <f t="shared" si="58"/>
        <v>0</v>
      </c>
      <c r="HE71" t="s">
        <v>3</v>
      </c>
      <c r="HF71" t="s">
        <v>3</v>
      </c>
      <c r="HI71">
        <f t="shared" si="59"/>
        <v>0</v>
      </c>
      <c r="HJ71">
        <f t="shared" si="60"/>
        <v>1657</v>
      </c>
      <c r="HK71">
        <f t="shared" si="61"/>
        <v>1626</v>
      </c>
      <c r="HL71">
        <f t="shared" si="62"/>
        <v>803</v>
      </c>
      <c r="HM71" t="s">
        <v>3</v>
      </c>
      <c r="HN71" t="s">
        <v>95</v>
      </c>
      <c r="HO71" t="s">
        <v>96</v>
      </c>
      <c r="HP71" t="s">
        <v>93</v>
      </c>
      <c r="HQ71" t="s">
        <v>93</v>
      </c>
      <c r="IK71">
        <v>0</v>
      </c>
    </row>
    <row r="72" spans="1:245" x14ac:dyDescent="0.2">
      <c r="A72">
        <v>17</v>
      </c>
      <c r="B72">
        <v>0</v>
      </c>
      <c r="C72">
        <f>ROW(SmtRes!A137)</f>
        <v>137</v>
      </c>
      <c r="D72">
        <f>ROW(EtalonRes!A150)</f>
        <v>150</v>
      </c>
      <c r="E72" t="s">
        <v>263</v>
      </c>
      <c r="F72" t="s">
        <v>264</v>
      </c>
      <c r="G72" t="s">
        <v>265</v>
      </c>
      <c r="H72" t="s">
        <v>266</v>
      </c>
      <c r="I72">
        <f>ROUND(135/100,7)</f>
        <v>1.35</v>
      </c>
      <c r="J72">
        <v>0</v>
      </c>
      <c r="K72">
        <f>ROUND(135/100,7)</f>
        <v>1.35</v>
      </c>
      <c r="O72">
        <f t="shared" si="21"/>
        <v>4677.75</v>
      </c>
      <c r="P72">
        <f t="shared" si="22"/>
        <v>4495.5</v>
      </c>
      <c r="Q72">
        <f t="shared" si="23"/>
        <v>93.71</v>
      </c>
      <c r="R72">
        <f t="shared" si="24"/>
        <v>6.38</v>
      </c>
      <c r="S72">
        <f t="shared" si="25"/>
        <v>88.54</v>
      </c>
      <c r="T72">
        <f t="shared" si="26"/>
        <v>0</v>
      </c>
      <c r="U72">
        <f t="shared" si="27"/>
        <v>10.355175000000001</v>
      </c>
      <c r="V72">
        <f t="shared" si="28"/>
        <v>0.489375</v>
      </c>
      <c r="W72">
        <f t="shared" si="29"/>
        <v>0</v>
      </c>
      <c r="X72">
        <f t="shared" si="30"/>
        <v>93.12</v>
      </c>
      <c r="Y72">
        <f t="shared" si="31"/>
        <v>45.99</v>
      </c>
      <c r="AA72">
        <v>30622441</v>
      </c>
      <c r="AB72">
        <f t="shared" si="32"/>
        <v>3464.9969999999998</v>
      </c>
      <c r="AC72">
        <f>ROUND((ES72),6)</f>
        <v>3330</v>
      </c>
      <c r="AD72">
        <f>ROUND(((((ET72*ROUND(1.25,7)))-((EU72*ROUND(1.25,7))))+AE72),6)</f>
        <v>69.412499999999994</v>
      </c>
      <c r="AE72">
        <f>ROUND(((EU72*ROUND(1.25,7))),6)</f>
        <v>4.7249999999999996</v>
      </c>
      <c r="AF72">
        <f>ROUND(((EV72*ROUND(1.15,7))),6)</f>
        <v>65.584500000000006</v>
      </c>
      <c r="AG72">
        <f t="shared" si="36"/>
        <v>0</v>
      </c>
      <c r="AH72">
        <f>((EW72*ROUND(1.15,7)))</f>
        <v>7.6704999999999997</v>
      </c>
      <c r="AI72">
        <f>((EX72*ROUND(1.25,7)))</f>
        <v>0.36249999999999999</v>
      </c>
      <c r="AJ72">
        <f t="shared" si="38"/>
        <v>0</v>
      </c>
      <c r="AK72">
        <v>3442.56</v>
      </c>
      <c r="AL72">
        <v>3330</v>
      </c>
      <c r="AM72">
        <v>55.53</v>
      </c>
      <c r="AN72">
        <v>3.78</v>
      </c>
      <c r="AO72">
        <v>57.03</v>
      </c>
      <c r="AP72">
        <v>0</v>
      </c>
      <c r="AQ72">
        <v>6.67</v>
      </c>
      <c r="AR72">
        <v>0.28999999999999998</v>
      </c>
      <c r="AS72">
        <v>0</v>
      </c>
      <c r="AT72">
        <v>98.1</v>
      </c>
      <c r="AU72">
        <v>48.45</v>
      </c>
      <c r="AV72">
        <v>1</v>
      </c>
      <c r="AW72">
        <v>1</v>
      </c>
      <c r="AZ72">
        <v>1</v>
      </c>
      <c r="BA72">
        <v>30.09</v>
      </c>
      <c r="BB72">
        <v>1</v>
      </c>
      <c r="BC72">
        <v>1</v>
      </c>
      <c r="BD72" t="s">
        <v>3</v>
      </c>
      <c r="BE72" t="s">
        <v>3</v>
      </c>
      <c r="BF72" t="s">
        <v>3</v>
      </c>
      <c r="BG72" t="s">
        <v>3</v>
      </c>
      <c r="BH72">
        <v>0</v>
      </c>
      <c r="BI72">
        <v>1</v>
      </c>
      <c r="BJ72" t="s">
        <v>267</v>
      </c>
      <c r="BM72">
        <v>12001</v>
      </c>
      <c r="BN72">
        <v>0</v>
      </c>
      <c r="BO72" t="s">
        <v>25</v>
      </c>
      <c r="BP72">
        <v>1</v>
      </c>
      <c r="BQ72">
        <v>2</v>
      </c>
      <c r="BR72">
        <v>0</v>
      </c>
      <c r="BS72">
        <v>30.09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109</v>
      </c>
      <c r="CA72">
        <v>57</v>
      </c>
      <c r="CB72" t="s">
        <v>3</v>
      </c>
      <c r="CE72">
        <v>0</v>
      </c>
      <c r="CF72">
        <v>0</v>
      </c>
      <c r="CG72">
        <v>0</v>
      </c>
      <c r="CM72">
        <v>0</v>
      </c>
      <c r="CN72" t="s">
        <v>1018</v>
      </c>
      <c r="CO72">
        <v>0</v>
      </c>
      <c r="CP72">
        <f t="shared" si="39"/>
        <v>4677.75</v>
      </c>
      <c r="CQ72">
        <f t="shared" si="40"/>
        <v>3330</v>
      </c>
      <c r="CR72">
        <f t="shared" si="41"/>
        <v>69.412499999999994</v>
      </c>
      <c r="CS72">
        <f t="shared" si="42"/>
        <v>4.7249999999999996</v>
      </c>
      <c r="CT72">
        <f t="shared" si="43"/>
        <v>65.584500000000006</v>
      </c>
      <c r="CU72">
        <f t="shared" si="44"/>
        <v>0</v>
      </c>
      <c r="CV72">
        <f t="shared" si="45"/>
        <v>7.6704999999999997</v>
      </c>
      <c r="CW72">
        <f t="shared" si="46"/>
        <v>0.36249999999999999</v>
      </c>
      <c r="CX72">
        <f t="shared" si="47"/>
        <v>0</v>
      </c>
      <c r="CY72">
        <f t="shared" si="48"/>
        <v>93.116519999999994</v>
      </c>
      <c r="CZ72">
        <f t="shared" si="49"/>
        <v>45.988740000000007</v>
      </c>
      <c r="DC72" t="s">
        <v>3</v>
      </c>
      <c r="DD72" t="s">
        <v>3</v>
      </c>
      <c r="DE72" t="s">
        <v>67</v>
      </c>
      <c r="DF72" t="s">
        <v>67</v>
      </c>
      <c r="DG72" t="s">
        <v>68</v>
      </c>
      <c r="DH72" t="s">
        <v>3</v>
      </c>
      <c r="DI72" t="s">
        <v>68</v>
      </c>
      <c r="DJ72" t="s">
        <v>67</v>
      </c>
      <c r="DK72" t="s">
        <v>3</v>
      </c>
      <c r="DL72" t="s">
        <v>69</v>
      </c>
      <c r="DM72" t="s">
        <v>70</v>
      </c>
      <c r="DN72">
        <v>0</v>
      </c>
      <c r="DO72">
        <v>0</v>
      </c>
      <c r="DP72">
        <v>1</v>
      </c>
      <c r="DQ72">
        <v>1</v>
      </c>
      <c r="DU72">
        <v>1013</v>
      </c>
      <c r="DV72" t="s">
        <v>266</v>
      </c>
      <c r="DW72" t="s">
        <v>266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30173000</v>
      </c>
      <c r="EF72">
        <v>2</v>
      </c>
      <c r="EG72" t="s">
        <v>26</v>
      </c>
      <c r="EH72">
        <v>12</v>
      </c>
      <c r="EI72" t="s">
        <v>93</v>
      </c>
      <c r="EJ72">
        <v>1</v>
      </c>
      <c r="EK72">
        <v>12001</v>
      </c>
      <c r="EL72" t="s">
        <v>93</v>
      </c>
      <c r="EM72" t="s">
        <v>94</v>
      </c>
      <c r="EO72" t="s">
        <v>73</v>
      </c>
      <c r="EQ72">
        <v>0</v>
      </c>
      <c r="ER72">
        <v>3442.56</v>
      </c>
      <c r="ES72">
        <v>3330</v>
      </c>
      <c r="ET72">
        <v>55.53</v>
      </c>
      <c r="EU72">
        <v>3.78</v>
      </c>
      <c r="EV72">
        <v>57.03</v>
      </c>
      <c r="EW72">
        <v>6.67</v>
      </c>
      <c r="EX72">
        <v>0.28999999999999998</v>
      </c>
      <c r="EY72">
        <v>0</v>
      </c>
      <c r="FQ72">
        <v>0</v>
      </c>
      <c r="FR72">
        <f t="shared" si="50"/>
        <v>0</v>
      </c>
      <c r="FS72">
        <v>0</v>
      </c>
      <c r="FX72">
        <v>98.1</v>
      </c>
      <c r="FY72">
        <v>48.45</v>
      </c>
      <c r="GA72" t="s">
        <v>3</v>
      </c>
      <c r="GD72">
        <v>1</v>
      </c>
      <c r="GF72">
        <v>261926294</v>
      </c>
      <c r="GG72">
        <v>2</v>
      </c>
      <c r="GH72">
        <v>1</v>
      </c>
      <c r="GI72">
        <v>4</v>
      </c>
      <c r="GJ72">
        <v>0</v>
      </c>
      <c r="GK72">
        <v>0</v>
      </c>
      <c r="GL72">
        <f t="shared" si="51"/>
        <v>0</v>
      </c>
      <c r="GM72">
        <f t="shared" si="52"/>
        <v>4816.8599999999997</v>
      </c>
      <c r="GN72">
        <f t="shared" si="53"/>
        <v>4816.8599999999997</v>
      </c>
      <c r="GO72">
        <f t="shared" si="54"/>
        <v>0</v>
      </c>
      <c r="GP72">
        <f t="shared" si="55"/>
        <v>0</v>
      </c>
      <c r="GR72">
        <v>0</v>
      </c>
      <c r="GS72">
        <v>3</v>
      </c>
      <c r="GT72">
        <v>0</v>
      </c>
      <c r="GU72" t="s">
        <v>3</v>
      </c>
      <c r="GV72">
        <f>ROUND((GT72),6)</f>
        <v>0</v>
      </c>
      <c r="GW72">
        <v>1</v>
      </c>
      <c r="GX72">
        <f t="shared" si="57"/>
        <v>0</v>
      </c>
      <c r="HA72">
        <v>0</v>
      </c>
      <c r="HB72">
        <v>0</v>
      </c>
      <c r="HC72">
        <f t="shared" si="58"/>
        <v>0</v>
      </c>
      <c r="HE72" t="s">
        <v>3</v>
      </c>
      <c r="HF72" t="s">
        <v>3</v>
      </c>
      <c r="HI72">
        <f t="shared" si="59"/>
        <v>192</v>
      </c>
      <c r="HJ72">
        <f t="shared" si="60"/>
        <v>2664</v>
      </c>
      <c r="HK72">
        <f t="shared" si="61"/>
        <v>2802</v>
      </c>
      <c r="HL72">
        <f t="shared" si="62"/>
        <v>1384</v>
      </c>
      <c r="HM72" t="s">
        <v>3</v>
      </c>
      <c r="HN72" t="s">
        <v>95</v>
      </c>
      <c r="HO72" t="s">
        <v>96</v>
      </c>
      <c r="HP72" t="s">
        <v>93</v>
      </c>
      <c r="HQ72" t="s">
        <v>93</v>
      </c>
      <c r="IK72">
        <v>0</v>
      </c>
    </row>
    <row r="73" spans="1:245" x14ac:dyDescent="0.2">
      <c r="A73">
        <v>17</v>
      </c>
      <c r="B73">
        <v>0</v>
      </c>
      <c r="E73" t="s">
        <v>268</v>
      </c>
      <c r="F73" t="s">
        <v>269</v>
      </c>
      <c r="G73" t="s">
        <v>270</v>
      </c>
      <c r="H73" t="s">
        <v>105</v>
      </c>
      <c r="I73">
        <f>ROUND(I72*-0.3,7)</f>
        <v>-0.40500000000000003</v>
      </c>
      <c r="J73">
        <v>0</v>
      </c>
      <c r="K73">
        <f>ROUND(I72*-0.3,7)</f>
        <v>-0.40500000000000003</v>
      </c>
      <c r="O73">
        <f t="shared" si="21"/>
        <v>-4468.9799999999996</v>
      </c>
      <c r="P73">
        <f t="shared" si="22"/>
        <v>-4468.9799999999996</v>
      </c>
      <c r="Q73">
        <f t="shared" si="23"/>
        <v>0</v>
      </c>
      <c r="R73">
        <f t="shared" si="24"/>
        <v>0</v>
      </c>
      <c r="S73">
        <f t="shared" si="25"/>
        <v>0</v>
      </c>
      <c r="T73">
        <f t="shared" si="26"/>
        <v>0</v>
      </c>
      <c r="U73">
        <f t="shared" si="27"/>
        <v>0</v>
      </c>
      <c r="V73">
        <f t="shared" si="28"/>
        <v>0</v>
      </c>
      <c r="W73">
        <f t="shared" si="29"/>
        <v>0</v>
      </c>
      <c r="X73">
        <f t="shared" si="30"/>
        <v>0</v>
      </c>
      <c r="Y73">
        <f t="shared" si="31"/>
        <v>0</v>
      </c>
      <c r="AA73">
        <v>30622441</v>
      </c>
      <c r="AB73">
        <f t="shared" si="32"/>
        <v>11034.51</v>
      </c>
      <c r="AC73">
        <f>ROUND((ES73),6)</f>
        <v>11034.51</v>
      </c>
      <c r="AD73">
        <f>ROUND((((ET73)-(EU73))+AE73),6)</f>
        <v>0</v>
      </c>
      <c r="AE73">
        <f>ROUND((EU73),6)</f>
        <v>0</v>
      </c>
      <c r="AF73">
        <f>ROUND((EV73),6)</f>
        <v>0</v>
      </c>
      <c r="AG73">
        <f t="shared" si="36"/>
        <v>0</v>
      </c>
      <c r="AH73">
        <f>(EW73)</f>
        <v>0</v>
      </c>
      <c r="AI73">
        <f>(EX73)</f>
        <v>0</v>
      </c>
      <c r="AJ73">
        <f t="shared" si="38"/>
        <v>0</v>
      </c>
      <c r="AK73">
        <v>11034.51</v>
      </c>
      <c r="AL73">
        <v>11034.51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1</v>
      </c>
      <c r="BD73" t="s">
        <v>3</v>
      </c>
      <c r="BE73" t="s">
        <v>3</v>
      </c>
      <c r="BF73" t="s">
        <v>3</v>
      </c>
      <c r="BG73" t="s">
        <v>3</v>
      </c>
      <c r="BH73">
        <v>3</v>
      </c>
      <c r="BI73">
        <v>1</v>
      </c>
      <c r="BJ73" t="s">
        <v>271</v>
      </c>
      <c r="BM73">
        <v>500001</v>
      </c>
      <c r="BN73">
        <v>0</v>
      </c>
      <c r="BO73" t="s">
        <v>48</v>
      </c>
      <c r="BP73">
        <v>1</v>
      </c>
      <c r="BQ73">
        <v>8</v>
      </c>
      <c r="BR73">
        <v>1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0</v>
      </c>
      <c r="CA73">
        <v>0</v>
      </c>
      <c r="CB73" t="s">
        <v>3</v>
      </c>
      <c r="CE73">
        <v>0</v>
      </c>
      <c r="CF73">
        <v>0</v>
      </c>
      <c r="CG73">
        <v>0</v>
      </c>
      <c r="CM73">
        <v>0</v>
      </c>
      <c r="CN73" t="s">
        <v>1018</v>
      </c>
      <c r="CO73">
        <v>0</v>
      </c>
      <c r="CP73">
        <f t="shared" si="39"/>
        <v>-4468.9799999999996</v>
      </c>
      <c r="CQ73">
        <f t="shared" si="40"/>
        <v>11034.51</v>
      </c>
      <c r="CR73">
        <f t="shared" si="41"/>
        <v>0</v>
      </c>
      <c r="CS73">
        <f t="shared" si="42"/>
        <v>0</v>
      </c>
      <c r="CT73">
        <f t="shared" si="43"/>
        <v>0</v>
      </c>
      <c r="CU73">
        <f t="shared" si="44"/>
        <v>0</v>
      </c>
      <c r="CV73">
        <f t="shared" si="45"/>
        <v>0</v>
      </c>
      <c r="CW73">
        <f t="shared" si="46"/>
        <v>0</v>
      </c>
      <c r="CX73">
        <f t="shared" si="47"/>
        <v>0</v>
      </c>
      <c r="CY73">
        <f t="shared" si="48"/>
        <v>0</v>
      </c>
      <c r="CZ73">
        <f t="shared" si="49"/>
        <v>0</v>
      </c>
      <c r="DC73" t="s">
        <v>3</v>
      </c>
      <c r="DD73" t="s">
        <v>3</v>
      </c>
      <c r="DE73" t="s">
        <v>3</v>
      </c>
      <c r="DF73" t="s">
        <v>3</v>
      </c>
      <c r="DG73" t="s">
        <v>3</v>
      </c>
      <c r="DH73" t="s">
        <v>3</v>
      </c>
      <c r="DI73" t="s">
        <v>3</v>
      </c>
      <c r="DJ73" t="s">
        <v>3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1009</v>
      </c>
      <c r="DV73" t="s">
        <v>105</v>
      </c>
      <c r="DW73" t="s">
        <v>105</v>
      </c>
      <c r="DX73">
        <v>1000</v>
      </c>
      <c r="DZ73" t="s">
        <v>3</v>
      </c>
      <c r="EA73" t="s">
        <v>3</v>
      </c>
      <c r="EB73" t="s">
        <v>3</v>
      </c>
      <c r="EC73" t="s">
        <v>3</v>
      </c>
      <c r="EE73">
        <v>30172930</v>
      </c>
      <c r="EF73">
        <v>8</v>
      </c>
      <c r="EG73" t="s">
        <v>49</v>
      </c>
      <c r="EH73">
        <v>0</v>
      </c>
      <c r="EI73" t="s">
        <v>3</v>
      </c>
      <c r="EJ73">
        <v>1</v>
      </c>
      <c r="EK73">
        <v>500001</v>
      </c>
      <c r="EL73" t="s">
        <v>50</v>
      </c>
      <c r="EM73" t="s">
        <v>51</v>
      </c>
      <c r="EO73" t="s">
        <v>73</v>
      </c>
      <c r="EQ73">
        <v>32768</v>
      </c>
      <c r="ER73">
        <v>11034.51</v>
      </c>
      <c r="ES73">
        <v>11034.51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FQ73">
        <v>0</v>
      </c>
      <c r="FR73">
        <f t="shared" si="50"/>
        <v>0</v>
      </c>
      <c r="FS73">
        <v>0</v>
      </c>
      <c r="FX73">
        <v>0</v>
      </c>
      <c r="FY73">
        <v>0</v>
      </c>
      <c r="GA73" t="s">
        <v>3</v>
      </c>
      <c r="GD73">
        <v>1</v>
      </c>
      <c r="GF73">
        <v>879175642</v>
      </c>
      <c r="GG73">
        <v>2</v>
      </c>
      <c r="GH73">
        <v>1</v>
      </c>
      <c r="GI73">
        <v>4</v>
      </c>
      <c r="GJ73">
        <v>0</v>
      </c>
      <c r="GK73">
        <v>0</v>
      </c>
      <c r="GL73">
        <f t="shared" si="51"/>
        <v>0</v>
      </c>
      <c r="GM73">
        <f t="shared" si="52"/>
        <v>-4468.9799999999996</v>
      </c>
      <c r="GN73">
        <f t="shared" si="53"/>
        <v>-4468.9799999999996</v>
      </c>
      <c r="GO73">
        <f t="shared" si="54"/>
        <v>0</v>
      </c>
      <c r="GP73">
        <f t="shared" si="55"/>
        <v>0</v>
      </c>
      <c r="GR73">
        <v>0</v>
      </c>
      <c r="GS73">
        <v>3</v>
      </c>
      <c r="GT73">
        <v>0</v>
      </c>
      <c r="GU73" t="s">
        <v>3</v>
      </c>
      <c r="GV73">
        <f>ROUND((GT73),6)</f>
        <v>0</v>
      </c>
      <c r="GW73">
        <v>1</v>
      </c>
      <c r="GX73">
        <f t="shared" si="57"/>
        <v>0</v>
      </c>
      <c r="HA73">
        <v>0</v>
      </c>
      <c r="HB73">
        <v>0</v>
      </c>
      <c r="HC73">
        <f t="shared" si="58"/>
        <v>0</v>
      </c>
      <c r="HE73" t="s">
        <v>3</v>
      </c>
      <c r="HF73" t="s">
        <v>3</v>
      </c>
      <c r="HI73">
        <f t="shared" si="59"/>
        <v>0</v>
      </c>
      <c r="HJ73">
        <f t="shared" si="60"/>
        <v>0</v>
      </c>
      <c r="HK73">
        <f t="shared" si="61"/>
        <v>0</v>
      </c>
      <c r="HL73">
        <f t="shared" si="62"/>
        <v>0</v>
      </c>
      <c r="HM73" t="s">
        <v>3</v>
      </c>
      <c r="HN73" t="s">
        <v>3</v>
      </c>
      <c r="HO73" t="s">
        <v>3</v>
      </c>
      <c r="HP73" t="s">
        <v>3</v>
      </c>
      <c r="HQ73" t="s">
        <v>3</v>
      </c>
      <c r="IK73">
        <v>0</v>
      </c>
    </row>
    <row r="74" spans="1:245" x14ac:dyDescent="0.2">
      <c r="A74">
        <v>17</v>
      </c>
      <c r="B74">
        <v>0</v>
      </c>
      <c r="E74" t="s">
        <v>272</v>
      </c>
      <c r="F74" t="s">
        <v>273</v>
      </c>
      <c r="G74" t="s">
        <v>274</v>
      </c>
      <c r="H74" t="s">
        <v>220</v>
      </c>
      <c r="I74">
        <v>45</v>
      </c>
      <c r="J74">
        <v>0</v>
      </c>
      <c r="K74">
        <v>45</v>
      </c>
      <c r="O74">
        <f t="shared" si="21"/>
        <v>11039.4</v>
      </c>
      <c r="P74">
        <f t="shared" si="22"/>
        <v>11039.4</v>
      </c>
      <c r="Q74">
        <f t="shared" si="23"/>
        <v>0</v>
      </c>
      <c r="R74">
        <f t="shared" si="24"/>
        <v>0</v>
      </c>
      <c r="S74">
        <f t="shared" si="25"/>
        <v>0</v>
      </c>
      <c r="T74">
        <f t="shared" si="26"/>
        <v>0</v>
      </c>
      <c r="U74">
        <f t="shared" si="27"/>
        <v>0</v>
      </c>
      <c r="V74">
        <f t="shared" si="28"/>
        <v>0</v>
      </c>
      <c r="W74">
        <f t="shared" si="29"/>
        <v>0</v>
      </c>
      <c r="X74">
        <f t="shared" si="30"/>
        <v>0</v>
      </c>
      <c r="Y74">
        <f t="shared" si="31"/>
        <v>0</v>
      </c>
      <c r="AA74">
        <v>30622441</v>
      </c>
      <c r="AB74">
        <f t="shared" si="32"/>
        <v>245.32</v>
      </c>
      <c r="AC74">
        <f>ROUND((ES74),6)</f>
        <v>245.32</v>
      </c>
      <c r="AD74">
        <f>ROUND((((ET74)-(EU74))+AE74),6)</f>
        <v>0</v>
      </c>
      <c r="AE74">
        <f>ROUND((EU74),6)</f>
        <v>0</v>
      </c>
      <c r="AF74">
        <f>ROUND((EV74),6)</f>
        <v>0</v>
      </c>
      <c r="AG74">
        <f t="shared" si="36"/>
        <v>0</v>
      </c>
      <c r="AH74">
        <f>(EW74)</f>
        <v>0</v>
      </c>
      <c r="AI74">
        <f>(EX74)</f>
        <v>0</v>
      </c>
      <c r="AJ74">
        <f t="shared" si="38"/>
        <v>0</v>
      </c>
      <c r="AK74">
        <v>245.32</v>
      </c>
      <c r="AL74">
        <v>245.32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1</v>
      </c>
      <c r="AW74">
        <v>1</v>
      </c>
      <c r="AZ74">
        <v>1</v>
      </c>
      <c r="BA74">
        <v>1</v>
      </c>
      <c r="BB74">
        <v>1</v>
      </c>
      <c r="BC74">
        <v>1</v>
      </c>
      <c r="BD74" t="s">
        <v>3</v>
      </c>
      <c r="BE74" t="s">
        <v>3</v>
      </c>
      <c r="BF74" t="s">
        <v>3</v>
      </c>
      <c r="BG74" t="s">
        <v>3</v>
      </c>
      <c r="BH74">
        <v>3</v>
      </c>
      <c r="BI74">
        <v>1</v>
      </c>
      <c r="BJ74" t="s">
        <v>3</v>
      </c>
      <c r="BM74">
        <v>1100</v>
      </c>
      <c r="BN74">
        <v>0</v>
      </c>
      <c r="BO74" t="s">
        <v>48</v>
      </c>
      <c r="BP74">
        <v>1</v>
      </c>
      <c r="BQ74">
        <v>8</v>
      </c>
      <c r="BR74">
        <v>0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0</v>
      </c>
      <c r="CA74">
        <v>0</v>
      </c>
      <c r="CB74" t="s">
        <v>3</v>
      </c>
      <c r="CE74">
        <v>0</v>
      </c>
      <c r="CF74">
        <v>0</v>
      </c>
      <c r="CG74">
        <v>0</v>
      </c>
      <c r="CM74">
        <v>0</v>
      </c>
      <c r="CN74" t="s">
        <v>3</v>
      </c>
      <c r="CO74">
        <v>0</v>
      </c>
      <c r="CP74">
        <f t="shared" si="39"/>
        <v>11039.4</v>
      </c>
      <c r="CQ74">
        <f t="shared" si="40"/>
        <v>245.32</v>
      </c>
      <c r="CR74">
        <f t="shared" si="41"/>
        <v>0</v>
      </c>
      <c r="CS74">
        <f t="shared" si="42"/>
        <v>0</v>
      </c>
      <c r="CT74">
        <f t="shared" si="43"/>
        <v>0</v>
      </c>
      <c r="CU74">
        <f t="shared" si="44"/>
        <v>0</v>
      </c>
      <c r="CV74">
        <f t="shared" si="45"/>
        <v>0</v>
      </c>
      <c r="CW74">
        <f t="shared" si="46"/>
        <v>0</v>
      </c>
      <c r="CX74">
        <f t="shared" si="47"/>
        <v>0</v>
      </c>
      <c r="CY74">
        <f t="shared" si="48"/>
        <v>0</v>
      </c>
      <c r="CZ74">
        <f t="shared" si="49"/>
        <v>0</v>
      </c>
      <c r="DC74" t="s">
        <v>3</v>
      </c>
      <c r="DD74" t="s">
        <v>3</v>
      </c>
      <c r="DE74" t="s">
        <v>3</v>
      </c>
      <c r="DF74" t="s">
        <v>3</v>
      </c>
      <c r="DG74" t="s">
        <v>3</v>
      </c>
      <c r="DH74" t="s">
        <v>3</v>
      </c>
      <c r="DI74" t="s">
        <v>3</v>
      </c>
      <c r="DJ74" t="s">
        <v>3</v>
      </c>
      <c r="DK74" t="s">
        <v>3</v>
      </c>
      <c r="DL74" t="s">
        <v>3</v>
      </c>
      <c r="DM74" t="s">
        <v>3</v>
      </c>
      <c r="DN74">
        <v>0</v>
      </c>
      <c r="DO74">
        <v>0</v>
      </c>
      <c r="DP74">
        <v>1</v>
      </c>
      <c r="DQ74">
        <v>1</v>
      </c>
      <c r="DU74">
        <v>1010</v>
      </c>
      <c r="DV74" t="s">
        <v>220</v>
      </c>
      <c r="DW74" t="s">
        <v>220</v>
      </c>
      <c r="DX74">
        <v>1</v>
      </c>
      <c r="DZ74" t="s">
        <v>3</v>
      </c>
      <c r="EA74" t="s">
        <v>3</v>
      </c>
      <c r="EB74" t="s">
        <v>3</v>
      </c>
      <c r="EC74" t="s">
        <v>3</v>
      </c>
      <c r="EE74">
        <v>30173189</v>
      </c>
      <c r="EF74">
        <v>8</v>
      </c>
      <c r="EG74" t="s">
        <v>49</v>
      </c>
      <c r="EH74">
        <v>0</v>
      </c>
      <c r="EI74" t="s">
        <v>3</v>
      </c>
      <c r="EJ74">
        <v>1</v>
      </c>
      <c r="EK74">
        <v>1100</v>
      </c>
      <c r="EL74" t="s">
        <v>275</v>
      </c>
      <c r="EM74" t="s">
        <v>276</v>
      </c>
      <c r="EO74" t="s">
        <v>3</v>
      </c>
      <c r="EQ74">
        <v>0</v>
      </c>
      <c r="ER74">
        <v>245.32</v>
      </c>
      <c r="ES74">
        <v>245.32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FQ74">
        <v>0</v>
      </c>
      <c r="FR74">
        <f t="shared" si="50"/>
        <v>0</v>
      </c>
      <c r="FS74">
        <v>0</v>
      </c>
      <c r="FX74">
        <v>0</v>
      </c>
      <c r="FY74">
        <v>0</v>
      </c>
      <c r="GA74" t="s">
        <v>277</v>
      </c>
      <c r="GD74">
        <v>1</v>
      </c>
      <c r="GF74">
        <v>446474929</v>
      </c>
      <c r="GG74">
        <v>2</v>
      </c>
      <c r="GH74">
        <v>0</v>
      </c>
      <c r="GI74">
        <v>4</v>
      </c>
      <c r="GJ74">
        <v>0</v>
      </c>
      <c r="GK74">
        <v>0</v>
      </c>
      <c r="GL74">
        <f t="shared" si="51"/>
        <v>0</v>
      </c>
      <c r="GM74">
        <f t="shared" si="52"/>
        <v>11039.4</v>
      </c>
      <c r="GN74">
        <f t="shared" si="53"/>
        <v>11039.4</v>
      </c>
      <c r="GO74">
        <f t="shared" si="54"/>
        <v>0</v>
      </c>
      <c r="GP74">
        <f t="shared" si="55"/>
        <v>0</v>
      </c>
      <c r="GR74">
        <v>0</v>
      </c>
      <c r="GS74">
        <v>4</v>
      </c>
      <c r="GT74">
        <v>0</v>
      </c>
      <c r="GU74" t="s">
        <v>3</v>
      </c>
      <c r="GV74">
        <f>ROUND((GT74),6)</f>
        <v>0</v>
      </c>
      <c r="GW74">
        <v>1</v>
      </c>
      <c r="GX74">
        <f t="shared" si="57"/>
        <v>0</v>
      </c>
      <c r="HA74">
        <v>0</v>
      </c>
      <c r="HB74">
        <v>0</v>
      </c>
      <c r="HC74">
        <f t="shared" si="58"/>
        <v>0</v>
      </c>
      <c r="HE74" t="s">
        <v>3</v>
      </c>
      <c r="HF74" t="s">
        <v>3</v>
      </c>
      <c r="HI74">
        <f t="shared" si="59"/>
        <v>0</v>
      </c>
      <c r="HJ74">
        <f t="shared" si="60"/>
        <v>0</v>
      </c>
      <c r="HK74">
        <f t="shared" si="61"/>
        <v>0</v>
      </c>
      <c r="HL74">
        <f t="shared" si="62"/>
        <v>0</v>
      </c>
      <c r="HM74" t="s">
        <v>3</v>
      </c>
      <c r="HN74" t="s">
        <v>3</v>
      </c>
      <c r="HO74" t="s">
        <v>3</v>
      </c>
      <c r="HP74" t="s">
        <v>3</v>
      </c>
      <c r="HQ74" t="s">
        <v>3</v>
      </c>
      <c r="IK74">
        <v>0</v>
      </c>
    </row>
    <row r="76" spans="1:245" x14ac:dyDescent="0.2">
      <c r="A76" s="2">
        <v>51</v>
      </c>
      <c r="B76" s="2">
        <f>B24</f>
        <v>0</v>
      </c>
      <c r="C76" s="2">
        <f>A24</f>
        <v>4</v>
      </c>
      <c r="D76" s="2">
        <f>ROW(A24)</f>
        <v>24</v>
      </c>
      <c r="E76" s="2"/>
      <c r="F76" s="2" t="str">
        <f>IF(F24&lt;&gt;"",F24,"")</f>
        <v>Новый раздел</v>
      </c>
      <c r="G76" s="2" t="str">
        <f>IF(G24&lt;&gt;"",G24,"")</f>
        <v>1. Ремонтно-строительные работы</v>
      </c>
      <c r="H76" s="2">
        <v>0</v>
      </c>
      <c r="I76" s="2"/>
      <c r="J76" s="2"/>
      <c r="K76" s="2"/>
      <c r="L76" s="2"/>
      <c r="M76" s="2"/>
      <c r="N76" s="2"/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>
        <f t="shared" ref="AO76:BD76" si="75">ROUND(BX76,2)</f>
        <v>0</v>
      </c>
      <c r="AP76" s="2">
        <f t="shared" si="75"/>
        <v>0</v>
      </c>
      <c r="AQ76" s="2">
        <f t="shared" si="75"/>
        <v>0</v>
      </c>
      <c r="AR76" s="2">
        <f t="shared" si="75"/>
        <v>0</v>
      </c>
      <c r="AS76" s="2">
        <f t="shared" si="75"/>
        <v>0</v>
      </c>
      <c r="AT76" s="2">
        <f t="shared" si="75"/>
        <v>0</v>
      </c>
      <c r="AU76" s="2">
        <f t="shared" si="75"/>
        <v>0</v>
      </c>
      <c r="AV76" s="2">
        <f t="shared" si="75"/>
        <v>0</v>
      </c>
      <c r="AW76" s="2">
        <f t="shared" si="75"/>
        <v>0</v>
      </c>
      <c r="AX76" s="2">
        <f t="shared" si="75"/>
        <v>0</v>
      </c>
      <c r="AY76" s="2">
        <f t="shared" si="75"/>
        <v>0</v>
      </c>
      <c r="AZ76" s="2">
        <f t="shared" si="75"/>
        <v>0</v>
      </c>
      <c r="BA76" s="2">
        <f t="shared" si="75"/>
        <v>0</v>
      </c>
      <c r="BB76" s="2">
        <f t="shared" si="75"/>
        <v>0</v>
      </c>
      <c r="BC76" s="2">
        <f t="shared" si="75"/>
        <v>0</v>
      </c>
      <c r="BD76" s="2">
        <f t="shared" si="75"/>
        <v>0</v>
      </c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>
        <v>0</v>
      </c>
    </row>
    <row r="78" spans="1:245" x14ac:dyDescent="0.2">
      <c r="A78" s="4">
        <v>50</v>
      </c>
      <c r="B78" s="4">
        <v>0</v>
      </c>
      <c r="C78" s="4">
        <v>0</v>
      </c>
      <c r="D78" s="4">
        <v>1</v>
      </c>
      <c r="E78" s="4">
        <v>201</v>
      </c>
      <c r="F78" s="4">
        <f>ROUND(Source!O76,O78)</f>
        <v>0</v>
      </c>
      <c r="G78" s="4" t="s">
        <v>278</v>
      </c>
      <c r="H78" s="4" t="s">
        <v>279</v>
      </c>
      <c r="I78" s="4"/>
      <c r="J78" s="4"/>
      <c r="K78" s="4">
        <v>201</v>
      </c>
      <c r="L78" s="4">
        <v>1</v>
      </c>
      <c r="M78" s="4">
        <v>1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202</v>
      </c>
      <c r="F79" s="4">
        <f>ROUND(Source!P76,O79)</f>
        <v>0</v>
      </c>
      <c r="G79" s="4" t="s">
        <v>280</v>
      </c>
      <c r="H79" s="4" t="s">
        <v>281</v>
      </c>
      <c r="I79" s="4"/>
      <c r="J79" s="4"/>
      <c r="K79" s="4">
        <v>202</v>
      </c>
      <c r="L79" s="4">
        <v>2</v>
      </c>
      <c r="M79" s="4">
        <v>1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222</v>
      </c>
      <c r="F80" s="4">
        <f>ROUND(Source!AO76,O80)</f>
        <v>0</v>
      </c>
      <c r="G80" s="4" t="s">
        <v>282</v>
      </c>
      <c r="H80" s="4" t="s">
        <v>283</v>
      </c>
      <c r="I80" s="4"/>
      <c r="J80" s="4"/>
      <c r="K80" s="4">
        <v>222</v>
      </c>
      <c r="L80" s="4">
        <v>3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225</v>
      </c>
      <c r="F81" s="4">
        <f>ROUND(Source!AV76,O81)</f>
        <v>0</v>
      </c>
      <c r="G81" s="4" t="s">
        <v>284</v>
      </c>
      <c r="H81" s="4" t="s">
        <v>285</v>
      </c>
      <c r="I81" s="4"/>
      <c r="J81" s="4"/>
      <c r="K81" s="4">
        <v>225</v>
      </c>
      <c r="L81" s="4">
        <v>4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226</v>
      </c>
      <c r="F82" s="4">
        <f>ROUND(Source!AW76,O82)</f>
        <v>0</v>
      </c>
      <c r="G82" s="4" t="s">
        <v>286</v>
      </c>
      <c r="H82" s="4" t="s">
        <v>287</v>
      </c>
      <c r="I82" s="4"/>
      <c r="J82" s="4"/>
      <c r="K82" s="4">
        <v>226</v>
      </c>
      <c r="L82" s="4">
        <v>5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227</v>
      </c>
      <c r="F83" s="4">
        <f>ROUND(Source!AX76,O83)</f>
        <v>0</v>
      </c>
      <c r="G83" s="4" t="s">
        <v>288</v>
      </c>
      <c r="H83" s="4" t="s">
        <v>289</v>
      </c>
      <c r="I83" s="4"/>
      <c r="J83" s="4"/>
      <c r="K83" s="4">
        <v>227</v>
      </c>
      <c r="L83" s="4">
        <v>6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228</v>
      </c>
      <c r="F84" s="4">
        <f>ROUND(Source!AY76,O84)</f>
        <v>0</v>
      </c>
      <c r="G84" s="4" t="s">
        <v>290</v>
      </c>
      <c r="H84" s="4" t="s">
        <v>291</v>
      </c>
      <c r="I84" s="4"/>
      <c r="J84" s="4"/>
      <c r="K84" s="4">
        <v>228</v>
      </c>
      <c r="L84" s="4">
        <v>7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216</v>
      </c>
      <c r="F85" s="4">
        <f>ROUND(Source!AP76,O85)</f>
        <v>0</v>
      </c>
      <c r="G85" s="4" t="s">
        <v>292</v>
      </c>
      <c r="H85" s="4" t="s">
        <v>293</v>
      </c>
      <c r="I85" s="4"/>
      <c r="J85" s="4"/>
      <c r="K85" s="4">
        <v>216</v>
      </c>
      <c r="L85" s="4">
        <v>8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223</v>
      </c>
      <c r="F86" s="4">
        <f>ROUND(Source!AQ76,O86)</f>
        <v>0</v>
      </c>
      <c r="G86" s="4" t="s">
        <v>294</v>
      </c>
      <c r="H86" s="4" t="s">
        <v>295</v>
      </c>
      <c r="I86" s="4"/>
      <c r="J86" s="4"/>
      <c r="K86" s="4">
        <v>223</v>
      </c>
      <c r="L86" s="4">
        <v>9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229</v>
      </c>
      <c r="F87" s="4">
        <f>ROUND(Source!AZ76,O87)</f>
        <v>0</v>
      </c>
      <c r="G87" s="4" t="s">
        <v>296</v>
      </c>
      <c r="H87" s="4" t="s">
        <v>297</v>
      </c>
      <c r="I87" s="4"/>
      <c r="J87" s="4"/>
      <c r="K87" s="4">
        <v>229</v>
      </c>
      <c r="L87" s="4">
        <v>10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203</v>
      </c>
      <c r="F88" s="4">
        <f>ROUND(Source!Q76,O88)</f>
        <v>0</v>
      </c>
      <c r="G88" s="4" t="s">
        <v>298</v>
      </c>
      <c r="H88" s="4" t="s">
        <v>299</v>
      </c>
      <c r="I88" s="4"/>
      <c r="J88" s="4"/>
      <c r="K88" s="4">
        <v>203</v>
      </c>
      <c r="L88" s="4">
        <v>11</v>
      </c>
      <c r="M88" s="4">
        <v>1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231</v>
      </c>
      <c r="F89" s="4">
        <f>ROUND(Source!BB76,O89)</f>
        <v>0</v>
      </c>
      <c r="G89" s="4" t="s">
        <v>300</v>
      </c>
      <c r="H89" s="4" t="s">
        <v>301</v>
      </c>
      <c r="I89" s="4"/>
      <c r="J89" s="4"/>
      <c r="K89" s="4">
        <v>231</v>
      </c>
      <c r="L89" s="4">
        <v>12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204</v>
      </c>
      <c r="F90" s="4">
        <f>ROUND(Source!R76,O90)</f>
        <v>0</v>
      </c>
      <c r="G90" s="4" t="s">
        <v>302</v>
      </c>
      <c r="H90" s="4" t="s">
        <v>303</v>
      </c>
      <c r="I90" s="4"/>
      <c r="J90" s="4"/>
      <c r="K90" s="4">
        <v>204</v>
      </c>
      <c r="L90" s="4">
        <v>13</v>
      </c>
      <c r="M90" s="4">
        <v>1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205</v>
      </c>
      <c r="F91" s="4">
        <f>ROUND(Source!S76,O91)</f>
        <v>0</v>
      </c>
      <c r="G91" s="4" t="s">
        <v>304</v>
      </c>
      <c r="H91" s="4" t="s">
        <v>305</v>
      </c>
      <c r="I91" s="4"/>
      <c r="J91" s="4"/>
      <c r="K91" s="4">
        <v>205</v>
      </c>
      <c r="L91" s="4">
        <v>14</v>
      </c>
      <c r="M91" s="4">
        <v>1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232</v>
      </c>
      <c r="F92" s="4">
        <f>ROUND(Source!BC76,O92)</f>
        <v>0</v>
      </c>
      <c r="G92" s="4" t="s">
        <v>306</v>
      </c>
      <c r="H92" s="4" t="s">
        <v>307</v>
      </c>
      <c r="I92" s="4"/>
      <c r="J92" s="4"/>
      <c r="K92" s="4">
        <v>232</v>
      </c>
      <c r="L92" s="4">
        <v>15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214</v>
      </c>
      <c r="F93" s="4">
        <f>ROUND(Source!AS76,O93)</f>
        <v>0</v>
      </c>
      <c r="G93" s="4" t="s">
        <v>308</v>
      </c>
      <c r="H93" s="4" t="s">
        <v>309</v>
      </c>
      <c r="I93" s="4"/>
      <c r="J93" s="4"/>
      <c r="K93" s="4">
        <v>214</v>
      </c>
      <c r="L93" s="4">
        <v>16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215</v>
      </c>
      <c r="F94" s="4">
        <f>ROUND(Source!AT76,O94)</f>
        <v>0</v>
      </c>
      <c r="G94" s="4" t="s">
        <v>310</v>
      </c>
      <c r="H94" s="4" t="s">
        <v>311</v>
      </c>
      <c r="I94" s="4"/>
      <c r="J94" s="4"/>
      <c r="K94" s="4">
        <v>215</v>
      </c>
      <c r="L94" s="4">
        <v>17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217</v>
      </c>
      <c r="F95" s="4">
        <f>ROUND(Source!AU76,O95)</f>
        <v>0</v>
      </c>
      <c r="G95" s="4" t="s">
        <v>312</v>
      </c>
      <c r="H95" s="4" t="s">
        <v>313</v>
      </c>
      <c r="I95" s="4"/>
      <c r="J95" s="4"/>
      <c r="K95" s="4">
        <v>217</v>
      </c>
      <c r="L95" s="4">
        <v>18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230</v>
      </c>
      <c r="F96" s="4">
        <f>ROUND(Source!BA76,O96)</f>
        <v>0</v>
      </c>
      <c r="G96" s="4" t="s">
        <v>314</v>
      </c>
      <c r="H96" s="4" t="s">
        <v>315</v>
      </c>
      <c r="I96" s="4"/>
      <c r="J96" s="4"/>
      <c r="K96" s="4">
        <v>230</v>
      </c>
      <c r="L96" s="4">
        <v>19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45" x14ac:dyDescent="0.2">
      <c r="A97" s="4">
        <v>50</v>
      </c>
      <c r="B97" s="4">
        <v>0</v>
      </c>
      <c r="C97" s="4">
        <v>0</v>
      </c>
      <c r="D97" s="4">
        <v>1</v>
      </c>
      <c r="E97" s="4">
        <v>206</v>
      </c>
      <c r="F97" s="4">
        <f>ROUND(Source!T76,O97)</f>
        <v>0</v>
      </c>
      <c r="G97" s="4" t="s">
        <v>316</v>
      </c>
      <c r="H97" s="4" t="s">
        <v>317</v>
      </c>
      <c r="I97" s="4"/>
      <c r="J97" s="4"/>
      <c r="K97" s="4">
        <v>206</v>
      </c>
      <c r="L97" s="4">
        <v>20</v>
      </c>
      <c r="M97" s="4">
        <v>1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45" x14ac:dyDescent="0.2">
      <c r="A98" s="4">
        <v>50</v>
      </c>
      <c r="B98" s="4">
        <v>0</v>
      </c>
      <c r="C98" s="4">
        <v>0</v>
      </c>
      <c r="D98" s="4">
        <v>1</v>
      </c>
      <c r="E98" s="4">
        <v>207</v>
      </c>
      <c r="F98" s="4">
        <f>Source!U76</f>
        <v>0</v>
      </c>
      <c r="G98" s="4" t="s">
        <v>318</v>
      </c>
      <c r="H98" s="4" t="s">
        <v>319</v>
      </c>
      <c r="I98" s="4"/>
      <c r="J98" s="4"/>
      <c r="K98" s="4">
        <v>207</v>
      </c>
      <c r="L98" s="4">
        <v>21</v>
      </c>
      <c r="M98" s="4">
        <v>1</v>
      </c>
      <c r="N98" s="4" t="s">
        <v>3</v>
      </c>
      <c r="O98" s="4">
        <v>-1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45" x14ac:dyDescent="0.2">
      <c r="A99" s="4">
        <v>50</v>
      </c>
      <c r="B99" s="4">
        <v>0</v>
      </c>
      <c r="C99" s="4">
        <v>0</v>
      </c>
      <c r="D99" s="4">
        <v>1</v>
      </c>
      <c r="E99" s="4">
        <v>208</v>
      </c>
      <c r="F99" s="4">
        <f>Source!V76</f>
        <v>0</v>
      </c>
      <c r="G99" s="4" t="s">
        <v>320</v>
      </c>
      <c r="H99" s="4" t="s">
        <v>321</v>
      </c>
      <c r="I99" s="4"/>
      <c r="J99" s="4"/>
      <c r="K99" s="4">
        <v>208</v>
      </c>
      <c r="L99" s="4">
        <v>22</v>
      </c>
      <c r="M99" s="4">
        <v>1</v>
      </c>
      <c r="N99" s="4" t="s">
        <v>3</v>
      </c>
      <c r="O99" s="4">
        <v>-1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45" x14ac:dyDescent="0.2">
      <c r="A100" s="4">
        <v>50</v>
      </c>
      <c r="B100" s="4">
        <v>0</v>
      </c>
      <c r="C100" s="4">
        <v>0</v>
      </c>
      <c r="D100" s="4">
        <v>1</v>
      </c>
      <c r="E100" s="4">
        <v>209</v>
      </c>
      <c r="F100" s="4">
        <f>ROUND(Source!W76,O100)</f>
        <v>0</v>
      </c>
      <c r="G100" s="4" t="s">
        <v>322</v>
      </c>
      <c r="H100" s="4" t="s">
        <v>323</v>
      </c>
      <c r="I100" s="4"/>
      <c r="J100" s="4"/>
      <c r="K100" s="4">
        <v>209</v>
      </c>
      <c r="L100" s="4">
        <v>23</v>
      </c>
      <c r="M100" s="4">
        <v>1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45" x14ac:dyDescent="0.2">
      <c r="A101" s="4">
        <v>50</v>
      </c>
      <c r="B101" s="4">
        <v>0</v>
      </c>
      <c r="C101" s="4">
        <v>0</v>
      </c>
      <c r="D101" s="4">
        <v>1</v>
      </c>
      <c r="E101" s="4">
        <v>233</v>
      </c>
      <c r="F101" s="4">
        <f>ROUND(Source!BD76,O101)</f>
        <v>0</v>
      </c>
      <c r="G101" s="4" t="s">
        <v>324</v>
      </c>
      <c r="H101" s="4" t="s">
        <v>325</v>
      </c>
      <c r="I101" s="4"/>
      <c r="J101" s="4"/>
      <c r="K101" s="4">
        <v>233</v>
      </c>
      <c r="L101" s="4">
        <v>24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45" x14ac:dyDescent="0.2">
      <c r="A102" s="4">
        <v>50</v>
      </c>
      <c r="B102" s="4">
        <v>0</v>
      </c>
      <c r="C102" s="4">
        <v>0</v>
      </c>
      <c r="D102" s="4">
        <v>1</v>
      </c>
      <c r="E102" s="4">
        <v>210</v>
      </c>
      <c r="F102" s="4">
        <f>ROUND(Source!X76,O102)</f>
        <v>0</v>
      </c>
      <c r="G102" s="4" t="s">
        <v>326</v>
      </c>
      <c r="H102" s="4" t="s">
        <v>327</v>
      </c>
      <c r="I102" s="4"/>
      <c r="J102" s="4"/>
      <c r="K102" s="4">
        <v>210</v>
      </c>
      <c r="L102" s="4">
        <v>25</v>
      </c>
      <c r="M102" s="4">
        <v>1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45" x14ac:dyDescent="0.2">
      <c r="A103" s="4">
        <v>50</v>
      </c>
      <c r="B103" s="4">
        <v>0</v>
      </c>
      <c r="C103" s="4">
        <v>0</v>
      </c>
      <c r="D103" s="4">
        <v>1</v>
      </c>
      <c r="E103" s="4">
        <v>211</v>
      </c>
      <c r="F103" s="4">
        <f>ROUND(Source!Y76,O103)</f>
        <v>0</v>
      </c>
      <c r="G103" s="4" t="s">
        <v>328</v>
      </c>
      <c r="H103" s="4" t="s">
        <v>329</v>
      </c>
      <c r="I103" s="4"/>
      <c r="J103" s="4"/>
      <c r="K103" s="4">
        <v>211</v>
      </c>
      <c r="L103" s="4">
        <v>26</v>
      </c>
      <c r="M103" s="4">
        <v>1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45" x14ac:dyDescent="0.2">
      <c r="A104" s="4">
        <v>50</v>
      </c>
      <c r="B104" s="4">
        <v>0</v>
      </c>
      <c r="C104" s="4">
        <v>0</v>
      </c>
      <c r="D104" s="4">
        <v>1</v>
      </c>
      <c r="E104" s="4">
        <v>224</v>
      </c>
      <c r="F104" s="4">
        <f>ROUND(Source!AR76,O104)</f>
        <v>0</v>
      </c>
      <c r="G104" s="4" t="s">
        <v>330</v>
      </c>
      <c r="H104" s="4" t="s">
        <v>331</v>
      </c>
      <c r="I104" s="4"/>
      <c r="J104" s="4"/>
      <c r="K104" s="4">
        <v>224</v>
      </c>
      <c r="L104" s="4">
        <v>27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6" spans="1:245" x14ac:dyDescent="0.2">
      <c r="A106" s="1">
        <v>4</v>
      </c>
      <c r="B106" s="1">
        <v>0</v>
      </c>
      <c r="C106" s="1"/>
      <c r="D106" s="1">
        <f>ROW(A113)</f>
        <v>113</v>
      </c>
      <c r="E106" s="1"/>
      <c r="F106" s="1" t="s">
        <v>18</v>
      </c>
      <c r="G106" s="1" t="s">
        <v>332</v>
      </c>
      <c r="H106" s="1" t="s">
        <v>3</v>
      </c>
      <c r="I106" s="1">
        <v>0</v>
      </c>
      <c r="J106" s="1"/>
      <c r="K106" s="1">
        <v>0</v>
      </c>
      <c r="L106" s="1"/>
      <c r="M106" s="1" t="s">
        <v>3</v>
      </c>
      <c r="N106" s="1"/>
      <c r="O106" s="1"/>
      <c r="P106" s="1"/>
      <c r="Q106" s="1"/>
      <c r="R106" s="1"/>
      <c r="S106" s="1">
        <v>30657654</v>
      </c>
      <c r="T106" s="1"/>
      <c r="U106" s="1" t="s">
        <v>3</v>
      </c>
      <c r="V106" s="1">
        <v>0</v>
      </c>
      <c r="W106" s="1"/>
      <c r="X106" s="1"/>
      <c r="Y106" s="1"/>
      <c r="Z106" s="1"/>
      <c r="AA106" s="1"/>
      <c r="AB106" s="1" t="s">
        <v>3</v>
      </c>
      <c r="AC106" s="1" t="s">
        <v>3</v>
      </c>
      <c r="AD106" s="1" t="s">
        <v>3</v>
      </c>
      <c r="AE106" s="1" t="s">
        <v>3</v>
      </c>
      <c r="AF106" s="1" t="s">
        <v>3</v>
      </c>
      <c r="AG106" s="1" t="s">
        <v>3</v>
      </c>
      <c r="AH106" s="1"/>
      <c r="AI106" s="1"/>
      <c r="AJ106" s="1"/>
      <c r="AK106" s="1"/>
      <c r="AL106" s="1"/>
      <c r="AM106" s="1"/>
      <c r="AN106" s="1"/>
      <c r="AO106" s="1"/>
      <c r="AP106" s="1" t="s">
        <v>3</v>
      </c>
      <c r="AQ106" s="1" t="s">
        <v>3</v>
      </c>
      <c r="AR106" s="1" t="s">
        <v>3</v>
      </c>
      <c r="AS106" s="1"/>
      <c r="AT106" s="1"/>
      <c r="AU106" s="1"/>
      <c r="AV106" s="1"/>
      <c r="AW106" s="1"/>
      <c r="AX106" s="1"/>
      <c r="AY106" s="1"/>
      <c r="AZ106" s="1" t="s">
        <v>3</v>
      </c>
      <c r="BA106" s="1"/>
      <c r="BB106" s="1" t="s">
        <v>3</v>
      </c>
      <c r="BC106" s="1" t="s">
        <v>3</v>
      </c>
      <c r="BD106" s="1" t="s">
        <v>3</v>
      </c>
      <c r="BE106" s="1" t="s">
        <v>3</v>
      </c>
      <c r="BF106" s="1" t="s">
        <v>3</v>
      </c>
      <c r="BG106" s="1" t="s">
        <v>3</v>
      </c>
      <c r="BH106" s="1" t="s">
        <v>3</v>
      </c>
      <c r="BI106" s="1" t="s">
        <v>3</v>
      </c>
      <c r="BJ106" s="1" t="s">
        <v>3</v>
      </c>
      <c r="BK106" s="1" t="s">
        <v>3</v>
      </c>
      <c r="BL106" s="1" t="s">
        <v>3</v>
      </c>
      <c r="BM106" s="1" t="s">
        <v>3</v>
      </c>
      <c r="BN106" s="1" t="s">
        <v>3</v>
      </c>
      <c r="BO106" s="1" t="s">
        <v>3</v>
      </c>
      <c r="BP106" s="1" t="s">
        <v>3</v>
      </c>
      <c r="BQ106" s="1"/>
      <c r="BR106" s="1"/>
      <c r="BS106" s="1"/>
      <c r="BT106" s="1"/>
      <c r="BU106" s="1"/>
      <c r="BV106" s="1"/>
      <c r="BW106" s="1"/>
      <c r="BX106" s="1">
        <v>0</v>
      </c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>
        <v>0</v>
      </c>
    </row>
    <row r="108" spans="1:245" x14ac:dyDescent="0.2">
      <c r="A108" s="2">
        <v>52</v>
      </c>
      <c r="B108" s="2">
        <f t="shared" ref="B108:G108" si="76">B113</f>
        <v>0</v>
      </c>
      <c r="C108" s="2">
        <f t="shared" si="76"/>
        <v>4</v>
      </c>
      <c r="D108" s="2">
        <f t="shared" si="76"/>
        <v>106</v>
      </c>
      <c r="E108" s="2">
        <f t="shared" si="76"/>
        <v>0</v>
      </c>
      <c r="F108" s="2" t="str">
        <f t="shared" si="76"/>
        <v>Новый раздел</v>
      </c>
      <c r="G108" s="2" t="str">
        <f t="shared" si="76"/>
        <v>2. Прочие работы</v>
      </c>
      <c r="H108" s="2"/>
      <c r="I108" s="2"/>
      <c r="J108" s="2"/>
      <c r="K108" s="2"/>
      <c r="L108" s="2"/>
      <c r="M108" s="2"/>
      <c r="N108" s="2"/>
      <c r="O108" s="2">
        <f t="shared" ref="O108:AT108" si="77">O113</f>
        <v>0</v>
      </c>
      <c r="P108" s="2">
        <f t="shared" si="77"/>
        <v>0</v>
      </c>
      <c r="Q108" s="2">
        <f t="shared" si="77"/>
        <v>0</v>
      </c>
      <c r="R108" s="2">
        <f t="shared" si="77"/>
        <v>0</v>
      </c>
      <c r="S108" s="2">
        <f t="shared" si="77"/>
        <v>0</v>
      </c>
      <c r="T108" s="2">
        <f t="shared" si="77"/>
        <v>0</v>
      </c>
      <c r="U108" s="2">
        <f t="shared" si="77"/>
        <v>0</v>
      </c>
      <c r="V108" s="2">
        <f t="shared" si="77"/>
        <v>0</v>
      </c>
      <c r="W108" s="2">
        <f t="shared" si="77"/>
        <v>0</v>
      </c>
      <c r="X108" s="2">
        <f t="shared" si="77"/>
        <v>0</v>
      </c>
      <c r="Y108" s="2">
        <f t="shared" si="77"/>
        <v>0</v>
      </c>
      <c r="Z108" s="2">
        <f t="shared" si="77"/>
        <v>0</v>
      </c>
      <c r="AA108" s="2">
        <f t="shared" si="77"/>
        <v>0</v>
      </c>
      <c r="AB108" s="2">
        <f t="shared" si="77"/>
        <v>0</v>
      </c>
      <c r="AC108" s="2">
        <f t="shared" si="77"/>
        <v>0</v>
      </c>
      <c r="AD108" s="2">
        <f t="shared" si="77"/>
        <v>0</v>
      </c>
      <c r="AE108" s="2">
        <f t="shared" si="77"/>
        <v>0</v>
      </c>
      <c r="AF108" s="2">
        <f t="shared" si="77"/>
        <v>0</v>
      </c>
      <c r="AG108" s="2">
        <f t="shared" si="77"/>
        <v>0</v>
      </c>
      <c r="AH108" s="2">
        <f t="shared" si="77"/>
        <v>0</v>
      </c>
      <c r="AI108" s="2">
        <f t="shared" si="77"/>
        <v>0</v>
      </c>
      <c r="AJ108" s="2">
        <f t="shared" si="77"/>
        <v>0</v>
      </c>
      <c r="AK108" s="2">
        <f t="shared" si="77"/>
        <v>0</v>
      </c>
      <c r="AL108" s="2">
        <f t="shared" si="77"/>
        <v>0</v>
      </c>
      <c r="AM108" s="2">
        <f t="shared" si="77"/>
        <v>0</v>
      </c>
      <c r="AN108" s="2">
        <f t="shared" si="77"/>
        <v>0</v>
      </c>
      <c r="AO108" s="2">
        <f t="shared" si="77"/>
        <v>0</v>
      </c>
      <c r="AP108" s="2">
        <f t="shared" si="77"/>
        <v>0</v>
      </c>
      <c r="AQ108" s="2">
        <f t="shared" si="77"/>
        <v>0</v>
      </c>
      <c r="AR108" s="2">
        <f t="shared" si="77"/>
        <v>0</v>
      </c>
      <c r="AS108" s="2">
        <f t="shared" si="77"/>
        <v>0</v>
      </c>
      <c r="AT108" s="2">
        <f t="shared" si="77"/>
        <v>0</v>
      </c>
      <c r="AU108" s="2">
        <f t="shared" ref="AU108:BZ108" si="78">AU113</f>
        <v>0</v>
      </c>
      <c r="AV108" s="2">
        <f t="shared" si="78"/>
        <v>0</v>
      </c>
      <c r="AW108" s="2">
        <f t="shared" si="78"/>
        <v>0</v>
      </c>
      <c r="AX108" s="2">
        <f t="shared" si="78"/>
        <v>0</v>
      </c>
      <c r="AY108" s="2">
        <f t="shared" si="78"/>
        <v>0</v>
      </c>
      <c r="AZ108" s="2">
        <f t="shared" si="78"/>
        <v>0</v>
      </c>
      <c r="BA108" s="2">
        <f t="shared" si="78"/>
        <v>0</v>
      </c>
      <c r="BB108" s="2">
        <f t="shared" si="78"/>
        <v>0</v>
      </c>
      <c r="BC108" s="2">
        <f t="shared" si="78"/>
        <v>0</v>
      </c>
      <c r="BD108" s="2">
        <f t="shared" si="78"/>
        <v>0</v>
      </c>
      <c r="BE108" s="2">
        <f t="shared" si="78"/>
        <v>0</v>
      </c>
      <c r="BF108" s="2">
        <f t="shared" si="78"/>
        <v>0</v>
      </c>
      <c r="BG108" s="2">
        <f t="shared" si="78"/>
        <v>0</v>
      </c>
      <c r="BH108" s="2">
        <f t="shared" si="78"/>
        <v>0</v>
      </c>
      <c r="BI108" s="2">
        <f t="shared" si="78"/>
        <v>0</v>
      </c>
      <c r="BJ108" s="2">
        <f t="shared" si="78"/>
        <v>0</v>
      </c>
      <c r="BK108" s="2">
        <f t="shared" si="78"/>
        <v>0</v>
      </c>
      <c r="BL108" s="2">
        <f t="shared" si="78"/>
        <v>0</v>
      </c>
      <c r="BM108" s="2">
        <f t="shared" si="78"/>
        <v>0</v>
      </c>
      <c r="BN108" s="2">
        <f t="shared" si="78"/>
        <v>0</v>
      </c>
      <c r="BO108" s="2">
        <f t="shared" si="78"/>
        <v>0</v>
      </c>
      <c r="BP108" s="2">
        <f t="shared" si="78"/>
        <v>0</v>
      </c>
      <c r="BQ108" s="2">
        <f t="shared" si="78"/>
        <v>0</v>
      </c>
      <c r="BR108" s="2">
        <f t="shared" si="78"/>
        <v>0</v>
      </c>
      <c r="BS108" s="2">
        <f t="shared" si="78"/>
        <v>0</v>
      </c>
      <c r="BT108" s="2">
        <f t="shared" si="78"/>
        <v>0</v>
      </c>
      <c r="BU108" s="2">
        <f t="shared" si="78"/>
        <v>0</v>
      </c>
      <c r="BV108" s="2">
        <f t="shared" si="78"/>
        <v>0</v>
      </c>
      <c r="BW108" s="2">
        <f t="shared" si="78"/>
        <v>0</v>
      </c>
      <c r="BX108" s="2">
        <f t="shared" si="78"/>
        <v>0</v>
      </c>
      <c r="BY108" s="2">
        <f t="shared" si="78"/>
        <v>0</v>
      </c>
      <c r="BZ108" s="2">
        <f t="shared" si="78"/>
        <v>0</v>
      </c>
      <c r="CA108" s="2">
        <f t="shared" ref="CA108:DF108" si="79">CA113</f>
        <v>0</v>
      </c>
      <c r="CB108" s="2">
        <f t="shared" si="79"/>
        <v>0</v>
      </c>
      <c r="CC108" s="2">
        <f t="shared" si="79"/>
        <v>0</v>
      </c>
      <c r="CD108" s="2">
        <f t="shared" si="79"/>
        <v>0</v>
      </c>
      <c r="CE108" s="2">
        <f t="shared" si="79"/>
        <v>0</v>
      </c>
      <c r="CF108" s="2">
        <f t="shared" si="79"/>
        <v>0</v>
      </c>
      <c r="CG108" s="2">
        <f t="shared" si="79"/>
        <v>0</v>
      </c>
      <c r="CH108" s="2">
        <f t="shared" si="79"/>
        <v>0</v>
      </c>
      <c r="CI108" s="2">
        <f t="shared" si="79"/>
        <v>0</v>
      </c>
      <c r="CJ108" s="2">
        <f t="shared" si="79"/>
        <v>0</v>
      </c>
      <c r="CK108" s="2">
        <f t="shared" si="79"/>
        <v>0</v>
      </c>
      <c r="CL108" s="2">
        <f t="shared" si="79"/>
        <v>0</v>
      </c>
      <c r="CM108" s="2">
        <f t="shared" si="79"/>
        <v>0</v>
      </c>
      <c r="CN108" s="2">
        <f t="shared" si="79"/>
        <v>0</v>
      </c>
      <c r="CO108" s="2">
        <f t="shared" si="79"/>
        <v>0</v>
      </c>
      <c r="CP108" s="2">
        <f t="shared" si="79"/>
        <v>0</v>
      </c>
      <c r="CQ108" s="2">
        <f t="shared" si="79"/>
        <v>0</v>
      </c>
      <c r="CR108" s="2">
        <f t="shared" si="79"/>
        <v>0</v>
      </c>
      <c r="CS108" s="2">
        <f t="shared" si="79"/>
        <v>0</v>
      </c>
      <c r="CT108" s="2">
        <f t="shared" si="79"/>
        <v>0</v>
      </c>
      <c r="CU108" s="2">
        <f t="shared" si="79"/>
        <v>0</v>
      </c>
      <c r="CV108" s="2">
        <f t="shared" si="79"/>
        <v>0</v>
      </c>
      <c r="CW108" s="2">
        <f t="shared" si="79"/>
        <v>0</v>
      </c>
      <c r="CX108" s="2">
        <f t="shared" si="79"/>
        <v>0</v>
      </c>
      <c r="CY108" s="2">
        <f t="shared" si="79"/>
        <v>0</v>
      </c>
      <c r="CZ108" s="2">
        <f t="shared" si="79"/>
        <v>0</v>
      </c>
      <c r="DA108" s="2">
        <f t="shared" si="79"/>
        <v>0</v>
      </c>
      <c r="DB108" s="2">
        <f t="shared" si="79"/>
        <v>0</v>
      </c>
      <c r="DC108" s="2">
        <f t="shared" si="79"/>
        <v>0</v>
      </c>
      <c r="DD108" s="2">
        <f t="shared" si="79"/>
        <v>0</v>
      </c>
      <c r="DE108" s="2">
        <f t="shared" si="79"/>
        <v>0</v>
      </c>
      <c r="DF108" s="2">
        <f t="shared" si="79"/>
        <v>0</v>
      </c>
      <c r="DG108" s="3">
        <f t="shared" ref="DG108:EL108" si="80">DG113</f>
        <v>0</v>
      </c>
      <c r="DH108" s="3">
        <f t="shared" si="80"/>
        <v>0</v>
      </c>
      <c r="DI108" s="3">
        <f t="shared" si="80"/>
        <v>0</v>
      </c>
      <c r="DJ108" s="3">
        <f t="shared" si="80"/>
        <v>0</v>
      </c>
      <c r="DK108" s="3">
        <f t="shared" si="80"/>
        <v>0</v>
      </c>
      <c r="DL108" s="3">
        <f t="shared" si="80"/>
        <v>0</v>
      </c>
      <c r="DM108" s="3">
        <f t="shared" si="80"/>
        <v>0</v>
      </c>
      <c r="DN108" s="3">
        <f t="shared" si="80"/>
        <v>0</v>
      </c>
      <c r="DO108" s="3">
        <f t="shared" si="80"/>
        <v>0</v>
      </c>
      <c r="DP108" s="3">
        <f t="shared" si="80"/>
        <v>0</v>
      </c>
      <c r="DQ108" s="3">
        <f t="shared" si="80"/>
        <v>0</v>
      </c>
      <c r="DR108" s="3">
        <f t="shared" si="80"/>
        <v>0</v>
      </c>
      <c r="DS108" s="3">
        <f t="shared" si="80"/>
        <v>0</v>
      </c>
      <c r="DT108" s="3">
        <f t="shared" si="80"/>
        <v>0</v>
      </c>
      <c r="DU108" s="3">
        <f t="shared" si="80"/>
        <v>0</v>
      </c>
      <c r="DV108" s="3">
        <f t="shared" si="80"/>
        <v>0</v>
      </c>
      <c r="DW108" s="3">
        <f t="shared" si="80"/>
        <v>0</v>
      </c>
      <c r="DX108" s="3">
        <f t="shared" si="80"/>
        <v>0</v>
      </c>
      <c r="DY108" s="3">
        <f t="shared" si="80"/>
        <v>0</v>
      </c>
      <c r="DZ108" s="3">
        <f t="shared" si="80"/>
        <v>0</v>
      </c>
      <c r="EA108" s="3">
        <f t="shared" si="80"/>
        <v>0</v>
      </c>
      <c r="EB108" s="3">
        <f t="shared" si="80"/>
        <v>0</v>
      </c>
      <c r="EC108" s="3">
        <f t="shared" si="80"/>
        <v>0</v>
      </c>
      <c r="ED108" s="3">
        <f t="shared" si="80"/>
        <v>0</v>
      </c>
      <c r="EE108" s="3">
        <f t="shared" si="80"/>
        <v>0</v>
      </c>
      <c r="EF108" s="3">
        <f t="shared" si="80"/>
        <v>0</v>
      </c>
      <c r="EG108" s="3">
        <f t="shared" si="80"/>
        <v>0</v>
      </c>
      <c r="EH108" s="3">
        <f t="shared" si="80"/>
        <v>0</v>
      </c>
      <c r="EI108" s="3">
        <f t="shared" si="80"/>
        <v>0</v>
      </c>
      <c r="EJ108" s="3">
        <f t="shared" si="80"/>
        <v>0</v>
      </c>
      <c r="EK108" s="3">
        <f t="shared" si="80"/>
        <v>0</v>
      </c>
      <c r="EL108" s="3">
        <f t="shared" si="80"/>
        <v>0</v>
      </c>
      <c r="EM108" s="3">
        <f t="shared" ref="EM108:FR108" si="81">EM113</f>
        <v>0</v>
      </c>
      <c r="EN108" s="3">
        <f t="shared" si="81"/>
        <v>0</v>
      </c>
      <c r="EO108" s="3">
        <f t="shared" si="81"/>
        <v>0</v>
      </c>
      <c r="EP108" s="3">
        <f t="shared" si="81"/>
        <v>0</v>
      </c>
      <c r="EQ108" s="3">
        <f t="shared" si="81"/>
        <v>0</v>
      </c>
      <c r="ER108" s="3">
        <f t="shared" si="81"/>
        <v>0</v>
      </c>
      <c r="ES108" s="3">
        <f t="shared" si="81"/>
        <v>0</v>
      </c>
      <c r="ET108" s="3">
        <f t="shared" si="81"/>
        <v>0</v>
      </c>
      <c r="EU108" s="3">
        <f t="shared" si="81"/>
        <v>0</v>
      </c>
      <c r="EV108" s="3">
        <f t="shared" si="81"/>
        <v>0</v>
      </c>
      <c r="EW108" s="3">
        <f t="shared" si="81"/>
        <v>0</v>
      </c>
      <c r="EX108" s="3">
        <f t="shared" si="81"/>
        <v>0</v>
      </c>
      <c r="EY108" s="3">
        <f t="shared" si="81"/>
        <v>0</v>
      </c>
      <c r="EZ108" s="3">
        <f t="shared" si="81"/>
        <v>0</v>
      </c>
      <c r="FA108" s="3">
        <f t="shared" si="81"/>
        <v>0</v>
      </c>
      <c r="FB108" s="3">
        <f t="shared" si="81"/>
        <v>0</v>
      </c>
      <c r="FC108" s="3">
        <f t="shared" si="81"/>
        <v>0</v>
      </c>
      <c r="FD108" s="3">
        <f t="shared" si="81"/>
        <v>0</v>
      </c>
      <c r="FE108" s="3">
        <f t="shared" si="81"/>
        <v>0</v>
      </c>
      <c r="FF108" s="3">
        <f t="shared" si="81"/>
        <v>0</v>
      </c>
      <c r="FG108" s="3">
        <f t="shared" si="81"/>
        <v>0</v>
      </c>
      <c r="FH108" s="3">
        <f t="shared" si="81"/>
        <v>0</v>
      </c>
      <c r="FI108" s="3">
        <f t="shared" si="81"/>
        <v>0</v>
      </c>
      <c r="FJ108" s="3">
        <f t="shared" si="81"/>
        <v>0</v>
      </c>
      <c r="FK108" s="3">
        <f t="shared" si="81"/>
        <v>0</v>
      </c>
      <c r="FL108" s="3">
        <f t="shared" si="81"/>
        <v>0</v>
      </c>
      <c r="FM108" s="3">
        <f t="shared" si="81"/>
        <v>0</v>
      </c>
      <c r="FN108" s="3">
        <f t="shared" si="81"/>
        <v>0</v>
      </c>
      <c r="FO108" s="3">
        <f t="shared" si="81"/>
        <v>0</v>
      </c>
      <c r="FP108" s="3">
        <f t="shared" si="81"/>
        <v>0</v>
      </c>
      <c r="FQ108" s="3">
        <f t="shared" si="81"/>
        <v>0</v>
      </c>
      <c r="FR108" s="3">
        <f t="shared" si="81"/>
        <v>0</v>
      </c>
      <c r="FS108" s="3">
        <f t="shared" ref="FS108:GX108" si="82">FS113</f>
        <v>0</v>
      </c>
      <c r="FT108" s="3">
        <f t="shared" si="82"/>
        <v>0</v>
      </c>
      <c r="FU108" s="3">
        <f t="shared" si="82"/>
        <v>0</v>
      </c>
      <c r="FV108" s="3">
        <f t="shared" si="82"/>
        <v>0</v>
      </c>
      <c r="FW108" s="3">
        <f t="shared" si="82"/>
        <v>0</v>
      </c>
      <c r="FX108" s="3">
        <f t="shared" si="82"/>
        <v>0</v>
      </c>
      <c r="FY108" s="3">
        <f t="shared" si="82"/>
        <v>0</v>
      </c>
      <c r="FZ108" s="3">
        <f t="shared" si="82"/>
        <v>0</v>
      </c>
      <c r="GA108" s="3">
        <f t="shared" si="82"/>
        <v>0</v>
      </c>
      <c r="GB108" s="3">
        <f t="shared" si="82"/>
        <v>0</v>
      </c>
      <c r="GC108" s="3">
        <f t="shared" si="82"/>
        <v>0</v>
      </c>
      <c r="GD108" s="3">
        <f t="shared" si="82"/>
        <v>0</v>
      </c>
      <c r="GE108" s="3">
        <f t="shared" si="82"/>
        <v>0</v>
      </c>
      <c r="GF108" s="3">
        <f t="shared" si="82"/>
        <v>0</v>
      </c>
      <c r="GG108" s="3">
        <f t="shared" si="82"/>
        <v>0</v>
      </c>
      <c r="GH108" s="3">
        <f t="shared" si="82"/>
        <v>0</v>
      </c>
      <c r="GI108" s="3">
        <f t="shared" si="82"/>
        <v>0</v>
      </c>
      <c r="GJ108" s="3">
        <f t="shared" si="82"/>
        <v>0</v>
      </c>
      <c r="GK108" s="3">
        <f t="shared" si="82"/>
        <v>0</v>
      </c>
      <c r="GL108" s="3">
        <f t="shared" si="82"/>
        <v>0</v>
      </c>
      <c r="GM108" s="3">
        <f t="shared" si="82"/>
        <v>0</v>
      </c>
      <c r="GN108" s="3">
        <f t="shared" si="82"/>
        <v>0</v>
      </c>
      <c r="GO108" s="3">
        <f t="shared" si="82"/>
        <v>0</v>
      </c>
      <c r="GP108" s="3">
        <f t="shared" si="82"/>
        <v>0</v>
      </c>
      <c r="GQ108" s="3">
        <f t="shared" si="82"/>
        <v>0</v>
      </c>
      <c r="GR108" s="3">
        <f t="shared" si="82"/>
        <v>0</v>
      </c>
      <c r="GS108" s="3">
        <f t="shared" si="82"/>
        <v>0</v>
      </c>
      <c r="GT108" s="3">
        <f t="shared" si="82"/>
        <v>0</v>
      </c>
      <c r="GU108" s="3">
        <f t="shared" si="82"/>
        <v>0</v>
      </c>
      <c r="GV108" s="3">
        <f t="shared" si="82"/>
        <v>0</v>
      </c>
      <c r="GW108" s="3">
        <f t="shared" si="82"/>
        <v>0</v>
      </c>
      <c r="GX108" s="3">
        <f t="shared" si="82"/>
        <v>0</v>
      </c>
    </row>
    <row r="110" spans="1:245" x14ac:dyDescent="0.2">
      <c r="A110">
        <v>17</v>
      </c>
      <c r="B110">
        <v>0</v>
      </c>
      <c r="C110">
        <f>ROW(SmtRes!A139)</f>
        <v>139</v>
      </c>
      <c r="D110">
        <f>ROW(EtalonRes!A152)</f>
        <v>152</v>
      </c>
      <c r="E110" t="s">
        <v>333</v>
      </c>
      <c r="F110" t="s">
        <v>334</v>
      </c>
      <c r="G110" t="s">
        <v>335</v>
      </c>
      <c r="H110" t="s">
        <v>336</v>
      </c>
      <c r="I110">
        <v>18.420000000000002</v>
      </c>
      <c r="J110">
        <v>0</v>
      </c>
      <c r="K110">
        <v>18.420000000000002</v>
      </c>
      <c r="O110">
        <f>ROUND(CP110,2)</f>
        <v>793.72</v>
      </c>
      <c r="P110">
        <f>ROUND(CQ110*I110,2)</f>
        <v>0</v>
      </c>
      <c r="Q110">
        <f>ROUND(CR110*I110,2)</f>
        <v>601.6</v>
      </c>
      <c r="R110">
        <f>ROUND(CS110*I110,2)</f>
        <v>0</v>
      </c>
      <c r="S110">
        <f>ROUND(CT110*I110,2)</f>
        <v>192.12</v>
      </c>
      <c r="T110">
        <f>ROUND(CU110*I110,2)</f>
        <v>0</v>
      </c>
      <c r="U110">
        <f>CV110*I110</f>
        <v>10.641234000000001</v>
      </c>
      <c r="V110">
        <f>CW110*I110</f>
        <v>0</v>
      </c>
      <c r="W110">
        <f>ROUND(CX110*I110,2)</f>
        <v>0</v>
      </c>
      <c r="X110">
        <f>ROUND(CY110,2)</f>
        <v>0</v>
      </c>
      <c r="Y110">
        <f>ROUND(CZ110,2)</f>
        <v>0</v>
      </c>
      <c r="AA110">
        <v>30622441</v>
      </c>
      <c r="AB110">
        <f>ROUND((AC110+AD110+AF110),6)</f>
        <v>43.09</v>
      </c>
      <c r="AC110">
        <f>ROUND((ES110),6)</f>
        <v>0</v>
      </c>
      <c r="AD110">
        <f>ROUND(((ET110)+ROUND(((EU110)*1.6),2)),6)</f>
        <v>32.659999999999997</v>
      </c>
      <c r="AE110">
        <f>ROUND(((EU110)+ROUND(((EU110)*1.6),2)),6)</f>
        <v>0</v>
      </c>
      <c r="AF110">
        <f>ROUND(((EV110)+ROUND(((EV110)*1.6),2)),6)</f>
        <v>10.43</v>
      </c>
      <c r="AG110">
        <f>ROUND((AP110),6)</f>
        <v>0</v>
      </c>
      <c r="AH110">
        <f>(EW110)</f>
        <v>0.57769999999999999</v>
      </c>
      <c r="AI110">
        <f>(EX110)</f>
        <v>0</v>
      </c>
      <c r="AJ110">
        <f>(AS110)</f>
        <v>0</v>
      </c>
      <c r="AK110">
        <v>36.67</v>
      </c>
      <c r="AL110">
        <v>0</v>
      </c>
      <c r="AM110">
        <v>32.659999999999997</v>
      </c>
      <c r="AN110">
        <v>0</v>
      </c>
      <c r="AO110">
        <v>4.01</v>
      </c>
      <c r="AP110">
        <v>0</v>
      </c>
      <c r="AQ110">
        <v>0.57769999999999999</v>
      </c>
      <c r="AR110">
        <v>0</v>
      </c>
      <c r="AS110">
        <v>0</v>
      </c>
      <c r="AT110">
        <v>0</v>
      </c>
      <c r="AU110">
        <v>0</v>
      </c>
      <c r="AV110">
        <v>1</v>
      </c>
      <c r="AW110">
        <v>1</v>
      </c>
      <c r="AZ110">
        <v>1</v>
      </c>
      <c r="BA110">
        <v>30.09</v>
      </c>
      <c r="BB110">
        <v>1</v>
      </c>
      <c r="BC110">
        <v>1</v>
      </c>
      <c r="BD110" t="s">
        <v>3</v>
      </c>
      <c r="BE110" t="s">
        <v>3</v>
      </c>
      <c r="BF110" t="s">
        <v>3</v>
      </c>
      <c r="BG110" t="s">
        <v>3</v>
      </c>
      <c r="BH110">
        <v>0</v>
      </c>
      <c r="BI110">
        <v>1</v>
      </c>
      <c r="BJ110" t="s">
        <v>337</v>
      </c>
      <c r="BM110">
        <v>700004</v>
      </c>
      <c r="BN110">
        <v>0</v>
      </c>
      <c r="BO110" t="s">
        <v>25</v>
      </c>
      <c r="BP110">
        <v>1</v>
      </c>
      <c r="BQ110">
        <v>19</v>
      </c>
      <c r="BR110">
        <v>0</v>
      </c>
      <c r="BS110">
        <v>30.09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0</v>
      </c>
      <c r="CA110">
        <v>0</v>
      </c>
      <c r="CB110" t="s">
        <v>3</v>
      </c>
      <c r="CE110">
        <v>0</v>
      </c>
      <c r="CF110">
        <v>0</v>
      </c>
      <c r="CG110">
        <v>0</v>
      </c>
      <c r="CM110">
        <v>0</v>
      </c>
      <c r="CN110" t="s">
        <v>3</v>
      </c>
      <c r="CO110">
        <v>0</v>
      </c>
      <c r="CP110">
        <f>(P110+Q110+S110)</f>
        <v>793.72</v>
      </c>
      <c r="CQ110">
        <f>AC110*BC110</f>
        <v>0</v>
      </c>
      <c r="CR110">
        <f>AD110*BB110</f>
        <v>32.659999999999997</v>
      </c>
      <c r="CS110">
        <f t="shared" ref="CS110:CX111" si="83">AE110</f>
        <v>0</v>
      </c>
      <c r="CT110">
        <f t="shared" si="83"/>
        <v>10.43</v>
      </c>
      <c r="CU110">
        <f t="shared" si="83"/>
        <v>0</v>
      </c>
      <c r="CV110">
        <f t="shared" si="83"/>
        <v>0.57769999999999999</v>
      </c>
      <c r="CW110">
        <f t="shared" si="83"/>
        <v>0</v>
      </c>
      <c r="CX110">
        <f t="shared" si="83"/>
        <v>0</v>
      </c>
      <c r="CY110">
        <f>(((S110+R110)*AT110)/100)</f>
        <v>0</v>
      </c>
      <c r="CZ110">
        <f>(((S110+R110)*AU110)/100)</f>
        <v>0</v>
      </c>
      <c r="DC110" t="s">
        <v>3</v>
      </c>
      <c r="DD110" t="s">
        <v>3</v>
      </c>
      <c r="DE110" t="s">
        <v>3</v>
      </c>
      <c r="DF110" t="s">
        <v>3</v>
      </c>
      <c r="DG110" t="s">
        <v>3</v>
      </c>
      <c r="DH110" t="s">
        <v>3</v>
      </c>
      <c r="DI110" t="s">
        <v>3</v>
      </c>
      <c r="DJ110" t="s">
        <v>3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1013</v>
      </c>
      <c r="DV110" t="s">
        <v>336</v>
      </c>
      <c r="DW110" t="s">
        <v>338</v>
      </c>
      <c r="DX110">
        <v>1</v>
      </c>
      <c r="DZ110" t="s">
        <v>3</v>
      </c>
      <c r="EA110" t="s">
        <v>3</v>
      </c>
      <c r="EB110" t="s">
        <v>3</v>
      </c>
      <c r="EC110" t="s">
        <v>3</v>
      </c>
      <c r="EE110">
        <v>30173196</v>
      </c>
      <c r="EF110">
        <v>19</v>
      </c>
      <c r="EG110" t="s">
        <v>339</v>
      </c>
      <c r="EH110">
        <v>106</v>
      </c>
      <c r="EI110" t="s">
        <v>339</v>
      </c>
      <c r="EJ110">
        <v>1</v>
      </c>
      <c r="EK110">
        <v>700004</v>
      </c>
      <c r="EL110" t="s">
        <v>339</v>
      </c>
      <c r="EM110" t="s">
        <v>340</v>
      </c>
      <c r="EO110" t="s">
        <v>3</v>
      </c>
      <c r="EQ110">
        <v>0</v>
      </c>
      <c r="ER110">
        <v>36.67</v>
      </c>
      <c r="ES110">
        <v>0</v>
      </c>
      <c r="ET110">
        <v>32.659999999999997</v>
      </c>
      <c r="EU110">
        <v>0</v>
      </c>
      <c r="EV110">
        <v>4.01</v>
      </c>
      <c r="EW110">
        <v>0.57769999999999999</v>
      </c>
      <c r="EX110">
        <v>0</v>
      </c>
      <c r="EY110">
        <v>0</v>
      </c>
      <c r="FQ110">
        <v>0</v>
      </c>
      <c r="FR110">
        <f>ROUND(IF(AND(BH110=3,BI110=3),P110,0),2)</f>
        <v>0</v>
      </c>
      <c r="FS110">
        <v>0</v>
      </c>
      <c r="FX110">
        <v>0</v>
      </c>
      <c r="FY110">
        <v>0</v>
      </c>
      <c r="GA110" t="s">
        <v>3</v>
      </c>
      <c r="GD110">
        <v>1</v>
      </c>
      <c r="GF110">
        <v>-1172693192</v>
      </c>
      <c r="GG110">
        <v>2</v>
      </c>
      <c r="GH110">
        <v>1</v>
      </c>
      <c r="GI110">
        <v>4</v>
      </c>
      <c r="GJ110">
        <v>0</v>
      </c>
      <c r="GK110">
        <v>0</v>
      </c>
      <c r="GL110">
        <f>ROUND(IF(AND(BH110=3,BI110=3,FS110&lt;&gt;0),P110,0),2)</f>
        <v>0</v>
      </c>
      <c r="GM110">
        <f>ROUND(O110+X110+Y110,2)+GX110</f>
        <v>793.72</v>
      </c>
      <c r="GN110">
        <f>IF(OR(BI110=0,BI110=1),ROUND(O110+X110+Y110,2),0)</f>
        <v>793.72</v>
      </c>
      <c r="GO110">
        <f>IF(BI110=2,ROUND(O110+X110+Y110,2),0)</f>
        <v>0</v>
      </c>
      <c r="GP110">
        <f>IF(BI110=4,ROUND(O110+X110+Y110,2)+GX110,0)</f>
        <v>0</v>
      </c>
      <c r="GR110">
        <v>0</v>
      </c>
      <c r="GS110">
        <v>3</v>
      </c>
      <c r="GT110">
        <v>0</v>
      </c>
      <c r="GU110" t="s">
        <v>3</v>
      </c>
      <c r="GV110">
        <f>ROUND((GT110),6)</f>
        <v>0</v>
      </c>
      <c r="GW110">
        <v>1</v>
      </c>
      <c r="GX110">
        <f>ROUND(HC110*I110,2)</f>
        <v>0</v>
      </c>
      <c r="HA110">
        <v>0</v>
      </c>
      <c r="HB110">
        <v>0</v>
      </c>
      <c r="HC110">
        <f>GV110*GW110</f>
        <v>0</v>
      </c>
      <c r="HD110">
        <f>GM110</f>
        <v>793.72</v>
      </c>
      <c r="HE110" t="s">
        <v>3</v>
      </c>
      <c r="HF110" t="s">
        <v>3</v>
      </c>
      <c r="HI110">
        <f>ROUND(R110*BS110,0)</f>
        <v>0</v>
      </c>
      <c r="HJ110">
        <f>ROUND(S110*BA110,0)</f>
        <v>5781</v>
      </c>
      <c r="HK110">
        <f>ROUND((((HJ110+HI110)*AT110)/100),0)</f>
        <v>0</v>
      </c>
      <c r="HL110">
        <f>ROUND((((HJ110+HI110)*AU110)/100),0)</f>
        <v>0</v>
      </c>
      <c r="HM110" t="s">
        <v>3</v>
      </c>
      <c r="HN110" t="s">
        <v>3</v>
      </c>
      <c r="HO110" t="s">
        <v>3</v>
      </c>
      <c r="HP110" t="s">
        <v>3</v>
      </c>
      <c r="HQ110" t="s">
        <v>3</v>
      </c>
      <c r="IK110">
        <v>0</v>
      </c>
    </row>
    <row r="111" spans="1:245" x14ac:dyDescent="0.2">
      <c r="A111">
        <v>17</v>
      </c>
      <c r="B111">
        <v>0</v>
      </c>
      <c r="C111">
        <f>ROW(SmtRes!A140)</f>
        <v>140</v>
      </c>
      <c r="D111">
        <f>ROW(EtalonRes!A153)</f>
        <v>153</v>
      </c>
      <c r="E111" t="s">
        <v>341</v>
      </c>
      <c r="F111" t="s">
        <v>342</v>
      </c>
      <c r="G111" t="s">
        <v>343</v>
      </c>
      <c r="H111" t="s">
        <v>336</v>
      </c>
      <c r="I111">
        <v>18.420000000000002</v>
      </c>
      <c r="J111">
        <v>0</v>
      </c>
      <c r="K111">
        <v>18.420000000000002</v>
      </c>
      <c r="O111">
        <f>ROUND(CP111,2)</f>
        <v>86.21</v>
      </c>
      <c r="P111">
        <f>ROUND(CQ111*I111,2)</f>
        <v>0</v>
      </c>
      <c r="Q111">
        <f>ROUND(CR111*I111,2)</f>
        <v>86.21</v>
      </c>
      <c r="R111">
        <f>ROUND(CS111*I111,2)</f>
        <v>0</v>
      </c>
      <c r="S111">
        <f>ROUND(CT111*I111,2)</f>
        <v>0</v>
      </c>
      <c r="T111">
        <f>ROUND(CU111*I111,2)</f>
        <v>0</v>
      </c>
      <c r="U111">
        <f>CV111*I111</f>
        <v>0</v>
      </c>
      <c r="V111">
        <f>CW111*I111</f>
        <v>0</v>
      </c>
      <c r="W111">
        <f>ROUND(CX111*I111,2)</f>
        <v>0</v>
      </c>
      <c r="X111">
        <f>ROUND(CY111,2)</f>
        <v>0</v>
      </c>
      <c r="Y111">
        <f>ROUND(CZ111,2)</f>
        <v>0</v>
      </c>
      <c r="AA111">
        <v>30622441</v>
      </c>
      <c r="AB111">
        <f>ROUND((AC111+AD111+AF111),6)</f>
        <v>4.68</v>
      </c>
      <c r="AC111">
        <f>ROUND((ES111),6)</f>
        <v>0</v>
      </c>
      <c r="AD111">
        <f>ROUND((((ET111)-(EU111))+AE111),6)</f>
        <v>4.68</v>
      </c>
      <c r="AE111">
        <f>ROUND((EU111),6)</f>
        <v>0</v>
      </c>
      <c r="AF111">
        <f>ROUND((EV111),6)</f>
        <v>0</v>
      </c>
      <c r="AG111">
        <f>ROUND((AP111),6)</f>
        <v>0</v>
      </c>
      <c r="AH111">
        <f>(EW111)</f>
        <v>0</v>
      </c>
      <c r="AI111">
        <f>(EX111)</f>
        <v>0</v>
      </c>
      <c r="AJ111">
        <f>(AS111)</f>
        <v>0</v>
      </c>
      <c r="AK111">
        <v>4.68</v>
      </c>
      <c r="AL111">
        <v>0</v>
      </c>
      <c r="AM111">
        <v>4.68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1</v>
      </c>
      <c r="AW111">
        <v>1</v>
      </c>
      <c r="AZ111">
        <v>1</v>
      </c>
      <c r="BA111">
        <v>30.09</v>
      </c>
      <c r="BB111">
        <v>1</v>
      </c>
      <c r="BC111">
        <v>1</v>
      </c>
      <c r="BD111" t="s">
        <v>3</v>
      </c>
      <c r="BE111" t="s">
        <v>3</v>
      </c>
      <c r="BF111" t="s">
        <v>3</v>
      </c>
      <c r="BG111" t="s">
        <v>3</v>
      </c>
      <c r="BH111">
        <v>0</v>
      </c>
      <c r="BI111">
        <v>1</v>
      </c>
      <c r="BJ111" t="s">
        <v>344</v>
      </c>
      <c r="BM111">
        <v>700005</v>
      </c>
      <c r="BN111">
        <v>0</v>
      </c>
      <c r="BO111" t="s">
        <v>25</v>
      </c>
      <c r="BP111">
        <v>1</v>
      </c>
      <c r="BQ111">
        <v>10</v>
      </c>
      <c r="BR111">
        <v>0</v>
      </c>
      <c r="BS111">
        <v>30.09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0</v>
      </c>
      <c r="CA111">
        <v>0</v>
      </c>
      <c r="CB111" t="s">
        <v>3</v>
      </c>
      <c r="CE111">
        <v>0</v>
      </c>
      <c r="CF111">
        <v>0</v>
      </c>
      <c r="CG111">
        <v>0</v>
      </c>
      <c r="CM111">
        <v>0</v>
      </c>
      <c r="CN111" t="s">
        <v>3</v>
      </c>
      <c r="CO111">
        <v>0</v>
      </c>
      <c r="CP111">
        <f>(P111+Q111+S111)</f>
        <v>86.21</v>
      </c>
      <c r="CQ111">
        <f>AC111*BC111</f>
        <v>0</v>
      </c>
      <c r="CR111">
        <f>AD111*BB111</f>
        <v>4.68</v>
      </c>
      <c r="CS111">
        <f t="shared" si="83"/>
        <v>0</v>
      </c>
      <c r="CT111">
        <f t="shared" si="83"/>
        <v>0</v>
      </c>
      <c r="CU111">
        <f t="shared" si="83"/>
        <v>0</v>
      </c>
      <c r="CV111">
        <f t="shared" si="83"/>
        <v>0</v>
      </c>
      <c r="CW111">
        <f t="shared" si="83"/>
        <v>0</v>
      </c>
      <c r="CX111">
        <f t="shared" si="83"/>
        <v>0</v>
      </c>
      <c r="CY111">
        <f>(((S111+R111)*AT111)/100)</f>
        <v>0</v>
      </c>
      <c r="CZ111">
        <f>(((S111+R111)*AU111)/100)</f>
        <v>0</v>
      </c>
      <c r="DC111" t="s">
        <v>3</v>
      </c>
      <c r="DD111" t="s">
        <v>3</v>
      </c>
      <c r="DE111" t="s">
        <v>3</v>
      </c>
      <c r="DF111" t="s">
        <v>3</v>
      </c>
      <c r="DG111" t="s">
        <v>3</v>
      </c>
      <c r="DH111" t="s">
        <v>3</v>
      </c>
      <c r="DI111" t="s">
        <v>3</v>
      </c>
      <c r="DJ111" t="s">
        <v>3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1013</v>
      </c>
      <c r="DV111" t="s">
        <v>336</v>
      </c>
      <c r="DW111" t="s">
        <v>338</v>
      </c>
      <c r="DX111">
        <v>1</v>
      </c>
      <c r="DZ111" t="s">
        <v>3</v>
      </c>
      <c r="EA111" t="s">
        <v>3</v>
      </c>
      <c r="EB111" t="s">
        <v>3</v>
      </c>
      <c r="EC111" t="s">
        <v>3</v>
      </c>
      <c r="EE111">
        <v>30173199</v>
      </c>
      <c r="EF111">
        <v>10</v>
      </c>
      <c r="EG111" t="s">
        <v>345</v>
      </c>
      <c r="EH111">
        <v>107</v>
      </c>
      <c r="EI111" t="s">
        <v>346</v>
      </c>
      <c r="EJ111">
        <v>1</v>
      </c>
      <c r="EK111">
        <v>700005</v>
      </c>
      <c r="EL111" t="s">
        <v>346</v>
      </c>
      <c r="EM111" t="s">
        <v>347</v>
      </c>
      <c r="EO111" t="s">
        <v>3</v>
      </c>
      <c r="EQ111">
        <v>0</v>
      </c>
      <c r="ER111">
        <v>4.68</v>
      </c>
      <c r="ES111">
        <v>0</v>
      </c>
      <c r="ET111">
        <v>4.68</v>
      </c>
      <c r="EU111">
        <v>0</v>
      </c>
      <c r="EV111">
        <v>0</v>
      </c>
      <c r="EW111">
        <v>0</v>
      </c>
      <c r="EX111">
        <v>0</v>
      </c>
      <c r="EY111">
        <v>0</v>
      </c>
      <c r="FQ111">
        <v>0</v>
      </c>
      <c r="FR111">
        <f>ROUND(IF(AND(BH111=3,BI111=3),P111,0),2)</f>
        <v>0</v>
      </c>
      <c r="FS111">
        <v>0</v>
      </c>
      <c r="FX111">
        <v>0</v>
      </c>
      <c r="FY111">
        <v>0</v>
      </c>
      <c r="GA111" t="s">
        <v>3</v>
      </c>
      <c r="GD111">
        <v>1</v>
      </c>
      <c r="GF111">
        <v>-1250452002</v>
      </c>
      <c r="GG111">
        <v>2</v>
      </c>
      <c r="GH111">
        <v>1</v>
      </c>
      <c r="GI111">
        <v>4</v>
      </c>
      <c r="GJ111">
        <v>0</v>
      </c>
      <c r="GK111">
        <v>0</v>
      </c>
      <c r="GL111">
        <f>ROUND(IF(AND(BH111=3,BI111=3,FS111&lt;&gt;0),P111,0),2)</f>
        <v>0</v>
      </c>
      <c r="GM111">
        <f>ROUND(O111+X111+Y111,2)+GX111</f>
        <v>86.21</v>
      </c>
      <c r="GN111">
        <f>IF(OR(BI111=0,BI111=1),ROUND(O111+X111+Y111,2),0)</f>
        <v>86.21</v>
      </c>
      <c r="GO111">
        <f>IF(BI111=2,ROUND(O111+X111+Y111,2),0)</f>
        <v>0</v>
      </c>
      <c r="GP111">
        <f>IF(BI111=4,ROUND(O111+X111+Y111,2)+GX111,0)</f>
        <v>0</v>
      </c>
      <c r="GR111">
        <v>0</v>
      </c>
      <c r="GS111">
        <v>3</v>
      </c>
      <c r="GT111">
        <v>0</v>
      </c>
      <c r="GU111" t="s">
        <v>3</v>
      </c>
      <c r="GV111">
        <f>ROUND((GT111),6)</f>
        <v>0</v>
      </c>
      <c r="GW111">
        <v>1</v>
      </c>
      <c r="GX111">
        <f>ROUND(HC111*I111,2)</f>
        <v>0</v>
      </c>
      <c r="HA111">
        <v>0</v>
      </c>
      <c r="HB111">
        <v>0</v>
      </c>
      <c r="HC111">
        <f>GV111*GW111</f>
        <v>0</v>
      </c>
      <c r="HD111">
        <f>GM111</f>
        <v>86.21</v>
      </c>
      <c r="HE111" t="s">
        <v>3</v>
      </c>
      <c r="HF111" t="s">
        <v>3</v>
      </c>
      <c r="HI111">
        <f>ROUND(R111*BS111,0)</f>
        <v>0</v>
      </c>
      <c r="HJ111">
        <f>ROUND(S111*BA111,0)</f>
        <v>0</v>
      </c>
      <c r="HK111">
        <f>ROUND((((HJ111+HI111)*AT111)/100),0)</f>
        <v>0</v>
      </c>
      <c r="HL111">
        <f>ROUND((((HJ111+HI111)*AU111)/100),0)</f>
        <v>0</v>
      </c>
      <c r="HM111" t="s">
        <v>3</v>
      </c>
      <c r="HN111" t="s">
        <v>3</v>
      </c>
      <c r="HO111" t="s">
        <v>3</v>
      </c>
      <c r="HP111" t="s">
        <v>3</v>
      </c>
      <c r="HQ111" t="s">
        <v>3</v>
      </c>
      <c r="IK111">
        <v>0</v>
      </c>
    </row>
    <row r="113" spans="1:206" x14ac:dyDescent="0.2">
      <c r="A113" s="2">
        <v>51</v>
      </c>
      <c r="B113" s="2">
        <f>B106</f>
        <v>0</v>
      </c>
      <c r="C113" s="2">
        <f>A106</f>
        <v>4</v>
      </c>
      <c r="D113" s="2">
        <f>ROW(A106)</f>
        <v>106</v>
      </c>
      <c r="E113" s="2"/>
      <c r="F113" s="2" t="str">
        <f>IF(F106&lt;&gt;"",F106,"")</f>
        <v>Новый раздел</v>
      </c>
      <c r="G113" s="2" t="str">
        <f>IF(G106&lt;&gt;"",G106,"")</f>
        <v>2. Прочие работы</v>
      </c>
      <c r="H113" s="2">
        <v>0</v>
      </c>
      <c r="I113" s="2"/>
      <c r="J113" s="2"/>
      <c r="K113" s="2"/>
      <c r="L113" s="2"/>
      <c r="M113" s="2"/>
      <c r="N113" s="2"/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>
        <f t="shared" ref="AO113:BD113" si="84">ROUND(BX113,2)</f>
        <v>0</v>
      </c>
      <c r="AP113" s="2">
        <f t="shared" si="84"/>
        <v>0</v>
      </c>
      <c r="AQ113" s="2">
        <f t="shared" si="84"/>
        <v>0</v>
      </c>
      <c r="AR113" s="2">
        <f t="shared" si="84"/>
        <v>0</v>
      </c>
      <c r="AS113" s="2">
        <f t="shared" si="84"/>
        <v>0</v>
      </c>
      <c r="AT113" s="2">
        <f t="shared" si="84"/>
        <v>0</v>
      </c>
      <c r="AU113" s="2">
        <f t="shared" si="84"/>
        <v>0</v>
      </c>
      <c r="AV113" s="2">
        <f t="shared" si="84"/>
        <v>0</v>
      </c>
      <c r="AW113" s="2">
        <f t="shared" si="84"/>
        <v>0</v>
      </c>
      <c r="AX113" s="2">
        <f t="shared" si="84"/>
        <v>0</v>
      </c>
      <c r="AY113" s="2">
        <f t="shared" si="84"/>
        <v>0</v>
      </c>
      <c r="AZ113" s="2">
        <f t="shared" si="84"/>
        <v>0</v>
      </c>
      <c r="BA113" s="2">
        <f t="shared" si="84"/>
        <v>0</v>
      </c>
      <c r="BB113" s="2">
        <f t="shared" si="84"/>
        <v>0</v>
      </c>
      <c r="BC113" s="2">
        <f t="shared" si="84"/>
        <v>0</v>
      </c>
      <c r="BD113" s="2">
        <f t="shared" si="84"/>
        <v>0</v>
      </c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  <c r="FW113" s="3"/>
      <c r="FX113" s="3"/>
      <c r="FY113" s="3"/>
      <c r="FZ113" s="3"/>
      <c r="GA113" s="3"/>
      <c r="GB113" s="3"/>
      <c r="GC113" s="3"/>
      <c r="GD113" s="3"/>
      <c r="GE113" s="3"/>
      <c r="GF113" s="3"/>
      <c r="GG113" s="3"/>
      <c r="GH113" s="3"/>
      <c r="GI113" s="3"/>
      <c r="GJ113" s="3"/>
      <c r="GK113" s="3"/>
      <c r="GL113" s="3"/>
      <c r="GM113" s="3"/>
      <c r="GN113" s="3"/>
      <c r="GO113" s="3"/>
      <c r="GP113" s="3"/>
      <c r="GQ113" s="3"/>
      <c r="GR113" s="3"/>
      <c r="GS113" s="3"/>
      <c r="GT113" s="3"/>
      <c r="GU113" s="3"/>
      <c r="GV113" s="3"/>
      <c r="GW113" s="3"/>
      <c r="GX113" s="3">
        <v>0</v>
      </c>
    </row>
    <row r="115" spans="1:206" x14ac:dyDescent="0.2">
      <c r="A115" s="4">
        <v>50</v>
      </c>
      <c r="B115" s="4">
        <v>0</v>
      </c>
      <c r="C115" s="4">
        <v>0</v>
      </c>
      <c r="D115" s="4">
        <v>1</v>
      </c>
      <c r="E115" s="4">
        <v>201</v>
      </c>
      <c r="F115" s="4">
        <f>ROUND(Source!O113,O115)</f>
        <v>0</v>
      </c>
      <c r="G115" s="4" t="s">
        <v>278</v>
      </c>
      <c r="H115" s="4" t="s">
        <v>279</v>
      </c>
      <c r="I115" s="4"/>
      <c r="J115" s="4"/>
      <c r="K115" s="4">
        <v>201</v>
      </c>
      <c r="L115" s="4">
        <v>1</v>
      </c>
      <c r="M115" s="4">
        <v>1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06" x14ac:dyDescent="0.2">
      <c r="A116" s="4">
        <v>50</v>
      </c>
      <c r="B116" s="4">
        <v>0</v>
      </c>
      <c r="C116" s="4">
        <v>0</v>
      </c>
      <c r="D116" s="4">
        <v>1</v>
      </c>
      <c r="E116" s="4">
        <v>202</v>
      </c>
      <c r="F116" s="4">
        <f>ROUND(Source!P113,O116)</f>
        <v>0</v>
      </c>
      <c r="G116" s="4" t="s">
        <v>280</v>
      </c>
      <c r="H116" s="4" t="s">
        <v>281</v>
      </c>
      <c r="I116" s="4"/>
      <c r="J116" s="4"/>
      <c r="K116" s="4">
        <v>202</v>
      </c>
      <c r="L116" s="4">
        <v>2</v>
      </c>
      <c r="M116" s="4">
        <v>1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06" x14ac:dyDescent="0.2">
      <c r="A117" s="4">
        <v>50</v>
      </c>
      <c r="B117" s="4">
        <v>0</v>
      </c>
      <c r="C117" s="4">
        <v>0</v>
      </c>
      <c r="D117" s="4">
        <v>1</v>
      </c>
      <c r="E117" s="4">
        <v>222</v>
      </c>
      <c r="F117" s="4">
        <f>ROUND(Source!AO113,O117)</f>
        <v>0</v>
      </c>
      <c r="G117" s="4" t="s">
        <v>282</v>
      </c>
      <c r="H117" s="4" t="s">
        <v>283</v>
      </c>
      <c r="I117" s="4"/>
      <c r="J117" s="4"/>
      <c r="K117" s="4">
        <v>222</v>
      </c>
      <c r="L117" s="4">
        <v>3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06" x14ac:dyDescent="0.2">
      <c r="A118" s="4">
        <v>50</v>
      </c>
      <c r="B118" s="4">
        <v>0</v>
      </c>
      <c r="C118" s="4">
        <v>0</v>
      </c>
      <c r="D118" s="4">
        <v>1</v>
      </c>
      <c r="E118" s="4">
        <v>225</v>
      </c>
      <c r="F118" s="4">
        <f>ROUND(Source!AV113,O118)</f>
        <v>0</v>
      </c>
      <c r="G118" s="4" t="s">
        <v>284</v>
      </c>
      <c r="H118" s="4" t="s">
        <v>285</v>
      </c>
      <c r="I118" s="4"/>
      <c r="J118" s="4"/>
      <c r="K118" s="4">
        <v>225</v>
      </c>
      <c r="L118" s="4">
        <v>4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06" x14ac:dyDescent="0.2">
      <c r="A119" s="4">
        <v>50</v>
      </c>
      <c r="B119" s="4">
        <v>0</v>
      </c>
      <c r="C119" s="4">
        <v>0</v>
      </c>
      <c r="D119" s="4">
        <v>1</v>
      </c>
      <c r="E119" s="4">
        <v>226</v>
      </c>
      <c r="F119" s="4">
        <f>ROUND(Source!AW113,O119)</f>
        <v>0</v>
      </c>
      <c r="G119" s="4" t="s">
        <v>286</v>
      </c>
      <c r="H119" s="4" t="s">
        <v>287</v>
      </c>
      <c r="I119" s="4"/>
      <c r="J119" s="4"/>
      <c r="K119" s="4">
        <v>226</v>
      </c>
      <c r="L119" s="4">
        <v>5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06" x14ac:dyDescent="0.2">
      <c r="A120" s="4">
        <v>50</v>
      </c>
      <c r="B120" s="4">
        <v>0</v>
      </c>
      <c r="C120" s="4">
        <v>0</v>
      </c>
      <c r="D120" s="4">
        <v>1</v>
      </c>
      <c r="E120" s="4">
        <v>227</v>
      </c>
      <c r="F120" s="4">
        <f>ROUND(Source!AX113,O120)</f>
        <v>0</v>
      </c>
      <c r="G120" s="4" t="s">
        <v>288</v>
      </c>
      <c r="H120" s="4" t="s">
        <v>289</v>
      </c>
      <c r="I120" s="4"/>
      <c r="J120" s="4"/>
      <c r="K120" s="4">
        <v>227</v>
      </c>
      <c r="L120" s="4">
        <v>6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06" x14ac:dyDescent="0.2">
      <c r="A121" s="4">
        <v>50</v>
      </c>
      <c r="B121" s="4">
        <v>0</v>
      </c>
      <c r="C121" s="4">
        <v>0</v>
      </c>
      <c r="D121" s="4">
        <v>1</v>
      </c>
      <c r="E121" s="4">
        <v>228</v>
      </c>
      <c r="F121" s="4">
        <f>ROUND(Source!AY113,O121)</f>
        <v>0</v>
      </c>
      <c r="G121" s="4" t="s">
        <v>290</v>
      </c>
      <c r="H121" s="4" t="s">
        <v>291</v>
      </c>
      <c r="I121" s="4"/>
      <c r="J121" s="4"/>
      <c r="K121" s="4">
        <v>228</v>
      </c>
      <c r="L121" s="4">
        <v>7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06" x14ac:dyDescent="0.2">
      <c r="A122" s="4">
        <v>50</v>
      </c>
      <c r="B122" s="4">
        <v>0</v>
      </c>
      <c r="C122" s="4">
        <v>0</v>
      </c>
      <c r="D122" s="4">
        <v>1</v>
      </c>
      <c r="E122" s="4">
        <v>216</v>
      </c>
      <c r="F122" s="4">
        <f>ROUND(Source!AP113,O122)</f>
        <v>0</v>
      </c>
      <c r="G122" s="4" t="s">
        <v>292</v>
      </c>
      <c r="H122" s="4" t="s">
        <v>293</v>
      </c>
      <c r="I122" s="4"/>
      <c r="J122" s="4"/>
      <c r="K122" s="4">
        <v>216</v>
      </c>
      <c r="L122" s="4">
        <v>8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06" x14ac:dyDescent="0.2">
      <c r="A123" s="4">
        <v>50</v>
      </c>
      <c r="B123" s="4">
        <v>0</v>
      </c>
      <c r="C123" s="4">
        <v>0</v>
      </c>
      <c r="D123" s="4">
        <v>1</v>
      </c>
      <c r="E123" s="4">
        <v>223</v>
      </c>
      <c r="F123" s="4">
        <f>ROUND(Source!AQ113,O123)</f>
        <v>0</v>
      </c>
      <c r="G123" s="4" t="s">
        <v>294</v>
      </c>
      <c r="H123" s="4" t="s">
        <v>295</v>
      </c>
      <c r="I123" s="4"/>
      <c r="J123" s="4"/>
      <c r="K123" s="4">
        <v>223</v>
      </c>
      <c r="L123" s="4">
        <v>9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06" x14ac:dyDescent="0.2">
      <c r="A124" s="4">
        <v>50</v>
      </c>
      <c r="B124" s="4">
        <v>0</v>
      </c>
      <c r="C124" s="4">
        <v>0</v>
      </c>
      <c r="D124" s="4">
        <v>1</v>
      </c>
      <c r="E124" s="4">
        <v>229</v>
      </c>
      <c r="F124" s="4">
        <f>ROUND(Source!AZ113,O124)</f>
        <v>0</v>
      </c>
      <c r="G124" s="4" t="s">
        <v>296</v>
      </c>
      <c r="H124" s="4" t="s">
        <v>297</v>
      </c>
      <c r="I124" s="4"/>
      <c r="J124" s="4"/>
      <c r="K124" s="4">
        <v>229</v>
      </c>
      <c r="L124" s="4">
        <v>10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06" x14ac:dyDescent="0.2">
      <c r="A125" s="4">
        <v>50</v>
      </c>
      <c r="B125" s="4">
        <v>0</v>
      </c>
      <c r="C125" s="4">
        <v>0</v>
      </c>
      <c r="D125" s="4">
        <v>1</v>
      </c>
      <c r="E125" s="4">
        <v>203</v>
      </c>
      <c r="F125" s="4">
        <f>ROUND(Source!Q113,O125)</f>
        <v>0</v>
      </c>
      <c r="G125" s="4" t="s">
        <v>298</v>
      </c>
      <c r="H125" s="4" t="s">
        <v>299</v>
      </c>
      <c r="I125" s="4"/>
      <c r="J125" s="4"/>
      <c r="K125" s="4">
        <v>203</v>
      </c>
      <c r="L125" s="4">
        <v>11</v>
      </c>
      <c r="M125" s="4">
        <v>1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06" x14ac:dyDescent="0.2">
      <c r="A126" s="4">
        <v>50</v>
      </c>
      <c r="B126" s="4">
        <v>0</v>
      </c>
      <c r="C126" s="4">
        <v>0</v>
      </c>
      <c r="D126" s="4">
        <v>1</v>
      </c>
      <c r="E126" s="4">
        <v>231</v>
      </c>
      <c r="F126" s="4">
        <f>ROUND(Source!BB113,O126)</f>
        <v>0</v>
      </c>
      <c r="G126" s="4" t="s">
        <v>300</v>
      </c>
      <c r="H126" s="4" t="s">
        <v>301</v>
      </c>
      <c r="I126" s="4"/>
      <c r="J126" s="4"/>
      <c r="K126" s="4">
        <v>231</v>
      </c>
      <c r="L126" s="4">
        <v>12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06" x14ac:dyDescent="0.2">
      <c r="A127" s="4">
        <v>50</v>
      </c>
      <c r="B127" s="4">
        <v>0</v>
      </c>
      <c r="C127" s="4">
        <v>0</v>
      </c>
      <c r="D127" s="4">
        <v>1</v>
      </c>
      <c r="E127" s="4">
        <v>204</v>
      </c>
      <c r="F127" s="4">
        <f>ROUND(Source!R113,O127)</f>
        <v>0</v>
      </c>
      <c r="G127" s="4" t="s">
        <v>302</v>
      </c>
      <c r="H127" s="4" t="s">
        <v>303</v>
      </c>
      <c r="I127" s="4"/>
      <c r="J127" s="4"/>
      <c r="K127" s="4">
        <v>204</v>
      </c>
      <c r="L127" s="4">
        <v>13</v>
      </c>
      <c r="M127" s="4">
        <v>1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06" x14ac:dyDescent="0.2">
      <c r="A128" s="4">
        <v>50</v>
      </c>
      <c r="B128" s="4">
        <v>0</v>
      </c>
      <c r="C128" s="4">
        <v>0</v>
      </c>
      <c r="D128" s="4">
        <v>1</v>
      </c>
      <c r="E128" s="4">
        <v>205</v>
      </c>
      <c r="F128" s="4">
        <f>ROUND(Source!S113,O128)</f>
        <v>0</v>
      </c>
      <c r="G128" s="4" t="s">
        <v>304</v>
      </c>
      <c r="H128" s="4" t="s">
        <v>305</v>
      </c>
      <c r="I128" s="4"/>
      <c r="J128" s="4"/>
      <c r="K128" s="4">
        <v>205</v>
      </c>
      <c r="L128" s="4">
        <v>14</v>
      </c>
      <c r="M128" s="4">
        <v>1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06" x14ac:dyDescent="0.2">
      <c r="A129" s="4">
        <v>50</v>
      </c>
      <c r="B129" s="4">
        <v>0</v>
      </c>
      <c r="C129" s="4">
        <v>0</v>
      </c>
      <c r="D129" s="4">
        <v>1</v>
      </c>
      <c r="E129" s="4">
        <v>232</v>
      </c>
      <c r="F129" s="4">
        <f>ROUND(Source!BC113,O129)</f>
        <v>0</v>
      </c>
      <c r="G129" s="4" t="s">
        <v>306</v>
      </c>
      <c r="H129" s="4" t="s">
        <v>307</v>
      </c>
      <c r="I129" s="4"/>
      <c r="J129" s="4"/>
      <c r="K129" s="4">
        <v>232</v>
      </c>
      <c r="L129" s="4">
        <v>15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06" x14ac:dyDescent="0.2">
      <c r="A130" s="4">
        <v>50</v>
      </c>
      <c r="B130" s="4">
        <v>0</v>
      </c>
      <c r="C130" s="4">
        <v>0</v>
      </c>
      <c r="D130" s="4">
        <v>1</v>
      </c>
      <c r="E130" s="4">
        <v>214</v>
      </c>
      <c r="F130" s="4">
        <f>ROUND(Source!AS113,O130)</f>
        <v>0</v>
      </c>
      <c r="G130" s="4" t="s">
        <v>308</v>
      </c>
      <c r="H130" s="4" t="s">
        <v>309</v>
      </c>
      <c r="I130" s="4"/>
      <c r="J130" s="4"/>
      <c r="K130" s="4">
        <v>214</v>
      </c>
      <c r="L130" s="4">
        <v>16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06" x14ac:dyDescent="0.2">
      <c r="A131" s="4">
        <v>50</v>
      </c>
      <c r="B131" s="4">
        <v>0</v>
      </c>
      <c r="C131" s="4">
        <v>0</v>
      </c>
      <c r="D131" s="4">
        <v>1</v>
      </c>
      <c r="E131" s="4">
        <v>215</v>
      </c>
      <c r="F131" s="4">
        <f>ROUND(Source!AT113,O131)</f>
        <v>0</v>
      </c>
      <c r="G131" s="4" t="s">
        <v>310</v>
      </c>
      <c r="H131" s="4" t="s">
        <v>311</v>
      </c>
      <c r="I131" s="4"/>
      <c r="J131" s="4"/>
      <c r="K131" s="4">
        <v>215</v>
      </c>
      <c r="L131" s="4">
        <v>17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06" x14ac:dyDescent="0.2">
      <c r="A132" s="4">
        <v>50</v>
      </c>
      <c r="B132" s="4">
        <v>0</v>
      </c>
      <c r="C132" s="4">
        <v>0</v>
      </c>
      <c r="D132" s="4">
        <v>1</v>
      </c>
      <c r="E132" s="4">
        <v>217</v>
      </c>
      <c r="F132" s="4">
        <f>ROUND(Source!AU113,O132)</f>
        <v>0</v>
      </c>
      <c r="G132" s="4" t="s">
        <v>312</v>
      </c>
      <c r="H132" s="4" t="s">
        <v>313</v>
      </c>
      <c r="I132" s="4"/>
      <c r="J132" s="4"/>
      <c r="K132" s="4">
        <v>217</v>
      </c>
      <c r="L132" s="4">
        <v>18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06" x14ac:dyDescent="0.2">
      <c r="A133" s="4">
        <v>50</v>
      </c>
      <c r="B133" s="4">
        <v>0</v>
      </c>
      <c r="C133" s="4">
        <v>0</v>
      </c>
      <c r="D133" s="4">
        <v>1</v>
      </c>
      <c r="E133" s="4">
        <v>230</v>
      </c>
      <c r="F133" s="4">
        <f>ROUND(Source!BA113,O133)</f>
        <v>0</v>
      </c>
      <c r="G133" s="4" t="s">
        <v>314</v>
      </c>
      <c r="H133" s="4" t="s">
        <v>315</v>
      </c>
      <c r="I133" s="4"/>
      <c r="J133" s="4"/>
      <c r="K133" s="4">
        <v>230</v>
      </c>
      <c r="L133" s="4">
        <v>19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06" x14ac:dyDescent="0.2">
      <c r="A134" s="4">
        <v>50</v>
      </c>
      <c r="B134" s="4">
        <v>0</v>
      </c>
      <c r="C134" s="4">
        <v>0</v>
      </c>
      <c r="D134" s="4">
        <v>1</v>
      </c>
      <c r="E134" s="4">
        <v>206</v>
      </c>
      <c r="F134" s="4">
        <f>ROUND(Source!T113,O134)</f>
        <v>0</v>
      </c>
      <c r="G134" s="4" t="s">
        <v>316</v>
      </c>
      <c r="H134" s="4" t="s">
        <v>317</v>
      </c>
      <c r="I134" s="4"/>
      <c r="J134" s="4"/>
      <c r="K134" s="4">
        <v>206</v>
      </c>
      <c r="L134" s="4">
        <v>20</v>
      </c>
      <c r="M134" s="4">
        <v>1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06" x14ac:dyDescent="0.2">
      <c r="A135" s="4">
        <v>50</v>
      </c>
      <c r="B135" s="4">
        <v>0</v>
      </c>
      <c r="C135" s="4">
        <v>0</v>
      </c>
      <c r="D135" s="4">
        <v>1</v>
      </c>
      <c r="E135" s="4">
        <v>207</v>
      </c>
      <c r="F135" s="4">
        <f>Source!U113</f>
        <v>0</v>
      </c>
      <c r="G135" s="4" t="s">
        <v>318</v>
      </c>
      <c r="H135" s="4" t="s">
        <v>319</v>
      </c>
      <c r="I135" s="4"/>
      <c r="J135" s="4"/>
      <c r="K135" s="4">
        <v>207</v>
      </c>
      <c r="L135" s="4">
        <v>21</v>
      </c>
      <c r="M135" s="4">
        <v>1</v>
      </c>
      <c r="N135" s="4" t="s">
        <v>3</v>
      </c>
      <c r="O135" s="4">
        <v>-1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06" x14ac:dyDescent="0.2">
      <c r="A136" s="4">
        <v>50</v>
      </c>
      <c r="B136" s="4">
        <v>0</v>
      </c>
      <c r="C136" s="4">
        <v>0</v>
      </c>
      <c r="D136" s="4">
        <v>1</v>
      </c>
      <c r="E136" s="4">
        <v>208</v>
      </c>
      <c r="F136" s="4">
        <f>Source!V113</f>
        <v>0</v>
      </c>
      <c r="G136" s="4" t="s">
        <v>320</v>
      </c>
      <c r="H136" s="4" t="s">
        <v>321</v>
      </c>
      <c r="I136" s="4"/>
      <c r="J136" s="4"/>
      <c r="K136" s="4">
        <v>208</v>
      </c>
      <c r="L136" s="4">
        <v>22</v>
      </c>
      <c r="M136" s="4">
        <v>1</v>
      </c>
      <c r="N136" s="4" t="s">
        <v>3</v>
      </c>
      <c r="O136" s="4">
        <v>-1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06" x14ac:dyDescent="0.2">
      <c r="A137" s="4">
        <v>50</v>
      </c>
      <c r="B137" s="4">
        <v>0</v>
      </c>
      <c r="C137" s="4">
        <v>0</v>
      </c>
      <c r="D137" s="4">
        <v>1</v>
      </c>
      <c r="E137" s="4">
        <v>209</v>
      </c>
      <c r="F137" s="4">
        <f>ROUND(Source!W113,O137)</f>
        <v>0</v>
      </c>
      <c r="G137" s="4" t="s">
        <v>322</v>
      </c>
      <c r="H137" s="4" t="s">
        <v>323</v>
      </c>
      <c r="I137" s="4"/>
      <c r="J137" s="4"/>
      <c r="K137" s="4">
        <v>209</v>
      </c>
      <c r="L137" s="4">
        <v>23</v>
      </c>
      <c r="M137" s="4">
        <v>1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06" x14ac:dyDescent="0.2">
      <c r="A138" s="4">
        <v>50</v>
      </c>
      <c r="B138" s="4">
        <v>0</v>
      </c>
      <c r="C138" s="4">
        <v>0</v>
      </c>
      <c r="D138" s="4">
        <v>1</v>
      </c>
      <c r="E138" s="4">
        <v>233</v>
      </c>
      <c r="F138" s="4">
        <f>ROUND(Source!BD113,O138)</f>
        <v>0</v>
      </c>
      <c r="G138" s="4" t="s">
        <v>324</v>
      </c>
      <c r="H138" s="4" t="s">
        <v>325</v>
      </c>
      <c r="I138" s="4"/>
      <c r="J138" s="4"/>
      <c r="K138" s="4">
        <v>233</v>
      </c>
      <c r="L138" s="4">
        <v>24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06" x14ac:dyDescent="0.2">
      <c r="A139" s="4">
        <v>50</v>
      </c>
      <c r="B139" s="4">
        <v>0</v>
      </c>
      <c r="C139" s="4">
        <v>0</v>
      </c>
      <c r="D139" s="4">
        <v>1</v>
      </c>
      <c r="E139" s="4">
        <v>210</v>
      </c>
      <c r="F139" s="4">
        <f>ROUND(Source!X113,O139)</f>
        <v>0</v>
      </c>
      <c r="G139" s="4" t="s">
        <v>326</v>
      </c>
      <c r="H139" s="4" t="s">
        <v>327</v>
      </c>
      <c r="I139" s="4"/>
      <c r="J139" s="4"/>
      <c r="K139" s="4">
        <v>210</v>
      </c>
      <c r="L139" s="4">
        <v>25</v>
      </c>
      <c r="M139" s="4">
        <v>1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06" x14ac:dyDescent="0.2">
      <c r="A140" s="4">
        <v>50</v>
      </c>
      <c r="B140" s="4">
        <v>0</v>
      </c>
      <c r="C140" s="4">
        <v>0</v>
      </c>
      <c r="D140" s="4">
        <v>1</v>
      </c>
      <c r="E140" s="4">
        <v>211</v>
      </c>
      <c r="F140" s="4">
        <f>ROUND(Source!Y113,O140)</f>
        <v>0</v>
      </c>
      <c r="G140" s="4" t="s">
        <v>328</v>
      </c>
      <c r="H140" s="4" t="s">
        <v>329</v>
      </c>
      <c r="I140" s="4"/>
      <c r="J140" s="4"/>
      <c r="K140" s="4">
        <v>211</v>
      </c>
      <c r="L140" s="4">
        <v>26</v>
      </c>
      <c r="M140" s="4">
        <v>1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06" x14ac:dyDescent="0.2">
      <c r="A141" s="4">
        <v>50</v>
      </c>
      <c r="B141" s="4">
        <v>0</v>
      </c>
      <c r="C141" s="4">
        <v>0</v>
      </c>
      <c r="D141" s="4">
        <v>1</v>
      </c>
      <c r="E141" s="4">
        <v>224</v>
      </c>
      <c r="F141" s="4">
        <f>ROUND(Source!AR113,O141)</f>
        <v>0</v>
      </c>
      <c r="G141" s="4" t="s">
        <v>330</v>
      </c>
      <c r="H141" s="4" t="s">
        <v>331</v>
      </c>
      <c r="I141" s="4"/>
      <c r="J141" s="4"/>
      <c r="K141" s="4">
        <v>224</v>
      </c>
      <c r="L141" s="4">
        <v>27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3" spans="1:206" x14ac:dyDescent="0.2">
      <c r="A143" s="2">
        <v>51</v>
      </c>
      <c r="B143" s="2">
        <f>B20</f>
        <v>0</v>
      </c>
      <c r="C143" s="2">
        <f>A20</f>
        <v>3</v>
      </c>
      <c r="D143" s="2">
        <f>ROW(A20)</f>
        <v>20</v>
      </c>
      <c r="E143" s="2"/>
      <c r="F143" s="2" t="str">
        <f>IF(F20&lt;&gt;"",F20,"")</f>
        <v>Новая локальная смета</v>
      </c>
      <c r="G143" s="2" t="str">
        <f>IF(G20&lt;&gt;"",G20,"")</f>
        <v>Кап.ремонт скатной крыши МКД по адресу Калининский р-н, пгт.Орша, ул.Юбилейная, д.6а</v>
      </c>
      <c r="H143" s="2">
        <v>0</v>
      </c>
      <c r="I143" s="2"/>
      <c r="J143" s="2"/>
      <c r="K143" s="2"/>
      <c r="L143" s="2"/>
      <c r="M143" s="2"/>
      <c r="N143" s="2"/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0</v>
      </c>
      <c r="U143" s="2">
        <v>0</v>
      </c>
      <c r="V143" s="2">
        <v>0</v>
      </c>
      <c r="W143" s="2">
        <v>0</v>
      </c>
      <c r="X143" s="2">
        <v>0</v>
      </c>
      <c r="Y143" s="2">
        <v>0</v>
      </c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>
        <f t="shared" ref="AO143:BD143" si="85">ROUND(AO76+AO113+BX143,2)</f>
        <v>0</v>
      </c>
      <c r="AP143" s="2">
        <f t="shared" si="85"/>
        <v>0</v>
      </c>
      <c r="AQ143" s="2">
        <f t="shared" si="85"/>
        <v>0</v>
      </c>
      <c r="AR143" s="2">
        <f t="shared" si="85"/>
        <v>0</v>
      </c>
      <c r="AS143" s="2">
        <f t="shared" si="85"/>
        <v>0</v>
      </c>
      <c r="AT143" s="2">
        <f t="shared" si="85"/>
        <v>0</v>
      </c>
      <c r="AU143" s="2">
        <f t="shared" si="85"/>
        <v>0</v>
      </c>
      <c r="AV143" s="2">
        <f t="shared" si="85"/>
        <v>0</v>
      </c>
      <c r="AW143" s="2">
        <f t="shared" si="85"/>
        <v>0</v>
      </c>
      <c r="AX143" s="2">
        <f t="shared" si="85"/>
        <v>0</v>
      </c>
      <c r="AY143" s="2">
        <f t="shared" si="85"/>
        <v>0</v>
      </c>
      <c r="AZ143" s="2">
        <f t="shared" si="85"/>
        <v>0</v>
      </c>
      <c r="BA143" s="2">
        <f t="shared" si="85"/>
        <v>0</v>
      </c>
      <c r="BB143" s="2">
        <f t="shared" si="85"/>
        <v>0</v>
      </c>
      <c r="BC143" s="2">
        <f t="shared" si="85"/>
        <v>0</v>
      </c>
      <c r="BD143" s="2">
        <f t="shared" si="85"/>
        <v>0</v>
      </c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I143" s="3"/>
      <c r="EJ143" s="3"/>
      <c r="EK143" s="3"/>
      <c r="EL143" s="3"/>
      <c r="EM143" s="3"/>
      <c r="EN143" s="3"/>
      <c r="EO143" s="3"/>
      <c r="EP143" s="3"/>
      <c r="EQ143" s="3"/>
      <c r="ER143" s="3"/>
      <c r="ES143" s="3"/>
      <c r="ET143" s="3"/>
      <c r="EU143" s="3"/>
      <c r="EV143" s="3"/>
      <c r="EW143" s="3"/>
      <c r="EX143" s="3"/>
      <c r="EY143" s="3"/>
      <c r="EZ143" s="3"/>
      <c r="FA143" s="3"/>
      <c r="FB143" s="3"/>
      <c r="FC143" s="3"/>
      <c r="FD143" s="3"/>
      <c r="FE143" s="3"/>
      <c r="FF143" s="3"/>
      <c r="FG143" s="3"/>
      <c r="FH143" s="3"/>
      <c r="FI143" s="3"/>
      <c r="FJ143" s="3"/>
      <c r="FK143" s="3"/>
      <c r="FL143" s="3"/>
      <c r="FM143" s="3"/>
      <c r="FN143" s="3"/>
      <c r="FO143" s="3"/>
      <c r="FP143" s="3"/>
      <c r="FQ143" s="3"/>
      <c r="FR143" s="3"/>
      <c r="FS143" s="3"/>
      <c r="FT143" s="3"/>
      <c r="FU143" s="3"/>
      <c r="FV143" s="3"/>
      <c r="FW143" s="3"/>
      <c r="FX143" s="3"/>
      <c r="FY143" s="3"/>
      <c r="FZ143" s="3"/>
      <c r="GA143" s="3"/>
      <c r="GB143" s="3"/>
      <c r="GC143" s="3"/>
      <c r="GD143" s="3"/>
      <c r="GE143" s="3"/>
      <c r="GF143" s="3"/>
      <c r="GG143" s="3"/>
      <c r="GH143" s="3"/>
      <c r="GI143" s="3"/>
      <c r="GJ143" s="3"/>
      <c r="GK143" s="3"/>
      <c r="GL143" s="3"/>
      <c r="GM143" s="3"/>
      <c r="GN143" s="3"/>
      <c r="GO143" s="3"/>
      <c r="GP143" s="3"/>
      <c r="GQ143" s="3"/>
      <c r="GR143" s="3"/>
      <c r="GS143" s="3"/>
      <c r="GT143" s="3"/>
      <c r="GU143" s="3"/>
      <c r="GV143" s="3"/>
      <c r="GW143" s="3"/>
      <c r="GX143" s="3">
        <v>0</v>
      </c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201</v>
      </c>
      <c r="F145" s="4">
        <f>ROUND(Source!O143,O145)</f>
        <v>0</v>
      </c>
      <c r="G145" s="4" t="s">
        <v>278</v>
      </c>
      <c r="H145" s="4" t="s">
        <v>279</v>
      </c>
      <c r="I145" s="4"/>
      <c r="J145" s="4"/>
      <c r="K145" s="4">
        <v>201</v>
      </c>
      <c r="L145" s="4">
        <v>1</v>
      </c>
      <c r="M145" s="4">
        <v>1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202</v>
      </c>
      <c r="F146" s="4">
        <f>ROUND(Source!P143,O146)</f>
        <v>0</v>
      </c>
      <c r="G146" s="4" t="s">
        <v>280</v>
      </c>
      <c r="H146" s="4" t="s">
        <v>281</v>
      </c>
      <c r="I146" s="4"/>
      <c r="J146" s="4"/>
      <c r="K146" s="4">
        <v>202</v>
      </c>
      <c r="L146" s="4">
        <v>2</v>
      </c>
      <c r="M146" s="4">
        <v>1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222</v>
      </c>
      <c r="F147" s="4">
        <f>ROUND(Source!AO143,O147)</f>
        <v>0</v>
      </c>
      <c r="G147" s="4" t="s">
        <v>282</v>
      </c>
      <c r="H147" s="4" t="s">
        <v>283</v>
      </c>
      <c r="I147" s="4"/>
      <c r="J147" s="4"/>
      <c r="K147" s="4">
        <v>222</v>
      </c>
      <c r="L147" s="4">
        <v>3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225</v>
      </c>
      <c r="F148" s="4">
        <f>ROUND(Source!AV143,O148)</f>
        <v>0</v>
      </c>
      <c r="G148" s="4" t="s">
        <v>284</v>
      </c>
      <c r="H148" s="4" t="s">
        <v>285</v>
      </c>
      <c r="I148" s="4"/>
      <c r="J148" s="4"/>
      <c r="K148" s="4">
        <v>225</v>
      </c>
      <c r="L148" s="4">
        <v>4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226</v>
      </c>
      <c r="F149" s="4">
        <f>ROUND(Source!AW143,O149)</f>
        <v>0</v>
      </c>
      <c r="G149" s="4" t="s">
        <v>286</v>
      </c>
      <c r="H149" s="4" t="s">
        <v>287</v>
      </c>
      <c r="I149" s="4"/>
      <c r="J149" s="4"/>
      <c r="K149" s="4">
        <v>226</v>
      </c>
      <c r="L149" s="4">
        <v>5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227</v>
      </c>
      <c r="F150" s="4">
        <f>ROUND(Source!AX143,O150)</f>
        <v>0</v>
      </c>
      <c r="G150" s="4" t="s">
        <v>288</v>
      </c>
      <c r="H150" s="4" t="s">
        <v>289</v>
      </c>
      <c r="I150" s="4"/>
      <c r="J150" s="4"/>
      <c r="K150" s="4">
        <v>227</v>
      </c>
      <c r="L150" s="4">
        <v>6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228</v>
      </c>
      <c r="F151" s="4">
        <f>ROUND(Source!AY143,O151)</f>
        <v>0</v>
      </c>
      <c r="G151" s="4" t="s">
        <v>290</v>
      </c>
      <c r="H151" s="4" t="s">
        <v>291</v>
      </c>
      <c r="I151" s="4"/>
      <c r="J151" s="4"/>
      <c r="K151" s="4">
        <v>228</v>
      </c>
      <c r="L151" s="4">
        <v>7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216</v>
      </c>
      <c r="F152" s="4">
        <f>ROUND(Source!AP143,O152)</f>
        <v>0</v>
      </c>
      <c r="G152" s="4" t="s">
        <v>292</v>
      </c>
      <c r="H152" s="4" t="s">
        <v>293</v>
      </c>
      <c r="I152" s="4"/>
      <c r="J152" s="4"/>
      <c r="K152" s="4">
        <v>216</v>
      </c>
      <c r="L152" s="4">
        <v>8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223</v>
      </c>
      <c r="F153" s="4">
        <f>ROUND(Source!AQ143,O153)</f>
        <v>0</v>
      </c>
      <c r="G153" s="4" t="s">
        <v>294</v>
      </c>
      <c r="H153" s="4" t="s">
        <v>295</v>
      </c>
      <c r="I153" s="4"/>
      <c r="J153" s="4"/>
      <c r="K153" s="4">
        <v>223</v>
      </c>
      <c r="L153" s="4">
        <v>9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229</v>
      </c>
      <c r="F154" s="4">
        <f>ROUND(Source!AZ143,O154)</f>
        <v>0</v>
      </c>
      <c r="G154" s="4" t="s">
        <v>296</v>
      </c>
      <c r="H154" s="4" t="s">
        <v>297</v>
      </c>
      <c r="I154" s="4"/>
      <c r="J154" s="4"/>
      <c r="K154" s="4">
        <v>229</v>
      </c>
      <c r="L154" s="4">
        <v>10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203</v>
      </c>
      <c r="F155" s="4">
        <f>ROUND(Source!Q143,O155)</f>
        <v>0</v>
      </c>
      <c r="G155" s="4" t="s">
        <v>298</v>
      </c>
      <c r="H155" s="4" t="s">
        <v>299</v>
      </c>
      <c r="I155" s="4"/>
      <c r="J155" s="4"/>
      <c r="K155" s="4">
        <v>203</v>
      </c>
      <c r="L155" s="4">
        <v>11</v>
      </c>
      <c r="M155" s="4">
        <v>1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231</v>
      </c>
      <c r="F156" s="4">
        <f>ROUND(Source!BB143,O156)</f>
        <v>0</v>
      </c>
      <c r="G156" s="4" t="s">
        <v>300</v>
      </c>
      <c r="H156" s="4" t="s">
        <v>301</v>
      </c>
      <c r="I156" s="4"/>
      <c r="J156" s="4"/>
      <c r="K156" s="4">
        <v>231</v>
      </c>
      <c r="L156" s="4">
        <v>12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204</v>
      </c>
      <c r="F157" s="4">
        <f>ROUND(Source!R143,O157)</f>
        <v>0</v>
      </c>
      <c r="G157" s="4" t="s">
        <v>302</v>
      </c>
      <c r="H157" s="4" t="s">
        <v>303</v>
      </c>
      <c r="I157" s="4"/>
      <c r="J157" s="4"/>
      <c r="K157" s="4">
        <v>204</v>
      </c>
      <c r="L157" s="4">
        <v>13</v>
      </c>
      <c r="M157" s="4">
        <v>1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205</v>
      </c>
      <c r="F158" s="4">
        <f>ROUND(Source!S143,O158)</f>
        <v>0</v>
      </c>
      <c r="G158" s="4" t="s">
        <v>304</v>
      </c>
      <c r="H158" s="4" t="s">
        <v>305</v>
      </c>
      <c r="I158" s="4"/>
      <c r="J158" s="4"/>
      <c r="K158" s="4">
        <v>205</v>
      </c>
      <c r="L158" s="4">
        <v>14</v>
      </c>
      <c r="M158" s="4">
        <v>1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232</v>
      </c>
      <c r="F159" s="4">
        <f>ROUND(Source!BC143,O159)</f>
        <v>0</v>
      </c>
      <c r="G159" s="4" t="s">
        <v>306</v>
      </c>
      <c r="H159" s="4" t="s">
        <v>307</v>
      </c>
      <c r="I159" s="4"/>
      <c r="J159" s="4"/>
      <c r="K159" s="4">
        <v>232</v>
      </c>
      <c r="L159" s="4">
        <v>15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214</v>
      </c>
      <c r="F160" s="4">
        <f>ROUND(Source!AS143,O160)</f>
        <v>0</v>
      </c>
      <c r="G160" s="4" t="s">
        <v>308</v>
      </c>
      <c r="H160" s="4" t="s">
        <v>309</v>
      </c>
      <c r="I160" s="4"/>
      <c r="J160" s="4"/>
      <c r="K160" s="4">
        <v>214</v>
      </c>
      <c r="L160" s="4">
        <v>16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95" x14ac:dyDescent="0.2">
      <c r="A161" s="4">
        <v>50</v>
      </c>
      <c r="B161" s="4">
        <v>0</v>
      </c>
      <c r="C161" s="4">
        <v>0</v>
      </c>
      <c r="D161" s="4">
        <v>1</v>
      </c>
      <c r="E161" s="4">
        <v>215</v>
      </c>
      <c r="F161" s="4">
        <f>ROUND(Source!AT143,O161)</f>
        <v>0</v>
      </c>
      <c r="G161" s="4" t="s">
        <v>310</v>
      </c>
      <c r="H161" s="4" t="s">
        <v>311</v>
      </c>
      <c r="I161" s="4"/>
      <c r="J161" s="4"/>
      <c r="K161" s="4">
        <v>215</v>
      </c>
      <c r="L161" s="4">
        <v>17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95" x14ac:dyDescent="0.2">
      <c r="A162" s="4">
        <v>50</v>
      </c>
      <c r="B162" s="4">
        <v>0</v>
      </c>
      <c r="C162" s="4">
        <v>0</v>
      </c>
      <c r="D162" s="4">
        <v>1</v>
      </c>
      <c r="E162" s="4">
        <v>217</v>
      </c>
      <c r="F162" s="4">
        <f>ROUND(Source!AU143,O162)</f>
        <v>0</v>
      </c>
      <c r="G162" s="4" t="s">
        <v>312</v>
      </c>
      <c r="H162" s="4" t="s">
        <v>313</v>
      </c>
      <c r="I162" s="4"/>
      <c r="J162" s="4"/>
      <c r="K162" s="4">
        <v>217</v>
      </c>
      <c r="L162" s="4">
        <v>18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95" x14ac:dyDescent="0.2">
      <c r="A163" s="4">
        <v>50</v>
      </c>
      <c r="B163" s="4">
        <v>0</v>
      </c>
      <c r="C163" s="4">
        <v>0</v>
      </c>
      <c r="D163" s="4">
        <v>1</v>
      </c>
      <c r="E163" s="4">
        <v>230</v>
      </c>
      <c r="F163" s="4">
        <f>ROUND(Source!BA143,O163)</f>
        <v>0</v>
      </c>
      <c r="G163" s="4" t="s">
        <v>314</v>
      </c>
      <c r="H163" s="4" t="s">
        <v>315</v>
      </c>
      <c r="I163" s="4"/>
      <c r="J163" s="4"/>
      <c r="K163" s="4">
        <v>230</v>
      </c>
      <c r="L163" s="4">
        <v>19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95" x14ac:dyDescent="0.2">
      <c r="A164" s="4">
        <v>50</v>
      </c>
      <c r="B164" s="4">
        <v>0</v>
      </c>
      <c r="C164" s="4">
        <v>0</v>
      </c>
      <c r="D164" s="4">
        <v>1</v>
      </c>
      <c r="E164" s="4">
        <v>206</v>
      </c>
      <c r="F164" s="4">
        <f>ROUND(Source!T143,O164)</f>
        <v>0</v>
      </c>
      <c r="G164" s="4" t="s">
        <v>316</v>
      </c>
      <c r="H164" s="4" t="s">
        <v>317</v>
      </c>
      <c r="I164" s="4"/>
      <c r="J164" s="4"/>
      <c r="K164" s="4">
        <v>206</v>
      </c>
      <c r="L164" s="4">
        <v>20</v>
      </c>
      <c r="M164" s="4">
        <v>1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95" x14ac:dyDescent="0.2">
      <c r="A165" s="4">
        <v>50</v>
      </c>
      <c r="B165" s="4">
        <v>0</v>
      </c>
      <c r="C165" s="4">
        <v>0</v>
      </c>
      <c r="D165" s="4">
        <v>1</v>
      </c>
      <c r="E165" s="4">
        <v>207</v>
      </c>
      <c r="F165" s="4">
        <f>Source!U143</f>
        <v>0</v>
      </c>
      <c r="G165" s="4" t="s">
        <v>318</v>
      </c>
      <c r="H165" s="4" t="s">
        <v>319</v>
      </c>
      <c r="I165" s="4"/>
      <c r="J165" s="4"/>
      <c r="K165" s="4">
        <v>207</v>
      </c>
      <c r="L165" s="4">
        <v>21</v>
      </c>
      <c r="M165" s="4">
        <v>1</v>
      </c>
      <c r="N165" s="4" t="s">
        <v>3</v>
      </c>
      <c r="O165" s="4">
        <v>-1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95" x14ac:dyDescent="0.2">
      <c r="A166" s="4">
        <v>50</v>
      </c>
      <c r="B166" s="4">
        <v>0</v>
      </c>
      <c r="C166" s="4">
        <v>0</v>
      </c>
      <c r="D166" s="4">
        <v>1</v>
      </c>
      <c r="E166" s="4">
        <v>208</v>
      </c>
      <c r="F166" s="4">
        <f>Source!V143</f>
        <v>0</v>
      </c>
      <c r="G166" s="4" t="s">
        <v>320</v>
      </c>
      <c r="H166" s="4" t="s">
        <v>321</v>
      </c>
      <c r="I166" s="4"/>
      <c r="J166" s="4"/>
      <c r="K166" s="4">
        <v>208</v>
      </c>
      <c r="L166" s="4">
        <v>22</v>
      </c>
      <c r="M166" s="4">
        <v>1</v>
      </c>
      <c r="N166" s="4" t="s">
        <v>3</v>
      </c>
      <c r="O166" s="4">
        <v>-1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95" x14ac:dyDescent="0.2">
      <c r="A167" s="4">
        <v>50</v>
      </c>
      <c r="B167" s="4">
        <v>0</v>
      </c>
      <c r="C167" s="4">
        <v>0</v>
      </c>
      <c r="D167" s="4">
        <v>1</v>
      </c>
      <c r="E167" s="4">
        <v>209</v>
      </c>
      <c r="F167" s="4">
        <f>ROUND(Source!W143,O167)</f>
        <v>0</v>
      </c>
      <c r="G167" s="4" t="s">
        <v>322</v>
      </c>
      <c r="H167" s="4" t="s">
        <v>323</v>
      </c>
      <c r="I167" s="4"/>
      <c r="J167" s="4"/>
      <c r="K167" s="4">
        <v>209</v>
      </c>
      <c r="L167" s="4">
        <v>23</v>
      </c>
      <c r="M167" s="4">
        <v>1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95" x14ac:dyDescent="0.2">
      <c r="A168" s="4">
        <v>50</v>
      </c>
      <c r="B168" s="4">
        <v>0</v>
      </c>
      <c r="C168" s="4">
        <v>0</v>
      </c>
      <c r="D168" s="4">
        <v>1</v>
      </c>
      <c r="E168" s="4">
        <v>233</v>
      </c>
      <c r="F168" s="4">
        <f>ROUND(Source!BD143,O168)</f>
        <v>0</v>
      </c>
      <c r="G168" s="4" t="s">
        <v>324</v>
      </c>
      <c r="H168" s="4" t="s">
        <v>325</v>
      </c>
      <c r="I168" s="4"/>
      <c r="J168" s="4"/>
      <c r="K168" s="4">
        <v>233</v>
      </c>
      <c r="L168" s="4">
        <v>24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95" x14ac:dyDescent="0.2">
      <c r="A169" s="4">
        <v>50</v>
      </c>
      <c r="B169" s="4">
        <v>0</v>
      </c>
      <c r="C169" s="4">
        <v>0</v>
      </c>
      <c r="D169" s="4">
        <v>1</v>
      </c>
      <c r="E169" s="4">
        <v>210</v>
      </c>
      <c r="F169" s="4">
        <f>ROUND(Source!X143,O169)</f>
        <v>0</v>
      </c>
      <c r="G169" s="4" t="s">
        <v>326</v>
      </c>
      <c r="H169" s="4" t="s">
        <v>327</v>
      </c>
      <c r="I169" s="4"/>
      <c r="J169" s="4"/>
      <c r="K169" s="4">
        <v>210</v>
      </c>
      <c r="L169" s="4">
        <v>25</v>
      </c>
      <c r="M169" s="4">
        <v>1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95" x14ac:dyDescent="0.2">
      <c r="A170" s="4">
        <v>50</v>
      </c>
      <c r="B170" s="4">
        <v>0</v>
      </c>
      <c r="C170" s="4">
        <v>0</v>
      </c>
      <c r="D170" s="4">
        <v>1</v>
      </c>
      <c r="E170" s="4">
        <v>211</v>
      </c>
      <c r="F170" s="4">
        <f>ROUND(Source!Y143,O170)</f>
        <v>0</v>
      </c>
      <c r="G170" s="4" t="s">
        <v>328</v>
      </c>
      <c r="H170" s="4" t="s">
        <v>329</v>
      </c>
      <c r="I170" s="4"/>
      <c r="J170" s="4"/>
      <c r="K170" s="4">
        <v>211</v>
      </c>
      <c r="L170" s="4">
        <v>26</v>
      </c>
      <c r="M170" s="4">
        <v>1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95" x14ac:dyDescent="0.2">
      <c r="A171" s="4">
        <v>50</v>
      </c>
      <c r="B171" s="4">
        <v>0</v>
      </c>
      <c r="C171" s="4">
        <v>0</v>
      </c>
      <c r="D171" s="4">
        <v>1</v>
      </c>
      <c r="E171" s="4">
        <v>0</v>
      </c>
      <c r="F171" s="4">
        <f>ROUND(Source!AR143,O171)</f>
        <v>0</v>
      </c>
      <c r="G171" s="4" t="s">
        <v>330</v>
      </c>
      <c r="H171" s="4" t="s">
        <v>331</v>
      </c>
      <c r="I171" s="4"/>
      <c r="J171" s="4"/>
      <c r="K171" s="4">
        <v>224</v>
      </c>
      <c r="L171" s="4">
        <v>27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95" x14ac:dyDescent="0.2">
      <c r="A172" s="4">
        <v>50</v>
      </c>
      <c r="B172" s="4">
        <v>0</v>
      </c>
      <c r="C172" s="4">
        <v>0</v>
      </c>
      <c r="D172" s="4">
        <v>2</v>
      </c>
      <c r="E172" s="4">
        <v>0</v>
      </c>
      <c r="F172" s="4">
        <f>ROUND(F171*20/100,O172)</f>
        <v>0</v>
      </c>
      <c r="G172" s="4" t="s">
        <v>348</v>
      </c>
      <c r="H172" s="4" t="s">
        <v>349</v>
      </c>
      <c r="I172" s="4"/>
      <c r="J172" s="4"/>
      <c r="K172" s="4">
        <v>212</v>
      </c>
      <c r="L172" s="4">
        <v>28</v>
      </c>
      <c r="M172" s="4">
        <v>0</v>
      </c>
      <c r="N172" s="4" t="s">
        <v>3</v>
      </c>
      <c r="O172" s="4">
        <v>0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95" x14ac:dyDescent="0.2">
      <c r="A173" s="4">
        <v>50</v>
      </c>
      <c r="B173" s="4">
        <v>0</v>
      </c>
      <c r="C173" s="4">
        <v>0</v>
      </c>
      <c r="D173" s="4">
        <v>2</v>
      </c>
      <c r="E173" s="4">
        <v>224</v>
      </c>
      <c r="F173" s="4">
        <f>ROUND(F171+F172,O173)</f>
        <v>0</v>
      </c>
      <c r="G173" s="4" t="s">
        <v>350</v>
      </c>
      <c r="H173" s="4" t="s">
        <v>351</v>
      </c>
      <c r="I173" s="4"/>
      <c r="J173" s="4"/>
      <c r="K173" s="4">
        <v>212</v>
      </c>
      <c r="L173" s="4">
        <v>29</v>
      </c>
      <c r="M173" s="4">
        <v>0</v>
      </c>
      <c r="N173" s="4" t="s">
        <v>3</v>
      </c>
      <c r="O173" s="4">
        <v>0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5" spans="1:95" x14ac:dyDescent="0.2">
      <c r="A175" s="1">
        <v>3</v>
      </c>
      <c r="B175" s="1">
        <v>0</v>
      </c>
      <c r="C175" s="1"/>
      <c r="D175" s="1">
        <f>ROW(A291)</f>
        <v>291</v>
      </c>
      <c r="E175" s="1"/>
      <c r="F175" s="1" t="s">
        <v>16</v>
      </c>
      <c r="G175" s="1" t="s">
        <v>352</v>
      </c>
      <c r="H175" s="1" t="s">
        <v>3</v>
      </c>
      <c r="I175" s="1">
        <v>0</v>
      </c>
      <c r="J175" s="1" t="s">
        <v>3</v>
      </c>
      <c r="K175" s="1">
        <v>0</v>
      </c>
      <c r="L175" s="1" t="s">
        <v>3</v>
      </c>
      <c r="M175" s="1" t="s">
        <v>3</v>
      </c>
      <c r="N175" s="1"/>
      <c r="O175" s="1"/>
      <c r="P175" s="1"/>
      <c r="Q175" s="1"/>
      <c r="R175" s="1"/>
      <c r="S175" s="1">
        <v>30657654</v>
      </c>
      <c r="T175" s="1"/>
      <c r="U175" s="1" t="s">
        <v>3</v>
      </c>
      <c r="V175" s="1">
        <v>0</v>
      </c>
      <c r="W175" s="1"/>
      <c r="X175" s="1"/>
      <c r="Y175" s="1"/>
      <c r="Z175" s="1"/>
      <c r="AA175" s="1"/>
      <c r="AB175" s="1" t="s">
        <v>3</v>
      </c>
      <c r="AC175" s="1" t="s">
        <v>3</v>
      </c>
      <c r="AD175" s="1" t="s">
        <v>3</v>
      </c>
      <c r="AE175" s="1" t="s">
        <v>3</v>
      </c>
      <c r="AF175" s="1" t="s">
        <v>3</v>
      </c>
      <c r="AG175" s="1" t="s">
        <v>3</v>
      </c>
      <c r="AH175" s="1"/>
      <c r="AI175" s="1"/>
      <c r="AJ175" s="1"/>
      <c r="AK175" s="1"/>
      <c r="AL175" s="1"/>
      <c r="AM175" s="1"/>
      <c r="AN175" s="1"/>
      <c r="AO175" s="1"/>
      <c r="AP175" s="1" t="s">
        <v>3</v>
      </c>
      <c r="AQ175" s="1" t="s">
        <v>3</v>
      </c>
      <c r="AR175" s="1" t="s">
        <v>3</v>
      </c>
      <c r="AS175" s="1"/>
      <c r="AT175" s="1"/>
      <c r="AU175" s="1"/>
      <c r="AV175" s="1"/>
      <c r="AW175" s="1"/>
      <c r="AX175" s="1"/>
      <c r="AY175" s="1"/>
      <c r="AZ175" s="1" t="s">
        <v>3</v>
      </c>
      <c r="BA175" s="1"/>
      <c r="BB175" s="1" t="s">
        <v>3</v>
      </c>
      <c r="BC175" s="1" t="s">
        <v>3</v>
      </c>
      <c r="BD175" s="1" t="s">
        <v>3</v>
      </c>
      <c r="BE175" s="1" t="s">
        <v>3</v>
      </c>
      <c r="BF175" s="1" t="s">
        <v>3</v>
      </c>
      <c r="BG175" s="1" t="s">
        <v>3</v>
      </c>
      <c r="BH175" s="1" t="s">
        <v>3</v>
      </c>
      <c r="BI175" s="1" t="s">
        <v>3</v>
      </c>
      <c r="BJ175" s="1" t="s">
        <v>3</v>
      </c>
      <c r="BK175" s="1" t="s">
        <v>3</v>
      </c>
      <c r="BL175" s="1" t="s">
        <v>3</v>
      </c>
      <c r="BM175" s="1" t="s">
        <v>3</v>
      </c>
      <c r="BN175" s="1" t="s">
        <v>3</v>
      </c>
      <c r="BO175" s="1" t="s">
        <v>3</v>
      </c>
      <c r="BP175" s="1" t="s">
        <v>3</v>
      </c>
      <c r="BQ175" s="1"/>
      <c r="BR175" s="1"/>
      <c r="BS175" s="1"/>
      <c r="BT175" s="1"/>
      <c r="BU175" s="1"/>
      <c r="BV175" s="1"/>
      <c r="BW175" s="1"/>
      <c r="BX175" s="1">
        <v>0</v>
      </c>
      <c r="BY175" s="1"/>
      <c r="BZ175" s="1"/>
      <c r="CA175" s="1"/>
      <c r="CB175" s="1"/>
      <c r="CC175" s="1"/>
      <c r="CD175" s="1"/>
      <c r="CE175" s="1"/>
      <c r="CF175" s="1">
        <v>0</v>
      </c>
      <c r="CG175" s="1">
        <v>0</v>
      </c>
      <c r="CH175" s="1"/>
      <c r="CI175" s="1" t="s">
        <v>3</v>
      </c>
      <c r="CJ175" s="1" t="s">
        <v>3</v>
      </c>
      <c r="CK175" t="s">
        <v>3</v>
      </c>
      <c r="CL175" t="s">
        <v>3</v>
      </c>
      <c r="CM175" t="s">
        <v>3</v>
      </c>
      <c r="CN175" t="s">
        <v>3</v>
      </c>
      <c r="CO175" t="s">
        <v>3</v>
      </c>
      <c r="CP175" t="s">
        <v>3</v>
      </c>
      <c r="CQ175" t="s">
        <v>3</v>
      </c>
    </row>
    <row r="177" spans="1:245" x14ac:dyDescent="0.2">
      <c r="A177" s="2">
        <v>52</v>
      </c>
      <c r="B177" s="2">
        <f t="shared" ref="B177:G177" si="86">B291</f>
        <v>0</v>
      </c>
      <c r="C177" s="2">
        <f t="shared" si="86"/>
        <v>3</v>
      </c>
      <c r="D177" s="2">
        <f t="shared" si="86"/>
        <v>175</v>
      </c>
      <c r="E177" s="2">
        <f t="shared" si="86"/>
        <v>0</v>
      </c>
      <c r="F177" s="2" t="str">
        <f t="shared" si="86"/>
        <v>Новая локальная смета</v>
      </c>
      <c r="G177" s="2" t="str">
        <f t="shared" si="86"/>
        <v>Кап.ремонт скатной крыши МКД по адресу Тверская обл., г.Старица, ул.Адмирала Октябрьского, д.10</v>
      </c>
      <c r="H177" s="2"/>
      <c r="I177" s="2"/>
      <c r="J177" s="2"/>
      <c r="K177" s="2"/>
      <c r="L177" s="2"/>
      <c r="M177" s="2"/>
      <c r="N177" s="2"/>
      <c r="O177" s="2">
        <f t="shared" ref="O177:AT177" si="87">O291</f>
        <v>0</v>
      </c>
      <c r="P177" s="2">
        <f t="shared" si="87"/>
        <v>0</v>
      </c>
      <c r="Q177" s="2">
        <f t="shared" si="87"/>
        <v>0</v>
      </c>
      <c r="R177" s="2">
        <f t="shared" si="87"/>
        <v>0</v>
      </c>
      <c r="S177" s="2">
        <f t="shared" si="87"/>
        <v>0</v>
      </c>
      <c r="T177" s="2">
        <f t="shared" si="87"/>
        <v>0</v>
      </c>
      <c r="U177" s="2">
        <f t="shared" si="87"/>
        <v>0</v>
      </c>
      <c r="V177" s="2">
        <f t="shared" si="87"/>
        <v>0</v>
      </c>
      <c r="W177" s="2">
        <f t="shared" si="87"/>
        <v>0</v>
      </c>
      <c r="X177" s="2">
        <f t="shared" si="87"/>
        <v>0</v>
      </c>
      <c r="Y177" s="2">
        <f t="shared" si="87"/>
        <v>0</v>
      </c>
      <c r="Z177" s="2">
        <f t="shared" si="87"/>
        <v>0</v>
      </c>
      <c r="AA177" s="2">
        <f t="shared" si="87"/>
        <v>0</v>
      </c>
      <c r="AB177" s="2">
        <f t="shared" si="87"/>
        <v>0</v>
      </c>
      <c r="AC177" s="2">
        <f t="shared" si="87"/>
        <v>0</v>
      </c>
      <c r="AD177" s="2">
        <f t="shared" si="87"/>
        <v>0</v>
      </c>
      <c r="AE177" s="2">
        <f t="shared" si="87"/>
        <v>0</v>
      </c>
      <c r="AF177" s="2">
        <f t="shared" si="87"/>
        <v>0</v>
      </c>
      <c r="AG177" s="2">
        <f t="shared" si="87"/>
        <v>0</v>
      </c>
      <c r="AH177" s="2">
        <f t="shared" si="87"/>
        <v>0</v>
      </c>
      <c r="AI177" s="2">
        <f t="shared" si="87"/>
        <v>0</v>
      </c>
      <c r="AJ177" s="2">
        <f t="shared" si="87"/>
        <v>0</v>
      </c>
      <c r="AK177" s="2">
        <f t="shared" si="87"/>
        <v>0</v>
      </c>
      <c r="AL177" s="2">
        <f t="shared" si="87"/>
        <v>0</v>
      </c>
      <c r="AM177" s="2">
        <f t="shared" si="87"/>
        <v>0</v>
      </c>
      <c r="AN177" s="2">
        <f t="shared" si="87"/>
        <v>0</v>
      </c>
      <c r="AO177" s="2">
        <f t="shared" si="87"/>
        <v>0</v>
      </c>
      <c r="AP177" s="2">
        <f t="shared" si="87"/>
        <v>0</v>
      </c>
      <c r="AQ177" s="2">
        <f t="shared" si="87"/>
        <v>0</v>
      </c>
      <c r="AR177" s="2">
        <f t="shared" si="87"/>
        <v>0</v>
      </c>
      <c r="AS177" s="2">
        <f t="shared" si="87"/>
        <v>0</v>
      </c>
      <c r="AT177" s="2">
        <f t="shared" si="87"/>
        <v>0</v>
      </c>
      <c r="AU177" s="2">
        <f t="shared" ref="AU177:BZ177" si="88">AU291</f>
        <v>0</v>
      </c>
      <c r="AV177" s="2">
        <f t="shared" si="88"/>
        <v>0</v>
      </c>
      <c r="AW177" s="2">
        <f t="shared" si="88"/>
        <v>0</v>
      </c>
      <c r="AX177" s="2">
        <f t="shared" si="88"/>
        <v>0</v>
      </c>
      <c r="AY177" s="2">
        <f t="shared" si="88"/>
        <v>0</v>
      </c>
      <c r="AZ177" s="2">
        <f t="shared" si="88"/>
        <v>0</v>
      </c>
      <c r="BA177" s="2">
        <f t="shared" si="88"/>
        <v>0</v>
      </c>
      <c r="BB177" s="2">
        <f t="shared" si="88"/>
        <v>0</v>
      </c>
      <c r="BC177" s="2">
        <f t="shared" si="88"/>
        <v>0</v>
      </c>
      <c r="BD177" s="2">
        <f t="shared" si="88"/>
        <v>0</v>
      </c>
      <c r="BE177" s="2">
        <f t="shared" si="88"/>
        <v>0</v>
      </c>
      <c r="BF177" s="2">
        <f t="shared" si="88"/>
        <v>0</v>
      </c>
      <c r="BG177" s="2">
        <f t="shared" si="88"/>
        <v>0</v>
      </c>
      <c r="BH177" s="2">
        <f t="shared" si="88"/>
        <v>0</v>
      </c>
      <c r="BI177" s="2">
        <f t="shared" si="88"/>
        <v>0</v>
      </c>
      <c r="BJ177" s="2">
        <f t="shared" si="88"/>
        <v>0</v>
      </c>
      <c r="BK177" s="2">
        <f t="shared" si="88"/>
        <v>0</v>
      </c>
      <c r="BL177" s="2">
        <f t="shared" si="88"/>
        <v>0</v>
      </c>
      <c r="BM177" s="2">
        <f t="shared" si="88"/>
        <v>0</v>
      </c>
      <c r="BN177" s="2">
        <f t="shared" si="88"/>
        <v>0</v>
      </c>
      <c r="BO177" s="2">
        <f t="shared" si="88"/>
        <v>0</v>
      </c>
      <c r="BP177" s="2">
        <f t="shared" si="88"/>
        <v>0</v>
      </c>
      <c r="BQ177" s="2">
        <f t="shared" si="88"/>
        <v>0</v>
      </c>
      <c r="BR177" s="2">
        <f t="shared" si="88"/>
        <v>0</v>
      </c>
      <c r="BS177" s="2">
        <f t="shared" si="88"/>
        <v>0</v>
      </c>
      <c r="BT177" s="2">
        <f t="shared" si="88"/>
        <v>0</v>
      </c>
      <c r="BU177" s="2">
        <f t="shared" si="88"/>
        <v>0</v>
      </c>
      <c r="BV177" s="2">
        <f t="shared" si="88"/>
        <v>0</v>
      </c>
      <c r="BW177" s="2">
        <f t="shared" si="88"/>
        <v>0</v>
      </c>
      <c r="BX177" s="2">
        <f t="shared" si="88"/>
        <v>0</v>
      </c>
      <c r="BY177" s="2">
        <f t="shared" si="88"/>
        <v>0</v>
      </c>
      <c r="BZ177" s="2">
        <f t="shared" si="88"/>
        <v>0</v>
      </c>
      <c r="CA177" s="2">
        <f t="shared" ref="CA177:DF177" si="89">CA291</f>
        <v>0</v>
      </c>
      <c r="CB177" s="2">
        <f t="shared" si="89"/>
        <v>0</v>
      </c>
      <c r="CC177" s="2">
        <f t="shared" si="89"/>
        <v>0</v>
      </c>
      <c r="CD177" s="2">
        <f t="shared" si="89"/>
        <v>0</v>
      </c>
      <c r="CE177" s="2">
        <f t="shared" si="89"/>
        <v>0</v>
      </c>
      <c r="CF177" s="2">
        <f t="shared" si="89"/>
        <v>0</v>
      </c>
      <c r="CG177" s="2">
        <f t="shared" si="89"/>
        <v>0</v>
      </c>
      <c r="CH177" s="2">
        <f t="shared" si="89"/>
        <v>0</v>
      </c>
      <c r="CI177" s="2">
        <f t="shared" si="89"/>
        <v>0</v>
      </c>
      <c r="CJ177" s="2">
        <f t="shared" si="89"/>
        <v>0</v>
      </c>
      <c r="CK177" s="2">
        <f t="shared" si="89"/>
        <v>0</v>
      </c>
      <c r="CL177" s="2">
        <f t="shared" si="89"/>
        <v>0</v>
      </c>
      <c r="CM177" s="2">
        <f t="shared" si="89"/>
        <v>0</v>
      </c>
      <c r="CN177" s="2">
        <f t="shared" si="89"/>
        <v>0</v>
      </c>
      <c r="CO177" s="2">
        <f t="shared" si="89"/>
        <v>0</v>
      </c>
      <c r="CP177" s="2">
        <f t="shared" si="89"/>
        <v>0</v>
      </c>
      <c r="CQ177" s="2">
        <f t="shared" si="89"/>
        <v>0</v>
      </c>
      <c r="CR177" s="2">
        <f t="shared" si="89"/>
        <v>0</v>
      </c>
      <c r="CS177" s="2">
        <f t="shared" si="89"/>
        <v>0</v>
      </c>
      <c r="CT177" s="2">
        <f t="shared" si="89"/>
        <v>0</v>
      </c>
      <c r="CU177" s="2">
        <f t="shared" si="89"/>
        <v>0</v>
      </c>
      <c r="CV177" s="2">
        <f t="shared" si="89"/>
        <v>0</v>
      </c>
      <c r="CW177" s="2">
        <f t="shared" si="89"/>
        <v>0</v>
      </c>
      <c r="CX177" s="2">
        <f t="shared" si="89"/>
        <v>0</v>
      </c>
      <c r="CY177" s="2">
        <f t="shared" si="89"/>
        <v>0</v>
      </c>
      <c r="CZ177" s="2">
        <f t="shared" si="89"/>
        <v>0</v>
      </c>
      <c r="DA177" s="2">
        <f t="shared" si="89"/>
        <v>0</v>
      </c>
      <c r="DB177" s="2">
        <f t="shared" si="89"/>
        <v>0</v>
      </c>
      <c r="DC177" s="2">
        <f t="shared" si="89"/>
        <v>0</v>
      </c>
      <c r="DD177" s="2">
        <f t="shared" si="89"/>
        <v>0</v>
      </c>
      <c r="DE177" s="2">
        <f t="shared" si="89"/>
        <v>0</v>
      </c>
      <c r="DF177" s="2">
        <f t="shared" si="89"/>
        <v>0</v>
      </c>
      <c r="DG177" s="3">
        <f t="shared" ref="DG177:EL177" si="90">DG291</f>
        <v>0</v>
      </c>
      <c r="DH177" s="3">
        <f t="shared" si="90"/>
        <v>0</v>
      </c>
      <c r="DI177" s="3">
        <f t="shared" si="90"/>
        <v>0</v>
      </c>
      <c r="DJ177" s="3">
        <f t="shared" si="90"/>
        <v>0</v>
      </c>
      <c r="DK177" s="3">
        <f t="shared" si="90"/>
        <v>0</v>
      </c>
      <c r="DL177" s="3">
        <f t="shared" si="90"/>
        <v>0</v>
      </c>
      <c r="DM177" s="3">
        <f t="shared" si="90"/>
        <v>0</v>
      </c>
      <c r="DN177" s="3">
        <f t="shared" si="90"/>
        <v>0</v>
      </c>
      <c r="DO177" s="3">
        <f t="shared" si="90"/>
        <v>0</v>
      </c>
      <c r="DP177" s="3">
        <f t="shared" si="90"/>
        <v>0</v>
      </c>
      <c r="DQ177" s="3">
        <f t="shared" si="90"/>
        <v>0</v>
      </c>
      <c r="DR177" s="3">
        <f t="shared" si="90"/>
        <v>0</v>
      </c>
      <c r="DS177" s="3">
        <f t="shared" si="90"/>
        <v>0</v>
      </c>
      <c r="DT177" s="3">
        <f t="shared" si="90"/>
        <v>0</v>
      </c>
      <c r="DU177" s="3">
        <f t="shared" si="90"/>
        <v>0</v>
      </c>
      <c r="DV177" s="3">
        <f t="shared" si="90"/>
        <v>0</v>
      </c>
      <c r="DW177" s="3">
        <f t="shared" si="90"/>
        <v>0</v>
      </c>
      <c r="DX177" s="3">
        <f t="shared" si="90"/>
        <v>0</v>
      </c>
      <c r="DY177" s="3">
        <f t="shared" si="90"/>
        <v>0</v>
      </c>
      <c r="DZ177" s="3">
        <f t="shared" si="90"/>
        <v>0</v>
      </c>
      <c r="EA177" s="3">
        <f t="shared" si="90"/>
        <v>0</v>
      </c>
      <c r="EB177" s="3">
        <f t="shared" si="90"/>
        <v>0</v>
      </c>
      <c r="EC177" s="3">
        <f t="shared" si="90"/>
        <v>0</v>
      </c>
      <c r="ED177" s="3">
        <f t="shared" si="90"/>
        <v>0</v>
      </c>
      <c r="EE177" s="3">
        <f t="shared" si="90"/>
        <v>0</v>
      </c>
      <c r="EF177" s="3">
        <f t="shared" si="90"/>
        <v>0</v>
      </c>
      <c r="EG177" s="3">
        <f t="shared" si="90"/>
        <v>0</v>
      </c>
      <c r="EH177" s="3">
        <f t="shared" si="90"/>
        <v>0</v>
      </c>
      <c r="EI177" s="3">
        <f t="shared" si="90"/>
        <v>0</v>
      </c>
      <c r="EJ177" s="3">
        <f t="shared" si="90"/>
        <v>0</v>
      </c>
      <c r="EK177" s="3">
        <f t="shared" si="90"/>
        <v>0</v>
      </c>
      <c r="EL177" s="3">
        <f t="shared" si="90"/>
        <v>0</v>
      </c>
      <c r="EM177" s="3">
        <f t="shared" ref="EM177:FR177" si="91">EM291</f>
        <v>0</v>
      </c>
      <c r="EN177" s="3">
        <f t="shared" si="91"/>
        <v>0</v>
      </c>
      <c r="EO177" s="3">
        <f t="shared" si="91"/>
        <v>0</v>
      </c>
      <c r="EP177" s="3">
        <f t="shared" si="91"/>
        <v>0</v>
      </c>
      <c r="EQ177" s="3">
        <f t="shared" si="91"/>
        <v>0</v>
      </c>
      <c r="ER177" s="3">
        <f t="shared" si="91"/>
        <v>0</v>
      </c>
      <c r="ES177" s="3">
        <f t="shared" si="91"/>
        <v>0</v>
      </c>
      <c r="ET177" s="3">
        <f t="shared" si="91"/>
        <v>0</v>
      </c>
      <c r="EU177" s="3">
        <f t="shared" si="91"/>
        <v>0</v>
      </c>
      <c r="EV177" s="3">
        <f t="shared" si="91"/>
        <v>0</v>
      </c>
      <c r="EW177" s="3">
        <f t="shared" si="91"/>
        <v>0</v>
      </c>
      <c r="EX177" s="3">
        <f t="shared" si="91"/>
        <v>0</v>
      </c>
      <c r="EY177" s="3">
        <f t="shared" si="91"/>
        <v>0</v>
      </c>
      <c r="EZ177" s="3">
        <f t="shared" si="91"/>
        <v>0</v>
      </c>
      <c r="FA177" s="3">
        <f t="shared" si="91"/>
        <v>0</v>
      </c>
      <c r="FB177" s="3">
        <f t="shared" si="91"/>
        <v>0</v>
      </c>
      <c r="FC177" s="3">
        <f t="shared" si="91"/>
        <v>0</v>
      </c>
      <c r="FD177" s="3">
        <f t="shared" si="91"/>
        <v>0</v>
      </c>
      <c r="FE177" s="3">
        <f t="shared" si="91"/>
        <v>0</v>
      </c>
      <c r="FF177" s="3">
        <f t="shared" si="91"/>
        <v>0</v>
      </c>
      <c r="FG177" s="3">
        <f t="shared" si="91"/>
        <v>0</v>
      </c>
      <c r="FH177" s="3">
        <f t="shared" si="91"/>
        <v>0</v>
      </c>
      <c r="FI177" s="3">
        <f t="shared" si="91"/>
        <v>0</v>
      </c>
      <c r="FJ177" s="3">
        <f t="shared" si="91"/>
        <v>0</v>
      </c>
      <c r="FK177" s="3">
        <f t="shared" si="91"/>
        <v>0</v>
      </c>
      <c r="FL177" s="3">
        <f t="shared" si="91"/>
        <v>0</v>
      </c>
      <c r="FM177" s="3">
        <f t="shared" si="91"/>
        <v>0</v>
      </c>
      <c r="FN177" s="3">
        <f t="shared" si="91"/>
        <v>0</v>
      </c>
      <c r="FO177" s="3">
        <f t="shared" si="91"/>
        <v>0</v>
      </c>
      <c r="FP177" s="3">
        <f t="shared" si="91"/>
        <v>0</v>
      </c>
      <c r="FQ177" s="3">
        <f t="shared" si="91"/>
        <v>0</v>
      </c>
      <c r="FR177" s="3">
        <f t="shared" si="91"/>
        <v>0</v>
      </c>
      <c r="FS177" s="3">
        <f t="shared" ref="FS177:GX177" si="92">FS291</f>
        <v>0</v>
      </c>
      <c r="FT177" s="3">
        <f t="shared" si="92"/>
        <v>0</v>
      </c>
      <c r="FU177" s="3">
        <f t="shared" si="92"/>
        <v>0</v>
      </c>
      <c r="FV177" s="3">
        <f t="shared" si="92"/>
        <v>0</v>
      </c>
      <c r="FW177" s="3">
        <f t="shared" si="92"/>
        <v>0</v>
      </c>
      <c r="FX177" s="3">
        <f t="shared" si="92"/>
        <v>0</v>
      </c>
      <c r="FY177" s="3">
        <f t="shared" si="92"/>
        <v>0</v>
      </c>
      <c r="FZ177" s="3">
        <f t="shared" si="92"/>
        <v>0</v>
      </c>
      <c r="GA177" s="3">
        <f t="shared" si="92"/>
        <v>0</v>
      </c>
      <c r="GB177" s="3">
        <f t="shared" si="92"/>
        <v>0</v>
      </c>
      <c r="GC177" s="3">
        <f t="shared" si="92"/>
        <v>0</v>
      </c>
      <c r="GD177" s="3">
        <f t="shared" si="92"/>
        <v>0</v>
      </c>
      <c r="GE177" s="3">
        <f t="shared" si="92"/>
        <v>0</v>
      </c>
      <c r="GF177" s="3">
        <f t="shared" si="92"/>
        <v>0</v>
      </c>
      <c r="GG177" s="3">
        <f t="shared" si="92"/>
        <v>0</v>
      </c>
      <c r="GH177" s="3">
        <f t="shared" si="92"/>
        <v>0</v>
      </c>
      <c r="GI177" s="3">
        <f t="shared" si="92"/>
        <v>0</v>
      </c>
      <c r="GJ177" s="3">
        <f t="shared" si="92"/>
        <v>0</v>
      </c>
      <c r="GK177" s="3">
        <f t="shared" si="92"/>
        <v>0</v>
      </c>
      <c r="GL177" s="3">
        <f t="shared" si="92"/>
        <v>0</v>
      </c>
      <c r="GM177" s="3">
        <f t="shared" si="92"/>
        <v>0</v>
      </c>
      <c r="GN177" s="3">
        <f t="shared" si="92"/>
        <v>0</v>
      </c>
      <c r="GO177" s="3">
        <f t="shared" si="92"/>
        <v>0</v>
      </c>
      <c r="GP177" s="3">
        <f t="shared" si="92"/>
        <v>0</v>
      </c>
      <c r="GQ177" s="3">
        <f t="shared" si="92"/>
        <v>0</v>
      </c>
      <c r="GR177" s="3">
        <f t="shared" si="92"/>
        <v>0</v>
      </c>
      <c r="GS177" s="3">
        <f t="shared" si="92"/>
        <v>0</v>
      </c>
      <c r="GT177" s="3">
        <f t="shared" si="92"/>
        <v>0</v>
      </c>
      <c r="GU177" s="3">
        <f t="shared" si="92"/>
        <v>0</v>
      </c>
      <c r="GV177" s="3">
        <f t="shared" si="92"/>
        <v>0</v>
      </c>
      <c r="GW177" s="3">
        <f t="shared" si="92"/>
        <v>0</v>
      </c>
      <c r="GX177" s="3">
        <f t="shared" si="92"/>
        <v>0</v>
      </c>
    </row>
    <row r="179" spans="1:245" x14ac:dyDescent="0.2">
      <c r="A179" s="1">
        <v>4</v>
      </c>
      <c r="B179" s="1">
        <v>0</v>
      </c>
      <c r="C179" s="1"/>
      <c r="D179" s="1">
        <f>ROW(A223)</f>
        <v>223</v>
      </c>
      <c r="E179" s="1"/>
      <c r="F179" s="1" t="s">
        <v>18</v>
      </c>
      <c r="G179" s="1" t="s">
        <v>19</v>
      </c>
      <c r="H179" s="1" t="s">
        <v>3</v>
      </c>
      <c r="I179" s="1">
        <v>0</v>
      </c>
      <c r="J179" s="1"/>
      <c r="K179" s="1">
        <v>0</v>
      </c>
      <c r="L179" s="1"/>
      <c r="M179" s="1" t="s">
        <v>3</v>
      </c>
      <c r="N179" s="1"/>
      <c r="O179" s="1"/>
      <c r="P179" s="1"/>
      <c r="Q179" s="1"/>
      <c r="R179" s="1"/>
      <c r="S179" s="1">
        <v>30657654</v>
      </c>
      <c r="T179" s="1"/>
      <c r="U179" s="1" t="s">
        <v>3</v>
      </c>
      <c r="V179" s="1">
        <v>0</v>
      </c>
      <c r="W179" s="1"/>
      <c r="X179" s="1"/>
      <c r="Y179" s="1"/>
      <c r="Z179" s="1"/>
      <c r="AA179" s="1"/>
      <c r="AB179" s="1" t="s">
        <v>3</v>
      </c>
      <c r="AC179" s="1" t="s">
        <v>3</v>
      </c>
      <c r="AD179" s="1" t="s">
        <v>3</v>
      </c>
      <c r="AE179" s="1" t="s">
        <v>3</v>
      </c>
      <c r="AF179" s="1" t="s">
        <v>3</v>
      </c>
      <c r="AG179" s="1" t="s">
        <v>3</v>
      </c>
      <c r="AH179" s="1"/>
      <c r="AI179" s="1"/>
      <c r="AJ179" s="1"/>
      <c r="AK179" s="1"/>
      <c r="AL179" s="1"/>
      <c r="AM179" s="1"/>
      <c r="AN179" s="1"/>
      <c r="AO179" s="1"/>
      <c r="AP179" s="1" t="s">
        <v>3</v>
      </c>
      <c r="AQ179" s="1" t="s">
        <v>3</v>
      </c>
      <c r="AR179" s="1" t="s">
        <v>3</v>
      </c>
      <c r="AS179" s="1"/>
      <c r="AT179" s="1"/>
      <c r="AU179" s="1"/>
      <c r="AV179" s="1"/>
      <c r="AW179" s="1"/>
      <c r="AX179" s="1"/>
      <c r="AY179" s="1"/>
      <c r="AZ179" s="1" t="s">
        <v>3</v>
      </c>
      <c r="BA179" s="1"/>
      <c r="BB179" s="1" t="s">
        <v>3</v>
      </c>
      <c r="BC179" s="1" t="s">
        <v>3</v>
      </c>
      <c r="BD179" s="1" t="s">
        <v>3</v>
      </c>
      <c r="BE179" s="1" t="s">
        <v>3</v>
      </c>
      <c r="BF179" s="1" t="s">
        <v>3</v>
      </c>
      <c r="BG179" s="1" t="s">
        <v>3</v>
      </c>
      <c r="BH179" s="1" t="s">
        <v>3</v>
      </c>
      <c r="BI179" s="1" t="s">
        <v>3</v>
      </c>
      <c r="BJ179" s="1" t="s">
        <v>3</v>
      </c>
      <c r="BK179" s="1" t="s">
        <v>3</v>
      </c>
      <c r="BL179" s="1" t="s">
        <v>3</v>
      </c>
      <c r="BM179" s="1" t="s">
        <v>3</v>
      </c>
      <c r="BN179" s="1" t="s">
        <v>3</v>
      </c>
      <c r="BO179" s="1" t="s">
        <v>3</v>
      </c>
      <c r="BP179" s="1" t="s">
        <v>3</v>
      </c>
      <c r="BQ179" s="1"/>
      <c r="BR179" s="1"/>
      <c r="BS179" s="1"/>
      <c r="BT179" s="1"/>
      <c r="BU179" s="1"/>
      <c r="BV179" s="1"/>
      <c r="BW179" s="1"/>
      <c r="BX179" s="1">
        <v>0</v>
      </c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>
        <v>0</v>
      </c>
    </row>
    <row r="181" spans="1:245" x14ac:dyDescent="0.2">
      <c r="A181" s="2">
        <v>52</v>
      </c>
      <c r="B181" s="2">
        <f t="shared" ref="B181:G181" si="93">B223</f>
        <v>0</v>
      </c>
      <c r="C181" s="2">
        <f t="shared" si="93"/>
        <v>4</v>
      </c>
      <c r="D181" s="2">
        <f t="shared" si="93"/>
        <v>179</v>
      </c>
      <c r="E181" s="2">
        <f t="shared" si="93"/>
        <v>0</v>
      </c>
      <c r="F181" s="2" t="str">
        <f t="shared" si="93"/>
        <v>Новый раздел</v>
      </c>
      <c r="G181" s="2" t="str">
        <f t="shared" si="93"/>
        <v>1. Ремонтно-строительные работы</v>
      </c>
      <c r="H181" s="2"/>
      <c r="I181" s="2"/>
      <c r="J181" s="2"/>
      <c r="K181" s="2"/>
      <c r="L181" s="2"/>
      <c r="M181" s="2"/>
      <c r="N181" s="2"/>
      <c r="O181" s="2">
        <f t="shared" ref="O181:AT181" si="94">O223</f>
        <v>0</v>
      </c>
      <c r="P181" s="2">
        <f t="shared" si="94"/>
        <v>0</v>
      </c>
      <c r="Q181" s="2">
        <f t="shared" si="94"/>
        <v>0</v>
      </c>
      <c r="R181" s="2">
        <f t="shared" si="94"/>
        <v>0</v>
      </c>
      <c r="S181" s="2">
        <f t="shared" si="94"/>
        <v>0</v>
      </c>
      <c r="T181" s="2">
        <f t="shared" si="94"/>
        <v>0</v>
      </c>
      <c r="U181" s="2">
        <f t="shared" si="94"/>
        <v>0</v>
      </c>
      <c r="V181" s="2">
        <f t="shared" si="94"/>
        <v>0</v>
      </c>
      <c r="W181" s="2">
        <f t="shared" si="94"/>
        <v>0</v>
      </c>
      <c r="X181" s="2">
        <f t="shared" si="94"/>
        <v>0</v>
      </c>
      <c r="Y181" s="2">
        <f t="shared" si="94"/>
        <v>0</v>
      </c>
      <c r="Z181" s="2">
        <f t="shared" si="94"/>
        <v>0</v>
      </c>
      <c r="AA181" s="2">
        <f t="shared" si="94"/>
        <v>0</v>
      </c>
      <c r="AB181" s="2">
        <f t="shared" si="94"/>
        <v>0</v>
      </c>
      <c r="AC181" s="2">
        <f t="shared" si="94"/>
        <v>0</v>
      </c>
      <c r="AD181" s="2">
        <f t="shared" si="94"/>
        <v>0</v>
      </c>
      <c r="AE181" s="2">
        <f t="shared" si="94"/>
        <v>0</v>
      </c>
      <c r="AF181" s="2">
        <f t="shared" si="94"/>
        <v>0</v>
      </c>
      <c r="AG181" s="2">
        <f t="shared" si="94"/>
        <v>0</v>
      </c>
      <c r="AH181" s="2">
        <f t="shared" si="94"/>
        <v>0</v>
      </c>
      <c r="AI181" s="2">
        <f t="shared" si="94"/>
        <v>0</v>
      </c>
      <c r="AJ181" s="2">
        <f t="shared" si="94"/>
        <v>0</v>
      </c>
      <c r="AK181" s="2">
        <f t="shared" si="94"/>
        <v>0</v>
      </c>
      <c r="AL181" s="2">
        <f t="shared" si="94"/>
        <v>0</v>
      </c>
      <c r="AM181" s="2">
        <f t="shared" si="94"/>
        <v>0</v>
      </c>
      <c r="AN181" s="2">
        <f t="shared" si="94"/>
        <v>0</v>
      </c>
      <c r="AO181" s="2">
        <f t="shared" si="94"/>
        <v>0</v>
      </c>
      <c r="AP181" s="2">
        <f t="shared" si="94"/>
        <v>0</v>
      </c>
      <c r="AQ181" s="2">
        <f t="shared" si="94"/>
        <v>0</v>
      </c>
      <c r="AR181" s="2">
        <f t="shared" si="94"/>
        <v>0</v>
      </c>
      <c r="AS181" s="2">
        <f t="shared" si="94"/>
        <v>0</v>
      </c>
      <c r="AT181" s="2">
        <f t="shared" si="94"/>
        <v>0</v>
      </c>
      <c r="AU181" s="2">
        <f t="shared" ref="AU181:BZ181" si="95">AU223</f>
        <v>0</v>
      </c>
      <c r="AV181" s="2">
        <f t="shared" si="95"/>
        <v>0</v>
      </c>
      <c r="AW181" s="2">
        <f t="shared" si="95"/>
        <v>0</v>
      </c>
      <c r="AX181" s="2">
        <f t="shared" si="95"/>
        <v>0</v>
      </c>
      <c r="AY181" s="2">
        <f t="shared" si="95"/>
        <v>0</v>
      </c>
      <c r="AZ181" s="2">
        <f t="shared" si="95"/>
        <v>0</v>
      </c>
      <c r="BA181" s="2">
        <f t="shared" si="95"/>
        <v>0</v>
      </c>
      <c r="BB181" s="2">
        <f t="shared" si="95"/>
        <v>0</v>
      </c>
      <c r="BC181" s="2">
        <f t="shared" si="95"/>
        <v>0</v>
      </c>
      <c r="BD181" s="2">
        <f t="shared" si="95"/>
        <v>0</v>
      </c>
      <c r="BE181" s="2">
        <f t="shared" si="95"/>
        <v>0</v>
      </c>
      <c r="BF181" s="2">
        <f t="shared" si="95"/>
        <v>0</v>
      </c>
      <c r="BG181" s="2">
        <f t="shared" si="95"/>
        <v>0</v>
      </c>
      <c r="BH181" s="2">
        <f t="shared" si="95"/>
        <v>0</v>
      </c>
      <c r="BI181" s="2">
        <f t="shared" si="95"/>
        <v>0</v>
      </c>
      <c r="BJ181" s="2">
        <f t="shared" si="95"/>
        <v>0</v>
      </c>
      <c r="BK181" s="2">
        <f t="shared" si="95"/>
        <v>0</v>
      </c>
      <c r="BL181" s="2">
        <f t="shared" si="95"/>
        <v>0</v>
      </c>
      <c r="BM181" s="2">
        <f t="shared" si="95"/>
        <v>0</v>
      </c>
      <c r="BN181" s="2">
        <f t="shared" si="95"/>
        <v>0</v>
      </c>
      <c r="BO181" s="2">
        <f t="shared" si="95"/>
        <v>0</v>
      </c>
      <c r="BP181" s="2">
        <f t="shared" si="95"/>
        <v>0</v>
      </c>
      <c r="BQ181" s="2">
        <f t="shared" si="95"/>
        <v>0</v>
      </c>
      <c r="BR181" s="2">
        <f t="shared" si="95"/>
        <v>0</v>
      </c>
      <c r="BS181" s="2">
        <f t="shared" si="95"/>
        <v>0</v>
      </c>
      <c r="BT181" s="2">
        <f t="shared" si="95"/>
        <v>0</v>
      </c>
      <c r="BU181" s="2">
        <f t="shared" si="95"/>
        <v>0</v>
      </c>
      <c r="BV181" s="2">
        <f t="shared" si="95"/>
        <v>0</v>
      </c>
      <c r="BW181" s="2">
        <f t="shared" si="95"/>
        <v>0</v>
      </c>
      <c r="BX181" s="2">
        <f t="shared" si="95"/>
        <v>0</v>
      </c>
      <c r="BY181" s="2">
        <f t="shared" si="95"/>
        <v>0</v>
      </c>
      <c r="BZ181" s="2">
        <f t="shared" si="95"/>
        <v>0</v>
      </c>
      <c r="CA181" s="2">
        <f t="shared" ref="CA181:DF181" si="96">CA223</f>
        <v>0</v>
      </c>
      <c r="CB181" s="2">
        <f t="shared" si="96"/>
        <v>0</v>
      </c>
      <c r="CC181" s="2">
        <f t="shared" si="96"/>
        <v>0</v>
      </c>
      <c r="CD181" s="2">
        <f t="shared" si="96"/>
        <v>0</v>
      </c>
      <c r="CE181" s="2">
        <f t="shared" si="96"/>
        <v>0</v>
      </c>
      <c r="CF181" s="2">
        <f t="shared" si="96"/>
        <v>0</v>
      </c>
      <c r="CG181" s="2">
        <f t="shared" si="96"/>
        <v>0</v>
      </c>
      <c r="CH181" s="2">
        <f t="shared" si="96"/>
        <v>0</v>
      </c>
      <c r="CI181" s="2">
        <f t="shared" si="96"/>
        <v>0</v>
      </c>
      <c r="CJ181" s="2">
        <f t="shared" si="96"/>
        <v>0</v>
      </c>
      <c r="CK181" s="2">
        <f t="shared" si="96"/>
        <v>0</v>
      </c>
      <c r="CL181" s="2">
        <f t="shared" si="96"/>
        <v>0</v>
      </c>
      <c r="CM181" s="2">
        <f t="shared" si="96"/>
        <v>0</v>
      </c>
      <c r="CN181" s="2">
        <f t="shared" si="96"/>
        <v>0</v>
      </c>
      <c r="CO181" s="2">
        <f t="shared" si="96"/>
        <v>0</v>
      </c>
      <c r="CP181" s="2">
        <f t="shared" si="96"/>
        <v>0</v>
      </c>
      <c r="CQ181" s="2">
        <f t="shared" si="96"/>
        <v>0</v>
      </c>
      <c r="CR181" s="2">
        <f t="shared" si="96"/>
        <v>0</v>
      </c>
      <c r="CS181" s="2">
        <f t="shared" si="96"/>
        <v>0</v>
      </c>
      <c r="CT181" s="2">
        <f t="shared" si="96"/>
        <v>0</v>
      </c>
      <c r="CU181" s="2">
        <f t="shared" si="96"/>
        <v>0</v>
      </c>
      <c r="CV181" s="2">
        <f t="shared" si="96"/>
        <v>0</v>
      </c>
      <c r="CW181" s="2">
        <f t="shared" si="96"/>
        <v>0</v>
      </c>
      <c r="CX181" s="2">
        <f t="shared" si="96"/>
        <v>0</v>
      </c>
      <c r="CY181" s="2">
        <f t="shared" si="96"/>
        <v>0</v>
      </c>
      <c r="CZ181" s="2">
        <f t="shared" si="96"/>
        <v>0</v>
      </c>
      <c r="DA181" s="2">
        <f t="shared" si="96"/>
        <v>0</v>
      </c>
      <c r="DB181" s="2">
        <f t="shared" si="96"/>
        <v>0</v>
      </c>
      <c r="DC181" s="2">
        <f t="shared" si="96"/>
        <v>0</v>
      </c>
      <c r="DD181" s="2">
        <f t="shared" si="96"/>
        <v>0</v>
      </c>
      <c r="DE181" s="2">
        <f t="shared" si="96"/>
        <v>0</v>
      </c>
      <c r="DF181" s="2">
        <f t="shared" si="96"/>
        <v>0</v>
      </c>
      <c r="DG181" s="3">
        <f t="shared" ref="DG181:EL181" si="97">DG223</f>
        <v>0</v>
      </c>
      <c r="DH181" s="3">
        <f t="shared" si="97"/>
        <v>0</v>
      </c>
      <c r="DI181" s="3">
        <f t="shared" si="97"/>
        <v>0</v>
      </c>
      <c r="DJ181" s="3">
        <f t="shared" si="97"/>
        <v>0</v>
      </c>
      <c r="DK181" s="3">
        <f t="shared" si="97"/>
        <v>0</v>
      </c>
      <c r="DL181" s="3">
        <f t="shared" si="97"/>
        <v>0</v>
      </c>
      <c r="DM181" s="3">
        <f t="shared" si="97"/>
        <v>0</v>
      </c>
      <c r="DN181" s="3">
        <f t="shared" si="97"/>
        <v>0</v>
      </c>
      <c r="DO181" s="3">
        <f t="shared" si="97"/>
        <v>0</v>
      </c>
      <c r="DP181" s="3">
        <f t="shared" si="97"/>
        <v>0</v>
      </c>
      <c r="DQ181" s="3">
        <f t="shared" si="97"/>
        <v>0</v>
      </c>
      <c r="DR181" s="3">
        <f t="shared" si="97"/>
        <v>0</v>
      </c>
      <c r="DS181" s="3">
        <f t="shared" si="97"/>
        <v>0</v>
      </c>
      <c r="DT181" s="3">
        <f t="shared" si="97"/>
        <v>0</v>
      </c>
      <c r="DU181" s="3">
        <f t="shared" si="97"/>
        <v>0</v>
      </c>
      <c r="DV181" s="3">
        <f t="shared" si="97"/>
        <v>0</v>
      </c>
      <c r="DW181" s="3">
        <f t="shared" si="97"/>
        <v>0</v>
      </c>
      <c r="DX181" s="3">
        <f t="shared" si="97"/>
        <v>0</v>
      </c>
      <c r="DY181" s="3">
        <f t="shared" si="97"/>
        <v>0</v>
      </c>
      <c r="DZ181" s="3">
        <f t="shared" si="97"/>
        <v>0</v>
      </c>
      <c r="EA181" s="3">
        <f t="shared" si="97"/>
        <v>0</v>
      </c>
      <c r="EB181" s="3">
        <f t="shared" si="97"/>
        <v>0</v>
      </c>
      <c r="EC181" s="3">
        <f t="shared" si="97"/>
        <v>0</v>
      </c>
      <c r="ED181" s="3">
        <f t="shared" si="97"/>
        <v>0</v>
      </c>
      <c r="EE181" s="3">
        <f t="shared" si="97"/>
        <v>0</v>
      </c>
      <c r="EF181" s="3">
        <f t="shared" si="97"/>
        <v>0</v>
      </c>
      <c r="EG181" s="3">
        <f t="shared" si="97"/>
        <v>0</v>
      </c>
      <c r="EH181" s="3">
        <f t="shared" si="97"/>
        <v>0</v>
      </c>
      <c r="EI181" s="3">
        <f t="shared" si="97"/>
        <v>0</v>
      </c>
      <c r="EJ181" s="3">
        <f t="shared" si="97"/>
        <v>0</v>
      </c>
      <c r="EK181" s="3">
        <f t="shared" si="97"/>
        <v>0</v>
      </c>
      <c r="EL181" s="3">
        <f t="shared" si="97"/>
        <v>0</v>
      </c>
      <c r="EM181" s="3">
        <f t="shared" ref="EM181:FR181" si="98">EM223</f>
        <v>0</v>
      </c>
      <c r="EN181" s="3">
        <f t="shared" si="98"/>
        <v>0</v>
      </c>
      <c r="EO181" s="3">
        <f t="shared" si="98"/>
        <v>0</v>
      </c>
      <c r="EP181" s="3">
        <f t="shared" si="98"/>
        <v>0</v>
      </c>
      <c r="EQ181" s="3">
        <f t="shared" si="98"/>
        <v>0</v>
      </c>
      <c r="ER181" s="3">
        <f t="shared" si="98"/>
        <v>0</v>
      </c>
      <c r="ES181" s="3">
        <f t="shared" si="98"/>
        <v>0</v>
      </c>
      <c r="ET181" s="3">
        <f t="shared" si="98"/>
        <v>0</v>
      </c>
      <c r="EU181" s="3">
        <f t="shared" si="98"/>
        <v>0</v>
      </c>
      <c r="EV181" s="3">
        <f t="shared" si="98"/>
        <v>0</v>
      </c>
      <c r="EW181" s="3">
        <f t="shared" si="98"/>
        <v>0</v>
      </c>
      <c r="EX181" s="3">
        <f t="shared" si="98"/>
        <v>0</v>
      </c>
      <c r="EY181" s="3">
        <f t="shared" si="98"/>
        <v>0</v>
      </c>
      <c r="EZ181" s="3">
        <f t="shared" si="98"/>
        <v>0</v>
      </c>
      <c r="FA181" s="3">
        <f t="shared" si="98"/>
        <v>0</v>
      </c>
      <c r="FB181" s="3">
        <f t="shared" si="98"/>
        <v>0</v>
      </c>
      <c r="FC181" s="3">
        <f t="shared" si="98"/>
        <v>0</v>
      </c>
      <c r="FD181" s="3">
        <f t="shared" si="98"/>
        <v>0</v>
      </c>
      <c r="FE181" s="3">
        <f t="shared" si="98"/>
        <v>0</v>
      </c>
      <c r="FF181" s="3">
        <f t="shared" si="98"/>
        <v>0</v>
      </c>
      <c r="FG181" s="3">
        <f t="shared" si="98"/>
        <v>0</v>
      </c>
      <c r="FH181" s="3">
        <f t="shared" si="98"/>
        <v>0</v>
      </c>
      <c r="FI181" s="3">
        <f t="shared" si="98"/>
        <v>0</v>
      </c>
      <c r="FJ181" s="3">
        <f t="shared" si="98"/>
        <v>0</v>
      </c>
      <c r="FK181" s="3">
        <f t="shared" si="98"/>
        <v>0</v>
      </c>
      <c r="FL181" s="3">
        <f t="shared" si="98"/>
        <v>0</v>
      </c>
      <c r="FM181" s="3">
        <f t="shared" si="98"/>
        <v>0</v>
      </c>
      <c r="FN181" s="3">
        <f t="shared" si="98"/>
        <v>0</v>
      </c>
      <c r="FO181" s="3">
        <f t="shared" si="98"/>
        <v>0</v>
      </c>
      <c r="FP181" s="3">
        <f t="shared" si="98"/>
        <v>0</v>
      </c>
      <c r="FQ181" s="3">
        <f t="shared" si="98"/>
        <v>0</v>
      </c>
      <c r="FR181" s="3">
        <f t="shared" si="98"/>
        <v>0</v>
      </c>
      <c r="FS181" s="3">
        <f t="shared" ref="FS181:GX181" si="99">FS223</f>
        <v>0</v>
      </c>
      <c r="FT181" s="3">
        <f t="shared" si="99"/>
        <v>0</v>
      </c>
      <c r="FU181" s="3">
        <f t="shared" si="99"/>
        <v>0</v>
      </c>
      <c r="FV181" s="3">
        <f t="shared" si="99"/>
        <v>0</v>
      </c>
      <c r="FW181" s="3">
        <f t="shared" si="99"/>
        <v>0</v>
      </c>
      <c r="FX181" s="3">
        <f t="shared" si="99"/>
        <v>0</v>
      </c>
      <c r="FY181" s="3">
        <f t="shared" si="99"/>
        <v>0</v>
      </c>
      <c r="FZ181" s="3">
        <f t="shared" si="99"/>
        <v>0</v>
      </c>
      <c r="GA181" s="3">
        <f t="shared" si="99"/>
        <v>0</v>
      </c>
      <c r="GB181" s="3">
        <f t="shared" si="99"/>
        <v>0</v>
      </c>
      <c r="GC181" s="3">
        <f t="shared" si="99"/>
        <v>0</v>
      </c>
      <c r="GD181" s="3">
        <f t="shared" si="99"/>
        <v>0</v>
      </c>
      <c r="GE181" s="3">
        <f t="shared" si="99"/>
        <v>0</v>
      </c>
      <c r="GF181" s="3">
        <f t="shared" si="99"/>
        <v>0</v>
      </c>
      <c r="GG181" s="3">
        <f t="shared" si="99"/>
        <v>0</v>
      </c>
      <c r="GH181" s="3">
        <f t="shared" si="99"/>
        <v>0</v>
      </c>
      <c r="GI181" s="3">
        <f t="shared" si="99"/>
        <v>0</v>
      </c>
      <c r="GJ181" s="3">
        <f t="shared" si="99"/>
        <v>0</v>
      </c>
      <c r="GK181" s="3">
        <f t="shared" si="99"/>
        <v>0</v>
      </c>
      <c r="GL181" s="3">
        <f t="shared" si="99"/>
        <v>0</v>
      </c>
      <c r="GM181" s="3">
        <f t="shared" si="99"/>
        <v>0</v>
      </c>
      <c r="GN181" s="3">
        <f t="shared" si="99"/>
        <v>0</v>
      </c>
      <c r="GO181" s="3">
        <f t="shared" si="99"/>
        <v>0</v>
      </c>
      <c r="GP181" s="3">
        <f t="shared" si="99"/>
        <v>0</v>
      </c>
      <c r="GQ181" s="3">
        <f t="shared" si="99"/>
        <v>0</v>
      </c>
      <c r="GR181" s="3">
        <f t="shared" si="99"/>
        <v>0</v>
      </c>
      <c r="GS181" s="3">
        <f t="shared" si="99"/>
        <v>0</v>
      </c>
      <c r="GT181" s="3">
        <f t="shared" si="99"/>
        <v>0</v>
      </c>
      <c r="GU181" s="3">
        <f t="shared" si="99"/>
        <v>0</v>
      </c>
      <c r="GV181" s="3">
        <f t="shared" si="99"/>
        <v>0</v>
      </c>
      <c r="GW181" s="3">
        <f t="shared" si="99"/>
        <v>0</v>
      </c>
      <c r="GX181" s="3">
        <f t="shared" si="99"/>
        <v>0</v>
      </c>
    </row>
    <row r="183" spans="1:245" x14ac:dyDescent="0.2">
      <c r="A183">
        <v>17</v>
      </c>
      <c r="B183">
        <v>0</v>
      </c>
      <c r="C183">
        <f>ROW(SmtRes!A142)</f>
        <v>142</v>
      </c>
      <c r="D183">
        <f>ROW(EtalonRes!A155)</f>
        <v>155</v>
      </c>
      <c r="E183" t="s">
        <v>20</v>
      </c>
      <c r="F183" t="s">
        <v>21</v>
      </c>
      <c r="G183" t="s">
        <v>22</v>
      </c>
      <c r="H183" t="s">
        <v>23</v>
      </c>
      <c r="I183">
        <f>ROUND(588/100,7)</f>
        <v>5.88</v>
      </c>
      <c r="J183">
        <v>0</v>
      </c>
      <c r="K183">
        <f>ROUND(588/100,7)</f>
        <v>5.88</v>
      </c>
      <c r="O183">
        <f t="shared" ref="O183:O221" si="100">ROUND(CP183,2)</f>
        <v>884.17</v>
      </c>
      <c r="P183">
        <f t="shared" ref="P183:P221" si="101">ROUND(CQ183*I183,2)</f>
        <v>0</v>
      </c>
      <c r="Q183">
        <f t="shared" ref="Q183:Q221" si="102">ROUND(CR183*I183,2)</f>
        <v>180.16</v>
      </c>
      <c r="R183">
        <f t="shared" ref="R183:R221" si="103">ROUND(CS183*I183,2)</f>
        <v>0</v>
      </c>
      <c r="S183">
        <f t="shared" ref="S183:S221" si="104">ROUND(CT183*I183,2)</f>
        <v>704.01</v>
      </c>
      <c r="T183">
        <f t="shared" ref="T183:T221" si="105">ROUND(CU183*I183,2)</f>
        <v>0</v>
      </c>
      <c r="U183">
        <f t="shared" ref="U183:U221" si="106">CV183*I183</f>
        <v>93.492000000000004</v>
      </c>
      <c r="V183">
        <f t="shared" ref="V183:V221" si="107">CW183*I183</f>
        <v>0</v>
      </c>
      <c r="W183">
        <f t="shared" ref="W183:W221" si="108">ROUND(CX183*I183,2)</f>
        <v>0</v>
      </c>
      <c r="X183">
        <f t="shared" ref="X183:X221" si="109">ROUND(CY183,2)</f>
        <v>640.65</v>
      </c>
      <c r="Y183">
        <f t="shared" ref="Y183:Y221" si="110">ROUND(CZ183,2)</f>
        <v>366.09</v>
      </c>
      <c r="AA183">
        <v>30622441</v>
      </c>
      <c r="AB183">
        <f t="shared" ref="AB183:AB221" si="111">ROUND((AC183+AD183+AF183),6)</f>
        <v>150.37</v>
      </c>
      <c r="AC183">
        <f t="shared" ref="AC183:AC217" si="112">ROUND((ES183),6)</f>
        <v>0</v>
      </c>
      <c r="AD183">
        <f t="shared" ref="AD183:AD189" si="113">ROUND((((ET183)-(EU183))+AE183),6)</f>
        <v>30.64</v>
      </c>
      <c r="AE183">
        <f t="shared" ref="AE183:AF189" si="114">ROUND((EU183),6)</f>
        <v>0</v>
      </c>
      <c r="AF183">
        <f t="shared" si="114"/>
        <v>119.73</v>
      </c>
      <c r="AG183">
        <f t="shared" ref="AG183:AG221" si="115">ROUND((AP183),6)</f>
        <v>0</v>
      </c>
      <c r="AH183">
        <f t="shared" ref="AH183:AI189" si="116">(EW183)</f>
        <v>15.9</v>
      </c>
      <c r="AI183">
        <f t="shared" si="116"/>
        <v>0</v>
      </c>
      <c r="AJ183">
        <f t="shared" ref="AJ183:AJ221" si="117">(AS183)</f>
        <v>0</v>
      </c>
      <c r="AK183">
        <v>150.37</v>
      </c>
      <c r="AL183">
        <v>0</v>
      </c>
      <c r="AM183">
        <v>30.64</v>
      </c>
      <c r="AN183">
        <v>0</v>
      </c>
      <c r="AO183">
        <v>119.73</v>
      </c>
      <c r="AP183">
        <v>0</v>
      </c>
      <c r="AQ183">
        <v>15.9</v>
      </c>
      <c r="AR183">
        <v>0</v>
      </c>
      <c r="AS183">
        <v>0</v>
      </c>
      <c r="AT183">
        <v>91</v>
      </c>
      <c r="AU183">
        <v>52</v>
      </c>
      <c r="AV183">
        <v>1</v>
      </c>
      <c r="AW183">
        <v>1</v>
      </c>
      <c r="AZ183">
        <v>1</v>
      </c>
      <c r="BA183">
        <v>30.09</v>
      </c>
      <c r="BB183">
        <v>1</v>
      </c>
      <c r="BC183">
        <v>1</v>
      </c>
      <c r="BD183" t="s">
        <v>3</v>
      </c>
      <c r="BE183" t="s">
        <v>3</v>
      </c>
      <c r="BF183" t="s">
        <v>3</v>
      </c>
      <c r="BG183" t="s">
        <v>3</v>
      </c>
      <c r="BH183">
        <v>0</v>
      </c>
      <c r="BI183">
        <v>1</v>
      </c>
      <c r="BJ183" t="s">
        <v>24</v>
      </c>
      <c r="BM183">
        <v>46003</v>
      </c>
      <c r="BN183">
        <v>0</v>
      </c>
      <c r="BO183" t="s">
        <v>25</v>
      </c>
      <c r="BP183">
        <v>1</v>
      </c>
      <c r="BQ183">
        <v>2</v>
      </c>
      <c r="BR183">
        <v>0</v>
      </c>
      <c r="BS183">
        <v>30.09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3</v>
      </c>
      <c r="BZ183">
        <v>91</v>
      </c>
      <c r="CA183">
        <v>52</v>
      </c>
      <c r="CB183" t="s">
        <v>3</v>
      </c>
      <c r="CE183">
        <v>0</v>
      </c>
      <c r="CF183">
        <v>0</v>
      </c>
      <c r="CG183">
        <v>0</v>
      </c>
      <c r="CM183">
        <v>0</v>
      </c>
      <c r="CN183" t="s">
        <v>3</v>
      </c>
      <c r="CO183">
        <v>0</v>
      </c>
      <c r="CP183">
        <f t="shared" ref="CP183:CP221" si="118">(P183+Q183+S183)</f>
        <v>884.17</v>
      </c>
      <c r="CQ183">
        <f t="shared" ref="CQ183:CQ221" si="119">AC183*BC183</f>
        <v>0</v>
      </c>
      <c r="CR183">
        <f t="shared" ref="CR183:CR221" si="120">AD183*BB183</f>
        <v>30.64</v>
      </c>
      <c r="CS183">
        <f t="shared" ref="CS183:CS221" si="121">AE183</f>
        <v>0</v>
      </c>
      <c r="CT183">
        <f t="shared" ref="CT183:CT221" si="122">AF183</f>
        <v>119.73</v>
      </c>
      <c r="CU183">
        <f t="shared" ref="CU183:CU221" si="123">AG183</f>
        <v>0</v>
      </c>
      <c r="CV183">
        <f t="shared" ref="CV183:CV221" si="124">AH183</f>
        <v>15.9</v>
      </c>
      <c r="CW183">
        <f t="shared" ref="CW183:CW221" si="125">AI183</f>
        <v>0</v>
      </c>
      <c r="CX183">
        <f t="shared" ref="CX183:CX221" si="126">AJ183</f>
        <v>0</v>
      </c>
      <c r="CY183">
        <f t="shared" ref="CY183:CY221" si="127">(((S183+R183)*AT183)/100)</f>
        <v>640.64909999999998</v>
      </c>
      <c r="CZ183">
        <f t="shared" ref="CZ183:CZ221" si="128">(((S183+R183)*AU183)/100)</f>
        <v>366.08519999999999</v>
      </c>
      <c r="DC183" t="s">
        <v>3</v>
      </c>
      <c r="DD183" t="s">
        <v>3</v>
      </c>
      <c r="DE183" t="s">
        <v>3</v>
      </c>
      <c r="DF183" t="s">
        <v>3</v>
      </c>
      <c r="DG183" t="s">
        <v>3</v>
      </c>
      <c r="DH183" t="s">
        <v>3</v>
      </c>
      <c r="DI183" t="s">
        <v>3</v>
      </c>
      <c r="DJ183" t="s">
        <v>3</v>
      </c>
      <c r="DK183" t="s">
        <v>3</v>
      </c>
      <c r="DL183" t="s">
        <v>3</v>
      </c>
      <c r="DM183" t="s">
        <v>3</v>
      </c>
      <c r="DN183">
        <v>0</v>
      </c>
      <c r="DO183">
        <v>0</v>
      </c>
      <c r="DP183">
        <v>1</v>
      </c>
      <c r="DQ183">
        <v>1</v>
      </c>
      <c r="DU183">
        <v>1013</v>
      </c>
      <c r="DV183" t="s">
        <v>23</v>
      </c>
      <c r="DW183" t="s">
        <v>23</v>
      </c>
      <c r="DX183">
        <v>1</v>
      </c>
      <c r="DZ183" t="s">
        <v>3</v>
      </c>
      <c r="EA183" t="s">
        <v>3</v>
      </c>
      <c r="EB183" t="s">
        <v>3</v>
      </c>
      <c r="EC183" t="s">
        <v>3</v>
      </c>
      <c r="EE183">
        <v>30173254</v>
      </c>
      <c r="EF183">
        <v>2</v>
      </c>
      <c r="EG183" t="s">
        <v>26</v>
      </c>
      <c r="EH183">
        <v>40</v>
      </c>
      <c r="EI183" t="s">
        <v>27</v>
      </c>
      <c r="EJ183">
        <v>1</v>
      </c>
      <c r="EK183">
        <v>46003</v>
      </c>
      <c r="EL183" t="s">
        <v>28</v>
      </c>
      <c r="EM183" t="s">
        <v>29</v>
      </c>
      <c r="EO183" t="s">
        <v>3</v>
      </c>
      <c r="EQ183">
        <v>0</v>
      </c>
      <c r="ER183">
        <v>150.37</v>
      </c>
      <c r="ES183">
        <v>0</v>
      </c>
      <c r="ET183">
        <v>30.64</v>
      </c>
      <c r="EU183">
        <v>0</v>
      </c>
      <c r="EV183">
        <v>119.73</v>
      </c>
      <c r="EW183">
        <v>15.9</v>
      </c>
      <c r="EX183">
        <v>0</v>
      </c>
      <c r="EY183">
        <v>0</v>
      </c>
      <c r="FQ183">
        <v>0</v>
      </c>
      <c r="FR183">
        <f t="shared" ref="FR183:FR221" si="129">ROUND(IF(AND(BH183=3,BI183=3),P183,0),2)</f>
        <v>0</v>
      </c>
      <c r="FS183">
        <v>0</v>
      </c>
      <c r="FX183">
        <v>91</v>
      </c>
      <c r="FY183">
        <v>52</v>
      </c>
      <c r="GA183" t="s">
        <v>3</v>
      </c>
      <c r="GD183">
        <v>1</v>
      </c>
      <c r="GF183">
        <v>1599733751</v>
      </c>
      <c r="GG183">
        <v>2</v>
      </c>
      <c r="GH183">
        <v>1</v>
      </c>
      <c r="GI183">
        <v>4</v>
      </c>
      <c r="GJ183">
        <v>0</v>
      </c>
      <c r="GK183">
        <v>0</v>
      </c>
      <c r="GL183">
        <f t="shared" ref="GL183:GL221" si="130">ROUND(IF(AND(BH183=3,BI183=3,FS183&lt;&gt;0),P183,0),2)</f>
        <v>0</v>
      </c>
      <c r="GM183">
        <f t="shared" ref="GM183:GM221" si="131">ROUND(O183+X183+Y183,2)+GX183</f>
        <v>1890.91</v>
      </c>
      <c r="GN183">
        <f t="shared" ref="GN183:GN221" si="132">IF(OR(BI183=0,BI183=1),ROUND(O183+X183+Y183,2),0)</f>
        <v>1890.91</v>
      </c>
      <c r="GO183">
        <f t="shared" ref="GO183:GO221" si="133">IF(BI183=2,ROUND(O183+X183+Y183,2),0)</f>
        <v>0</v>
      </c>
      <c r="GP183">
        <f t="shared" ref="GP183:GP221" si="134">IF(BI183=4,ROUND(O183+X183+Y183,2)+GX183,0)</f>
        <v>0</v>
      </c>
      <c r="GR183">
        <v>0</v>
      </c>
      <c r="GS183">
        <v>3</v>
      </c>
      <c r="GT183">
        <v>0</v>
      </c>
      <c r="GU183" t="s">
        <v>3</v>
      </c>
      <c r="GV183">
        <f t="shared" ref="GV183:GV221" si="135">ROUND((GT183),6)</f>
        <v>0</v>
      </c>
      <c r="GW183">
        <v>1</v>
      </c>
      <c r="GX183">
        <f t="shared" ref="GX183:GX221" si="136">ROUND(HC183*I183,2)</f>
        <v>0</v>
      </c>
      <c r="HA183">
        <v>0</v>
      </c>
      <c r="HB183">
        <v>0</v>
      </c>
      <c r="HC183">
        <f t="shared" ref="HC183:HC221" si="137">GV183*GW183</f>
        <v>0</v>
      </c>
      <c r="HE183" t="s">
        <v>3</v>
      </c>
      <c r="HF183" t="s">
        <v>3</v>
      </c>
      <c r="HI183">
        <f t="shared" ref="HI183:HI221" si="138">ROUND(R183*BS183,0)</f>
        <v>0</v>
      </c>
      <c r="HJ183">
        <f t="shared" ref="HJ183:HJ221" si="139">ROUND(S183*BA183,0)</f>
        <v>21184</v>
      </c>
      <c r="HK183">
        <f t="shared" ref="HK183:HK221" si="140">ROUND((((HJ183+HI183)*AT183)/100),0)</f>
        <v>19277</v>
      </c>
      <c r="HL183">
        <f t="shared" ref="HL183:HL221" si="141">ROUND((((HJ183+HI183)*AU183)/100),0)</f>
        <v>11016</v>
      </c>
      <c r="HM183" t="s">
        <v>3</v>
      </c>
      <c r="HN183" t="s">
        <v>30</v>
      </c>
      <c r="HO183" t="s">
        <v>31</v>
      </c>
      <c r="HP183" t="s">
        <v>28</v>
      </c>
      <c r="HQ183" t="s">
        <v>28</v>
      </c>
      <c r="IK183">
        <v>0</v>
      </c>
    </row>
    <row r="184" spans="1:245" x14ac:dyDescent="0.2">
      <c r="A184">
        <v>17</v>
      </c>
      <c r="B184">
        <v>0</v>
      </c>
      <c r="C184">
        <f>ROW(SmtRes!A147)</f>
        <v>147</v>
      </c>
      <c r="D184">
        <f>ROW(EtalonRes!A161)</f>
        <v>161</v>
      </c>
      <c r="E184" t="s">
        <v>32</v>
      </c>
      <c r="F184" t="s">
        <v>33</v>
      </c>
      <c r="G184" t="s">
        <v>34</v>
      </c>
      <c r="H184" t="s">
        <v>35</v>
      </c>
      <c r="I184">
        <f>ROUND(441/100,7)</f>
        <v>4.41</v>
      </c>
      <c r="J184">
        <v>0</v>
      </c>
      <c r="K184">
        <f>ROUND(441/100,7)</f>
        <v>4.41</v>
      </c>
      <c r="O184">
        <f t="shared" si="100"/>
        <v>5514.22</v>
      </c>
      <c r="P184">
        <f t="shared" si="101"/>
        <v>3195.49</v>
      </c>
      <c r="Q184">
        <f t="shared" si="102"/>
        <v>116.07</v>
      </c>
      <c r="R184">
        <f t="shared" si="103"/>
        <v>0</v>
      </c>
      <c r="S184">
        <f t="shared" si="104"/>
        <v>2202.66</v>
      </c>
      <c r="T184">
        <f t="shared" si="105"/>
        <v>0</v>
      </c>
      <c r="U184">
        <f t="shared" si="106"/>
        <v>287.17920000000004</v>
      </c>
      <c r="V184">
        <f t="shared" si="107"/>
        <v>0</v>
      </c>
      <c r="W184">
        <f t="shared" si="108"/>
        <v>0</v>
      </c>
      <c r="X184">
        <f t="shared" si="109"/>
        <v>1982.39</v>
      </c>
      <c r="Y184">
        <f t="shared" si="110"/>
        <v>1013.22</v>
      </c>
      <c r="AA184">
        <v>30622441</v>
      </c>
      <c r="AB184">
        <f t="shared" si="111"/>
        <v>1250.3900000000001</v>
      </c>
      <c r="AC184">
        <f t="shared" si="112"/>
        <v>724.6</v>
      </c>
      <c r="AD184">
        <f t="shared" si="113"/>
        <v>26.32</v>
      </c>
      <c r="AE184">
        <f t="shared" si="114"/>
        <v>0</v>
      </c>
      <c r="AF184">
        <f t="shared" si="114"/>
        <v>499.47</v>
      </c>
      <c r="AG184">
        <f t="shared" si="115"/>
        <v>0</v>
      </c>
      <c r="AH184">
        <f t="shared" si="116"/>
        <v>65.12</v>
      </c>
      <c r="AI184">
        <f t="shared" si="116"/>
        <v>0</v>
      </c>
      <c r="AJ184">
        <f t="shared" si="117"/>
        <v>0</v>
      </c>
      <c r="AK184">
        <v>1250.3900000000001</v>
      </c>
      <c r="AL184">
        <v>724.6</v>
      </c>
      <c r="AM184">
        <v>26.32</v>
      </c>
      <c r="AN184">
        <v>0</v>
      </c>
      <c r="AO184">
        <v>499.47</v>
      </c>
      <c r="AP184">
        <v>0</v>
      </c>
      <c r="AQ184">
        <v>65.12</v>
      </c>
      <c r="AR184">
        <v>0</v>
      </c>
      <c r="AS184">
        <v>0</v>
      </c>
      <c r="AT184">
        <v>90</v>
      </c>
      <c r="AU184">
        <v>46</v>
      </c>
      <c r="AV184">
        <v>1</v>
      </c>
      <c r="AW184">
        <v>1</v>
      </c>
      <c r="AZ184">
        <v>1</v>
      </c>
      <c r="BA184">
        <v>30.09</v>
      </c>
      <c r="BB184">
        <v>1</v>
      </c>
      <c r="BC184">
        <v>1</v>
      </c>
      <c r="BD184" t="s">
        <v>3</v>
      </c>
      <c r="BE184" t="s">
        <v>3</v>
      </c>
      <c r="BF184" t="s">
        <v>3</v>
      </c>
      <c r="BG184" t="s">
        <v>3</v>
      </c>
      <c r="BH184">
        <v>0</v>
      </c>
      <c r="BI184">
        <v>1</v>
      </c>
      <c r="BJ184" t="s">
        <v>36</v>
      </c>
      <c r="BM184">
        <v>58001</v>
      </c>
      <c r="BN184">
        <v>0</v>
      </c>
      <c r="BO184" t="s">
        <v>25</v>
      </c>
      <c r="BP184">
        <v>1</v>
      </c>
      <c r="BQ184">
        <v>6</v>
      </c>
      <c r="BR184">
        <v>0</v>
      </c>
      <c r="BS184">
        <v>30.09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3</v>
      </c>
      <c r="BZ184">
        <v>90</v>
      </c>
      <c r="CA184">
        <v>46</v>
      </c>
      <c r="CB184" t="s">
        <v>3</v>
      </c>
      <c r="CE184">
        <v>0</v>
      </c>
      <c r="CF184">
        <v>0</v>
      </c>
      <c r="CG184">
        <v>0</v>
      </c>
      <c r="CM184">
        <v>0</v>
      </c>
      <c r="CN184" t="s">
        <v>3</v>
      </c>
      <c r="CO184">
        <v>0</v>
      </c>
      <c r="CP184">
        <f t="shared" si="118"/>
        <v>5514.2199999999993</v>
      </c>
      <c r="CQ184">
        <f t="shared" si="119"/>
        <v>724.6</v>
      </c>
      <c r="CR184">
        <f t="shared" si="120"/>
        <v>26.32</v>
      </c>
      <c r="CS184">
        <f t="shared" si="121"/>
        <v>0</v>
      </c>
      <c r="CT184">
        <f t="shared" si="122"/>
        <v>499.47</v>
      </c>
      <c r="CU184">
        <f t="shared" si="123"/>
        <v>0</v>
      </c>
      <c r="CV184">
        <f t="shared" si="124"/>
        <v>65.12</v>
      </c>
      <c r="CW184">
        <f t="shared" si="125"/>
        <v>0</v>
      </c>
      <c r="CX184">
        <f t="shared" si="126"/>
        <v>0</v>
      </c>
      <c r="CY184">
        <f t="shared" si="127"/>
        <v>1982.394</v>
      </c>
      <c r="CZ184">
        <f t="shared" si="128"/>
        <v>1013.2235999999998</v>
      </c>
      <c r="DC184" t="s">
        <v>3</v>
      </c>
      <c r="DD184" t="s">
        <v>3</v>
      </c>
      <c r="DE184" t="s">
        <v>3</v>
      </c>
      <c r="DF184" t="s">
        <v>3</v>
      </c>
      <c r="DG184" t="s">
        <v>3</v>
      </c>
      <c r="DH184" t="s">
        <v>3</v>
      </c>
      <c r="DI184" t="s">
        <v>3</v>
      </c>
      <c r="DJ184" t="s">
        <v>3</v>
      </c>
      <c r="DK184" t="s">
        <v>3</v>
      </c>
      <c r="DL184" t="s">
        <v>3</v>
      </c>
      <c r="DM184" t="s">
        <v>3</v>
      </c>
      <c r="DN184">
        <v>0</v>
      </c>
      <c r="DO184">
        <v>0</v>
      </c>
      <c r="DP184">
        <v>1</v>
      </c>
      <c r="DQ184">
        <v>1</v>
      </c>
      <c r="DU184">
        <v>1013</v>
      </c>
      <c r="DV184" t="s">
        <v>35</v>
      </c>
      <c r="DW184" t="s">
        <v>35</v>
      </c>
      <c r="DX184">
        <v>1</v>
      </c>
      <c r="DZ184" t="s">
        <v>3</v>
      </c>
      <c r="EA184" t="s">
        <v>3</v>
      </c>
      <c r="EB184" t="s">
        <v>3</v>
      </c>
      <c r="EC184" t="s">
        <v>3</v>
      </c>
      <c r="EE184">
        <v>30173088</v>
      </c>
      <c r="EF184">
        <v>6</v>
      </c>
      <c r="EG184" t="s">
        <v>37</v>
      </c>
      <c r="EH184">
        <v>92</v>
      </c>
      <c r="EI184" t="s">
        <v>38</v>
      </c>
      <c r="EJ184">
        <v>1</v>
      </c>
      <c r="EK184">
        <v>58001</v>
      </c>
      <c r="EL184" t="s">
        <v>38</v>
      </c>
      <c r="EM184" t="s">
        <v>39</v>
      </c>
      <c r="EO184" t="s">
        <v>3</v>
      </c>
      <c r="EQ184">
        <v>0</v>
      </c>
      <c r="ER184">
        <v>1250.3900000000001</v>
      </c>
      <c r="ES184">
        <v>724.6</v>
      </c>
      <c r="ET184">
        <v>26.32</v>
      </c>
      <c r="EU184">
        <v>0</v>
      </c>
      <c r="EV184">
        <v>499.47</v>
      </c>
      <c r="EW184">
        <v>65.12</v>
      </c>
      <c r="EX184">
        <v>0</v>
      </c>
      <c r="EY184">
        <v>0</v>
      </c>
      <c r="FQ184">
        <v>0</v>
      </c>
      <c r="FR184">
        <f t="shared" si="129"/>
        <v>0</v>
      </c>
      <c r="FS184">
        <v>0</v>
      </c>
      <c r="FX184">
        <v>90</v>
      </c>
      <c r="FY184">
        <v>46</v>
      </c>
      <c r="GA184" t="s">
        <v>3</v>
      </c>
      <c r="GD184">
        <v>1</v>
      </c>
      <c r="GF184">
        <v>-1370272907</v>
      </c>
      <c r="GG184">
        <v>2</v>
      </c>
      <c r="GH184">
        <v>1</v>
      </c>
      <c r="GI184">
        <v>4</v>
      </c>
      <c r="GJ184">
        <v>0</v>
      </c>
      <c r="GK184">
        <v>0</v>
      </c>
      <c r="GL184">
        <f t="shared" si="130"/>
        <v>0</v>
      </c>
      <c r="GM184">
        <f t="shared" si="131"/>
        <v>8509.83</v>
      </c>
      <c r="GN184">
        <f t="shared" si="132"/>
        <v>8509.83</v>
      </c>
      <c r="GO184">
        <f t="shared" si="133"/>
        <v>0</v>
      </c>
      <c r="GP184">
        <f t="shared" si="134"/>
        <v>0</v>
      </c>
      <c r="GR184">
        <v>0</v>
      </c>
      <c r="GS184">
        <v>3</v>
      </c>
      <c r="GT184">
        <v>0</v>
      </c>
      <c r="GU184" t="s">
        <v>3</v>
      </c>
      <c r="GV184">
        <f t="shared" si="135"/>
        <v>0</v>
      </c>
      <c r="GW184">
        <v>1</v>
      </c>
      <c r="GX184">
        <f t="shared" si="136"/>
        <v>0</v>
      </c>
      <c r="HA184">
        <v>0</v>
      </c>
      <c r="HB184">
        <v>0</v>
      </c>
      <c r="HC184">
        <f t="shared" si="137"/>
        <v>0</v>
      </c>
      <c r="HE184" t="s">
        <v>3</v>
      </c>
      <c r="HF184" t="s">
        <v>3</v>
      </c>
      <c r="HI184">
        <f t="shared" si="138"/>
        <v>0</v>
      </c>
      <c r="HJ184">
        <f t="shared" si="139"/>
        <v>66278</v>
      </c>
      <c r="HK184">
        <f t="shared" si="140"/>
        <v>59650</v>
      </c>
      <c r="HL184">
        <f t="shared" si="141"/>
        <v>30488</v>
      </c>
      <c r="HM184" t="s">
        <v>3</v>
      </c>
      <c r="HN184" t="s">
        <v>40</v>
      </c>
      <c r="HO184" t="s">
        <v>41</v>
      </c>
      <c r="HP184" t="s">
        <v>42</v>
      </c>
      <c r="HQ184" t="s">
        <v>42</v>
      </c>
      <c r="IK184">
        <v>0</v>
      </c>
    </row>
    <row r="185" spans="1:245" x14ac:dyDescent="0.2">
      <c r="A185">
        <v>17</v>
      </c>
      <c r="B185">
        <v>0</v>
      </c>
      <c r="E185" t="s">
        <v>43</v>
      </c>
      <c r="F185" t="s">
        <v>44</v>
      </c>
      <c r="G185" t="s">
        <v>45</v>
      </c>
      <c r="H185" t="s">
        <v>46</v>
      </c>
      <c r="I185">
        <f>ROUND(I184*-1.3,7)</f>
        <v>-5.7329999999999997</v>
      </c>
      <c r="J185">
        <v>0</v>
      </c>
      <c r="K185">
        <f>ROUND(I184*-1.3,7)</f>
        <v>-5.7329999999999997</v>
      </c>
      <c r="O185">
        <f t="shared" si="100"/>
        <v>-3015.84</v>
      </c>
      <c r="P185">
        <f t="shared" si="101"/>
        <v>-3015.84</v>
      </c>
      <c r="Q185">
        <f t="shared" si="102"/>
        <v>0</v>
      </c>
      <c r="R185">
        <f t="shared" si="103"/>
        <v>0</v>
      </c>
      <c r="S185">
        <f t="shared" si="104"/>
        <v>0</v>
      </c>
      <c r="T185">
        <f t="shared" si="105"/>
        <v>0</v>
      </c>
      <c r="U185">
        <f t="shared" si="106"/>
        <v>0</v>
      </c>
      <c r="V185">
        <f t="shared" si="107"/>
        <v>0</v>
      </c>
      <c r="W185">
        <f t="shared" si="108"/>
        <v>0</v>
      </c>
      <c r="X185">
        <f t="shared" si="109"/>
        <v>0</v>
      </c>
      <c r="Y185">
        <f t="shared" si="110"/>
        <v>0</v>
      </c>
      <c r="AA185">
        <v>30622441</v>
      </c>
      <c r="AB185">
        <f t="shared" si="111"/>
        <v>526.04999999999995</v>
      </c>
      <c r="AC185">
        <f t="shared" si="112"/>
        <v>526.04999999999995</v>
      </c>
      <c r="AD185">
        <f t="shared" si="113"/>
        <v>0</v>
      </c>
      <c r="AE185">
        <f t="shared" si="114"/>
        <v>0</v>
      </c>
      <c r="AF185">
        <f t="shared" si="114"/>
        <v>0</v>
      </c>
      <c r="AG185">
        <f t="shared" si="115"/>
        <v>0</v>
      </c>
      <c r="AH185">
        <f t="shared" si="116"/>
        <v>0</v>
      </c>
      <c r="AI185">
        <f t="shared" si="116"/>
        <v>0</v>
      </c>
      <c r="AJ185">
        <f t="shared" si="117"/>
        <v>0</v>
      </c>
      <c r="AK185">
        <v>526.04999999999995</v>
      </c>
      <c r="AL185">
        <v>526.04999999999995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1</v>
      </c>
      <c r="AW185">
        <v>1</v>
      </c>
      <c r="AZ185">
        <v>1</v>
      </c>
      <c r="BA185">
        <v>1</v>
      </c>
      <c r="BB185">
        <v>1</v>
      </c>
      <c r="BC185">
        <v>1</v>
      </c>
      <c r="BD185" t="s">
        <v>3</v>
      </c>
      <c r="BE185" t="s">
        <v>3</v>
      </c>
      <c r="BF185" t="s">
        <v>3</v>
      </c>
      <c r="BG185" t="s">
        <v>3</v>
      </c>
      <c r="BH185">
        <v>3</v>
      </c>
      <c r="BI185">
        <v>1</v>
      </c>
      <c r="BJ185" t="s">
        <v>47</v>
      </c>
      <c r="BM185">
        <v>500001</v>
      </c>
      <c r="BN185">
        <v>0</v>
      </c>
      <c r="BO185" t="s">
        <v>48</v>
      </c>
      <c r="BP185">
        <v>1</v>
      </c>
      <c r="BQ185">
        <v>8</v>
      </c>
      <c r="BR185">
        <v>1</v>
      </c>
      <c r="BS185">
        <v>1</v>
      </c>
      <c r="BT185">
        <v>1</v>
      </c>
      <c r="BU185">
        <v>1</v>
      </c>
      <c r="BV185">
        <v>1</v>
      </c>
      <c r="BW185">
        <v>1</v>
      </c>
      <c r="BX185">
        <v>1</v>
      </c>
      <c r="BY185" t="s">
        <v>3</v>
      </c>
      <c r="BZ185">
        <v>0</v>
      </c>
      <c r="CA185">
        <v>0</v>
      </c>
      <c r="CB185" t="s">
        <v>3</v>
      </c>
      <c r="CE185">
        <v>0</v>
      </c>
      <c r="CF185">
        <v>0</v>
      </c>
      <c r="CG185">
        <v>0</v>
      </c>
      <c r="CM185">
        <v>0</v>
      </c>
      <c r="CN185" t="s">
        <v>3</v>
      </c>
      <c r="CO185">
        <v>0</v>
      </c>
      <c r="CP185">
        <f t="shared" si="118"/>
        <v>-3015.84</v>
      </c>
      <c r="CQ185">
        <f t="shared" si="119"/>
        <v>526.04999999999995</v>
      </c>
      <c r="CR185">
        <f t="shared" si="120"/>
        <v>0</v>
      </c>
      <c r="CS185">
        <f t="shared" si="121"/>
        <v>0</v>
      </c>
      <c r="CT185">
        <f t="shared" si="122"/>
        <v>0</v>
      </c>
      <c r="CU185">
        <f t="shared" si="123"/>
        <v>0</v>
      </c>
      <c r="CV185">
        <f t="shared" si="124"/>
        <v>0</v>
      </c>
      <c r="CW185">
        <f t="shared" si="125"/>
        <v>0</v>
      </c>
      <c r="CX185">
        <f t="shared" si="126"/>
        <v>0</v>
      </c>
      <c r="CY185">
        <f t="shared" si="127"/>
        <v>0</v>
      </c>
      <c r="CZ185">
        <f t="shared" si="128"/>
        <v>0</v>
      </c>
      <c r="DC185" t="s">
        <v>3</v>
      </c>
      <c r="DD185" t="s">
        <v>3</v>
      </c>
      <c r="DE185" t="s">
        <v>3</v>
      </c>
      <c r="DF185" t="s">
        <v>3</v>
      </c>
      <c r="DG185" t="s">
        <v>3</v>
      </c>
      <c r="DH185" t="s">
        <v>3</v>
      </c>
      <c r="DI185" t="s">
        <v>3</v>
      </c>
      <c r="DJ185" t="s">
        <v>3</v>
      </c>
      <c r="DK185" t="s">
        <v>3</v>
      </c>
      <c r="DL185" t="s">
        <v>3</v>
      </c>
      <c r="DM185" t="s">
        <v>3</v>
      </c>
      <c r="DN185">
        <v>0</v>
      </c>
      <c r="DO185">
        <v>0</v>
      </c>
      <c r="DP185">
        <v>1</v>
      </c>
      <c r="DQ185">
        <v>1</v>
      </c>
      <c r="DU185">
        <v>1007</v>
      </c>
      <c r="DV185" t="s">
        <v>46</v>
      </c>
      <c r="DW185" t="s">
        <v>46</v>
      </c>
      <c r="DX185">
        <v>1</v>
      </c>
      <c r="DZ185" t="s">
        <v>3</v>
      </c>
      <c r="EA185" t="s">
        <v>3</v>
      </c>
      <c r="EB185" t="s">
        <v>3</v>
      </c>
      <c r="EC185" t="s">
        <v>3</v>
      </c>
      <c r="EE185">
        <v>30172930</v>
      </c>
      <c r="EF185">
        <v>8</v>
      </c>
      <c r="EG185" t="s">
        <v>49</v>
      </c>
      <c r="EH185">
        <v>0</v>
      </c>
      <c r="EI185" t="s">
        <v>3</v>
      </c>
      <c r="EJ185">
        <v>1</v>
      </c>
      <c r="EK185">
        <v>500001</v>
      </c>
      <c r="EL185" t="s">
        <v>50</v>
      </c>
      <c r="EM185" t="s">
        <v>51</v>
      </c>
      <c r="EO185" t="s">
        <v>3</v>
      </c>
      <c r="EQ185">
        <v>32768</v>
      </c>
      <c r="ER185">
        <v>526.04999999999995</v>
      </c>
      <c r="ES185">
        <v>526.04999999999995</v>
      </c>
      <c r="ET185">
        <v>0</v>
      </c>
      <c r="EU185">
        <v>0</v>
      </c>
      <c r="EV185">
        <v>0</v>
      </c>
      <c r="EW185">
        <v>0</v>
      </c>
      <c r="EX185">
        <v>0</v>
      </c>
      <c r="EY185">
        <v>0</v>
      </c>
      <c r="FQ185">
        <v>0</v>
      </c>
      <c r="FR185">
        <f t="shared" si="129"/>
        <v>0</v>
      </c>
      <c r="FS185">
        <v>0</v>
      </c>
      <c r="FX185">
        <v>0</v>
      </c>
      <c r="FY185">
        <v>0</v>
      </c>
      <c r="GA185" t="s">
        <v>3</v>
      </c>
      <c r="GD185">
        <v>1</v>
      </c>
      <c r="GF185">
        <v>-468285745</v>
      </c>
      <c r="GG185">
        <v>2</v>
      </c>
      <c r="GH185">
        <v>1</v>
      </c>
      <c r="GI185">
        <v>4</v>
      </c>
      <c r="GJ185">
        <v>0</v>
      </c>
      <c r="GK185">
        <v>0</v>
      </c>
      <c r="GL185">
        <f t="shared" si="130"/>
        <v>0</v>
      </c>
      <c r="GM185">
        <f t="shared" si="131"/>
        <v>-3015.84</v>
      </c>
      <c r="GN185">
        <f t="shared" si="132"/>
        <v>-3015.84</v>
      </c>
      <c r="GO185">
        <f t="shared" si="133"/>
        <v>0</v>
      </c>
      <c r="GP185">
        <f t="shared" si="134"/>
        <v>0</v>
      </c>
      <c r="GR185">
        <v>0</v>
      </c>
      <c r="GS185">
        <v>3</v>
      </c>
      <c r="GT185">
        <v>0</v>
      </c>
      <c r="GU185" t="s">
        <v>3</v>
      </c>
      <c r="GV185">
        <f t="shared" si="135"/>
        <v>0</v>
      </c>
      <c r="GW185">
        <v>1</v>
      </c>
      <c r="GX185">
        <f t="shared" si="136"/>
        <v>0</v>
      </c>
      <c r="HA185">
        <v>0</v>
      </c>
      <c r="HB185">
        <v>0</v>
      </c>
      <c r="HC185">
        <f t="shared" si="137"/>
        <v>0</v>
      </c>
      <c r="HE185" t="s">
        <v>3</v>
      </c>
      <c r="HF185" t="s">
        <v>3</v>
      </c>
      <c r="HI185">
        <f t="shared" si="138"/>
        <v>0</v>
      </c>
      <c r="HJ185">
        <f t="shared" si="139"/>
        <v>0</v>
      </c>
      <c r="HK185">
        <f t="shared" si="140"/>
        <v>0</v>
      </c>
      <c r="HL185">
        <f t="shared" si="141"/>
        <v>0</v>
      </c>
      <c r="HM185" t="s">
        <v>3</v>
      </c>
      <c r="HN185" t="s">
        <v>3</v>
      </c>
      <c r="HO185" t="s">
        <v>3</v>
      </c>
      <c r="HP185" t="s">
        <v>3</v>
      </c>
      <c r="HQ185" t="s">
        <v>3</v>
      </c>
      <c r="IK185">
        <v>0</v>
      </c>
    </row>
    <row r="186" spans="1:245" x14ac:dyDescent="0.2">
      <c r="A186">
        <v>17</v>
      </c>
      <c r="B186">
        <v>0</v>
      </c>
      <c r="E186" t="s">
        <v>52</v>
      </c>
      <c r="F186" t="s">
        <v>353</v>
      </c>
      <c r="G186" t="s">
        <v>354</v>
      </c>
      <c r="H186" t="s">
        <v>46</v>
      </c>
      <c r="I186">
        <v>7.06</v>
      </c>
      <c r="J186">
        <v>0</v>
      </c>
      <c r="K186">
        <v>7.06</v>
      </c>
      <c r="O186">
        <f t="shared" si="100"/>
        <v>7908.61</v>
      </c>
      <c r="P186">
        <f t="shared" si="101"/>
        <v>7908.61</v>
      </c>
      <c r="Q186">
        <f t="shared" si="102"/>
        <v>0</v>
      </c>
      <c r="R186">
        <f t="shared" si="103"/>
        <v>0</v>
      </c>
      <c r="S186">
        <f t="shared" si="104"/>
        <v>0</v>
      </c>
      <c r="T186">
        <f t="shared" si="105"/>
        <v>0</v>
      </c>
      <c r="U186">
        <f t="shared" si="106"/>
        <v>0</v>
      </c>
      <c r="V186">
        <f t="shared" si="107"/>
        <v>0</v>
      </c>
      <c r="W186">
        <f t="shared" si="108"/>
        <v>0</v>
      </c>
      <c r="X186">
        <f t="shared" si="109"/>
        <v>0</v>
      </c>
      <c r="Y186">
        <f t="shared" si="110"/>
        <v>0</v>
      </c>
      <c r="AA186">
        <v>30622441</v>
      </c>
      <c r="AB186">
        <f t="shared" si="111"/>
        <v>1120.2</v>
      </c>
      <c r="AC186">
        <f t="shared" si="112"/>
        <v>1120.2</v>
      </c>
      <c r="AD186">
        <f t="shared" si="113"/>
        <v>0</v>
      </c>
      <c r="AE186">
        <f t="shared" si="114"/>
        <v>0</v>
      </c>
      <c r="AF186">
        <f t="shared" si="114"/>
        <v>0</v>
      </c>
      <c r="AG186">
        <f t="shared" si="115"/>
        <v>0</v>
      </c>
      <c r="AH186">
        <f t="shared" si="116"/>
        <v>0</v>
      </c>
      <c r="AI186">
        <f t="shared" si="116"/>
        <v>0</v>
      </c>
      <c r="AJ186">
        <f t="shared" si="117"/>
        <v>0</v>
      </c>
      <c r="AK186">
        <v>1120.2</v>
      </c>
      <c r="AL186">
        <v>1120.2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1</v>
      </c>
      <c r="AW186">
        <v>1</v>
      </c>
      <c r="AZ186">
        <v>1</v>
      </c>
      <c r="BA186">
        <v>1</v>
      </c>
      <c r="BB186">
        <v>1</v>
      </c>
      <c r="BC186">
        <v>1</v>
      </c>
      <c r="BD186" t="s">
        <v>3</v>
      </c>
      <c r="BE186" t="s">
        <v>3</v>
      </c>
      <c r="BF186" t="s">
        <v>3</v>
      </c>
      <c r="BG186" t="s">
        <v>3</v>
      </c>
      <c r="BH186">
        <v>3</v>
      </c>
      <c r="BI186">
        <v>1</v>
      </c>
      <c r="BJ186" t="s">
        <v>355</v>
      </c>
      <c r="BM186">
        <v>500001</v>
      </c>
      <c r="BN186">
        <v>0</v>
      </c>
      <c r="BO186" t="s">
        <v>48</v>
      </c>
      <c r="BP186">
        <v>1</v>
      </c>
      <c r="BQ186">
        <v>8</v>
      </c>
      <c r="BR186">
        <v>0</v>
      </c>
      <c r="BS186">
        <v>1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3</v>
      </c>
      <c r="BZ186">
        <v>0</v>
      </c>
      <c r="CA186">
        <v>0</v>
      </c>
      <c r="CB186" t="s">
        <v>3</v>
      </c>
      <c r="CE186">
        <v>0</v>
      </c>
      <c r="CF186">
        <v>0</v>
      </c>
      <c r="CG186">
        <v>0</v>
      </c>
      <c r="CM186">
        <v>0</v>
      </c>
      <c r="CN186" t="s">
        <v>3</v>
      </c>
      <c r="CO186">
        <v>0</v>
      </c>
      <c r="CP186">
        <f t="shared" si="118"/>
        <v>7908.61</v>
      </c>
      <c r="CQ186">
        <f t="shared" si="119"/>
        <v>1120.2</v>
      </c>
      <c r="CR186">
        <f t="shared" si="120"/>
        <v>0</v>
      </c>
      <c r="CS186">
        <f t="shared" si="121"/>
        <v>0</v>
      </c>
      <c r="CT186">
        <f t="shared" si="122"/>
        <v>0</v>
      </c>
      <c r="CU186">
        <f t="shared" si="123"/>
        <v>0</v>
      </c>
      <c r="CV186">
        <f t="shared" si="124"/>
        <v>0</v>
      </c>
      <c r="CW186">
        <f t="shared" si="125"/>
        <v>0</v>
      </c>
      <c r="CX186">
        <f t="shared" si="126"/>
        <v>0</v>
      </c>
      <c r="CY186">
        <f t="shared" si="127"/>
        <v>0</v>
      </c>
      <c r="CZ186">
        <f t="shared" si="128"/>
        <v>0</v>
      </c>
      <c r="DC186" t="s">
        <v>3</v>
      </c>
      <c r="DD186" t="s">
        <v>3</v>
      </c>
      <c r="DE186" t="s">
        <v>3</v>
      </c>
      <c r="DF186" t="s">
        <v>3</v>
      </c>
      <c r="DG186" t="s">
        <v>3</v>
      </c>
      <c r="DH186" t="s">
        <v>3</v>
      </c>
      <c r="DI186" t="s">
        <v>3</v>
      </c>
      <c r="DJ186" t="s">
        <v>3</v>
      </c>
      <c r="DK186" t="s">
        <v>3</v>
      </c>
      <c r="DL186" t="s">
        <v>3</v>
      </c>
      <c r="DM186" t="s">
        <v>3</v>
      </c>
      <c r="DN186">
        <v>0</v>
      </c>
      <c r="DO186">
        <v>0</v>
      </c>
      <c r="DP186">
        <v>1</v>
      </c>
      <c r="DQ186">
        <v>1</v>
      </c>
      <c r="DU186">
        <v>1007</v>
      </c>
      <c r="DV186" t="s">
        <v>46</v>
      </c>
      <c r="DW186" t="s">
        <v>46</v>
      </c>
      <c r="DX186">
        <v>1</v>
      </c>
      <c r="DZ186" t="s">
        <v>3</v>
      </c>
      <c r="EA186" t="s">
        <v>3</v>
      </c>
      <c r="EB186" t="s">
        <v>3</v>
      </c>
      <c r="EC186" t="s">
        <v>3</v>
      </c>
      <c r="EE186">
        <v>30172930</v>
      </c>
      <c r="EF186">
        <v>8</v>
      </c>
      <c r="EG186" t="s">
        <v>49</v>
      </c>
      <c r="EH186">
        <v>0</v>
      </c>
      <c r="EI186" t="s">
        <v>3</v>
      </c>
      <c r="EJ186">
        <v>1</v>
      </c>
      <c r="EK186">
        <v>500001</v>
      </c>
      <c r="EL186" t="s">
        <v>50</v>
      </c>
      <c r="EM186" t="s">
        <v>51</v>
      </c>
      <c r="EO186" t="s">
        <v>3</v>
      </c>
      <c r="EQ186">
        <v>0</v>
      </c>
      <c r="ER186">
        <v>1120.2</v>
      </c>
      <c r="ES186">
        <v>1120.2</v>
      </c>
      <c r="ET186">
        <v>0</v>
      </c>
      <c r="EU186">
        <v>0</v>
      </c>
      <c r="EV186">
        <v>0</v>
      </c>
      <c r="EW186">
        <v>0</v>
      </c>
      <c r="EX186">
        <v>0</v>
      </c>
      <c r="EY186">
        <v>0</v>
      </c>
      <c r="FQ186">
        <v>0</v>
      </c>
      <c r="FR186">
        <f t="shared" si="129"/>
        <v>0</v>
      </c>
      <c r="FS186">
        <v>0</v>
      </c>
      <c r="FX186">
        <v>0</v>
      </c>
      <c r="FY186">
        <v>0</v>
      </c>
      <c r="GA186" t="s">
        <v>3</v>
      </c>
      <c r="GD186">
        <v>1</v>
      </c>
      <c r="GF186">
        <v>-1030321820</v>
      </c>
      <c r="GG186">
        <v>2</v>
      </c>
      <c r="GH186">
        <v>1</v>
      </c>
      <c r="GI186">
        <v>4</v>
      </c>
      <c r="GJ186">
        <v>0</v>
      </c>
      <c r="GK186">
        <v>0</v>
      </c>
      <c r="GL186">
        <f t="shared" si="130"/>
        <v>0</v>
      </c>
      <c r="GM186">
        <f t="shared" si="131"/>
        <v>7908.61</v>
      </c>
      <c r="GN186">
        <f t="shared" si="132"/>
        <v>7908.61</v>
      </c>
      <c r="GO186">
        <f t="shared" si="133"/>
        <v>0</v>
      </c>
      <c r="GP186">
        <f t="shared" si="134"/>
        <v>0</v>
      </c>
      <c r="GR186">
        <v>0</v>
      </c>
      <c r="GS186">
        <v>3</v>
      </c>
      <c r="GT186">
        <v>0</v>
      </c>
      <c r="GU186" t="s">
        <v>3</v>
      </c>
      <c r="GV186">
        <f t="shared" si="135"/>
        <v>0</v>
      </c>
      <c r="GW186">
        <v>1</v>
      </c>
      <c r="GX186">
        <f t="shared" si="136"/>
        <v>0</v>
      </c>
      <c r="HA186">
        <v>0</v>
      </c>
      <c r="HB186">
        <v>0</v>
      </c>
      <c r="HC186">
        <f t="shared" si="137"/>
        <v>0</v>
      </c>
      <c r="HE186" t="s">
        <v>3</v>
      </c>
      <c r="HF186" t="s">
        <v>3</v>
      </c>
      <c r="HI186">
        <f t="shared" si="138"/>
        <v>0</v>
      </c>
      <c r="HJ186">
        <f t="shared" si="139"/>
        <v>0</v>
      </c>
      <c r="HK186">
        <f t="shared" si="140"/>
        <v>0</v>
      </c>
      <c r="HL186">
        <f t="shared" si="141"/>
        <v>0</v>
      </c>
      <c r="HM186" t="s">
        <v>3</v>
      </c>
      <c r="HN186" t="s">
        <v>3</v>
      </c>
      <c r="HO186" t="s">
        <v>3</v>
      </c>
      <c r="HP186" t="s">
        <v>3</v>
      </c>
      <c r="HQ186" t="s">
        <v>3</v>
      </c>
      <c r="IK186">
        <v>0</v>
      </c>
    </row>
    <row r="187" spans="1:245" x14ac:dyDescent="0.2">
      <c r="A187">
        <v>17</v>
      </c>
      <c r="B187">
        <v>0</v>
      </c>
      <c r="C187">
        <f>ROW(SmtRes!A152)</f>
        <v>152</v>
      </c>
      <c r="D187">
        <f>ROW(EtalonRes!A167)</f>
        <v>167</v>
      </c>
      <c r="E187" t="s">
        <v>56</v>
      </c>
      <c r="F187" t="s">
        <v>57</v>
      </c>
      <c r="G187" t="s">
        <v>58</v>
      </c>
      <c r="H187" t="s">
        <v>35</v>
      </c>
      <c r="I187">
        <f>ROUND(147/100,7)</f>
        <v>1.47</v>
      </c>
      <c r="J187">
        <v>0</v>
      </c>
      <c r="K187">
        <f>ROUND(147/100,7)</f>
        <v>1.47</v>
      </c>
      <c r="O187">
        <f t="shared" si="100"/>
        <v>5752.3</v>
      </c>
      <c r="P187">
        <f t="shared" si="101"/>
        <v>4036.09</v>
      </c>
      <c r="Q187">
        <f t="shared" si="102"/>
        <v>154.75</v>
      </c>
      <c r="R187">
        <f t="shared" si="103"/>
        <v>0</v>
      </c>
      <c r="S187">
        <f t="shared" si="104"/>
        <v>1561.46</v>
      </c>
      <c r="T187">
        <f t="shared" si="105"/>
        <v>0</v>
      </c>
      <c r="U187">
        <f t="shared" si="106"/>
        <v>203.58030000000002</v>
      </c>
      <c r="V187">
        <f t="shared" si="107"/>
        <v>0</v>
      </c>
      <c r="W187">
        <f t="shared" si="108"/>
        <v>0</v>
      </c>
      <c r="X187">
        <f t="shared" si="109"/>
        <v>1405.31</v>
      </c>
      <c r="Y187">
        <f t="shared" si="110"/>
        <v>718.27</v>
      </c>
      <c r="AA187">
        <v>30622441</v>
      </c>
      <c r="AB187">
        <f t="shared" si="111"/>
        <v>3913.13</v>
      </c>
      <c r="AC187">
        <f t="shared" si="112"/>
        <v>2745.64</v>
      </c>
      <c r="AD187">
        <f t="shared" si="113"/>
        <v>105.27</v>
      </c>
      <c r="AE187">
        <f t="shared" si="114"/>
        <v>0</v>
      </c>
      <c r="AF187">
        <f t="shared" si="114"/>
        <v>1062.22</v>
      </c>
      <c r="AG187">
        <f t="shared" si="115"/>
        <v>0</v>
      </c>
      <c r="AH187">
        <f t="shared" si="116"/>
        <v>138.49</v>
      </c>
      <c r="AI187">
        <f t="shared" si="116"/>
        <v>0</v>
      </c>
      <c r="AJ187">
        <f t="shared" si="117"/>
        <v>0</v>
      </c>
      <c r="AK187">
        <v>3913.13</v>
      </c>
      <c r="AL187">
        <v>2745.64</v>
      </c>
      <c r="AM187">
        <v>105.27</v>
      </c>
      <c r="AN187">
        <v>0</v>
      </c>
      <c r="AO187">
        <v>1062.22</v>
      </c>
      <c r="AP187">
        <v>0</v>
      </c>
      <c r="AQ187">
        <v>138.49</v>
      </c>
      <c r="AR187">
        <v>0</v>
      </c>
      <c r="AS187">
        <v>0</v>
      </c>
      <c r="AT187">
        <v>90</v>
      </c>
      <c r="AU187">
        <v>46</v>
      </c>
      <c r="AV187">
        <v>1</v>
      </c>
      <c r="AW187">
        <v>1</v>
      </c>
      <c r="AZ187">
        <v>1</v>
      </c>
      <c r="BA187">
        <v>30.09</v>
      </c>
      <c r="BB187">
        <v>1</v>
      </c>
      <c r="BC187">
        <v>1</v>
      </c>
      <c r="BD187" t="s">
        <v>3</v>
      </c>
      <c r="BE187" t="s">
        <v>3</v>
      </c>
      <c r="BF187" t="s">
        <v>3</v>
      </c>
      <c r="BG187" t="s">
        <v>3</v>
      </c>
      <c r="BH187">
        <v>0</v>
      </c>
      <c r="BI187">
        <v>1</v>
      </c>
      <c r="BJ187" t="s">
        <v>59</v>
      </c>
      <c r="BM187">
        <v>58001</v>
      </c>
      <c r="BN187">
        <v>0</v>
      </c>
      <c r="BO187" t="s">
        <v>25</v>
      </c>
      <c r="BP187">
        <v>1</v>
      </c>
      <c r="BQ187">
        <v>6</v>
      </c>
      <c r="BR187">
        <v>0</v>
      </c>
      <c r="BS187">
        <v>30.09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3</v>
      </c>
      <c r="BZ187">
        <v>90</v>
      </c>
      <c r="CA187">
        <v>46</v>
      </c>
      <c r="CB187" t="s">
        <v>3</v>
      </c>
      <c r="CE187">
        <v>0</v>
      </c>
      <c r="CF187">
        <v>0</v>
      </c>
      <c r="CG187">
        <v>0</v>
      </c>
      <c r="CM187">
        <v>0</v>
      </c>
      <c r="CN187" t="s">
        <v>3</v>
      </c>
      <c r="CO187">
        <v>0</v>
      </c>
      <c r="CP187">
        <f t="shared" si="118"/>
        <v>5752.3</v>
      </c>
      <c r="CQ187">
        <f t="shared" si="119"/>
        <v>2745.64</v>
      </c>
      <c r="CR187">
        <f t="shared" si="120"/>
        <v>105.27</v>
      </c>
      <c r="CS187">
        <f t="shared" si="121"/>
        <v>0</v>
      </c>
      <c r="CT187">
        <f t="shared" si="122"/>
        <v>1062.22</v>
      </c>
      <c r="CU187">
        <f t="shared" si="123"/>
        <v>0</v>
      </c>
      <c r="CV187">
        <f t="shared" si="124"/>
        <v>138.49</v>
      </c>
      <c r="CW187">
        <f t="shared" si="125"/>
        <v>0</v>
      </c>
      <c r="CX187">
        <f t="shared" si="126"/>
        <v>0</v>
      </c>
      <c r="CY187">
        <f t="shared" si="127"/>
        <v>1405.3139999999999</v>
      </c>
      <c r="CZ187">
        <f t="shared" si="128"/>
        <v>718.27160000000003</v>
      </c>
      <c r="DC187" t="s">
        <v>3</v>
      </c>
      <c r="DD187" t="s">
        <v>3</v>
      </c>
      <c r="DE187" t="s">
        <v>3</v>
      </c>
      <c r="DF187" t="s">
        <v>3</v>
      </c>
      <c r="DG187" t="s">
        <v>3</v>
      </c>
      <c r="DH187" t="s">
        <v>3</v>
      </c>
      <c r="DI187" t="s">
        <v>3</v>
      </c>
      <c r="DJ187" t="s">
        <v>3</v>
      </c>
      <c r="DK187" t="s">
        <v>3</v>
      </c>
      <c r="DL187" t="s">
        <v>3</v>
      </c>
      <c r="DM187" t="s">
        <v>3</v>
      </c>
      <c r="DN187">
        <v>0</v>
      </c>
      <c r="DO187">
        <v>0</v>
      </c>
      <c r="DP187">
        <v>1</v>
      </c>
      <c r="DQ187">
        <v>1</v>
      </c>
      <c r="DU187">
        <v>1013</v>
      </c>
      <c r="DV187" t="s">
        <v>35</v>
      </c>
      <c r="DW187" t="s">
        <v>35</v>
      </c>
      <c r="DX187">
        <v>1</v>
      </c>
      <c r="DZ187" t="s">
        <v>3</v>
      </c>
      <c r="EA187" t="s">
        <v>3</v>
      </c>
      <c r="EB187" t="s">
        <v>3</v>
      </c>
      <c r="EC187" t="s">
        <v>3</v>
      </c>
      <c r="EE187">
        <v>30173088</v>
      </c>
      <c r="EF187">
        <v>6</v>
      </c>
      <c r="EG187" t="s">
        <v>37</v>
      </c>
      <c r="EH187">
        <v>92</v>
      </c>
      <c r="EI187" t="s">
        <v>38</v>
      </c>
      <c r="EJ187">
        <v>1</v>
      </c>
      <c r="EK187">
        <v>58001</v>
      </c>
      <c r="EL187" t="s">
        <v>38</v>
      </c>
      <c r="EM187" t="s">
        <v>39</v>
      </c>
      <c r="EO187" t="s">
        <v>3</v>
      </c>
      <c r="EQ187">
        <v>0</v>
      </c>
      <c r="ER187">
        <v>3913.13</v>
      </c>
      <c r="ES187">
        <v>2745.64</v>
      </c>
      <c r="ET187">
        <v>105.27</v>
      </c>
      <c r="EU187">
        <v>0</v>
      </c>
      <c r="EV187">
        <v>1062.22</v>
      </c>
      <c r="EW187">
        <v>138.49</v>
      </c>
      <c r="EX187">
        <v>0</v>
      </c>
      <c r="EY187">
        <v>0</v>
      </c>
      <c r="FQ187">
        <v>0</v>
      </c>
      <c r="FR187">
        <f t="shared" si="129"/>
        <v>0</v>
      </c>
      <c r="FS187">
        <v>0</v>
      </c>
      <c r="FX187">
        <v>90</v>
      </c>
      <c r="FY187">
        <v>46</v>
      </c>
      <c r="GA187" t="s">
        <v>3</v>
      </c>
      <c r="GD187">
        <v>1</v>
      </c>
      <c r="GF187">
        <v>1842854791</v>
      </c>
      <c r="GG187">
        <v>2</v>
      </c>
      <c r="GH187">
        <v>1</v>
      </c>
      <c r="GI187">
        <v>4</v>
      </c>
      <c r="GJ187">
        <v>0</v>
      </c>
      <c r="GK187">
        <v>0</v>
      </c>
      <c r="GL187">
        <f t="shared" si="130"/>
        <v>0</v>
      </c>
      <c r="GM187">
        <f t="shared" si="131"/>
        <v>7875.88</v>
      </c>
      <c r="GN187">
        <f t="shared" si="132"/>
        <v>7875.88</v>
      </c>
      <c r="GO187">
        <f t="shared" si="133"/>
        <v>0</v>
      </c>
      <c r="GP187">
        <f t="shared" si="134"/>
        <v>0</v>
      </c>
      <c r="GR187">
        <v>0</v>
      </c>
      <c r="GS187">
        <v>3</v>
      </c>
      <c r="GT187">
        <v>0</v>
      </c>
      <c r="GU187" t="s">
        <v>3</v>
      </c>
      <c r="GV187">
        <f t="shared" si="135"/>
        <v>0</v>
      </c>
      <c r="GW187">
        <v>1</v>
      </c>
      <c r="GX187">
        <f t="shared" si="136"/>
        <v>0</v>
      </c>
      <c r="HA187">
        <v>0</v>
      </c>
      <c r="HB187">
        <v>0</v>
      </c>
      <c r="HC187">
        <f t="shared" si="137"/>
        <v>0</v>
      </c>
      <c r="HE187" t="s">
        <v>3</v>
      </c>
      <c r="HF187" t="s">
        <v>3</v>
      </c>
      <c r="HI187">
        <f t="shared" si="138"/>
        <v>0</v>
      </c>
      <c r="HJ187">
        <f t="shared" si="139"/>
        <v>46984</v>
      </c>
      <c r="HK187">
        <f t="shared" si="140"/>
        <v>42286</v>
      </c>
      <c r="HL187">
        <f t="shared" si="141"/>
        <v>21613</v>
      </c>
      <c r="HM187" t="s">
        <v>3</v>
      </c>
      <c r="HN187" t="s">
        <v>40</v>
      </c>
      <c r="HO187" t="s">
        <v>41</v>
      </c>
      <c r="HP187" t="s">
        <v>42</v>
      </c>
      <c r="HQ187" t="s">
        <v>42</v>
      </c>
      <c r="IK187">
        <v>0</v>
      </c>
    </row>
    <row r="188" spans="1:245" x14ac:dyDescent="0.2">
      <c r="A188">
        <v>17</v>
      </c>
      <c r="B188">
        <v>0</v>
      </c>
      <c r="E188" t="s">
        <v>60</v>
      </c>
      <c r="F188" t="s">
        <v>44</v>
      </c>
      <c r="G188" t="s">
        <v>45</v>
      </c>
      <c r="H188" t="s">
        <v>46</v>
      </c>
      <c r="I188">
        <f>ROUND(I187*-5.2,7)</f>
        <v>-7.6440000000000001</v>
      </c>
      <c r="J188">
        <v>0</v>
      </c>
      <c r="K188">
        <f>ROUND(I187*-5.2,7)</f>
        <v>-7.6440000000000001</v>
      </c>
      <c r="O188">
        <f t="shared" si="100"/>
        <v>-4021.13</v>
      </c>
      <c r="P188">
        <f t="shared" si="101"/>
        <v>-4021.13</v>
      </c>
      <c r="Q188">
        <f t="shared" si="102"/>
        <v>0</v>
      </c>
      <c r="R188">
        <f t="shared" si="103"/>
        <v>0</v>
      </c>
      <c r="S188">
        <f t="shared" si="104"/>
        <v>0</v>
      </c>
      <c r="T188">
        <f t="shared" si="105"/>
        <v>0</v>
      </c>
      <c r="U188">
        <f t="shared" si="106"/>
        <v>0</v>
      </c>
      <c r="V188">
        <f t="shared" si="107"/>
        <v>0</v>
      </c>
      <c r="W188">
        <f t="shared" si="108"/>
        <v>0</v>
      </c>
      <c r="X188">
        <f t="shared" si="109"/>
        <v>0</v>
      </c>
      <c r="Y188">
        <f t="shared" si="110"/>
        <v>0</v>
      </c>
      <c r="AA188">
        <v>30622441</v>
      </c>
      <c r="AB188">
        <f t="shared" si="111"/>
        <v>526.04999999999995</v>
      </c>
      <c r="AC188">
        <f t="shared" si="112"/>
        <v>526.04999999999995</v>
      </c>
      <c r="AD188">
        <f t="shared" si="113"/>
        <v>0</v>
      </c>
      <c r="AE188">
        <f t="shared" si="114"/>
        <v>0</v>
      </c>
      <c r="AF188">
        <f t="shared" si="114"/>
        <v>0</v>
      </c>
      <c r="AG188">
        <f t="shared" si="115"/>
        <v>0</v>
      </c>
      <c r="AH188">
        <f t="shared" si="116"/>
        <v>0</v>
      </c>
      <c r="AI188">
        <f t="shared" si="116"/>
        <v>0</v>
      </c>
      <c r="AJ188">
        <f t="shared" si="117"/>
        <v>0</v>
      </c>
      <c r="AK188">
        <v>526.04999999999995</v>
      </c>
      <c r="AL188">
        <v>526.04999999999995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1</v>
      </c>
      <c r="AW188">
        <v>1</v>
      </c>
      <c r="AZ188">
        <v>1</v>
      </c>
      <c r="BA188">
        <v>1</v>
      </c>
      <c r="BB188">
        <v>1</v>
      </c>
      <c r="BC188">
        <v>1</v>
      </c>
      <c r="BD188" t="s">
        <v>3</v>
      </c>
      <c r="BE188" t="s">
        <v>3</v>
      </c>
      <c r="BF188" t="s">
        <v>3</v>
      </c>
      <c r="BG188" t="s">
        <v>3</v>
      </c>
      <c r="BH188">
        <v>3</v>
      </c>
      <c r="BI188">
        <v>1</v>
      </c>
      <c r="BJ188" t="s">
        <v>47</v>
      </c>
      <c r="BM188">
        <v>500001</v>
      </c>
      <c r="BN188">
        <v>0</v>
      </c>
      <c r="BO188" t="s">
        <v>48</v>
      </c>
      <c r="BP188">
        <v>1</v>
      </c>
      <c r="BQ188">
        <v>8</v>
      </c>
      <c r="BR188">
        <v>1</v>
      </c>
      <c r="BS188">
        <v>1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3</v>
      </c>
      <c r="BZ188">
        <v>0</v>
      </c>
      <c r="CA188">
        <v>0</v>
      </c>
      <c r="CB188" t="s">
        <v>3</v>
      </c>
      <c r="CE188">
        <v>0</v>
      </c>
      <c r="CF188">
        <v>0</v>
      </c>
      <c r="CG188">
        <v>0</v>
      </c>
      <c r="CM188">
        <v>0</v>
      </c>
      <c r="CN188" t="s">
        <v>3</v>
      </c>
      <c r="CO188">
        <v>0</v>
      </c>
      <c r="CP188">
        <f t="shared" si="118"/>
        <v>-4021.13</v>
      </c>
      <c r="CQ188">
        <f t="shared" si="119"/>
        <v>526.04999999999995</v>
      </c>
      <c r="CR188">
        <f t="shared" si="120"/>
        <v>0</v>
      </c>
      <c r="CS188">
        <f t="shared" si="121"/>
        <v>0</v>
      </c>
      <c r="CT188">
        <f t="shared" si="122"/>
        <v>0</v>
      </c>
      <c r="CU188">
        <f t="shared" si="123"/>
        <v>0</v>
      </c>
      <c r="CV188">
        <f t="shared" si="124"/>
        <v>0</v>
      </c>
      <c r="CW188">
        <f t="shared" si="125"/>
        <v>0</v>
      </c>
      <c r="CX188">
        <f t="shared" si="126"/>
        <v>0</v>
      </c>
      <c r="CY188">
        <f t="shared" si="127"/>
        <v>0</v>
      </c>
      <c r="CZ188">
        <f t="shared" si="128"/>
        <v>0</v>
      </c>
      <c r="DC188" t="s">
        <v>3</v>
      </c>
      <c r="DD188" t="s">
        <v>3</v>
      </c>
      <c r="DE188" t="s">
        <v>3</v>
      </c>
      <c r="DF188" t="s">
        <v>3</v>
      </c>
      <c r="DG188" t="s">
        <v>3</v>
      </c>
      <c r="DH188" t="s">
        <v>3</v>
      </c>
      <c r="DI188" t="s">
        <v>3</v>
      </c>
      <c r="DJ188" t="s">
        <v>3</v>
      </c>
      <c r="DK188" t="s">
        <v>3</v>
      </c>
      <c r="DL188" t="s">
        <v>3</v>
      </c>
      <c r="DM188" t="s">
        <v>3</v>
      </c>
      <c r="DN188">
        <v>0</v>
      </c>
      <c r="DO188">
        <v>0</v>
      </c>
      <c r="DP188">
        <v>1</v>
      </c>
      <c r="DQ188">
        <v>1</v>
      </c>
      <c r="DU188">
        <v>1007</v>
      </c>
      <c r="DV188" t="s">
        <v>46</v>
      </c>
      <c r="DW188" t="s">
        <v>46</v>
      </c>
      <c r="DX188">
        <v>1</v>
      </c>
      <c r="DZ188" t="s">
        <v>3</v>
      </c>
      <c r="EA188" t="s">
        <v>3</v>
      </c>
      <c r="EB188" t="s">
        <v>3</v>
      </c>
      <c r="EC188" t="s">
        <v>3</v>
      </c>
      <c r="EE188">
        <v>30172930</v>
      </c>
      <c r="EF188">
        <v>8</v>
      </c>
      <c r="EG188" t="s">
        <v>49</v>
      </c>
      <c r="EH188">
        <v>0</v>
      </c>
      <c r="EI188" t="s">
        <v>3</v>
      </c>
      <c r="EJ188">
        <v>1</v>
      </c>
      <c r="EK188">
        <v>500001</v>
      </c>
      <c r="EL188" t="s">
        <v>50</v>
      </c>
      <c r="EM188" t="s">
        <v>51</v>
      </c>
      <c r="EO188" t="s">
        <v>3</v>
      </c>
      <c r="EQ188">
        <v>32768</v>
      </c>
      <c r="ER188">
        <v>526.04999999999995</v>
      </c>
      <c r="ES188">
        <v>526.04999999999995</v>
      </c>
      <c r="ET188">
        <v>0</v>
      </c>
      <c r="EU188">
        <v>0</v>
      </c>
      <c r="EV188">
        <v>0</v>
      </c>
      <c r="EW188">
        <v>0</v>
      </c>
      <c r="EX188">
        <v>0</v>
      </c>
      <c r="EY188">
        <v>0</v>
      </c>
      <c r="FQ188">
        <v>0</v>
      </c>
      <c r="FR188">
        <f t="shared" si="129"/>
        <v>0</v>
      </c>
      <c r="FS188">
        <v>0</v>
      </c>
      <c r="FX188">
        <v>0</v>
      </c>
      <c r="FY188">
        <v>0</v>
      </c>
      <c r="GA188" t="s">
        <v>3</v>
      </c>
      <c r="GD188">
        <v>1</v>
      </c>
      <c r="GF188">
        <v>-468285745</v>
      </c>
      <c r="GG188">
        <v>2</v>
      </c>
      <c r="GH188">
        <v>1</v>
      </c>
      <c r="GI188">
        <v>4</v>
      </c>
      <c r="GJ188">
        <v>0</v>
      </c>
      <c r="GK188">
        <v>0</v>
      </c>
      <c r="GL188">
        <f t="shared" si="130"/>
        <v>0</v>
      </c>
      <c r="GM188">
        <f t="shared" si="131"/>
        <v>-4021.13</v>
      </c>
      <c r="GN188">
        <f t="shared" si="132"/>
        <v>-4021.13</v>
      </c>
      <c r="GO188">
        <f t="shared" si="133"/>
        <v>0</v>
      </c>
      <c r="GP188">
        <f t="shared" si="134"/>
        <v>0</v>
      </c>
      <c r="GR188">
        <v>0</v>
      </c>
      <c r="GS188">
        <v>3</v>
      </c>
      <c r="GT188">
        <v>0</v>
      </c>
      <c r="GU188" t="s">
        <v>3</v>
      </c>
      <c r="GV188">
        <f t="shared" si="135"/>
        <v>0</v>
      </c>
      <c r="GW188">
        <v>1</v>
      </c>
      <c r="GX188">
        <f t="shared" si="136"/>
        <v>0</v>
      </c>
      <c r="HA188">
        <v>0</v>
      </c>
      <c r="HB188">
        <v>0</v>
      </c>
      <c r="HC188">
        <f t="shared" si="137"/>
        <v>0</v>
      </c>
      <c r="HE188" t="s">
        <v>3</v>
      </c>
      <c r="HF188" t="s">
        <v>3</v>
      </c>
      <c r="HI188">
        <f t="shared" si="138"/>
        <v>0</v>
      </c>
      <c r="HJ188">
        <f t="shared" si="139"/>
        <v>0</v>
      </c>
      <c r="HK188">
        <f t="shared" si="140"/>
        <v>0</v>
      </c>
      <c r="HL188">
        <f t="shared" si="141"/>
        <v>0</v>
      </c>
      <c r="HM188" t="s">
        <v>3</v>
      </c>
      <c r="HN188" t="s">
        <v>3</v>
      </c>
      <c r="HO188" t="s">
        <v>3</v>
      </c>
      <c r="HP188" t="s">
        <v>3</v>
      </c>
      <c r="HQ188" t="s">
        <v>3</v>
      </c>
      <c r="IK188">
        <v>0</v>
      </c>
    </row>
    <row r="189" spans="1:245" x14ac:dyDescent="0.2">
      <c r="A189">
        <v>17</v>
      </c>
      <c r="B189">
        <v>0</v>
      </c>
      <c r="E189" t="s">
        <v>61</v>
      </c>
      <c r="F189" t="s">
        <v>353</v>
      </c>
      <c r="G189" t="s">
        <v>354</v>
      </c>
      <c r="H189" t="s">
        <v>46</v>
      </c>
      <c r="I189">
        <v>5.88</v>
      </c>
      <c r="J189">
        <v>0</v>
      </c>
      <c r="K189">
        <v>5.88</v>
      </c>
      <c r="O189">
        <f t="shared" si="100"/>
        <v>6586.78</v>
      </c>
      <c r="P189">
        <f t="shared" si="101"/>
        <v>6586.78</v>
      </c>
      <c r="Q189">
        <f t="shared" si="102"/>
        <v>0</v>
      </c>
      <c r="R189">
        <f t="shared" si="103"/>
        <v>0</v>
      </c>
      <c r="S189">
        <f t="shared" si="104"/>
        <v>0</v>
      </c>
      <c r="T189">
        <f t="shared" si="105"/>
        <v>0</v>
      </c>
      <c r="U189">
        <f t="shared" si="106"/>
        <v>0</v>
      </c>
      <c r="V189">
        <f t="shared" si="107"/>
        <v>0</v>
      </c>
      <c r="W189">
        <f t="shared" si="108"/>
        <v>0</v>
      </c>
      <c r="X189">
        <f t="shared" si="109"/>
        <v>0</v>
      </c>
      <c r="Y189">
        <f t="shared" si="110"/>
        <v>0</v>
      </c>
      <c r="AA189">
        <v>30622441</v>
      </c>
      <c r="AB189">
        <f t="shared" si="111"/>
        <v>1120.2</v>
      </c>
      <c r="AC189">
        <f t="shared" si="112"/>
        <v>1120.2</v>
      </c>
      <c r="AD189">
        <f t="shared" si="113"/>
        <v>0</v>
      </c>
      <c r="AE189">
        <f t="shared" si="114"/>
        <v>0</v>
      </c>
      <c r="AF189">
        <f t="shared" si="114"/>
        <v>0</v>
      </c>
      <c r="AG189">
        <f t="shared" si="115"/>
        <v>0</v>
      </c>
      <c r="AH189">
        <f t="shared" si="116"/>
        <v>0</v>
      </c>
      <c r="AI189">
        <f t="shared" si="116"/>
        <v>0</v>
      </c>
      <c r="AJ189">
        <f t="shared" si="117"/>
        <v>0</v>
      </c>
      <c r="AK189">
        <v>1120.2</v>
      </c>
      <c r="AL189">
        <v>1120.2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1</v>
      </c>
      <c r="AW189">
        <v>1</v>
      </c>
      <c r="AZ189">
        <v>1</v>
      </c>
      <c r="BA189">
        <v>1</v>
      </c>
      <c r="BB189">
        <v>1</v>
      </c>
      <c r="BC189">
        <v>1</v>
      </c>
      <c r="BD189" t="s">
        <v>3</v>
      </c>
      <c r="BE189" t="s">
        <v>3</v>
      </c>
      <c r="BF189" t="s">
        <v>3</v>
      </c>
      <c r="BG189" t="s">
        <v>3</v>
      </c>
      <c r="BH189">
        <v>3</v>
      </c>
      <c r="BI189">
        <v>1</v>
      </c>
      <c r="BJ189" t="s">
        <v>355</v>
      </c>
      <c r="BM189">
        <v>500001</v>
      </c>
      <c r="BN189">
        <v>0</v>
      </c>
      <c r="BO189" t="s">
        <v>48</v>
      </c>
      <c r="BP189">
        <v>1</v>
      </c>
      <c r="BQ189">
        <v>8</v>
      </c>
      <c r="BR189">
        <v>0</v>
      </c>
      <c r="BS189">
        <v>1</v>
      </c>
      <c r="BT189">
        <v>1</v>
      </c>
      <c r="BU189">
        <v>1</v>
      </c>
      <c r="BV189">
        <v>1</v>
      </c>
      <c r="BW189">
        <v>1</v>
      </c>
      <c r="BX189">
        <v>1</v>
      </c>
      <c r="BY189" t="s">
        <v>3</v>
      </c>
      <c r="BZ189">
        <v>0</v>
      </c>
      <c r="CA189">
        <v>0</v>
      </c>
      <c r="CB189" t="s">
        <v>3</v>
      </c>
      <c r="CE189">
        <v>0</v>
      </c>
      <c r="CF189">
        <v>0</v>
      </c>
      <c r="CG189">
        <v>0</v>
      </c>
      <c r="CM189">
        <v>0</v>
      </c>
      <c r="CN189" t="s">
        <v>3</v>
      </c>
      <c r="CO189">
        <v>0</v>
      </c>
      <c r="CP189">
        <f t="shared" si="118"/>
        <v>6586.78</v>
      </c>
      <c r="CQ189">
        <f t="shared" si="119"/>
        <v>1120.2</v>
      </c>
      <c r="CR189">
        <f t="shared" si="120"/>
        <v>0</v>
      </c>
      <c r="CS189">
        <f t="shared" si="121"/>
        <v>0</v>
      </c>
      <c r="CT189">
        <f t="shared" si="122"/>
        <v>0</v>
      </c>
      <c r="CU189">
        <f t="shared" si="123"/>
        <v>0</v>
      </c>
      <c r="CV189">
        <f t="shared" si="124"/>
        <v>0</v>
      </c>
      <c r="CW189">
        <f t="shared" si="125"/>
        <v>0</v>
      </c>
      <c r="CX189">
        <f t="shared" si="126"/>
        <v>0</v>
      </c>
      <c r="CY189">
        <f t="shared" si="127"/>
        <v>0</v>
      </c>
      <c r="CZ189">
        <f t="shared" si="128"/>
        <v>0</v>
      </c>
      <c r="DC189" t="s">
        <v>3</v>
      </c>
      <c r="DD189" t="s">
        <v>3</v>
      </c>
      <c r="DE189" t="s">
        <v>3</v>
      </c>
      <c r="DF189" t="s">
        <v>3</v>
      </c>
      <c r="DG189" t="s">
        <v>3</v>
      </c>
      <c r="DH189" t="s">
        <v>3</v>
      </c>
      <c r="DI189" t="s">
        <v>3</v>
      </c>
      <c r="DJ189" t="s">
        <v>3</v>
      </c>
      <c r="DK189" t="s">
        <v>3</v>
      </c>
      <c r="DL189" t="s">
        <v>3</v>
      </c>
      <c r="DM189" t="s">
        <v>3</v>
      </c>
      <c r="DN189">
        <v>0</v>
      </c>
      <c r="DO189">
        <v>0</v>
      </c>
      <c r="DP189">
        <v>1</v>
      </c>
      <c r="DQ189">
        <v>1</v>
      </c>
      <c r="DU189">
        <v>1007</v>
      </c>
      <c r="DV189" t="s">
        <v>46</v>
      </c>
      <c r="DW189" t="s">
        <v>46</v>
      </c>
      <c r="DX189">
        <v>1</v>
      </c>
      <c r="DZ189" t="s">
        <v>3</v>
      </c>
      <c r="EA189" t="s">
        <v>3</v>
      </c>
      <c r="EB189" t="s">
        <v>3</v>
      </c>
      <c r="EC189" t="s">
        <v>3</v>
      </c>
      <c r="EE189">
        <v>30172930</v>
      </c>
      <c r="EF189">
        <v>8</v>
      </c>
      <c r="EG189" t="s">
        <v>49</v>
      </c>
      <c r="EH189">
        <v>0</v>
      </c>
      <c r="EI189" t="s">
        <v>3</v>
      </c>
      <c r="EJ189">
        <v>1</v>
      </c>
      <c r="EK189">
        <v>500001</v>
      </c>
      <c r="EL189" t="s">
        <v>50</v>
      </c>
      <c r="EM189" t="s">
        <v>51</v>
      </c>
      <c r="EO189" t="s">
        <v>3</v>
      </c>
      <c r="EQ189">
        <v>0</v>
      </c>
      <c r="ER189">
        <v>1120.2</v>
      </c>
      <c r="ES189">
        <v>1120.2</v>
      </c>
      <c r="ET189">
        <v>0</v>
      </c>
      <c r="EU189">
        <v>0</v>
      </c>
      <c r="EV189">
        <v>0</v>
      </c>
      <c r="EW189">
        <v>0</v>
      </c>
      <c r="EX189">
        <v>0</v>
      </c>
      <c r="EY189">
        <v>0</v>
      </c>
      <c r="FQ189">
        <v>0</v>
      </c>
      <c r="FR189">
        <f t="shared" si="129"/>
        <v>0</v>
      </c>
      <c r="FS189">
        <v>0</v>
      </c>
      <c r="FX189">
        <v>0</v>
      </c>
      <c r="FY189">
        <v>0</v>
      </c>
      <c r="GA189" t="s">
        <v>3</v>
      </c>
      <c r="GD189">
        <v>1</v>
      </c>
      <c r="GF189">
        <v>-1030321820</v>
      </c>
      <c r="GG189">
        <v>2</v>
      </c>
      <c r="GH189">
        <v>1</v>
      </c>
      <c r="GI189">
        <v>4</v>
      </c>
      <c r="GJ189">
        <v>0</v>
      </c>
      <c r="GK189">
        <v>0</v>
      </c>
      <c r="GL189">
        <f t="shared" si="130"/>
        <v>0</v>
      </c>
      <c r="GM189">
        <f t="shared" si="131"/>
        <v>6586.78</v>
      </c>
      <c r="GN189">
        <f t="shared" si="132"/>
        <v>6586.78</v>
      </c>
      <c r="GO189">
        <f t="shared" si="133"/>
        <v>0</v>
      </c>
      <c r="GP189">
        <f t="shared" si="134"/>
        <v>0</v>
      </c>
      <c r="GR189">
        <v>0</v>
      </c>
      <c r="GS189">
        <v>3</v>
      </c>
      <c r="GT189">
        <v>0</v>
      </c>
      <c r="GU189" t="s">
        <v>3</v>
      </c>
      <c r="GV189">
        <f t="shared" si="135"/>
        <v>0</v>
      </c>
      <c r="GW189">
        <v>1</v>
      </c>
      <c r="GX189">
        <f t="shared" si="136"/>
        <v>0</v>
      </c>
      <c r="HA189">
        <v>0</v>
      </c>
      <c r="HB189">
        <v>0</v>
      </c>
      <c r="HC189">
        <f t="shared" si="137"/>
        <v>0</v>
      </c>
      <c r="HE189" t="s">
        <v>3</v>
      </c>
      <c r="HF189" t="s">
        <v>3</v>
      </c>
      <c r="HI189">
        <f t="shared" si="138"/>
        <v>0</v>
      </c>
      <c r="HJ189">
        <f t="shared" si="139"/>
        <v>0</v>
      </c>
      <c r="HK189">
        <f t="shared" si="140"/>
        <v>0</v>
      </c>
      <c r="HL189">
        <f t="shared" si="141"/>
        <v>0</v>
      </c>
      <c r="HM189" t="s">
        <v>3</v>
      </c>
      <c r="HN189" t="s">
        <v>3</v>
      </c>
      <c r="HO189" t="s">
        <v>3</v>
      </c>
      <c r="HP189" t="s">
        <v>3</v>
      </c>
      <c r="HQ189" t="s">
        <v>3</v>
      </c>
      <c r="IK189">
        <v>0</v>
      </c>
    </row>
    <row r="190" spans="1:245" x14ac:dyDescent="0.2">
      <c r="A190">
        <v>17</v>
      </c>
      <c r="B190">
        <v>0</v>
      </c>
      <c r="C190">
        <f>ROW(SmtRes!A160)</f>
        <v>160</v>
      </c>
      <c r="D190">
        <f>ROW(EtalonRes!A177)</f>
        <v>177</v>
      </c>
      <c r="E190" t="s">
        <v>62</v>
      </c>
      <c r="F190" t="s">
        <v>63</v>
      </c>
      <c r="G190" t="s">
        <v>64</v>
      </c>
      <c r="H190" t="s">
        <v>65</v>
      </c>
      <c r="I190">
        <v>1.35</v>
      </c>
      <c r="J190">
        <v>0</v>
      </c>
      <c r="K190">
        <v>1.35</v>
      </c>
      <c r="O190">
        <f t="shared" si="100"/>
        <v>2696.96</v>
      </c>
      <c r="P190">
        <f t="shared" si="101"/>
        <v>2419.9</v>
      </c>
      <c r="Q190">
        <f t="shared" si="102"/>
        <v>60.14</v>
      </c>
      <c r="R190">
        <f t="shared" si="103"/>
        <v>3.29</v>
      </c>
      <c r="S190">
        <f t="shared" si="104"/>
        <v>216.92</v>
      </c>
      <c r="T190">
        <f t="shared" si="105"/>
        <v>0</v>
      </c>
      <c r="U190">
        <f t="shared" si="106"/>
        <v>23.349600000000002</v>
      </c>
      <c r="V190">
        <f t="shared" si="107"/>
        <v>0.25312500000000004</v>
      </c>
      <c r="W190">
        <f t="shared" si="108"/>
        <v>0</v>
      </c>
      <c r="X190">
        <f t="shared" si="109"/>
        <v>214.04</v>
      </c>
      <c r="Y190">
        <f t="shared" si="110"/>
        <v>102.95</v>
      </c>
      <c r="AA190">
        <v>30622441</v>
      </c>
      <c r="AB190">
        <f t="shared" si="111"/>
        <v>1997.748</v>
      </c>
      <c r="AC190">
        <f t="shared" si="112"/>
        <v>1792.52</v>
      </c>
      <c r="AD190">
        <f>ROUND(((((ET190*ROUND(1.25,7)))-((EU190*ROUND(1.25,7))))+AE190),6)</f>
        <v>44.55</v>
      </c>
      <c r="AE190">
        <f>ROUND(((EU190*ROUND(1.25,7))),6)</f>
        <v>2.4375</v>
      </c>
      <c r="AF190">
        <f>ROUND(((EV190*ROUND(1.15,7))),6)</f>
        <v>160.678</v>
      </c>
      <c r="AG190">
        <f t="shared" si="115"/>
        <v>0</v>
      </c>
      <c r="AH190">
        <f>((EW190*ROUND(1.15,7)))</f>
        <v>17.295999999999999</v>
      </c>
      <c r="AI190">
        <f>((EX190*ROUND(1.25,7)))</f>
        <v>0.1875</v>
      </c>
      <c r="AJ190">
        <f t="shared" si="117"/>
        <v>0</v>
      </c>
      <c r="AK190">
        <v>1967.88</v>
      </c>
      <c r="AL190">
        <v>1792.52</v>
      </c>
      <c r="AM190">
        <v>35.64</v>
      </c>
      <c r="AN190">
        <v>1.95</v>
      </c>
      <c r="AO190">
        <v>139.72</v>
      </c>
      <c r="AP190">
        <v>0</v>
      </c>
      <c r="AQ190">
        <v>15.04</v>
      </c>
      <c r="AR190">
        <v>0.15</v>
      </c>
      <c r="AS190">
        <v>0</v>
      </c>
      <c r="AT190">
        <v>97.2</v>
      </c>
      <c r="AU190">
        <v>46.75</v>
      </c>
      <c r="AV190">
        <v>1</v>
      </c>
      <c r="AW190">
        <v>1</v>
      </c>
      <c r="AZ190">
        <v>1</v>
      </c>
      <c r="BA190">
        <v>30.09</v>
      </c>
      <c r="BB190">
        <v>1</v>
      </c>
      <c r="BC190">
        <v>1</v>
      </c>
      <c r="BD190" t="s">
        <v>3</v>
      </c>
      <c r="BE190" t="s">
        <v>3</v>
      </c>
      <c r="BF190" t="s">
        <v>3</v>
      </c>
      <c r="BG190" t="s">
        <v>3</v>
      </c>
      <c r="BH190">
        <v>0</v>
      </c>
      <c r="BI190">
        <v>1</v>
      </c>
      <c r="BJ190" t="s">
        <v>66</v>
      </c>
      <c r="BM190">
        <v>10001</v>
      </c>
      <c r="BN190">
        <v>0</v>
      </c>
      <c r="BO190" t="s">
        <v>25</v>
      </c>
      <c r="BP190">
        <v>1</v>
      </c>
      <c r="BQ190">
        <v>2</v>
      </c>
      <c r="BR190">
        <v>0</v>
      </c>
      <c r="BS190">
        <v>30.09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3</v>
      </c>
      <c r="BZ190">
        <v>108</v>
      </c>
      <c r="CA190">
        <v>55</v>
      </c>
      <c r="CB190" t="s">
        <v>3</v>
      </c>
      <c r="CE190">
        <v>0</v>
      </c>
      <c r="CF190">
        <v>0</v>
      </c>
      <c r="CG190">
        <v>0</v>
      </c>
      <c r="CM190">
        <v>0</v>
      </c>
      <c r="CN190" t="s">
        <v>1018</v>
      </c>
      <c r="CO190">
        <v>0</v>
      </c>
      <c r="CP190">
        <f t="shared" si="118"/>
        <v>2696.96</v>
      </c>
      <c r="CQ190">
        <f t="shared" si="119"/>
        <v>1792.52</v>
      </c>
      <c r="CR190">
        <f t="shared" si="120"/>
        <v>44.55</v>
      </c>
      <c r="CS190">
        <f t="shared" si="121"/>
        <v>2.4375</v>
      </c>
      <c r="CT190">
        <f t="shared" si="122"/>
        <v>160.678</v>
      </c>
      <c r="CU190">
        <f t="shared" si="123"/>
        <v>0</v>
      </c>
      <c r="CV190">
        <f t="shared" si="124"/>
        <v>17.295999999999999</v>
      </c>
      <c r="CW190">
        <f t="shared" si="125"/>
        <v>0.1875</v>
      </c>
      <c r="CX190">
        <f t="shared" si="126"/>
        <v>0</v>
      </c>
      <c r="CY190">
        <f t="shared" si="127"/>
        <v>214.04411999999999</v>
      </c>
      <c r="CZ190">
        <f t="shared" si="128"/>
        <v>102.94817499999999</v>
      </c>
      <c r="DC190" t="s">
        <v>3</v>
      </c>
      <c r="DD190" t="s">
        <v>3</v>
      </c>
      <c r="DE190" t="s">
        <v>67</v>
      </c>
      <c r="DF190" t="s">
        <v>67</v>
      </c>
      <c r="DG190" t="s">
        <v>68</v>
      </c>
      <c r="DH190" t="s">
        <v>3</v>
      </c>
      <c r="DI190" t="s">
        <v>68</v>
      </c>
      <c r="DJ190" t="s">
        <v>67</v>
      </c>
      <c r="DK190" t="s">
        <v>3</v>
      </c>
      <c r="DL190" t="s">
        <v>69</v>
      </c>
      <c r="DM190" t="s">
        <v>70</v>
      </c>
      <c r="DN190">
        <v>0</v>
      </c>
      <c r="DO190">
        <v>0</v>
      </c>
      <c r="DP190">
        <v>1</v>
      </c>
      <c r="DQ190">
        <v>1</v>
      </c>
      <c r="DU190">
        <v>1013</v>
      </c>
      <c r="DV190" t="s">
        <v>65</v>
      </c>
      <c r="DW190" t="s">
        <v>65</v>
      </c>
      <c r="DX190">
        <v>1</v>
      </c>
      <c r="DZ190" t="s">
        <v>3</v>
      </c>
      <c r="EA190" t="s">
        <v>3</v>
      </c>
      <c r="EB190" t="s">
        <v>3</v>
      </c>
      <c r="EC190" t="s">
        <v>3</v>
      </c>
      <c r="EE190">
        <v>30172998</v>
      </c>
      <c r="EF190">
        <v>2</v>
      </c>
      <c r="EG190" t="s">
        <v>26</v>
      </c>
      <c r="EH190">
        <v>10</v>
      </c>
      <c r="EI190" t="s">
        <v>71</v>
      </c>
      <c r="EJ190">
        <v>1</v>
      </c>
      <c r="EK190">
        <v>10001</v>
      </c>
      <c r="EL190" t="s">
        <v>71</v>
      </c>
      <c r="EM190" t="s">
        <v>72</v>
      </c>
      <c r="EO190" t="s">
        <v>73</v>
      </c>
      <c r="EQ190">
        <v>0</v>
      </c>
      <c r="ER190">
        <v>1967.88</v>
      </c>
      <c r="ES190">
        <v>1792.52</v>
      </c>
      <c r="ET190">
        <v>35.64</v>
      </c>
      <c r="EU190">
        <v>1.95</v>
      </c>
      <c r="EV190">
        <v>139.72</v>
      </c>
      <c r="EW190">
        <v>15.04</v>
      </c>
      <c r="EX190">
        <v>0.15</v>
      </c>
      <c r="EY190">
        <v>0</v>
      </c>
      <c r="FQ190">
        <v>0</v>
      </c>
      <c r="FR190">
        <f t="shared" si="129"/>
        <v>0</v>
      </c>
      <c r="FS190">
        <v>0</v>
      </c>
      <c r="FX190">
        <v>97.2</v>
      </c>
      <c r="FY190">
        <v>46.75</v>
      </c>
      <c r="GA190" t="s">
        <v>3</v>
      </c>
      <c r="GD190">
        <v>1</v>
      </c>
      <c r="GF190">
        <v>-1468108634</v>
      </c>
      <c r="GG190">
        <v>2</v>
      </c>
      <c r="GH190">
        <v>1</v>
      </c>
      <c r="GI190">
        <v>4</v>
      </c>
      <c r="GJ190">
        <v>0</v>
      </c>
      <c r="GK190">
        <v>0</v>
      </c>
      <c r="GL190">
        <f t="shared" si="130"/>
        <v>0</v>
      </c>
      <c r="GM190">
        <f t="shared" si="131"/>
        <v>3013.95</v>
      </c>
      <c r="GN190">
        <f t="shared" si="132"/>
        <v>3013.95</v>
      </c>
      <c r="GO190">
        <f t="shared" si="133"/>
        <v>0</v>
      </c>
      <c r="GP190">
        <f t="shared" si="134"/>
        <v>0</v>
      </c>
      <c r="GR190">
        <v>0</v>
      </c>
      <c r="GS190">
        <v>3</v>
      </c>
      <c r="GT190">
        <v>0</v>
      </c>
      <c r="GU190" t="s">
        <v>3</v>
      </c>
      <c r="GV190">
        <f t="shared" si="135"/>
        <v>0</v>
      </c>
      <c r="GW190">
        <v>1</v>
      </c>
      <c r="GX190">
        <f t="shared" si="136"/>
        <v>0</v>
      </c>
      <c r="HA190">
        <v>0</v>
      </c>
      <c r="HB190">
        <v>0</v>
      </c>
      <c r="HC190">
        <f t="shared" si="137"/>
        <v>0</v>
      </c>
      <c r="HE190" t="s">
        <v>3</v>
      </c>
      <c r="HF190" t="s">
        <v>3</v>
      </c>
      <c r="HI190">
        <f t="shared" si="138"/>
        <v>99</v>
      </c>
      <c r="HJ190">
        <f t="shared" si="139"/>
        <v>6527</v>
      </c>
      <c r="HK190">
        <f t="shared" si="140"/>
        <v>6440</v>
      </c>
      <c r="HL190">
        <f t="shared" si="141"/>
        <v>3098</v>
      </c>
      <c r="HM190" t="s">
        <v>3</v>
      </c>
      <c r="HN190" t="s">
        <v>74</v>
      </c>
      <c r="HO190" t="s">
        <v>75</v>
      </c>
      <c r="HP190" t="s">
        <v>71</v>
      </c>
      <c r="HQ190" t="s">
        <v>71</v>
      </c>
      <c r="IK190">
        <v>0</v>
      </c>
    </row>
    <row r="191" spans="1:245" x14ac:dyDescent="0.2">
      <c r="A191">
        <v>17</v>
      </c>
      <c r="B191">
        <v>0</v>
      </c>
      <c r="E191" t="s">
        <v>76</v>
      </c>
      <c r="F191" t="s">
        <v>81</v>
      </c>
      <c r="G191" t="s">
        <v>82</v>
      </c>
      <c r="H191" t="s">
        <v>46</v>
      </c>
      <c r="I191">
        <f>ROUND(I190*-1.02,7)</f>
        <v>-1.377</v>
      </c>
      <c r="J191">
        <v>0</v>
      </c>
      <c r="K191">
        <f>ROUND(I190*-1.02,7)</f>
        <v>-1.377</v>
      </c>
      <c r="O191">
        <f t="shared" si="100"/>
        <v>-2338.83</v>
      </c>
      <c r="P191">
        <f t="shared" si="101"/>
        <v>-2338.83</v>
      </c>
      <c r="Q191">
        <f t="shared" si="102"/>
        <v>0</v>
      </c>
      <c r="R191">
        <f t="shared" si="103"/>
        <v>0</v>
      </c>
      <c r="S191">
        <f t="shared" si="104"/>
        <v>0</v>
      </c>
      <c r="T191">
        <f t="shared" si="105"/>
        <v>0</v>
      </c>
      <c r="U191">
        <f t="shared" si="106"/>
        <v>0</v>
      </c>
      <c r="V191">
        <f t="shared" si="107"/>
        <v>0</v>
      </c>
      <c r="W191">
        <f t="shared" si="108"/>
        <v>0</v>
      </c>
      <c r="X191">
        <f t="shared" si="109"/>
        <v>0</v>
      </c>
      <c r="Y191">
        <f t="shared" si="110"/>
        <v>0</v>
      </c>
      <c r="AA191">
        <v>30622441</v>
      </c>
      <c r="AB191">
        <f t="shared" si="111"/>
        <v>1698.5</v>
      </c>
      <c r="AC191">
        <f t="shared" si="112"/>
        <v>1698.5</v>
      </c>
      <c r="AD191">
        <f>ROUND((((ET191)-(EU191))+AE191),6)</f>
        <v>0</v>
      </c>
      <c r="AE191">
        <f t="shared" ref="AE191:AF193" si="142">ROUND((EU191),6)</f>
        <v>0</v>
      </c>
      <c r="AF191">
        <f t="shared" si="142"/>
        <v>0</v>
      </c>
      <c r="AG191">
        <f t="shared" si="115"/>
        <v>0</v>
      </c>
      <c r="AH191">
        <f t="shared" ref="AH191:AI193" si="143">(EW191)</f>
        <v>0</v>
      </c>
      <c r="AI191">
        <f t="shared" si="143"/>
        <v>0</v>
      </c>
      <c r="AJ191">
        <f t="shared" si="117"/>
        <v>0</v>
      </c>
      <c r="AK191">
        <v>1698.5</v>
      </c>
      <c r="AL191">
        <v>1698.5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1</v>
      </c>
      <c r="AW191">
        <v>1</v>
      </c>
      <c r="AZ191">
        <v>1</v>
      </c>
      <c r="BA191">
        <v>1</v>
      </c>
      <c r="BB191">
        <v>1</v>
      </c>
      <c r="BC191">
        <v>1</v>
      </c>
      <c r="BD191" t="s">
        <v>3</v>
      </c>
      <c r="BE191" t="s">
        <v>3</v>
      </c>
      <c r="BF191" t="s">
        <v>3</v>
      </c>
      <c r="BG191" t="s">
        <v>3</v>
      </c>
      <c r="BH191">
        <v>3</v>
      </c>
      <c r="BI191">
        <v>1</v>
      </c>
      <c r="BJ191" t="s">
        <v>83</v>
      </c>
      <c r="BM191">
        <v>500001</v>
      </c>
      <c r="BN191">
        <v>0</v>
      </c>
      <c r="BO191" t="s">
        <v>48</v>
      </c>
      <c r="BP191">
        <v>1</v>
      </c>
      <c r="BQ191">
        <v>8</v>
      </c>
      <c r="BR191">
        <v>1</v>
      </c>
      <c r="BS191">
        <v>1</v>
      </c>
      <c r="BT191">
        <v>1</v>
      </c>
      <c r="BU191">
        <v>1</v>
      </c>
      <c r="BV191">
        <v>1</v>
      </c>
      <c r="BW191">
        <v>1</v>
      </c>
      <c r="BX191">
        <v>1</v>
      </c>
      <c r="BY191" t="s">
        <v>3</v>
      </c>
      <c r="BZ191">
        <v>0</v>
      </c>
      <c r="CA191">
        <v>0</v>
      </c>
      <c r="CB191" t="s">
        <v>3</v>
      </c>
      <c r="CE191">
        <v>0</v>
      </c>
      <c r="CF191">
        <v>0</v>
      </c>
      <c r="CG191">
        <v>0</v>
      </c>
      <c r="CM191">
        <v>0</v>
      </c>
      <c r="CN191" t="s">
        <v>1018</v>
      </c>
      <c r="CO191">
        <v>0</v>
      </c>
      <c r="CP191">
        <f t="shared" si="118"/>
        <v>-2338.83</v>
      </c>
      <c r="CQ191">
        <f t="shared" si="119"/>
        <v>1698.5</v>
      </c>
      <c r="CR191">
        <f t="shared" si="120"/>
        <v>0</v>
      </c>
      <c r="CS191">
        <f t="shared" si="121"/>
        <v>0</v>
      </c>
      <c r="CT191">
        <f t="shared" si="122"/>
        <v>0</v>
      </c>
      <c r="CU191">
        <f t="shared" si="123"/>
        <v>0</v>
      </c>
      <c r="CV191">
        <f t="shared" si="124"/>
        <v>0</v>
      </c>
      <c r="CW191">
        <f t="shared" si="125"/>
        <v>0</v>
      </c>
      <c r="CX191">
        <f t="shared" si="126"/>
        <v>0</v>
      </c>
      <c r="CY191">
        <f t="shared" si="127"/>
        <v>0</v>
      </c>
      <c r="CZ191">
        <f t="shared" si="128"/>
        <v>0</v>
      </c>
      <c r="DC191" t="s">
        <v>3</v>
      </c>
      <c r="DD191" t="s">
        <v>3</v>
      </c>
      <c r="DE191" t="s">
        <v>3</v>
      </c>
      <c r="DF191" t="s">
        <v>3</v>
      </c>
      <c r="DG191" t="s">
        <v>3</v>
      </c>
      <c r="DH191" t="s">
        <v>3</v>
      </c>
      <c r="DI191" t="s">
        <v>3</v>
      </c>
      <c r="DJ191" t="s">
        <v>3</v>
      </c>
      <c r="DK191" t="s">
        <v>3</v>
      </c>
      <c r="DL191" t="s">
        <v>3</v>
      </c>
      <c r="DM191" t="s">
        <v>3</v>
      </c>
      <c r="DN191">
        <v>0</v>
      </c>
      <c r="DO191">
        <v>0</v>
      </c>
      <c r="DP191">
        <v>1</v>
      </c>
      <c r="DQ191">
        <v>1</v>
      </c>
      <c r="DU191">
        <v>1007</v>
      </c>
      <c r="DV191" t="s">
        <v>46</v>
      </c>
      <c r="DW191" t="s">
        <v>46</v>
      </c>
      <c r="DX191">
        <v>1</v>
      </c>
      <c r="DZ191" t="s">
        <v>3</v>
      </c>
      <c r="EA191" t="s">
        <v>3</v>
      </c>
      <c r="EB191" t="s">
        <v>3</v>
      </c>
      <c r="EC191" t="s">
        <v>3</v>
      </c>
      <c r="EE191">
        <v>30172930</v>
      </c>
      <c r="EF191">
        <v>8</v>
      </c>
      <c r="EG191" t="s">
        <v>49</v>
      </c>
      <c r="EH191">
        <v>0</v>
      </c>
      <c r="EI191" t="s">
        <v>3</v>
      </c>
      <c r="EJ191">
        <v>1</v>
      </c>
      <c r="EK191">
        <v>500001</v>
      </c>
      <c r="EL191" t="s">
        <v>50</v>
      </c>
      <c r="EM191" t="s">
        <v>51</v>
      </c>
      <c r="EO191" t="s">
        <v>73</v>
      </c>
      <c r="EQ191">
        <v>32768</v>
      </c>
      <c r="ER191">
        <v>1698.5</v>
      </c>
      <c r="ES191">
        <v>1698.5</v>
      </c>
      <c r="ET191">
        <v>0</v>
      </c>
      <c r="EU191">
        <v>0</v>
      </c>
      <c r="EV191">
        <v>0</v>
      </c>
      <c r="EW191">
        <v>0</v>
      </c>
      <c r="EX191">
        <v>0</v>
      </c>
      <c r="EY191">
        <v>0</v>
      </c>
      <c r="FQ191">
        <v>0</v>
      </c>
      <c r="FR191">
        <f t="shared" si="129"/>
        <v>0</v>
      </c>
      <c r="FS191">
        <v>0</v>
      </c>
      <c r="FX191">
        <v>0</v>
      </c>
      <c r="FY191">
        <v>0</v>
      </c>
      <c r="GA191" t="s">
        <v>3</v>
      </c>
      <c r="GD191">
        <v>1</v>
      </c>
      <c r="GF191">
        <v>-1383397346</v>
      </c>
      <c r="GG191">
        <v>2</v>
      </c>
      <c r="GH191">
        <v>1</v>
      </c>
      <c r="GI191">
        <v>4</v>
      </c>
      <c r="GJ191">
        <v>0</v>
      </c>
      <c r="GK191">
        <v>0</v>
      </c>
      <c r="GL191">
        <f t="shared" si="130"/>
        <v>0</v>
      </c>
      <c r="GM191">
        <f t="shared" si="131"/>
        <v>-2338.83</v>
      </c>
      <c r="GN191">
        <f t="shared" si="132"/>
        <v>-2338.83</v>
      </c>
      <c r="GO191">
        <f t="shared" si="133"/>
        <v>0</v>
      </c>
      <c r="GP191">
        <f t="shared" si="134"/>
        <v>0</v>
      </c>
      <c r="GR191">
        <v>0</v>
      </c>
      <c r="GS191">
        <v>3</v>
      </c>
      <c r="GT191">
        <v>0</v>
      </c>
      <c r="GU191" t="s">
        <v>3</v>
      </c>
      <c r="GV191">
        <f t="shared" si="135"/>
        <v>0</v>
      </c>
      <c r="GW191">
        <v>1</v>
      </c>
      <c r="GX191">
        <f t="shared" si="136"/>
        <v>0</v>
      </c>
      <c r="HA191">
        <v>0</v>
      </c>
      <c r="HB191">
        <v>0</v>
      </c>
      <c r="HC191">
        <f t="shared" si="137"/>
        <v>0</v>
      </c>
      <c r="HE191" t="s">
        <v>3</v>
      </c>
      <c r="HF191" t="s">
        <v>3</v>
      </c>
      <c r="HI191">
        <f t="shared" si="138"/>
        <v>0</v>
      </c>
      <c r="HJ191">
        <f t="shared" si="139"/>
        <v>0</v>
      </c>
      <c r="HK191">
        <f t="shared" si="140"/>
        <v>0</v>
      </c>
      <c r="HL191">
        <f t="shared" si="141"/>
        <v>0</v>
      </c>
      <c r="HM191" t="s">
        <v>3</v>
      </c>
      <c r="HN191" t="s">
        <v>3</v>
      </c>
      <c r="HO191" t="s">
        <v>3</v>
      </c>
      <c r="HP191" t="s">
        <v>3</v>
      </c>
      <c r="HQ191" t="s">
        <v>3</v>
      </c>
      <c r="IK191">
        <v>0</v>
      </c>
    </row>
    <row r="192" spans="1:245" x14ac:dyDescent="0.2">
      <c r="A192">
        <v>17</v>
      </c>
      <c r="B192">
        <v>0</v>
      </c>
      <c r="E192" t="s">
        <v>80</v>
      </c>
      <c r="F192" t="s">
        <v>77</v>
      </c>
      <c r="G192" t="s">
        <v>78</v>
      </c>
      <c r="H192" t="s">
        <v>46</v>
      </c>
      <c r="I192">
        <f>ROUND(I190*-0.03,7)</f>
        <v>-4.0500000000000001E-2</v>
      </c>
      <c r="J192">
        <v>0</v>
      </c>
      <c r="K192">
        <f>ROUND(I190*-0.03,7)</f>
        <v>-4.0500000000000001E-2</v>
      </c>
      <c r="O192">
        <f t="shared" si="100"/>
        <v>-32.700000000000003</v>
      </c>
      <c r="P192">
        <f t="shared" si="101"/>
        <v>-32.700000000000003</v>
      </c>
      <c r="Q192">
        <f t="shared" si="102"/>
        <v>0</v>
      </c>
      <c r="R192">
        <f t="shared" si="103"/>
        <v>0</v>
      </c>
      <c r="S192">
        <f t="shared" si="104"/>
        <v>0</v>
      </c>
      <c r="T192">
        <f t="shared" si="105"/>
        <v>0</v>
      </c>
      <c r="U192">
        <f t="shared" si="106"/>
        <v>0</v>
      </c>
      <c r="V192">
        <f t="shared" si="107"/>
        <v>0</v>
      </c>
      <c r="W192">
        <f t="shared" si="108"/>
        <v>0</v>
      </c>
      <c r="X192">
        <f t="shared" si="109"/>
        <v>0</v>
      </c>
      <c r="Y192">
        <f t="shared" si="110"/>
        <v>0</v>
      </c>
      <c r="AA192">
        <v>30622441</v>
      </c>
      <c r="AB192">
        <f t="shared" si="111"/>
        <v>807.43</v>
      </c>
      <c r="AC192">
        <f t="shared" si="112"/>
        <v>807.43</v>
      </c>
      <c r="AD192">
        <f>ROUND((((ET192)-(EU192))+AE192),6)</f>
        <v>0</v>
      </c>
      <c r="AE192">
        <f t="shared" si="142"/>
        <v>0</v>
      </c>
      <c r="AF192">
        <f t="shared" si="142"/>
        <v>0</v>
      </c>
      <c r="AG192">
        <f t="shared" si="115"/>
        <v>0</v>
      </c>
      <c r="AH192">
        <f t="shared" si="143"/>
        <v>0</v>
      </c>
      <c r="AI192">
        <f t="shared" si="143"/>
        <v>0</v>
      </c>
      <c r="AJ192">
        <f t="shared" si="117"/>
        <v>0</v>
      </c>
      <c r="AK192">
        <v>807.43</v>
      </c>
      <c r="AL192">
        <v>807.43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1</v>
      </c>
      <c r="AW192">
        <v>1</v>
      </c>
      <c r="AZ192">
        <v>1</v>
      </c>
      <c r="BA192">
        <v>1</v>
      </c>
      <c r="BB192">
        <v>1</v>
      </c>
      <c r="BC192">
        <v>1</v>
      </c>
      <c r="BD192" t="s">
        <v>3</v>
      </c>
      <c r="BE192" t="s">
        <v>3</v>
      </c>
      <c r="BF192" t="s">
        <v>3</v>
      </c>
      <c r="BG192" t="s">
        <v>3</v>
      </c>
      <c r="BH192">
        <v>3</v>
      </c>
      <c r="BI192">
        <v>1</v>
      </c>
      <c r="BJ192" t="s">
        <v>79</v>
      </c>
      <c r="BM192">
        <v>500001</v>
      </c>
      <c r="BN192">
        <v>0</v>
      </c>
      <c r="BO192" t="s">
        <v>48</v>
      </c>
      <c r="BP192">
        <v>1</v>
      </c>
      <c r="BQ192">
        <v>8</v>
      </c>
      <c r="BR192">
        <v>1</v>
      </c>
      <c r="BS192">
        <v>1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3</v>
      </c>
      <c r="BZ192">
        <v>0</v>
      </c>
      <c r="CA192">
        <v>0</v>
      </c>
      <c r="CB192" t="s">
        <v>3</v>
      </c>
      <c r="CE192">
        <v>0</v>
      </c>
      <c r="CF192">
        <v>0</v>
      </c>
      <c r="CG192">
        <v>0</v>
      </c>
      <c r="CM192">
        <v>0</v>
      </c>
      <c r="CN192" t="s">
        <v>1018</v>
      </c>
      <c r="CO192">
        <v>0</v>
      </c>
      <c r="CP192">
        <f t="shared" si="118"/>
        <v>-32.700000000000003</v>
      </c>
      <c r="CQ192">
        <f t="shared" si="119"/>
        <v>807.43</v>
      </c>
      <c r="CR192">
        <f t="shared" si="120"/>
        <v>0</v>
      </c>
      <c r="CS192">
        <f t="shared" si="121"/>
        <v>0</v>
      </c>
      <c r="CT192">
        <f t="shared" si="122"/>
        <v>0</v>
      </c>
      <c r="CU192">
        <f t="shared" si="123"/>
        <v>0</v>
      </c>
      <c r="CV192">
        <f t="shared" si="124"/>
        <v>0</v>
      </c>
      <c r="CW192">
        <f t="shared" si="125"/>
        <v>0</v>
      </c>
      <c r="CX192">
        <f t="shared" si="126"/>
        <v>0</v>
      </c>
      <c r="CY192">
        <f t="shared" si="127"/>
        <v>0</v>
      </c>
      <c r="CZ192">
        <f t="shared" si="128"/>
        <v>0</v>
      </c>
      <c r="DC192" t="s">
        <v>3</v>
      </c>
      <c r="DD192" t="s">
        <v>3</v>
      </c>
      <c r="DE192" t="s">
        <v>3</v>
      </c>
      <c r="DF192" t="s">
        <v>3</v>
      </c>
      <c r="DG192" t="s">
        <v>3</v>
      </c>
      <c r="DH192" t="s">
        <v>3</v>
      </c>
      <c r="DI192" t="s">
        <v>3</v>
      </c>
      <c r="DJ192" t="s">
        <v>3</v>
      </c>
      <c r="DK192" t="s">
        <v>3</v>
      </c>
      <c r="DL192" t="s">
        <v>3</v>
      </c>
      <c r="DM192" t="s">
        <v>3</v>
      </c>
      <c r="DN192">
        <v>0</v>
      </c>
      <c r="DO192">
        <v>0</v>
      </c>
      <c r="DP192">
        <v>1</v>
      </c>
      <c r="DQ192">
        <v>1</v>
      </c>
      <c r="DU192">
        <v>1007</v>
      </c>
      <c r="DV192" t="s">
        <v>46</v>
      </c>
      <c r="DW192" t="s">
        <v>46</v>
      </c>
      <c r="DX192">
        <v>1</v>
      </c>
      <c r="DZ192" t="s">
        <v>3</v>
      </c>
      <c r="EA192" t="s">
        <v>3</v>
      </c>
      <c r="EB192" t="s">
        <v>3</v>
      </c>
      <c r="EC192" t="s">
        <v>3</v>
      </c>
      <c r="EE192">
        <v>30172930</v>
      </c>
      <c r="EF192">
        <v>8</v>
      </c>
      <c r="EG192" t="s">
        <v>49</v>
      </c>
      <c r="EH192">
        <v>0</v>
      </c>
      <c r="EI192" t="s">
        <v>3</v>
      </c>
      <c r="EJ192">
        <v>1</v>
      </c>
      <c r="EK192">
        <v>500001</v>
      </c>
      <c r="EL192" t="s">
        <v>50</v>
      </c>
      <c r="EM192" t="s">
        <v>51</v>
      </c>
      <c r="EO192" t="s">
        <v>73</v>
      </c>
      <c r="EQ192">
        <v>32768</v>
      </c>
      <c r="ER192">
        <v>807.43</v>
      </c>
      <c r="ES192">
        <v>807.43</v>
      </c>
      <c r="ET192">
        <v>0</v>
      </c>
      <c r="EU192">
        <v>0</v>
      </c>
      <c r="EV192">
        <v>0</v>
      </c>
      <c r="EW192">
        <v>0</v>
      </c>
      <c r="EX192">
        <v>0</v>
      </c>
      <c r="EY192">
        <v>0</v>
      </c>
      <c r="FQ192">
        <v>0</v>
      </c>
      <c r="FR192">
        <f t="shared" si="129"/>
        <v>0</v>
      </c>
      <c r="FS192">
        <v>0</v>
      </c>
      <c r="FX192">
        <v>0</v>
      </c>
      <c r="FY192">
        <v>0</v>
      </c>
      <c r="GA192" t="s">
        <v>3</v>
      </c>
      <c r="GD192">
        <v>1</v>
      </c>
      <c r="GF192">
        <v>-157626587</v>
      </c>
      <c r="GG192">
        <v>2</v>
      </c>
      <c r="GH192">
        <v>1</v>
      </c>
      <c r="GI192">
        <v>4</v>
      </c>
      <c r="GJ192">
        <v>0</v>
      </c>
      <c r="GK192">
        <v>0</v>
      </c>
      <c r="GL192">
        <f t="shared" si="130"/>
        <v>0</v>
      </c>
      <c r="GM192">
        <f t="shared" si="131"/>
        <v>-32.700000000000003</v>
      </c>
      <c r="GN192">
        <f t="shared" si="132"/>
        <v>-32.700000000000003</v>
      </c>
      <c r="GO192">
        <f t="shared" si="133"/>
        <v>0</v>
      </c>
      <c r="GP192">
        <f t="shared" si="134"/>
        <v>0</v>
      </c>
      <c r="GR192">
        <v>0</v>
      </c>
      <c r="GS192">
        <v>3</v>
      </c>
      <c r="GT192">
        <v>0</v>
      </c>
      <c r="GU192" t="s">
        <v>3</v>
      </c>
      <c r="GV192">
        <f t="shared" si="135"/>
        <v>0</v>
      </c>
      <c r="GW192">
        <v>1</v>
      </c>
      <c r="GX192">
        <f t="shared" si="136"/>
        <v>0</v>
      </c>
      <c r="HA192">
        <v>0</v>
      </c>
      <c r="HB192">
        <v>0</v>
      </c>
      <c r="HC192">
        <f t="shared" si="137"/>
        <v>0</v>
      </c>
      <c r="HE192" t="s">
        <v>3</v>
      </c>
      <c r="HF192" t="s">
        <v>3</v>
      </c>
      <c r="HI192">
        <f t="shared" si="138"/>
        <v>0</v>
      </c>
      <c r="HJ192">
        <f t="shared" si="139"/>
        <v>0</v>
      </c>
      <c r="HK192">
        <f t="shared" si="140"/>
        <v>0</v>
      </c>
      <c r="HL192">
        <f t="shared" si="141"/>
        <v>0</v>
      </c>
      <c r="HM192" t="s">
        <v>3</v>
      </c>
      <c r="HN192" t="s">
        <v>3</v>
      </c>
      <c r="HO192" t="s">
        <v>3</v>
      </c>
      <c r="HP192" t="s">
        <v>3</v>
      </c>
      <c r="HQ192" t="s">
        <v>3</v>
      </c>
      <c r="IK192">
        <v>0</v>
      </c>
    </row>
    <row r="193" spans="1:245" x14ac:dyDescent="0.2">
      <c r="A193">
        <v>17</v>
      </c>
      <c r="B193">
        <v>0</v>
      </c>
      <c r="E193" t="s">
        <v>84</v>
      </c>
      <c r="F193" t="s">
        <v>356</v>
      </c>
      <c r="G193" t="s">
        <v>357</v>
      </c>
      <c r="H193" t="s">
        <v>46</v>
      </c>
      <c r="I193">
        <v>1.35</v>
      </c>
      <c r="J193">
        <v>0</v>
      </c>
      <c r="K193">
        <v>1.35</v>
      </c>
      <c r="O193">
        <f t="shared" si="100"/>
        <v>1742.28</v>
      </c>
      <c r="P193">
        <f t="shared" si="101"/>
        <v>1742.28</v>
      </c>
      <c r="Q193">
        <f t="shared" si="102"/>
        <v>0</v>
      </c>
      <c r="R193">
        <f t="shared" si="103"/>
        <v>0</v>
      </c>
      <c r="S193">
        <f t="shared" si="104"/>
        <v>0</v>
      </c>
      <c r="T193">
        <f t="shared" si="105"/>
        <v>0</v>
      </c>
      <c r="U193">
        <f t="shared" si="106"/>
        <v>0</v>
      </c>
      <c r="V193">
        <f t="shared" si="107"/>
        <v>0</v>
      </c>
      <c r="W193">
        <f t="shared" si="108"/>
        <v>0</v>
      </c>
      <c r="X193">
        <f t="shared" si="109"/>
        <v>0</v>
      </c>
      <c r="Y193">
        <f t="shared" si="110"/>
        <v>0</v>
      </c>
      <c r="AA193">
        <v>30622441</v>
      </c>
      <c r="AB193">
        <f t="shared" si="111"/>
        <v>1290.58</v>
      </c>
      <c r="AC193">
        <f t="shared" si="112"/>
        <v>1290.58</v>
      </c>
      <c r="AD193">
        <f>ROUND((((ET193)-(EU193))+AE193),6)</f>
        <v>0</v>
      </c>
      <c r="AE193">
        <f t="shared" si="142"/>
        <v>0</v>
      </c>
      <c r="AF193">
        <f t="shared" si="142"/>
        <v>0</v>
      </c>
      <c r="AG193">
        <f t="shared" si="115"/>
        <v>0</v>
      </c>
      <c r="AH193">
        <f t="shared" si="143"/>
        <v>0</v>
      </c>
      <c r="AI193">
        <f t="shared" si="143"/>
        <v>0</v>
      </c>
      <c r="AJ193">
        <f t="shared" si="117"/>
        <v>0</v>
      </c>
      <c r="AK193">
        <v>1290.58</v>
      </c>
      <c r="AL193">
        <v>1290.58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1</v>
      </c>
      <c r="AW193">
        <v>1</v>
      </c>
      <c r="AZ193">
        <v>1</v>
      </c>
      <c r="BA193">
        <v>1</v>
      </c>
      <c r="BB193">
        <v>1</v>
      </c>
      <c r="BC193">
        <v>1</v>
      </c>
      <c r="BD193" t="s">
        <v>3</v>
      </c>
      <c r="BE193" t="s">
        <v>3</v>
      </c>
      <c r="BF193" t="s">
        <v>3</v>
      </c>
      <c r="BG193" t="s">
        <v>3</v>
      </c>
      <c r="BH193">
        <v>3</v>
      </c>
      <c r="BI193">
        <v>1</v>
      </c>
      <c r="BJ193" t="s">
        <v>358</v>
      </c>
      <c r="BM193">
        <v>500001</v>
      </c>
      <c r="BN193">
        <v>0</v>
      </c>
      <c r="BO193" t="s">
        <v>48</v>
      </c>
      <c r="BP193">
        <v>1</v>
      </c>
      <c r="BQ193">
        <v>8</v>
      </c>
      <c r="BR193">
        <v>0</v>
      </c>
      <c r="BS193">
        <v>1</v>
      </c>
      <c r="BT193">
        <v>1</v>
      </c>
      <c r="BU193">
        <v>1</v>
      </c>
      <c r="BV193">
        <v>1</v>
      </c>
      <c r="BW193">
        <v>1</v>
      </c>
      <c r="BX193">
        <v>1</v>
      </c>
      <c r="BY193" t="s">
        <v>3</v>
      </c>
      <c r="BZ193">
        <v>0</v>
      </c>
      <c r="CA193">
        <v>0</v>
      </c>
      <c r="CB193" t="s">
        <v>3</v>
      </c>
      <c r="CE193">
        <v>0</v>
      </c>
      <c r="CF193">
        <v>0</v>
      </c>
      <c r="CG193">
        <v>0</v>
      </c>
      <c r="CM193">
        <v>0</v>
      </c>
      <c r="CN193" t="s">
        <v>3</v>
      </c>
      <c r="CO193">
        <v>0</v>
      </c>
      <c r="CP193">
        <f t="shared" si="118"/>
        <v>1742.28</v>
      </c>
      <c r="CQ193">
        <f t="shared" si="119"/>
        <v>1290.58</v>
      </c>
      <c r="CR193">
        <f t="shared" si="120"/>
        <v>0</v>
      </c>
      <c r="CS193">
        <f t="shared" si="121"/>
        <v>0</v>
      </c>
      <c r="CT193">
        <f t="shared" si="122"/>
        <v>0</v>
      </c>
      <c r="CU193">
        <f t="shared" si="123"/>
        <v>0</v>
      </c>
      <c r="CV193">
        <f t="shared" si="124"/>
        <v>0</v>
      </c>
      <c r="CW193">
        <f t="shared" si="125"/>
        <v>0</v>
      </c>
      <c r="CX193">
        <f t="shared" si="126"/>
        <v>0</v>
      </c>
      <c r="CY193">
        <f t="shared" si="127"/>
        <v>0</v>
      </c>
      <c r="CZ193">
        <f t="shared" si="128"/>
        <v>0</v>
      </c>
      <c r="DC193" t="s">
        <v>3</v>
      </c>
      <c r="DD193" t="s">
        <v>3</v>
      </c>
      <c r="DE193" t="s">
        <v>3</v>
      </c>
      <c r="DF193" t="s">
        <v>3</v>
      </c>
      <c r="DG193" t="s">
        <v>3</v>
      </c>
      <c r="DH193" t="s">
        <v>3</v>
      </c>
      <c r="DI193" t="s">
        <v>3</v>
      </c>
      <c r="DJ193" t="s">
        <v>3</v>
      </c>
      <c r="DK193" t="s">
        <v>3</v>
      </c>
      <c r="DL193" t="s">
        <v>3</v>
      </c>
      <c r="DM193" t="s">
        <v>3</v>
      </c>
      <c r="DN193">
        <v>0</v>
      </c>
      <c r="DO193">
        <v>0</v>
      </c>
      <c r="DP193">
        <v>1</v>
      </c>
      <c r="DQ193">
        <v>1</v>
      </c>
      <c r="DU193">
        <v>1007</v>
      </c>
      <c r="DV193" t="s">
        <v>46</v>
      </c>
      <c r="DW193" t="s">
        <v>46</v>
      </c>
      <c r="DX193">
        <v>1</v>
      </c>
      <c r="DZ193" t="s">
        <v>3</v>
      </c>
      <c r="EA193" t="s">
        <v>3</v>
      </c>
      <c r="EB193" t="s">
        <v>3</v>
      </c>
      <c r="EC193" t="s">
        <v>3</v>
      </c>
      <c r="EE193">
        <v>30172930</v>
      </c>
      <c r="EF193">
        <v>8</v>
      </c>
      <c r="EG193" t="s">
        <v>49</v>
      </c>
      <c r="EH193">
        <v>0</v>
      </c>
      <c r="EI193" t="s">
        <v>3</v>
      </c>
      <c r="EJ193">
        <v>1</v>
      </c>
      <c r="EK193">
        <v>500001</v>
      </c>
      <c r="EL193" t="s">
        <v>50</v>
      </c>
      <c r="EM193" t="s">
        <v>51</v>
      </c>
      <c r="EO193" t="s">
        <v>3</v>
      </c>
      <c r="EQ193">
        <v>0</v>
      </c>
      <c r="ER193">
        <v>1290.58</v>
      </c>
      <c r="ES193">
        <v>1290.58</v>
      </c>
      <c r="ET193">
        <v>0</v>
      </c>
      <c r="EU193">
        <v>0</v>
      </c>
      <c r="EV193">
        <v>0</v>
      </c>
      <c r="EW193">
        <v>0</v>
      </c>
      <c r="EX193">
        <v>0</v>
      </c>
      <c r="EY193">
        <v>0</v>
      </c>
      <c r="FQ193">
        <v>0</v>
      </c>
      <c r="FR193">
        <f t="shared" si="129"/>
        <v>0</v>
      </c>
      <c r="FS193">
        <v>0</v>
      </c>
      <c r="FX193">
        <v>0</v>
      </c>
      <c r="FY193">
        <v>0</v>
      </c>
      <c r="GA193" t="s">
        <v>3</v>
      </c>
      <c r="GD193">
        <v>1</v>
      </c>
      <c r="GF193">
        <v>886430368</v>
      </c>
      <c r="GG193">
        <v>2</v>
      </c>
      <c r="GH193">
        <v>1</v>
      </c>
      <c r="GI193">
        <v>4</v>
      </c>
      <c r="GJ193">
        <v>0</v>
      </c>
      <c r="GK193">
        <v>0</v>
      </c>
      <c r="GL193">
        <f t="shared" si="130"/>
        <v>0</v>
      </c>
      <c r="GM193">
        <f t="shared" si="131"/>
        <v>1742.28</v>
      </c>
      <c r="GN193">
        <f t="shared" si="132"/>
        <v>1742.28</v>
      </c>
      <c r="GO193">
        <f t="shared" si="133"/>
        <v>0</v>
      </c>
      <c r="GP193">
        <f t="shared" si="134"/>
        <v>0</v>
      </c>
      <c r="GR193">
        <v>0</v>
      </c>
      <c r="GS193">
        <v>3</v>
      </c>
      <c r="GT193">
        <v>0</v>
      </c>
      <c r="GU193" t="s">
        <v>3</v>
      </c>
      <c r="GV193">
        <f t="shared" si="135"/>
        <v>0</v>
      </c>
      <c r="GW193">
        <v>1</v>
      </c>
      <c r="GX193">
        <f t="shared" si="136"/>
        <v>0</v>
      </c>
      <c r="HA193">
        <v>0</v>
      </c>
      <c r="HB193">
        <v>0</v>
      </c>
      <c r="HC193">
        <f t="shared" si="137"/>
        <v>0</v>
      </c>
      <c r="HE193" t="s">
        <v>3</v>
      </c>
      <c r="HF193" t="s">
        <v>3</v>
      </c>
      <c r="HI193">
        <f t="shared" si="138"/>
        <v>0</v>
      </c>
      <c r="HJ193">
        <f t="shared" si="139"/>
        <v>0</v>
      </c>
      <c r="HK193">
        <f t="shared" si="140"/>
        <v>0</v>
      </c>
      <c r="HL193">
        <f t="shared" si="141"/>
        <v>0</v>
      </c>
      <c r="HM193" t="s">
        <v>3</v>
      </c>
      <c r="HN193" t="s">
        <v>3</v>
      </c>
      <c r="HO193" t="s">
        <v>3</v>
      </c>
      <c r="HP193" t="s">
        <v>3</v>
      </c>
      <c r="HQ193" t="s">
        <v>3</v>
      </c>
      <c r="IK193">
        <v>0</v>
      </c>
    </row>
    <row r="194" spans="1:245" x14ac:dyDescent="0.2">
      <c r="A194">
        <v>17</v>
      </c>
      <c r="B194">
        <v>0</v>
      </c>
      <c r="C194">
        <f>ROW(SmtRes!A166)</f>
        <v>166</v>
      </c>
      <c r="D194">
        <f>ROW(EtalonRes!A185)</f>
        <v>185</v>
      </c>
      <c r="E194" t="s">
        <v>88</v>
      </c>
      <c r="F194" t="s">
        <v>89</v>
      </c>
      <c r="G194" t="s">
        <v>90</v>
      </c>
      <c r="H194" t="s">
        <v>91</v>
      </c>
      <c r="I194">
        <f>ROUND(542/100,7)</f>
        <v>5.42</v>
      </c>
      <c r="J194">
        <v>0</v>
      </c>
      <c r="K194">
        <f>ROUND(542/100,7)</f>
        <v>5.42</v>
      </c>
      <c r="O194">
        <f t="shared" si="100"/>
        <v>5606.34</v>
      </c>
      <c r="P194">
        <f t="shared" si="101"/>
        <v>4977.57</v>
      </c>
      <c r="Q194">
        <f t="shared" si="102"/>
        <v>216.33</v>
      </c>
      <c r="R194">
        <f t="shared" si="103"/>
        <v>11.45</v>
      </c>
      <c r="S194">
        <f t="shared" si="104"/>
        <v>412.44</v>
      </c>
      <c r="T194">
        <f t="shared" si="105"/>
        <v>0</v>
      </c>
      <c r="U194">
        <f t="shared" si="106"/>
        <v>48.866720000000001</v>
      </c>
      <c r="V194">
        <f t="shared" si="107"/>
        <v>0.88075000000000003</v>
      </c>
      <c r="W194">
        <f t="shared" si="108"/>
        <v>0</v>
      </c>
      <c r="X194">
        <f t="shared" si="109"/>
        <v>415.84</v>
      </c>
      <c r="Y194">
        <f t="shared" si="110"/>
        <v>205.37</v>
      </c>
      <c r="AA194">
        <v>30622441</v>
      </c>
      <c r="AB194">
        <f t="shared" si="111"/>
        <v>1034.3779999999999</v>
      </c>
      <c r="AC194">
        <f t="shared" si="112"/>
        <v>918.37</v>
      </c>
      <c r="AD194">
        <f>ROUND(((((ET194*ROUND(1.25,7)))-((EU194*ROUND(1.25,7))))+AE194),6)</f>
        <v>39.912500000000001</v>
      </c>
      <c r="AE194">
        <f>ROUND(((EU194*ROUND(1.25,7))),6)</f>
        <v>2.1124999999999998</v>
      </c>
      <c r="AF194">
        <f>ROUND(((EV194*ROUND(1.15,7))),6)</f>
        <v>76.095500000000001</v>
      </c>
      <c r="AG194">
        <f t="shared" si="115"/>
        <v>0</v>
      </c>
      <c r="AH194">
        <f>((EW194*ROUND(1.15,7)))</f>
        <v>9.016</v>
      </c>
      <c r="AI194">
        <f>((EX194*ROUND(1.25,7)))</f>
        <v>0.16250000000000001</v>
      </c>
      <c r="AJ194">
        <f t="shared" si="117"/>
        <v>0</v>
      </c>
      <c r="AK194">
        <v>1016.47</v>
      </c>
      <c r="AL194">
        <v>918.37</v>
      </c>
      <c r="AM194">
        <v>31.93</v>
      </c>
      <c r="AN194">
        <v>1.69</v>
      </c>
      <c r="AO194">
        <v>66.17</v>
      </c>
      <c r="AP194">
        <v>0</v>
      </c>
      <c r="AQ194">
        <v>7.84</v>
      </c>
      <c r="AR194">
        <v>0.13</v>
      </c>
      <c r="AS194">
        <v>0</v>
      </c>
      <c r="AT194">
        <v>98.1</v>
      </c>
      <c r="AU194">
        <v>48.45</v>
      </c>
      <c r="AV194">
        <v>1</v>
      </c>
      <c r="AW194">
        <v>1</v>
      </c>
      <c r="AZ194">
        <v>1</v>
      </c>
      <c r="BA194">
        <v>30.09</v>
      </c>
      <c r="BB194">
        <v>1</v>
      </c>
      <c r="BC194">
        <v>1</v>
      </c>
      <c r="BD194" t="s">
        <v>3</v>
      </c>
      <c r="BE194" t="s">
        <v>3</v>
      </c>
      <c r="BF194" t="s">
        <v>3</v>
      </c>
      <c r="BG194" t="s">
        <v>3</v>
      </c>
      <c r="BH194">
        <v>0</v>
      </c>
      <c r="BI194">
        <v>1</v>
      </c>
      <c r="BJ194" t="s">
        <v>92</v>
      </c>
      <c r="BM194">
        <v>12001</v>
      </c>
      <c r="BN194">
        <v>0</v>
      </c>
      <c r="BO194" t="s">
        <v>25</v>
      </c>
      <c r="BP194">
        <v>1</v>
      </c>
      <c r="BQ194">
        <v>2</v>
      </c>
      <c r="BR194">
        <v>0</v>
      </c>
      <c r="BS194">
        <v>30.09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3</v>
      </c>
      <c r="BZ194">
        <v>109</v>
      </c>
      <c r="CA194">
        <v>57</v>
      </c>
      <c r="CB194" t="s">
        <v>3</v>
      </c>
      <c r="CE194">
        <v>0</v>
      </c>
      <c r="CF194">
        <v>0</v>
      </c>
      <c r="CG194">
        <v>0</v>
      </c>
      <c r="CM194">
        <v>0</v>
      </c>
      <c r="CN194" t="s">
        <v>1018</v>
      </c>
      <c r="CO194">
        <v>0</v>
      </c>
      <c r="CP194">
        <f t="shared" si="118"/>
        <v>5606.3399999999992</v>
      </c>
      <c r="CQ194">
        <f t="shared" si="119"/>
        <v>918.37</v>
      </c>
      <c r="CR194">
        <f t="shared" si="120"/>
        <v>39.912500000000001</v>
      </c>
      <c r="CS194">
        <f t="shared" si="121"/>
        <v>2.1124999999999998</v>
      </c>
      <c r="CT194">
        <f t="shared" si="122"/>
        <v>76.095500000000001</v>
      </c>
      <c r="CU194">
        <f t="shared" si="123"/>
        <v>0</v>
      </c>
      <c r="CV194">
        <f t="shared" si="124"/>
        <v>9.016</v>
      </c>
      <c r="CW194">
        <f t="shared" si="125"/>
        <v>0.16250000000000001</v>
      </c>
      <c r="CX194">
        <f t="shared" si="126"/>
        <v>0</v>
      </c>
      <c r="CY194">
        <f t="shared" si="127"/>
        <v>415.83608999999996</v>
      </c>
      <c r="CZ194">
        <f t="shared" si="128"/>
        <v>205.37470500000001</v>
      </c>
      <c r="DC194" t="s">
        <v>3</v>
      </c>
      <c r="DD194" t="s">
        <v>3</v>
      </c>
      <c r="DE194" t="s">
        <v>67</v>
      </c>
      <c r="DF194" t="s">
        <v>67</v>
      </c>
      <c r="DG194" t="s">
        <v>68</v>
      </c>
      <c r="DH194" t="s">
        <v>3</v>
      </c>
      <c r="DI194" t="s">
        <v>68</v>
      </c>
      <c r="DJ194" t="s">
        <v>67</v>
      </c>
      <c r="DK194" t="s">
        <v>3</v>
      </c>
      <c r="DL194" t="s">
        <v>69</v>
      </c>
      <c r="DM194" t="s">
        <v>70</v>
      </c>
      <c r="DN194">
        <v>0</v>
      </c>
      <c r="DO194">
        <v>0</v>
      </c>
      <c r="DP194">
        <v>1</v>
      </c>
      <c r="DQ194">
        <v>1</v>
      </c>
      <c r="DU194">
        <v>1005</v>
      </c>
      <c r="DV194" t="s">
        <v>91</v>
      </c>
      <c r="DW194" t="s">
        <v>91</v>
      </c>
      <c r="DX194">
        <v>100</v>
      </c>
      <c r="DZ194" t="s">
        <v>3</v>
      </c>
      <c r="EA194" t="s">
        <v>3</v>
      </c>
      <c r="EB194" t="s">
        <v>3</v>
      </c>
      <c r="EC194" t="s">
        <v>3</v>
      </c>
      <c r="EE194">
        <v>30173000</v>
      </c>
      <c r="EF194">
        <v>2</v>
      </c>
      <c r="EG194" t="s">
        <v>26</v>
      </c>
      <c r="EH194">
        <v>12</v>
      </c>
      <c r="EI194" t="s">
        <v>93</v>
      </c>
      <c r="EJ194">
        <v>1</v>
      </c>
      <c r="EK194">
        <v>12001</v>
      </c>
      <c r="EL194" t="s">
        <v>93</v>
      </c>
      <c r="EM194" t="s">
        <v>94</v>
      </c>
      <c r="EO194" t="s">
        <v>73</v>
      </c>
      <c r="EQ194">
        <v>0</v>
      </c>
      <c r="ER194">
        <v>1016.47</v>
      </c>
      <c r="ES194">
        <v>918.37</v>
      </c>
      <c r="ET194">
        <v>31.93</v>
      </c>
      <c r="EU194">
        <v>1.69</v>
      </c>
      <c r="EV194">
        <v>66.17</v>
      </c>
      <c r="EW194">
        <v>7.84</v>
      </c>
      <c r="EX194">
        <v>0.13</v>
      </c>
      <c r="EY194">
        <v>0</v>
      </c>
      <c r="FQ194">
        <v>0</v>
      </c>
      <c r="FR194">
        <f t="shared" si="129"/>
        <v>0</v>
      </c>
      <c r="FS194">
        <v>0</v>
      </c>
      <c r="FX194">
        <v>98.1</v>
      </c>
      <c r="FY194">
        <v>48.45</v>
      </c>
      <c r="GA194" t="s">
        <v>3</v>
      </c>
      <c r="GD194">
        <v>1</v>
      </c>
      <c r="GF194">
        <v>-39821242</v>
      </c>
      <c r="GG194">
        <v>2</v>
      </c>
      <c r="GH194">
        <v>1</v>
      </c>
      <c r="GI194">
        <v>4</v>
      </c>
      <c r="GJ194">
        <v>0</v>
      </c>
      <c r="GK194">
        <v>0</v>
      </c>
      <c r="GL194">
        <f t="shared" si="130"/>
        <v>0</v>
      </c>
      <c r="GM194">
        <f t="shared" si="131"/>
        <v>6227.55</v>
      </c>
      <c r="GN194">
        <f t="shared" si="132"/>
        <v>6227.55</v>
      </c>
      <c r="GO194">
        <f t="shared" si="133"/>
        <v>0</v>
      </c>
      <c r="GP194">
        <f t="shared" si="134"/>
        <v>0</v>
      </c>
      <c r="GR194">
        <v>0</v>
      </c>
      <c r="GS194">
        <v>3</v>
      </c>
      <c r="GT194">
        <v>0</v>
      </c>
      <c r="GU194" t="s">
        <v>3</v>
      </c>
      <c r="GV194">
        <f t="shared" si="135"/>
        <v>0</v>
      </c>
      <c r="GW194">
        <v>1</v>
      </c>
      <c r="GX194">
        <f t="shared" si="136"/>
        <v>0</v>
      </c>
      <c r="HA194">
        <v>0</v>
      </c>
      <c r="HB194">
        <v>0</v>
      </c>
      <c r="HC194">
        <f t="shared" si="137"/>
        <v>0</v>
      </c>
      <c r="HE194" t="s">
        <v>3</v>
      </c>
      <c r="HF194" t="s">
        <v>3</v>
      </c>
      <c r="HI194">
        <f t="shared" si="138"/>
        <v>345</v>
      </c>
      <c r="HJ194">
        <f t="shared" si="139"/>
        <v>12410</v>
      </c>
      <c r="HK194">
        <f t="shared" si="140"/>
        <v>12513</v>
      </c>
      <c r="HL194">
        <f t="shared" si="141"/>
        <v>6180</v>
      </c>
      <c r="HM194" t="s">
        <v>3</v>
      </c>
      <c r="HN194" t="s">
        <v>95</v>
      </c>
      <c r="HO194" t="s">
        <v>96</v>
      </c>
      <c r="HP194" t="s">
        <v>93</v>
      </c>
      <c r="HQ194" t="s">
        <v>93</v>
      </c>
      <c r="IK194">
        <v>0</v>
      </c>
    </row>
    <row r="195" spans="1:245" x14ac:dyDescent="0.2">
      <c r="A195">
        <v>17</v>
      </c>
      <c r="B195">
        <v>0</v>
      </c>
      <c r="E195" t="s">
        <v>97</v>
      </c>
      <c r="F195" t="s">
        <v>98</v>
      </c>
      <c r="G195" t="s">
        <v>99</v>
      </c>
      <c r="H195" t="s">
        <v>100</v>
      </c>
      <c r="I195">
        <f>ROUND(I194*-110,7)</f>
        <v>-596.20000000000005</v>
      </c>
      <c r="J195">
        <v>0</v>
      </c>
      <c r="K195">
        <f>ROUND(I194*-110,7)</f>
        <v>-596.20000000000005</v>
      </c>
      <c r="O195">
        <f t="shared" si="100"/>
        <v>-3988.58</v>
      </c>
      <c r="P195">
        <f t="shared" si="101"/>
        <v>-3988.58</v>
      </c>
      <c r="Q195">
        <f t="shared" si="102"/>
        <v>0</v>
      </c>
      <c r="R195">
        <f t="shared" si="103"/>
        <v>0</v>
      </c>
      <c r="S195">
        <f t="shared" si="104"/>
        <v>0</v>
      </c>
      <c r="T195">
        <f t="shared" si="105"/>
        <v>0</v>
      </c>
      <c r="U195">
        <f t="shared" si="106"/>
        <v>0</v>
      </c>
      <c r="V195">
        <f t="shared" si="107"/>
        <v>0</v>
      </c>
      <c r="W195">
        <f t="shared" si="108"/>
        <v>0</v>
      </c>
      <c r="X195">
        <f t="shared" si="109"/>
        <v>0</v>
      </c>
      <c r="Y195">
        <f t="shared" si="110"/>
        <v>0</v>
      </c>
      <c r="AA195">
        <v>30622441</v>
      </c>
      <c r="AB195">
        <f t="shared" si="111"/>
        <v>6.69</v>
      </c>
      <c r="AC195">
        <f t="shared" si="112"/>
        <v>6.69</v>
      </c>
      <c r="AD195">
        <f>ROUND((((ET195)-(EU195))+AE195),6)</f>
        <v>0</v>
      </c>
      <c r="AE195">
        <f t="shared" ref="AE195:AF197" si="144">ROUND((EU195),6)</f>
        <v>0</v>
      </c>
      <c r="AF195">
        <f t="shared" si="144"/>
        <v>0</v>
      </c>
      <c r="AG195">
        <f t="shared" si="115"/>
        <v>0</v>
      </c>
      <c r="AH195">
        <f t="shared" ref="AH195:AI197" si="145">(EW195)</f>
        <v>0</v>
      </c>
      <c r="AI195">
        <f t="shared" si="145"/>
        <v>0</v>
      </c>
      <c r="AJ195">
        <f t="shared" si="117"/>
        <v>0</v>
      </c>
      <c r="AK195">
        <v>6.69</v>
      </c>
      <c r="AL195">
        <v>6.69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1</v>
      </c>
      <c r="AW195">
        <v>1</v>
      </c>
      <c r="AZ195">
        <v>1</v>
      </c>
      <c r="BA195">
        <v>1</v>
      </c>
      <c r="BB195">
        <v>1</v>
      </c>
      <c r="BC195">
        <v>1</v>
      </c>
      <c r="BD195" t="s">
        <v>3</v>
      </c>
      <c r="BE195" t="s">
        <v>3</v>
      </c>
      <c r="BF195" t="s">
        <v>3</v>
      </c>
      <c r="BG195" t="s">
        <v>3</v>
      </c>
      <c r="BH195">
        <v>3</v>
      </c>
      <c r="BI195">
        <v>1</v>
      </c>
      <c r="BJ195" t="s">
        <v>101</v>
      </c>
      <c r="BM195">
        <v>500001</v>
      </c>
      <c r="BN195">
        <v>0</v>
      </c>
      <c r="BO195" t="s">
        <v>48</v>
      </c>
      <c r="BP195">
        <v>1</v>
      </c>
      <c r="BQ195">
        <v>8</v>
      </c>
      <c r="BR195">
        <v>1</v>
      </c>
      <c r="BS195">
        <v>1</v>
      </c>
      <c r="BT195">
        <v>1</v>
      </c>
      <c r="BU195">
        <v>1</v>
      </c>
      <c r="BV195">
        <v>1</v>
      </c>
      <c r="BW195">
        <v>1</v>
      </c>
      <c r="BX195">
        <v>1</v>
      </c>
      <c r="BY195" t="s">
        <v>3</v>
      </c>
      <c r="BZ195">
        <v>0</v>
      </c>
      <c r="CA195">
        <v>0</v>
      </c>
      <c r="CB195" t="s">
        <v>3</v>
      </c>
      <c r="CE195">
        <v>0</v>
      </c>
      <c r="CF195">
        <v>0</v>
      </c>
      <c r="CG195">
        <v>0</v>
      </c>
      <c r="CM195">
        <v>0</v>
      </c>
      <c r="CN195" t="s">
        <v>1018</v>
      </c>
      <c r="CO195">
        <v>0</v>
      </c>
      <c r="CP195">
        <f t="shared" si="118"/>
        <v>-3988.58</v>
      </c>
      <c r="CQ195">
        <f t="shared" si="119"/>
        <v>6.69</v>
      </c>
      <c r="CR195">
        <f t="shared" si="120"/>
        <v>0</v>
      </c>
      <c r="CS195">
        <f t="shared" si="121"/>
        <v>0</v>
      </c>
      <c r="CT195">
        <f t="shared" si="122"/>
        <v>0</v>
      </c>
      <c r="CU195">
        <f t="shared" si="123"/>
        <v>0</v>
      </c>
      <c r="CV195">
        <f t="shared" si="124"/>
        <v>0</v>
      </c>
      <c r="CW195">
        <f t="shared" si="125"/>
        <v>0</v>
      </c>
      <c r="CX195">
        <f t="shared" si="126"/>
        <v>0</v>
      </c>
      <c r="CY195">
        <f t="shared" si="127"/>
        <v>0</v>
      </c>
      <c r="CZ195">
        <f t="shared" si="128"/>
        <v>0</v>
      </c>
      <c r="DC195" t="s">
        <v>3</v>
      </c>
      <c r="DD195" t="s">
        <v>3</v>
      </c>
      <c r="DE195" t="s">
        <v>3</v>
      </c>
      <c r="DF195" t="s">
        <v>3</v>
      </c>
      <c r="DG195" t="s">
        <v>3</v>
      </c>
      <c r="DH195" t="s">
        <v>3</v>
      </c>
      <c r="DI195" t="s">
        <v>3</v>
      </c>
      <c r="DJ195" t="s">
        <v>3</v>
      </c>
      <c r="DK195" t="s">
        <v>3</v>
      </c>
      <c r="DL195" t="s">
        <v>3</v>
      </c>
      <c r="DM195" t="s">
        <v>3</v>
      </c>
      <c r="DN195">
        <v>0</v>
      </c>
      <c r="DO195">
        <v>0</v>
      </c>
      <c r="DP195">
        <v>1</v>
      </c>
      <c r="DQ195">
        <v>1</v>
      </c>
      <c r="DU195">
        <v>1005</v>
      </c>
      <c r="DV195" t="s">
        <v>100</v>
      </c>
      <c r="DW195" t="s">
        <v>100</v>
      </c>
      <c r="DX195">
        <v>1</v>
      </c>
      <c r="DZ195" t="s">
        <v>3</v>
      </c>
      <c r="EA195" t="s">
        <v>3</v>
      </c>
      <c r="EB195" t="s">
        <v>3</v>
      </c>
      <c r="EC195" t="s">
        <v>3</v>
      </c>
      <c r="EE195">
        <v>30172930</v>
      </c>
      <c r="EF195">
        <v>8</v>
      </c>
      <c r="EG195" t="s">
        <v>49</v>
      </c>
      <c r="EH195">
        <v>0</v>
      </c>
      <c r="EI195" t="s">
        <v>3</v>
      </c>
      <c r="EJ195">
        <v>1</v>
      </c>
      <c r="EK195">
        <v>500001</v>
      </c>
      <c r="EL195" t="s">
        <v>50</v>
      </c>
      <c r="EM195" t="s">
        <v>51</v>
      </c>
      <c r="EO195" t="s">
        <v>73</v>
      </c>
      <c r="EQ195">
        <v>32768</v>
      </c>
      <c r="ER195">
        <v>6.69</v>
      </c>
      <c r="ES195">
        <v>6.69</v>
      </c>
      <c r="ET195">
        <v>0</v>
      </c>
      <c r="EU195">
        <v>0</v>
      </c>
      <c r="EV195">
        <v>0</v>
      </c>
      <c r="EW195">
        <v>0</v>
      </c>
      <c r="EX195">
        <v>0</v>
      </c>
      <c r="EY195">
        <v>0</v>
      </c>
      <c r="FQ195">
        <v>0</v>
      </c>
      <c r="FR195">
        <f t="shared" si="129"/>
        <v>0</v>
      </c>
      <c r="FS195">
        <v>0</v>
      </c>
      <c r="FX195">
        <v>0</v>
      </c>
      <c r="FY195">
        <v>0</v>
      </c>
      <c r="GA195" t="s">
        <v>3</v>
      </c>
      <c r="GD195">
        <v>1</v>
      </c>
      <c r="GF195">
        <v>-140446199</v>
      </c>
      <c r="GG195">
        <v>2</v>
      </c>
      <c r="GH195">
        <v>1</v>
      </c>
      <c r="GI195">
        <v>4</v>
      </c>
      <c r="GJ195">
        <v>0</v>
      </c>
      <c r="GK195">
        <v>0</v>
      </c>
      <c r="GL195">
        <f t="shared" si="130"/>
        <v>0</v>
      </c>
      <c r="GM195">
        <f t="shared" si="131"/>
        <v>-3988.58</v>
      </c>
      <c r="GN195">
        <f t="shared" si="132"/>
        <v>-3988.58</v>
      </c>
      <c r="GO195">
        <f t="shared" si="133"/>
        <v>0</v>
      </c>
      <c r="GP195">
        <f t="shared" si="134"/>
        <v>0</v>
      </c>
      <c r="GR195">
        <v>0</v>
      </c>
      <c r="GS195">
        <v>3</v>
      </c>
      <c r="GT195">
        <v>0</v>
      </c>
      <c r="GU195" t="s">
        <v>3</v>
      </c>
      <c r="GV195">
        <f t="shared" si="135"/>
        <v>0</v>
      </c>
      <c r="GW195">
        <v>1</v>
      </c>
      <c r="GX195">
        <f t="shared" si="136"/>
        <v>0</v>
      </c>
      <c r="HA195">
        <v>0</v>
      </c>
      <c r="HB195">
        <v>0</v>
      </c>
      <c r="HC195">
        <f t="shared" si="137"/>
        <v>0</v>
      </c>
      <c r="HE195" t="s">
        <v>3</v>
      </c>
      <c r="HF195" t="s">
        <v>3</v>
      </c>
      <c r="HI195">
        <f t="shared" si="138"/>
        <v>0</v>
      </c>
      <c r="HJ195">
        <f t="shared" si="139"/>
        <v>0</v>
      </c>
      <c r="HK195">
        <f t="shared" si="140"/>
        <v>0</v>
      </c>
      <c r="HL195">
        <f t="shared" si="141"/>
        <v>0</v>
      </c>
      <c r="HM195" t="s">
        <v>3</v>
      </c>
      <c r="HN195" t="s">
        <v>3</v>
      </c>
      <c r="HO195" t="s">
        <v>3</v>
      </c>
      <c r="HP195" t="s">
        <v>3</v>
      </c>
      <c r="HQ195" t="s">
        <v>3</v>
      </c>
      <c r="IK195">
        <v>0</v>
      </c>
    </row>
    <row r="196" spans="1:245" x14ac:dyDescent="0.2">
      <c r="A196">
        <v>17</v>
      </c>
      <c r="B196">
        <v>0</v>
      </c>
      <c r="E196" t="s">
        <v>102</v>
      </c>
      <c r="F196" t="s">
        <v>103</v>
      </c>
      <c r="G196" t="s">
        <v>104</v>
      </c>
      <c r="H196" t="s">
        <v>105</v>
      </c>
      <c r="I196">
        <f>ROUND(I194*-0.05,7)</f>
        <v>-0.27100000000000002</v>
      </c>
      <c r="J196">
        <v>0</v>
      </c>
      <c r="K196">
        <f>ROUND(I194*-0.05,7)</f>
        <v>-0.27100000000000002</v>
      </c>
      <c r="O196">
        <f t="shared" si="100"/>
        <v>-988.96</v>
      </c>
      <c r="P196">
        <f t="shared" si="101"/>
        <v>-988.96</v>
      </c>
      <c r="Q196">
        <f t="shared" si="102"/>
        <v>0</v>
      </c>
      <c r="R196">
        <f t="shared" si="103"/>
        <v>0</v>
      </c>
      <c r="S196">
        <f t="shared" si="104"/>
        <v>0</v>
      </c>
      <c r="T196">
        <f t="shared" si="105"/>
        <v>0</v>
      </c>
      <c r="U196">
        <f t="shared" si="106"/>
        <v>0</v>
      </c>
      <c r="V196">
        <f t="shared" si="107"/>
        <v>0</v>
      </c>
      <c r="W196">
        <f t="shared" si="108"/>
        <v>0</v>
      </c>
      <c r="X196">
        <f t="shared" si="109"/>
        <v>0</v>
      </c>
      <c r="Y196">
        <f t="shared" si="110"/>
        <v>0</v>
      </c>
      <c r="AA196">
        <v>30622441</v>
      </c>
      <c r="AB196">
        <f t="shared" si="111"/>
        <v>3649.31</v>
      </c>
      <c r="AC196">
        <f t="shared" si="112"/>
        <v>3649.31</v>
      </c>
      <c r="AD196">
        <f>ROUND((((ET196)-(EU196))+AE196),6)</f>
        <v>0</v>
      </c>
      <c r="AE196">
        <f t="shared" si="144"/>
        <v>0</v>
      </c>
      <c r="AF196">
        <f t="shared" si="144"/>
        <v>0</v>
      </c>
      <c r="AG196">
        <f t="shared" si="115"/>
        <v>0</v>
      </c>
      <c r="AH196">
        <f t="shared" si="145"/>
        <v>0</v>
      </c>
      <c r="AI196">
        <f t="shared" si="145"/>
        <v>0</v>
      </c>
      <c r="AJ196">
        <f t="shared" si="117"/>
        <v>0</v>
      </c>
      <c r="AK196">
        <v>3649.31</v>
      </c>
      <c r="AL196">
        <v>3649.31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1</v>
      </c>
      <c r="AW196">
        <v>1</v>
      </c>
      <c r="AZ196">
        <v>1</v>
      </c>
      <c r="BA196">
        <v>1</v>
      </c>
      <c r="BB196">
        <v>1</v>
      </c>
      <c r="BC196">
        <v>1</v>
      </c>
      <c r="BD196" t="s">
        <v>3</v>
      </c>
      <c r="BE196" t="s">
        <v>3</v>
      </c>
      <c r="BF196" t="s">
        <v>3</v>
      </c>
      <c r="BG196" t="s">
        <v>3</v>
      </c>
      <c r="BH196">
        <v>3</v>
      </c>
      <c r="BI196">
        <v>1</v>
      </c>
      <c r="BJ196" t="s">
        <v>106</v>
      </c>
      <c r="BM196">
        <v>500001</v>
      </c>
      <c r="BN196">
        <v>0</v>
      </c>
      <c r="BO196" t="s">
        <v>48</v>
      </c>
      <c r="BP196">
        <v>1</v>
      </c>
      <c r="BQ196">
        <v>8</v>
      </c>
      <c r="BR196">
        <v>1</v>
      </c>
      <c r="BS196">
        <v>1</v>
      </c>
      <c r="BT196">
        <v>1</v>
      </c>
      <c r="BU196">
        <v>1</v>
      </c>
      <c r="BV196">
        <v>1</v>
      </c>
      <c r="BW196">
        <v>1</v>
      </c>
      <c r="BX196">
        <v>1</v>
      </c>
      <c r="BY196" t="s">
        <v>3</v>
      </c>
      <c r="BZ196">
        <v>0</v>
      </c>
      <c r="CA196">
        <v>0</v>
      </c>
      <c r="CB196" t="s">
        <v>3</v>
      </c>
      <c r="CE196">
        <v>0</v>
      </c>
      <c r="CF196">
        <v>0</v>
      </c>
      <c r="CG196">
        <v>0</v>
      </c>
      <c r="CM196">
        <v>0</v>
      </c>
      <c r="CN196" t="s">
        <v>1018</v>
      </c>
      <c r="CO196">
        <v>0</v>
      </c>
      <c r="CP196">
        <f t="shared" si="118"/>
        <v>-988.96</v>
      </c>
      <c r="CQ196">
        <f t="shared" si="119"/>
        <v>3649.31</v>
      </c>
      <c r="CR196">
        <f t="shared" si="120"/>
        <v>0</v>
      </c>
      <c r="CS196">
        <f t="shared" si="121"/>
        <v>0</v>
      </c>
      <c r="CT196">
        <f t="shared" si="122"/>
        <v>0</v>
      </c>
      <c r="CU196">
        <f t="shared" si="123"/>
        <v>0</v>
      </c>
      <c r="CV196">
        <f t="shared" si="124"/>
        <v>0</v>
      </c>
      <c r="CW196">
        <f t="shared" si="125"/>
        <v>0</v>
      </c>
      <c r="CX196">
        <f t="shared" si="126"/>
        <v>0</v>
      </c>
      <c r="CY196">
        <f t="shared" si="127"/>
        <v>0</v>
      </c>
      <c r="CZ196">
        <f t="shared" si="128"/>
        <v>0</v>
      </c>
      <c r="DC196" t="s">
        <v>3</v>
      </c>
      <c r="DD196" t="s">
        <v>3</v>
      </c>
      <c r="DE196" t="s">
        <v>3</v>
      </c>
      <c r="DF196" t="s">
        <v>3</v>
      </c>
      <c r="DG196" t="s">
        <v>3</v>
      </c>
      <c r="DH196" t="s">
        <v>3</v>
      </c>
      <c r="DI196" t="s">
        <v>3</v>
      </c>
      <c r="DJ196" t="s">
        <v>3</v>
      </c>
      <c r="DK196" t="s">
        <v>3</v>
      </c>
      <c r="DL196" t="s">
        <v>3</v>
      </c>
      <c r="DM196" t="s">
        <v>3</v>
      </c>
      <c r="DN196">
        <v>0</v>
      </c>
      <c r="DO196">
        <v>0</v>
      </c>
      <c r="DP196">
        <v>1</v>
      </c>
      <c r="DQ196">
        <v>1</v>
      </c>
      <c r="DU196">
        <v>1009</v>
      </c>
      <c r="DV196" t="s">
        <v>105</v>
      </c>
      <c r="DW196" t="s">
        <v>105</v>
      </c>
      <c r="DX196">
        <v>1000</v>
      </c>
      <c r="DZ196" t="s">
        <v>3</v>
      </c>
      <c r="EA196" t="s">
        <v>3</v>
      </c>
      <c r="EB196" t="s">
        <v>3</v>
      </c>
      <c r="EC196" t="s">
        <v>3</v>
      </c>
      <c r="EE196">
        <v>30172930</v>
      </c>
      <c r="EF196">
        <v>8</v>
      </c>
      <c r="EG196" t="s">
        <v>49</v>
      </c>
      <c r="EH196">
        <v>0</v>
      </c>
      <c r="EI196" t="s">
        <v>3</v>
      </c>
      <c r="EJ196">
        <v>1</v>
      </c>
      <c r="EK196">
        <v>500001</v>
      </c>
      <c r="EL196" t="s">
        <v>50</v>
      </c>
      <c r="EM196" t="s">
        <v>51</v>
      </c>
      <c r="EO196" t="s">
        <v>73</v>
      </c>
      <c r="EQ196">
        <v>32768</v>
      </c>
      <c r="ER196">
        <v>3649.31</v>
      </c>
      <c r="ES196">
        <v>3649.31</v>
      </c>
      <c r="ET196">
        <v>0</v>
      </c>
      <c r="EU196">
        <v>0</v>
      </c>
      <c r="EV196">
        <v>0</v>
      </c>
      <c r="EW196">
        <v>0</v>
      </c>
      <c r="EX196">
        <v>0</v>
      </c>
      <c r="EY196">
        <v>0</v>
      </c>
      <c r="FQ196">
        <v>0</v>
      </c>
      <c r="FR196">
        <f t="shared" si="129"/>
        <v>0</v>
      </c>
      <c r="FS196">
        <v>0</v>
      </c>
      <c r="FX196">
        <v>0</v>
      </c>
      <c r="FY196">
        <v>0</v>
      </c>
      <c r="GA196" t="s">
        <v>3</v>
      </c>
      <c r="GD196">
        <v>1</v>
      </c>
      <c r="GF196">
        <v>-2135287531</v>
      </c>
      <c r="GG196">
        <v>2</v>
      </c>
      <c r="GH196">
        <v>1</v>
      </c>
      <c r="GI196">
        <v>4</v>
      </c>
      <c r="GJ196">
        <v>0</v>
      </c>
      <c r="GK196">
        <v>0</v>
      </c>
      <c r="GL196">
        <f t="shared" si="130"/>
        <v>0</v>
      </c>
      <c r="GM196">
        <f t="shared" si="131"/>
        <v>-988.96</v>
      </c>
      <c r="GN196">
        <f t="shared" si="132"/>
        <v>-988.96</v>
      </c>
      <c r="GO196">
        <f t="shared" si="133"/>
        <v>0</v>
      </c>
      <c r="GP196">
        <f t="shared" si="134"/>
        <v>0</v>
      </c>
      <c r="GR196">
        <v>0</v>
      </c>
      <c r="GS196">
        <v>3</v>
      </c>
      <c r="GT196">
        <v>0</v>
      </c>
      <c r="GU196" t="s">
        <v>3</v>
      </c>
      <c r="GV196">
        <f t="shared" si="135"/>
        <v>0</v>
      </c>
      <c r="GW196">
        <v>1</v>
      </c>
      <c r="GX196">
        <f t="shared" si="136"/>
        <v>0</v>
      </c>
      <c r="HA196">
        <v>0</v>
      </c>
      <c r="HB196">
        <v>0</v>
      </c>
      <c r="HC196">
        <f t="shared" si="137"/>
        <v>0</v>
      </c>
      <c r="HE196" t="s">
        <v>3</v>
      </c>
      <c r="HF196" t="s">
        <v>3</v>
      </c>
      <c r="HI196">
        <f t="shared" si="138"/>
        <v>0</v>
      </c>
      <c r="HJ196">
        <f t="shared" si="139"/>
        <v>0</v>
      </c>
      <c r="HK196">
        <f t="shared" si="140"/>
        <v>0</v>
      </c>
      <c r="HL196">
        <f t="shared" si="141"/>
        <v>0</v>
      </c>
      <c r="HM196" t="s">
        <v>3</v>
      </c>
      <c r="HN196" t="s">
        <v>3</v>
      </c>
      <c r="HO196" t="s">
        <v>3</v>
      </c>
      <c r="HP196" t="s">
        <v>3</v>
      </c>
      <c r="HQ196" t="s">
        <v>3</v>
      </c>
      <c r="IK196">
        <v>0</v>
      </c>
    </row>
    <row r="197" spans="1:245" x14ac:dyDescent="0.2">
      <c r="A197">
        <v>17</v>
      </c>
      <c r="B197">
        <v>0</v>
      </c>
      <c r="E197" t="s">
        <v>107</v>
      </c>
      <c r="F197" t="s">
        <v>108</v>
      </c>
      <c r="G197" t="s">
        <v>109</v>
      </c>
      <c r="H197" t="s">
        <v>100</v>
      </c>
      <c r="I197">
        <v>596</v>
      </c>
      <c r="J197">
        <v>0</v>
      </c>
      <c r="K197">
        <v>596</v>
      </c>
      <c r="O197">
        <f t="shared" si="100"/>
        <v>2521.08</v>
      </c>
      <c r="P197">
        <f t="shared" si="101"/>
        <v>2521.08</v>
      </c>
      <c r="Q197">
        <f t="shared" si="102"/>
        <v>0</v>
      </c>
      <c r="R197">
        <f t="shared" si="103"/>
        <v>0</v>
      </c>
      <c r="S197">
        <f t="shared" si="104"/>
        <v>0</v>
      </c>
      <c r="T197">
        <f t="shared" si="105"/>
        <v>0</v>
      </c>
      <c r="U197">
        <f t="shared" si="106"/>
        <v>0</v>
      </c>
      <c r="V197">
        <f t="shared" si="107"/>
        <v>0</v>
      </c>
      <c r="W197">
        <f t="shared" si="108"/>
        <v>0</v>
      </c>
      <c r="X197">
        <f t="shared" si="109"/>
        <v>0</v>
      </c>
      <c r="Y197">
        <f t="shared" si="110"/>
        <v>0</v>
      </c>
      <c r="AA197">
        <v>30622441</v>
      </c>
      <c r="AB197">
        <f t="shared" si="111"/>
        <v>4.2300000000000004</v>
      </c>
      <c r="AC197">
        <f t="shared" si="112"/>
        <v>4.2300000000000004</v>
      </c>
      <c r="AD197">
        <f>ROUND((((ET197)-(EU197))+AE197),6)</f>
        <v>0</v>
      </c>
      <c r="AE197">
        <f t="shared" si="144"/>
        <v>0</v>
      </c>
      <c r="AF197">
        <f t="shared" si="144"/>
        <v>0</v>
      </c>
      <c r="AG197">
        <f t="shared" si="115"/>
        <v>0</v>
      </c>
      <c r="AH197">
        <f t="shared" si="145"/>
        <v>0</v>
      </c>
      <c r="AI197">
        <f t="shared" si="145"/>
        <v>0</v>
      </c>
      <c r="AJ197">
        <f t="shared" si="117"/>
        <v>0</v>
      </c>
      <c r="AK197">
        <v>4.2300000000000004</v>
      </c>
      <c r="AL197">
        <v>4.2300000000000004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1</v>
      </c>
      <c r="AW197">
        <v>1</v>
      </c>
      <c r="AZ197">
        <v>1</v>
      </c>
      <c r="BA197">
        <v>1</v>
      </c>
      <c r="BB197">
        <v>1</v>
      </c>
      <c r="BC197">
        <v>1</v>
      </c>
      <c r="BD197" t="s">
        <v>3</v>
      </c>
      <c r="BE197" t="s">
        <v>3</v>
      </c>
      <c r="BF197" t="s">
        <v>3</v>
      </c>
      <c r="BG197" t="s">
        <v>3</v>
      </c>
      <c r="BH197">
        <v>3</v>
      </c>
      <c r="BI197">
        <v>1</v>
      </c>
      <c r="BJ197" t="s">
        <v>110</v>
      </c>
      <c r="BM197">
        <v>500001</v>
      </c>
      <c r="BN197">
        <v>0</v>
      </c>
      <c r="BO197" t="s">
        <v>48</v>
      </c>
      <c r="BP197">
        <v>1</v>
      </c>
      <c r="BQ197">
        <v>8</v>
      </c>
      <c r="BR197">
        <v>0</v>
      </c>
      <c r="BS197">
        <v>1</v>
      </c>
      <c r="BT197">
        <v>1</v>
      </c>
      <c r="BU197">
        <v>1</v>
      </c>
      <c r="BV197">
        <v>1</v>
      </c>
      <c r="BW197">
        <v>1</v>
      </c>
      <c r="BX197">
        <v>1</v>
      </c>
      <c r="BY197" t="s">
        <v>3</v>
      </c>
      <c r="BZ197">
        <v>0</v>
      </c>
      <c r="CA197">
        <v>0</v>
      </c>
      <c r="CB197" t="s">
        <v>3</v>
      </c>
      <c r="CE197">
        <v>0</v>
      </c>
      <c r="CF197">
        <v>0</v>
      </c>
      <c r="CG197">
        <v>0</v>
      </c>
      <c r="CM197">
        <v>0</v>
      </c>
      <c r="CN197" t="s">
        <v>3</v>
      </c>
      <c r="CO197">
        <v>0</v>
      </c>
      <c r="CP197">
        <f t="shared" si="118"/>
        <v>2521.08</v>
      </c>
      <c r="CQ197">
        <f t="shared" si="119"/>
        <v>4.2300000000000004</v>
      </c>
      <c r="CR197">
        <f t="shared" si="120"/>
        <v>0</v>
      </c>
      <c r="CS197">
        <f t="shared" si="121"/>
        <v>0</v>
      </c>
      <c r="CT197">
        <f t="shared" si="122"/>
        <v>0</v>
      </c>
      <c r="CU197">
        <f t="shared" si="123"/>
        <v>0</v>
      </c>
      <c r="CV197">
        <f t="shared" si="124"/>
        <v>0</v>
      </c>
      <c r="CW197">
        <f t="shared" si="125"/>
        <v>0</v>
      </c>
      <c r="CX197">
        <f t="shared" si="126"/>
        <v>0</v>
      </c>
      <c r="CY197">
        <f t="shared" si="127"/>
        <v>0</v>
      </c>
      <c r="CZ197">
        <f t="shared" si="128"/>
        <v>0</v>
      </c>
      <c r="DC197" t="s">
        <v>3</v>
      </c>
      <c r="DD197" t="s">
        <v>3</v>
      </c>
      <c r="DE197" t="s">
        <v>3</v>
      </c>
      <c r="DF197" t="s">
        <v>3</v>
      </c>
      <c r="DG197" t="s">
        <v>3</v>
      </c>
      <c r="DH197" t="s">
        <v>3</v>
      </c>
      <c r="DI197" t="s">
        <v>3</v>
      </c>
      <c r="DJ197" t="s">
        <v>3</v>
      </c>
      <c r="DK197" t="s">
        <v>3</v>
      </c>
      <c r="DL197" t="s">
        <v>3</v>
      </c>
      <c r="DM197" t="s">
        <v>3</v>
      </c>
      <c r="DN197">
        <v>0</v>
      </c>
      <c r="DO197">
        <v>0</v>
      </c>
      <c r="DP197">
        <v>1</v>
      </c>
      <c r="DQ197">
        <v>1</v>
      </c>
      <c r="DU197">
        <v>1005</v>
      </c>
      <c r="DV197" t="s">
        <v>100</v>
      </c>
      <c r="DW197" t="s">
        <v>100</v>
      </c>
      <c r="DX197">
        <v>1</v>
      </c>
      <c r="DZ197" t="s">
        <v>3</v>
      </c>
      <c r="EA197" t="s">
        <v>3</v>
      </c>
      <c r="EB197" t="s">
        <v>3</v>
      </c>
      <c r="EC197" t="s">
        <v>3</v>
      </c>
      <c r="EE197">
        <v>30172930</v>
      </c>
      <c r="EF197">
        <v>8</v>
      </c>
      <c r="EG197" t="s">
        <v>49</v>
      </c>
      <c r="EH197">
        <v>0</v>
      </c>
      <c r="EI197" t="s">
        <v>3</v>
      </c>
      <c r="EJ197">
        <v>1</v>
      </c>
      <c r="EK197">
        <v>500001</v>
      </c>
      <c r="EL197" t="s">
        <v>50</v>
      </c>
      <c r="EM197" t="s">
        <v>51</v>
      </c>
      <c r="EO197" t="s">
        <v>3</v>
      </c>
      <c r="EQ197">
        <v>0</v>
      </c>
      <c r="ER197">
        <v>4.2300000000000004</v>
      </c>
      <c r="ES197">
        <v>4.2300000000000004</v>
      </c>
      <c r="ET197">
        <v>0</v>
      </c>
      <c r="EU197">
        <v>0</v>
      </c>
      <c r="EV197">
        <v>0</v>
      </c>
      <c r="EW197">
        <v>0</v>
      </c>
      <c r="EX197">
        <v>0</v>
      </c>
      <c r="EY197">
        <v>0</v>
      </c>
      <c r="FQ197">
        <v>0</v>
      </c>
      <c r="FR197">
        <f t="shared" si="129"/>
        <v>0</v>
      </c>
      <c r="FS197">
        <v>0</v>
      </c>
      <c r="FX197">
        <v>0</v>
      </c>
      <c r="FY197">
        <v>0</v>
      </c>
      <c r="GA197" t="s">
        <v>3</v>
      </c>
      <c r="GD197">
        <v>1</v>
      </c>
      <c r="GF197">
        <v>-735535234</v>
      </c>
      <c r="GG197">
        <v>2</v>
      </c>
      <c r="GH197">
        <v>1</v>
      </c>
      <c r="GI197">
        <v>4</v>
      </c>
      <c r="GJ197">
        <v>0</v>
      </c>
      <c r="GK197">
        <v>0</v>
      </c>
      <c r="GL197">
        <f t="shared" si="130"/>
        <v>0</v>
      </c>
      <c r="GM197">
        <f t="shared" si="131"/>
        <v>2521.08</v>
      </c>
      <c r="GN197">
        <f t="shared" si="132"/>
        <v>2521.08</v>
      </c>
      <c r="GO197">
        <f t="shared" si="133"/>
        <v>0</v>
      </c>
      <c r="GP197">
        <f t="shared" si="134"/>
        <v>0</v>
      </c>
      <c r="GR197">
        <v>0</v>
      </c>
      <c r="GS197">
        <v>3</v>
      </c>
      <c r="GT197">
        <v>0</v>
      </c>
      <c r="GU197" t="s">
        <v>3</v>
      </c>
      <c r="GV197">
        <f t="shared" si="135"/>
        <v>0</v>
      </c>
      <c r="GW197">
        <v>1</v>
      </c>
      <c r="GX197">
        <f t="shared" si="136"/>
        <v>0</v>
      </c>
      <c r="HA197">
        <v>0</v>
      </c>
      <c r="HB197">
        <v>0</v>
      </c>
      <c r="HC197">
        <f t="shared" si="137"/>
        <v>0</v>
      </c>
      <c r="HE197" t="s">
        <v>3</v>
      </c>
      <c r="HF197" t="s">
        <v>3</v>
      </c>
      <c r="HI197">
        <f t="shared" si="138"/>
        <v>0</v>
      </c>
      <c r="HJ197">
        <f t="shared" si="139"/>
        <v>0</v>
      </c>
      <c r="HK197">
        <f t="shared" si="140"/>
        <v>0</v>
      </c>
      <c r="HL197">
        <f t="shared" si="141"/>
        <v>0</v>
      </c>
      <c r="HM197" t="s">
        <v>3</v>
      </c>
      <c r="HN197" t="s">
        <v>3</v>
      </c>
      <c r="HO197" t="s">
        <v>3</v>
      </c>
      <c r="HP197" t="s">
        <v>3</v>
      </c>
      <c r="HQ197" t="s">
        <v>3</v>
      </c>
      <c r="IK197">
        <v>0</v>
      </c>
    </row>
    <row r="198" spans="1:245" x14ac:dyDescent="0.2">
      <c r="A198">
        <v>17</v>
      </c>
      <c r="B198">
        <v>0</v>
      </c>
      <c r="C198">
        <f>ROW(SmtRes!A176)</f>
        <v>176</v>
      </c>
      <c r="D198">
        <f>ROW(EtalonRes!A195)</f>
        <v>195</v>
      </c>
      <c r="E198" t="s">
        <v>111</v>
      </c>
      <c r="F198" t="s">
        <v>112</v>
      </c>
      <c r="G198" t="s">
        <v>113</v>
      </c>
      <c r="H198" t="s">
        <v>114</v>
      </c>
      <c r="I198">
        <f>ROUND(588/100,7)</f>
        <v>5.88</v>
      </c>
      <c r="J198">
        <v>0</v>
      </c>
      <c r="K198">
        <f>ROUND(588/100,7)</f>
        <v>5.88</v>
      </c>
      <c r="O198">
        <f t="shared" si="100"/>
        <v>64854.1</v>
      </c>
      <c r="P198">
        <f t="shared" si="101"/>
        <v>61680.85</v>
      </c>
      <c r="Q198">
        <f t="shared" si="102"/>
        <v>850.84</v>
      </c>
      <c r="R198">
        <f t="shared" si="103"/>
        <v>75.63</v>
      </c>
      <c r="S198">
        <f t="shared" si="104"/>
        <v>2322.41</v>
      </c>
      <c r="T198">
        <f t="shared" si="105"/>
        <v>0</v>
      </c>
      <c r="U198">
        <f t="shared" si="106"/>
        <v>278.79725999999994</v>
      </c>
      <c r="V198">
        <f t="shared" si="107"/>
        <v>5.8064999999999998</v>
      </c>
      <c r="W198">
        <f t="shared" si="108"/>
        <v>0</v>
      </c>
      <c r="X198">
        <f t="shared" si="109"/>
        <v>2352.48</v>
      </c>
      <c r="Y198">
        <f t="shared" si="110"/>
        <v>1161.8499999999999</v>
      </c>
      <c r="AA198">
        <v>30622441</v>
      </c>
      <c r="AB198">
        <f t="shared" si="111"/>
        <v>11029.6075</v>
      </c>
      <c r="AC198">
        <f t="shared" si="112"/>
        <v>10489.94</v>
      </c>
      <c r="AD198">
        <f>ROUND(((((ET198*ROUND(1.25,7)))-((EU198*ROUND(1.25,7))))+AE198),6)</f>
        <v>144.69999999999999</v>
      </c>
      <c r="AE198">
        <f>ROUND(((EU198*ROUND(1.25,7))),6)</f>
        <v>12.862500000000001</v>
      </c>
      <c r="AF198">
        <f>ROUND(((EV198*ROUND(1.15,7))),6)</f>
        <v>394.96749999999997</v>
      </c>
      <c r="AG198">
        <f t="shared" si="115"/>
        <v>0</v>
      </c>
      <c r="AH198">
        <f>((EW198*ROUND(1.15,7)))</f>
        <v>47.41449999999999</v>
      </c>
      <c r="AI198">
        <f>((EX198*ROUND(1.25,7)))</f>
        <v>0.98750000000000004</v>
      </c>
      <c r="AJ198">
        <f t="shared" si="117"/>
        <v>0</v>
      </c>
      <c r="AK198">
        <v>10949.15</v>
      </c>
      <c r="AL198">
        <v>10489.94</v>
      </c>
      <c r="AM198">
        <v>115.76</v>
      </c>
      <c r="AN198">
        <v>10.29</v>
      </c>
      <c r="AO198">
        <v>343.45</v>
      </c>
      <c r="AP198">
        <v>0</v>
      </c>
      <c r="AQ198">
        <v>41.23</v>
      </c>
      <c r="AR198">
        <v>0.79</v>
      </c>
      <c r="AS198">
        <v>0</v>
      </c>
      <c r="AT198">
        <v>98.1</v>
      </c>
      <c r="AU198">
        <v>48.45</v>
      </c>
      <c r="AV198">
        <v>1</v>
      </c>
      <c r="AW198">
        <v>1</v>
      </c>
      <c r="AZ198">
        <v>1</v>
      </c>
      <c r="BA198">
        <v>30.09</v>
      </c>
      <c r="BB198">
        <v>1</v>
      </c>
      <c r="BC198">
        <v>1</v>
      </c>
      <c r="BD198" t="s">
        <v>3</v>
      </c>
      <c r="BE198" t="s">
        <v>3</v>
      </c>
      <c r="BF198" t="s">
        <v>3</v>
      </c>
      <c r="BG198" t="s">
        <v>3</v>
      </c>
      <c r="BH198">
        <v>0</v>
      </c>
      <c r="BI198">
        <v>1</v>
      </c>
      <c r="BJ198" t="s">
        <v>115</v>
      </c>
      <c r="BM198">
        <v>12001</v>
      </c>
      <c r="BN198">
        <v>0</v>
      </c>
      <c r="BO198" t="s">
        <v>25</v>
      </c>
      <c r="BP198">
        <v>1</v>
      </c>
      <c r="BQ198">
        <v>2</v>
      </c>
      <c r="BR198">
        <v>0</v>
      </c>
      <c r="BS198">
        <v>30.09</v>
      </c>
      <c r="BT198">
        <v>1</v>
      </c>
      <c r="BU198">
        <v>1</v>
      </c>
      <c r="BV198">
        <v>1</v>
      </c>
      <c r="BW198">
        <v>1</v>
      </c>
      <c r="BX198">
        <v>1</v>
      </c>
      <c r="BY198" t="s">
        <v>3</v>
      </c>
      <c r="BZ198">
        <v>109</v>
      </c>
      <c r="CA198">
        <v>57</v>
      </c>
      <c r="CB198" t="s">
        <v>3</v>
      </c>
      <c r="CE198">
        <v>0</v>
      </c>
      <c r="CF198">
        <v>0</v>
      </c>
      <c r="CG198">
        <v>0</v>
      </c>
      <c r="CM198">
        <v>0</v>
      </c>
      <c r="CN198" t="s">
        <v>1018</v>
      </c>
      <c r="CO198">
        <v>0</v>
      </c>
      <c r="CP198">
        <f t="shared" si="118"/>
        <v>64854.099999999991</v>
      </c>
      <c r="CQ198">
        <f t="shared" si="119"/>
        <v>10489.94</v>
      </c>
      <c r="CR198">
        <f t="shared" si="120"/>
        <v>144.69999999999999</v>
      </c>
      <c r="CS198">
        <f t="shared" si="121"/>
        <v>12.862500000000001</v>
      </c>
      <c r="CT198">
        <f t="shared" si="122"/>
        <v>394.96749999999997</v>
      </c>
      <c r="CU198">
        <f t="shared" si="123"/>
        <v>0</v>
      </c>
      <c r="CV198">
        <f t="shared" si="124"/>
        <v>47.41449999999999</v>
      </c>
      <c r="CW198">
        <f t="shared" si="125"/>
        <v>0.98750000000000004</v>
      </c>
      <c r="CX198">
        <f t="shared" si="126"/>
        <v>0</v>
      </c>
      <c r="CY198">
        <f t="shared" si="127"/>
        <v>2352.4772399999997</v>
      </c>
      <c r="CZ198">
        <f t="shared" si="128"/>
        <v>1161.8503800000001</v>
      </c>
      <c r="DC198" t="s">
        <v>3</v>
      </c>
      <c r="DD198" t="s">
        <v>3</v>
      </c>
      <c r="DE198" t="s">
        <v>67</v>
      </c>
      <c r="DF198" t="s">
        <v>67</v>
      </c>
      <c r="DG198" t="s">
        <v>68</v>
      </c>
      <c r="DH198" t="s">
        <v>3</v>
      </c>
      <c r="DI198" t="s">
        <v>68</v>
      </c>
      <c r="DJ198" t="s">
        <v>67</v>
      </c>
      <c r="DK198" t="s">
        <v>3</v>
      </c>
      <c r="DL198" t="s">
        <v>69</v>
      </c>
      <c r="DM198" t="s">
        <v>70</v>
      </c>
      <c r="DN198">
        <v>0</v>
      </c>
      <c r="DO198">
        <v>0</v>
      </c>
      <c r="DP198">
        <v>1</v>
      </c>
      <c r="DQ198">
        <v>1</v>
      </c>
      <c r="DU198">
        <v>1013</v>
      </c>
      <c r="DV198" t="s">
        <v>114</v>
      </c>
      <c r="DW198" t="s">
        <v>114</v>
      </c>
      <c r="DX198">
        <v>1</v>
      </c>
      <c r="DZ198" t="s">
        <v>3</v>
      </c>
      <c r="EA198" t="s">
        <v>3</v>
      </c>
      <c r="EB198" t="s">
        <v>3</v>
      </c>
      <c r="EC198" t="s">
        <v>3</v>
      </c>
      <c r="EE198">
        <v>30173000</v>
      </c>
      <c r="EF198">
        <v>2</v>
      </c>
      <c r="EG198" t="s">
        <v>26</v>
      </c>
      <c r="EH198">
        <v>12</v>
      </c>
      <c r="EI198" t="s">
        <v>93</v>
      </c>
      <c r="EJ198">
        <v>1</v>
      </c>
      <c r="EK198">
        <v>12001</v>
      </c>
      <c r="EL198" t="s">
        <v>93</v>
      </c>
      <c r="EM198" t="s">
        <v>94</v>
      </c>
      <c r="EO198" t="s">
        <v>73</v>
      </c>
      <c r="EQ198">
        <v>0</v>
      </c>
      <c r="ER198">
        <v>10949.15</v>
      </c>
      <c r="ES198">
        <v>10489.94</v>
      </c>
      <c r="ET198">
        <v>115.76</v>
      </c>
      <c r="EU198">
        <v>10.29</v>
      </c>
      <c r="EV198">
        <v>343.45</v>
      </c>
      <c r="EW198">
        <v>41.23</v>
      </c>
      <c r="EX198">
        <v>0.79</v>
      </c>
      <c r="EY198">
        <v>0</v>
      </c>
      <c r="FQ198">
        <v>0</v>
      </c>
      <c r="FR198">
        <f t="shared" si="129"/>
        <v>0</v>
      </c>
      <c r="FS198">
        <v>0</v>
      </c>
      <c r="FX198">
        <v>98.1</v>
      </c>
      <c r="FY198">
        <v>48.45</v>
      </c>
      <c r="GA198" t="s">
        <v>3</v>
      </c>
      <c r="GD198">
        <v>1</v>
      </c>
      <c r="GF198">
        <v>1541252934</v>
      </c>
      <c r="GG198">
        <v>2</v>
      </c>
      <c r="GH198">
        <v>1</v>
      </c>
      <c r="GI198">
        <v>4</v>
      </c>
      <c r="GJ198">
        <v>0</v>
      </c>
      <c r="GK198">
        <v>0</v>
      </c>
      <c r="GL198">
        <f t="shared" si="130"/>
        <v>0</v>
      </c>
      <c r="GM198">
        <f t="shared" si="131"/>
        <v>68368.429999999993</v>
      </c>
      <c r="GN198">
        <f t="shared" si="132"/>
        <v>68368.429999999993</v>
      </c>
      <c r="GO198">
        <f t="shared" si="133"/>
        <v>0</v>
      </c>
      <c r="GP198">
        <f t="shared" si="134"/>
        <v>0</v>
      </c>
      <c r="GR198">
        <v>0</v>
      </c>
      <c r="GS198">
        <v>3</v>
      </c>
      <c r="GT198">
        <v>0</v>
      </c>
      <c r="GU198" t="s">
        <v>3</v>
      </c>
      <c r="GV198">
        <f t="shared" si="135"/>
        <v>0</v>
      </c>
      <c r="GW198">
        <v>1</v>
      </c>
      <c r="GX198">
        <f t="shared" si="136"/>
        <v>0</v>
      </c>
      <c r="HA198">
        <v>0</v>
      </c>
      <c r="HB198">
        <v>0</v>
      </c>
      <c r="HC198">
        <f t="shared" si="137"/>
        <v>0</v>
      </c>
      <c r="HE198" t="s">
        <v>3</v>
      </c>
      <c r="HF198" t="s">
        <v>3</v>
      </c>
      <c r="HI198">
        <f t="shared" si="138"/>
        <v>2276</v>
      </c>
      <c r="HJ198">
        <f t="shared" si="139"/>
        <v>69881</v>
      </c>
      <c r="HK198">
        <f t="shared" si="140"/>
        <v>70786</v>
      </c>
      <c r="HL198">
        <f t="shared" si="141"/>
        <v>34960</v>
      </c>
      <c r="HM198" t="s">
        <v>3</v>
      </c>
      <c r="HN198" t="s">
        <v>95</v>
      </c>
      <c r="HO198" t="s">
        <v>96</v>
      </c>
      <c r="HP198" t="s">
        <v>93</v>
      </c>
      <c r="HQ198" t="s">
        <v>93</v>
      </c>
      <c r="IK198">
        <v>0</v>
      </c>
    </row>
    <row r="199" spans="1:245" x14ac:dyDescent="0.2">
      <c r="A199">
        <v>17</v>
      </c>
      <c r="B199">
        <v>0</v>
      </c>
      <c r="E199" t="s">
        <v>116</v>
      </c>
      <c r="F199" t="s">
        <v>359</v>
      </c>
      <c r="G199" t="s">
        <v>360</v>
      </c>
      <c r="H199" t="s">
        <v>100</v>
      </c>
      <c r="I199">
        <v>42</v>
      </c>
      <c r="J199">
        <v>0</v>
      </c>
      <c r="K199">
        <v>42</v>
      </c>
      <c r="O199">
        <f t="shared" si="100"/>
        <v>1615.32</v>
      </c>
      <c r="P199">
        <f t="shared" si="101"/>
        <v>1615.32</v>
      </c>
      <c r="Q199">
        <f t="shared" si="102"/>
        <v>0</v>
      </c>
      <c r="R199">
        <f t="shared" si="103"/>
        <v>0</v>
      </c>
      <c r="S199">
        <f t="shared" si="104"/>
        <v>0</v>
      </c>
      <c r="T199">
        <f t="shared" si="105"/>
        <v>0</v>
      </c>
      <c r="U199">
        <f t="shared" si="106"/>
        <v>0</v>
      </c>
      <c r="V199">
        <f t="shared" si="107"/>
        <v>0</v>
      </c>
      <c r="W199">
        <f t="shared" si="108"/>
        <v>0</v>
      </c>
      <c r="X199">
        <f t="shared" si="109"/>
        <v>0</v>
      </c>
      <c r="Y199">
        <f t="shared" si="110"/>
        <v>0</v>
      </c>
      <c r="AA199">
        <v>30622441</v>
      </c>
      <c r="AB199">
        <f t="shared" si="111"/>
        <v>38.46</v>
      </c>
      <c r="AC199">
        <f t="shared" si="112"/>
        <v>38.46</v>
      </c>
      <c r="AD199">
        <f>ROUND((((ET199)-(EU199))+AE199),6)</f>
        <v>0</v>
      </c>
      <c r="AE199">
        <f t="shared" ref="AE199:AF201" si="146">ROUND((EU199),6)</f>
        <v>0</v>
      </c>
      <c r="AF199">
        <f t="shared" si="146"/>
        <v>0</v>
      </c>
      <c r="AG199">
        <f t="shared" si="115"/>
        <v>0</v>
      </c>
      <c r="AH199">
        <f t="shared" ref="AH199:AI201" si="147">(EW199)</f>
        <v>0</v>
      </c>
      <c r="AI199">
        <f t="shared" si="147"/>
        <v>0</v>
      </c>
      <c r="AJ199">
        <f t="shared" si="117"/>
        <v>0</v>
      </c>
      <c r="AK199">
        <v>38.46</v>
      </c>
      <c r="AL199">
        <v>38.46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1</v>
      </c>
      <c r="AW199">
        <v>1</v>
      </c>
      <c r="AZ199">
        <v>1</v>
      </c>
      <c r="BA199">
        <v>1</v>
      </c>
      <c r="BB199">
        <v>1</v>
      </c>
      <c r="BC199">
        <v>1</v>
      </c>
      <c r="BD199" t="s">
        <v>3</v>
      </c>
      <c r="BE199" t="s">
        <v>3</v>
      </c>
      <c r="BF199" t="s">
        <v>3</v>
      </c>
      <c r="BG199" t="s">
        <v>3</v>
      </c>
      <c r="BH199">
        <v>3</v>
      </c>
      <c r="BI199">
        <v>1</v>
      </c>
      <c r="BJ199" t="s">
        <v>361</v>
      </c>
      <c r="BM199">
        <v>500001</v>
      </c>
      <c r="BN199">
        <v>0</v>
      </c>
      <c r="BO199" t="s">
        <v>48</v>
      </c>
      <c r="BP199">
        <v>1</v>
      </c>
      <c r="BQ199">
        <v>8</v>
      </c>
      <c r="BR199">
        <v>0</v>
      </c>
      <c r="BS199">
        <v>1</v>
      </c>
      <c r="BT199">
        <v>1</v>
      </c>
      <c r="BU199">
        <v>1</v>
      </c>
      <c r="BV199">
        <v>1</v>
      </c>
      <c r="BW199">
        <v>1</v>
      </c>
      <c r="BX199">
        <v>1</v>
      </c>
      <c r="BY199" t="s">
        <v>3</v>
      </c>
      <c r="BZ199">
        <v>0</v>
      </c>
      <c r="CA199">
        <v>0</v>
      </c>
      <c r="CB199" t="s">
        <v>3</v>
      </c>
      <c r="CE199">
        <v>0</v>
      </c>
      <c r="CF199">
        <v>0</v>
      </c>
      <c r="CG199">
        <v>0</v>
      </c>
      <c r="CM199">
        <v>0</v>
      </c>
      <c r="CN199" t="s">
        <v>3</v>
      </c>
      <c r="CO199">
        <v>0</v>
      </c>
      <c r="CP199">
        <f t="shared" si="118"/>
        <v>1615.32</v>
      </c>
      <c r="CQ199">
        <f t="shared" si="119"/>
        <v>38.46</v>
      </c>
      <c r="CR199">
        <f t="shared" si="120"/>
        <v>0</v>
      </c>
      <c r="CS199">
        <f t="shared" si="121"/>
        <v>0</v>
      </c>
      <c r="CT199">
        <f t="shared" si="122"/>
        <v>0</v>
      </c>
      <c r="CU199">
        <f t="shared" si="123"/>
        <v>0</v>
      </c>
      <c r="CV199">
        <f t="shared" si="124"/>
        <v>0</v>
      </c>
      <c r="CW199">
        <f t="shared" si="125"/>
        <v>0</v>
      </c>
      <c r="CX199">
        <f t="shared" si="126"/>
        <v>0</v>
      </c>
      <c r="CY199">
        <f t="shared" si="127"/>
        <v>0</v>
      </c>
      <c r="CZ199">
        <f t="shared" si="128"/>
        <v>0</v>
      </c>
      <c r="DC199" t="s">
        <v>3</v>
      </c>
      <c r="DD199" t="s">
        <v>3</v>
      </c>
      <c r="DE199" t="s">
        <v>3</v>
      </c>
      <c r="DF199" t="s">
        <v>3</v>
      </c>
      <c r="DG199" t="s">
        <v>3</v>
      </c>
      <c r="DH199" t="s">
        <v>3</v>
      </c>
      <c r="DI199" t="s">
        <v>3</v>
      </c>
      <c r="DJ199" t="s">
        <v>3</v>
      </c>
      <c r="DK199" t="s">
        <v>3</v>
      </c>
      <c r="DL199" t="s">
        <v>3</v>
      </c>
      <c r="DM199" t="s">
        <v>3</v>
      </c>
      <c r="DN199">
        <v>0</v>
      </c>
      <c r="DO199">
        <v>0</v>
      </c>
      <c r="DP199">
        <v>1</v>
      </c>
      <c r="DQ199">
        <v>1</v>
      </c>
      <c r="DU199">
        <v>1005</v>
      </c>
      <c r="DV199" t="s">
        <v>100</v>
      </c>
      <c r="DW199" t="s">
        <v>100</v>
      </c>
      <c r="DX199">
        <v>1</v>
      </c>
      <c r="DZ199" t="s">
        <v>3</v>
      </c>
      <c r="EA199" t="s">
        <v>3</v>
      </c>
      <c r="EB199" t="s">
        <v>3</v>
      </c>
      <c r="EC199" t="s">
        <v>3</v>
      </c>
      <c r="EE199">
        <v>30172930</v>
      </c>
      <c r="EF199">
        <v>8</v>
      </c>
      <c r="EG199" t="s">
        <v>49</v>
      </c>
      <c r="EH199">
        <v>0</v>
      </c>
      <c r="EI199" t="s">
        <v>3</v>
      </c>
      <c r="EJ199">
        <v>1</v>
      </c>
      <c r="EK199">
        <v>500001</v>
      </c>
      <c r="EL199" t="s">
        <v>50</v>
      </c>
      <c r="EM199" t="s">
        <v>51</v>
      </c>
      <c r="EO199" t="s">
        <v>3</v>
      </c>
      <c r="EQ199">
        <v>0</v>
      </c>
      <c r="ER199">
        <v>38.46</v>
      </c>
      <c r="ES199">
        <v>38.46</v>
      </c>
      <c r="ET199">
        <v>0</v>
      </c>
      <c r="EU199">
        <v>0</v>
      </c>
      <c r="EV199">
        <v>0</v>
      </c>
      <c r="EW199">
        <v>0</v>
      </c>
      <c r="EX199">
        <v>0</v>
      </c>
      <c r="EY199">
        <v>0</v>
      </c>
      <c r="FQ199">
        <v>0</v>
      </c>
      <c r="FR199">
        <f t="shared" si="129"/>
        <v>0</v>
      </c>
      <c r="FS199">
        <v>0</v>
      </c>
      <c r="FX199">
        <v>0</v>
      </c>
      <c r="FY199">
        <v>0</v>
      </c>
      <c r="GA199" t="s">
        <v>3</v>
      </c>
      <c r="GD199">
        <v>1</v>
      </c>
      <c r="GF199">
        <v>-611585317</v>
      </c>
      <c r="GG199">
        <v>2</v>
      </c>
      <c r="GH199">
        <v>1</v>
      </c>
      <c r="GI199">
        <v>4</v>
      </c>
      <c r="GJ199">
        <v>0</v>
      </c>
      <c r="GK199">
        <v>0</v>
      </c>
      <c r="GL199">
        <f t="shared" si="130"/>
        <v>0</v>
      </c>
      <c r="GM199">
        <f t="shared" si="131"/>
        <v>1615.32</v>
      </c>
      <c r="GN199">
        <f t="shared" si="132"/>
        <v>1615.32</v>
      </c>
      <c r="GO199">
        <f t="shared" si="133"/>
        <v>0</v>
      </c>
      <c r="GP199">
        <f t="shared" si="134"/>
        <v>0</v>
      </c>
      <c r="GR199">
        <v>0</v>
      </c>
      <c r="GS199">
        <v>3</v>
      </c>
      <c r="GT199">
        <v>0</v>
      </c>
      <c r="GU199" t="s">
        <v>3</v>
      </c>
      <c r="GV199">
        <f t="shared" si="135"/>
        <v>0</v>
      </c>
      <c r="GW199">
        <v>1</v>
      </c>
      <c r="GX199">
        <f t="shared" si="136"/>
        <v>0</v>
      </c>
      <c r="HA199">
        <v>0</v>
      </c>
      <c r="HB199">
        <v>0</v>
      </c>
      <c r="HC199">
        <f t="shared" si="137"/>
        <v>0</v>
      </c>
      <c r="HE199" t="s">
        <v>3</v>
      </c>
      <c r="HF199" t="s">
        <v>3</v>
      </c>
      <c r="HI199">
        <f t="shared" si="138"/>
        <v>0</v>
      </c>
      <c r="HJ199">
        <f t="shared" si="139"/>
        <v>0</v>
      </c>
      <c r="HK199">
        <f t="shared" si="140"/>
        <v>0</v>
      </c>
      <c r="HL199">
        <f t="shared" si="141"/>
        <v>0</v>
      </c>
      <c r="HM199" t="s">
        <v>3</v>
      </c>
      <c r="HN199" t="s">
        <v>3</v>
      </c>
      <c r="HO199" t="s">
        <v>3</v>
      </c>
      <c r="HP199" t="s">
        <v>3</v>
      </c>
      <c r="HQ199" t="s">
        <v>3</v>
      </c>
      <c r="IK199">
        <v>0</v>
      </c>
    </row>
    <row r="200" spans="1:245" x14ac:dyDescent="0.2">
      <c r="A200">
        <v>17</v>
      </c>
      <c r="B200">
        <v>0</v>
      </c>
      <c r="E200" t="s">
        <v>120</v>
      </c>
      <c r="F200" t="s">
        <v>362</v>
      </c>
      <c r="G200" t="s">
        <v>363</v>
      </c>
      <c r="H200" t="s">
        <v>364</v>
      </c>
      <c r="I200">
        <v>20.2</v>
      </c>
      <c r="J200">
        <v>0</v>
      </c>
      <c r="K200">
        <v>20.2</v>
      </c>
      <c r="O200">
        <f t="shared" si="100"/>
        <v>141.19999999999999</v>
      </c>
      <c r="P200">
        <f t="shared" si="101"/>
        <v>141.19999999999999</v>
      </c>
      <c r="Q200">
        <f t="shared" si="102"/>
        <v>0</v>
      </c>
      <c r="R200">
        <f t="shared" si="103"/>
        <v>0</v>
      </c>
      <c r="S200">
        <f t="shared" si="104"/>
        <v>0</v>
      </c>
      <c r="T200">
        <f t="shared" si="105"/>
        <v>0</v>
      </c>
      <c r="U200">
        <f t="shared" si="106"/>
        <v>0</v>
      </c>
      <c r="V200">
        <f t="shared" si="107"/>
        <v>0</v>
      </c>
      <c r="W200">
        <f t="shared" si="108"/>
        <v>0</v>
      </c>
      <c r="X200">
        <f t="shared" si="109"/>
        <v>0</v>
      </c>
      <c r="Y200">
        <f t="shared" si="110"/>
        <v>0</v>
      </c>
      <c r="AA200">
        <v>30622441</v>
      </c>
      <c r="AB200">
        <f t="shared" si="111"/>
        <v>6.99</v>
      </c>
      <c r="AC200">
        <f t="shared" si="112"/>
        <v>6.99</v>
      </c>
      <c r="AD200">
        <f>ROUND((((ET200)-(EU200))+AE200),6)</f>
        <v>0</v>
      </c>
      <c r="AE200">
        <f t="shared" si="146"/>
        <v>0</v>
      </c>
      <c r="AF200">
        <f t="shared" si="146"/>
        <v>0</v>
      </c>
      <c r="AG200">
        <f t="shared" si="115"/>
        <v>0</v>
      </c>
      <c r="AH200">
        <f t="shared" si="147"/>
        <v>0</v>
      </c>
      <c r="AI200">
        <f t="shared" si="147"/>
        <v>0</v>
      </c>
      <c r="AJ200">
        <f t="shared" si="117"/>
        <v>0</v>
      </c>
      <c r="AK200">
        <v>6.99</v>
      </c>
      <c r="AL200">
        <v>6.99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1</v>
      </c>
      <c r="AW200">
        <v>1</v>
      </c>
      <c r="AZ200">
        <v>1</v>
      </c>
      <c r="BA200">
        <v>1</v>
      </c>
      <c r="BB200">
        <v>1</v>
      </c>
      <c r="BC200">
        <v>1</v>
      </c>
      <c r="BD200" t="s">
        <v>3</v>
      </c>
      <c r="BE200" t="s">
        <v>3</v>
      </c>
      <c r="BF200" t="s">
        <v>3</v>
      </c>
      <c r="BG200" t="s">
        <v>3</v>
      </c>
      <c r="BH200">
        <v>3</v>
      </c>
      <c r="BI200">
        <v>1</v>
      </c>
      <c r="BJ200" t="s">
        <v>365</v>
      </c>
      <c r="BM200">
        <v>500001</v>
      </c>
      <c r="BN200">
        <v>0</v>
      </c>
      <c r="BO200" t="s">
        <v>48</v>
      </c>
      <c r="BP200">
        <v>1</v>
      </c>
      <c r="BQ200">
        <v>8</v>
      </c>
      <c r="BR200">
        <v>0</v>
      </c>
      <c r="BS200">
        <v>1</v>
      </c>
      <c r="BT200">
        <v>1</v>
      </c>
      <c r="BU200">
        <v>1</v>
      </c>
      <c r="BV200">
        <v>1</v>
      </c>
      <c r="BW200">
        <v>1</v>
      </c>
      <c r="BX200">
        <v>1</v>
      </c>
      <c r="BY200" t="s">
        <v>3</v>
      </c>
      <c r="BZ200">
        <v>0</v>
      </c>
      <c r="CA200">
        <v>0</v>
      </c>
      <c r="CB200" t="s">
        <v>3</v>
      </c>
      <c r="CE200">
        <v>0</v>
      </c>
      <c r="CF200">
        <v>0</v>
      </c>
      <c r="CG200">
        <v>0</v>
      </c>
      <c r="CM200">
        <v>0</v>
      </c>
      <c r="CN200" t="s">
        <v>3</v>
      </c>
      <c r="CO200">
        <v>0</v>
      </c>
      <c r="CP200">
        <f t="shared" si="118"/>
        <v>141.19999999999999</v>
      </c>
      <c r="CQ200">
        <f t="shared" si="119"/>
        <v>6.99</v>
      </c>
      <c r="CR200">
        <f t="shared" si="120"/>
        <v>0</v>
      </c>
      <c r="CS200">
        <f t="shared" si="121"/>
        <v>0</v>
      </c>
      <c r="CT200">
        <f t="shared" si="122"/>
        <v>0</v>
      </c>
      <c r="CU200">
        <f t="shared" si="123"/>
        <v>0</v>
      </c>
      <c r="CV200">
        <f t="shared" si="124"/>
        <v>0</v>
      </c>
      <c r="CW200">
        <f t="shared" si="125"/>
        <v>0</v>
      </c>
      <c r="CX200">
        <f t="shared" si="126"/>
        <v>0</v>
      </c>
      <c r="CY200">
        <f t="shared" si="127"/>
        <v>0</v>
      </c>
      <c r="CZ200">
        <f t="shared" si="128"/>
        <v>0</v>
      </c>
      <c r="DC200" t="s">
        <v>3</v>
      </c>
      <c r="DD200" t="s">
        <v>3</v>
      </c>
      <c r="DE200" t="s">
        <v>3</v>
      </c>
      <c r="DF200" t="s">
        <v>3</v>
      </c>
      <c r="DG200" t="s">
        <v>3</v>
      </c>
      <c r="DH200" t="s">
        <v>3</v>
      </c>
      <c r="DI200" t="s">
        <v>3</v>
      </c>
      <c r="DJ200" t="s">
        <v>3</v>
      </c>
      <c r="DK200" t="s">
        <v>3</v>
      </c>
      <c r="DL200" t="s">
        <v>3</v>
      </c>
      <c r="DM200" t="s">
        <v>3</v>
      </c>
      <c r="DN200">
        <v>0</v>
      </c>
      <c r="DO200">
        <v>0</v>
      </c>
      <c r="DP200">
        <v>1</v>
      </c>
      <c r="DQ200">
        <v>1</v>
      </c>
      <c r="DU200">
        <v>1003</v>
      </c>
      <c r="DV200" t="s">
        <v>364</v>
      </c>
      <c r="DW200" t="s">
        <v>364</v>
      </c>
      <c r="DX200">
        <v>1</v>
      </c>
      <c r="DZ200" t="s">
        <v>3</v>
      </c>
      <c r="EA200" t="s">
        <v>3</v>
      </c>
      <c r="EB200" t="s">
        <v>3</v>
      </c>
      <c r="EC200" t="s">
        <v>3</v>
      </c>
      <c r="EE200">
        <v>30172930</v>
      </c>
      <c r="EF200">
        <v>8</v>
      </c>
      <c r="EG200" t="s">
        <v>49</v>
      </c>
      <c r="EH200">
        <v>0</v>
      </c>
      <c r="EI200" t="s">
        <v>3</v>
      </c>
      <c r="EJ200">
        <v>1</v>
      </c>
      <c r="EK200">
        <v>500001</v>
      </c>
      <c r="EL200" t="s">
        <v>50</v>
      </c>
      <c r="EM200" t="s">
        <v>51</v>
      </c>
      <c r="EO200" t="s">
        <v>3</v>
      </c>
      <c r="EQ200">
        <v>0</v>
      </c>
      <c r="ER200">
        <v>6.99</v>
      </c>
      <c r="ES200">
        <v>6.99</v>
      </c>
      <c r="ET200">
        <v>0</v>
      </c>
      <c r="EU200">
        <v>0</v>
      </c>
      <c r="EV200">
        <v>0</v>
      </c>
      <c r="EW200">
        <v>0</v>
      </c>
      <c r="EX200">
        <v>0</v>
      </c>
      <c r="EY200">
        <v>0</v>
      </c>
      <c r="FQ200">
        <v>0</v>
      </c>
      <c r="FR200">
        <f t="shared" si="129"/>
        <v>0</v>
      </c>
      <c r="FS200">
        <v>0</v>
      </c>
      <c r="FX200">
        <v>0</v>
      </c>
      <c r="FY200">
        <v>0</v>
      </c>
      <c r="GA200" t="s">
        <v>3</v>
      </c>
      <c r="GD200">
        <v>1</v>
      </c>
      <c r="GF200">
        <v>-50464515</v>
      </c>
      <c r="GG200">
        <v>2</v>
      </c>
      <c r="GH200">
        <v>1</v>
      </c>
      <c r="GI200">
        <v>4</v>
      </c>
      <c r="GJ200">
        <v>0</v>
      </c>
      <c r="GK200">
        <v>0</v>
      </c>
      <c r="GL200">
        <f t="shared" si="130"/>
        <v>0</v>
      </c>
      <c r="GM200">
        <f t="shared" si="131"/>
        <v>141.19999999999999</v>
      </c>
      <c r="GN200">
        <f t="shared" si="132"/>
        <v>141.19999999999999</v>
      </c>
      <c r="GO200">
        <f t="shared" si="133"/>
        <v>0</v>
      </c>
      <c r="GP200">
        <f t="shared" si="134"/>
        <v>0</v>
      </c>
      <c r="GR200">
        <v>0</v>
      </c>
      <c r="GS200">
        <v>3</v>
      </c>
      <c r="GT200">
        <v>0</v>
      </c>
      <c r="GU200" t="s">
        <v>3</v>
      </c>
      <c r="GV200">
        <f t="shared" si="135"/>
        <v>0</v>
      </c>
      <c r="GW200">
        <v>1</v>
      </c>
      <c r="GX200">
        <f t="shared" si="136"/>
        <v>0</v>
      </c>
      <c r="HA200">
        <v>0</v>
      </c>
      <c r="HB200">
        <v>0</v>
      </c>
      <c r="HC200">
        <f t="shared" si="137"/>
        <v>0</v>
      </c>
      <c r="HE200" t="s">
        <v>3</v>
      </c>
      <c r="HF200" t="s">
        <v>3</v>
      </c>
      <c r="HI200">
        <f t="shared" si="138"/>
        <v>0</v>
      </c>
      <c r="HJ200">
        <f t="shared" si="139"/>
        <v>0</v>
      </c>
      <c r="HK200">
        <f t="shared" si="140"/>
        <v>0</v>
      </c>
      <c r="HL200">
        <f t="shared" si="141"/>
        <v>0</v>
      </c>
      <c r="HM200" t="s">
        <v>3</v>
      </c>
      <c r="HN200" t="s">
        <v>3</v>
      </c>
      <c r="HO200" t="s">
        <v>3</v>
      </c>
      <c r="HP200" t="s">
        <v>3</v>
      </c>
      <c r="HQ200" t="s">
        <v>3</v>
      </c>
      <c r="IK200">
        <v>0</v>
      </c>
    </row>
    <row r="201" spans="1:245" x14ac:dyDescent="0.2">
      <c r="A201">
        <v>17</v>
      </c>
      <c r="B201">
        <v>0</v>
      </c>
      <c r="E201" t="s">
        <v>124</v>
      </c>
      <c r="F201" t="s">
        <v>181</v>
      </c>
      <c r="G201" t="s">
        <v>182</v>
      </c>
      <c r="H201" t="s">
        <v>183</v>
      </c>
      <c r="I201">
        <v>5</v>
      </c>
      <c r="J201">
        <v>0</v>
      </c>
      <c r="K201">
        <v>5</v>
      </c>
      <c r="O201">
        <f t="shared" si="100"/>
        <v>359.15</v>
      </c>
      <c r="P201">
        <f t="shared" si="101"/>
        <v>359.15</v>
      </c>
      <c r="Q201">
        <f t="shared" si="102"/>
        <v>0</v>
      </c>
      <c r="R201">
        <f t="shared" si="103"/>
        <v>0</v>
      </c>
      <c r="S201">
        <f t="shared" si="104"/>
        <v>0</v>
      </c>
      <c r="T201">
        <f t="shared" si="105"/>
        <v>0</v>
      </c>
      <c r="U201">
        <f t="shared" si="106"/>
        <v>0</v>
      </c>
      <c r="V201">
        <f t="shared" si="107"/>
        <v>0</v>
      </c>
      <c r="W201">
        <f t="shared" si="108"/>
        <v>0</v>
      </c>
      <c r="X201">
        <f t="shared" si="109"/>
        <v>0</v>
      </c>
      <c r="Y201">
        <f t="shared" si="110"/>
        <v>0</v>
      </c>
      <c r="AA201">
        <v>30622441</v>
      </c>
      <c r="AB201">
        <f t="shared" si="111"/>
        <v>71.83</v>
      </c>
      <c r="AC201">
        <f t="shared" si="112"/>
        <v>71.83</v>
      </c>
      <c r="AD201">
        <f>ROUND((((ET201)-(EU201))+AE201),6)</f>
        <v>0</v>
      </c>
      <c r="AE201">
        <f t="shared" si="146"/>
        <v>0</v>
      </c>
      <c r="AF201">
        <f t="shared" si="146"/>
        <v>0</v>
      </c>
      <c r="AG201">
        <f t="shared" si="115"/>
        <v>0</v>
      </c>
      <c r="AH201">
        <f t="shared" si="147"/>
        <v>0</v>
      </c>
      <c r="AI201">
        <f t="shared" si="147"/>
        <v>0</v>
      </c>
      <c r="AJ201">
        <f t="shared" si="117"/>
        <v>0</v>
      </c>
      <c r="AK201">
        <v>71.83</v>
      </c>
      <c r="AL201">
        <v>71.83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1</v>
      </c>
      <c r="AW201">
        <v>1</v>
      </c>
      <c r="AZ201">
        <v>1</v>
      </c>
      <c r="BA201">
        <v>1</v>
      </c>
      <c r="BB201">
        <v>1</v>
      </c>
      <c r="BC201">
        <v>1</v>
      </c>
      <c r="BD201" t="s">
        <v>3</v>
      </c>
      <c r="BE201" t="s">
        <v>3</v>
      </c>
      <c r="BF201" t="s">
        <v>3</v>
      </c>
      <c r="BG201" t="s">
        <v>3</v>
      </c>
      <c r="BH201">
        <v>3</v>
      </c>
      <c r="BI201">
        <v>1</v>
      </c>
      <c r="BJ201" t="s">
        <v>184</v>
      </c>
      <c r="BM201">
        <v>500001</v>
      </c>
      <c r="BN201">
        <v>0</v>
      </c>
      <c r="BO201" t="s">
        <v>48</v>
      </c>
      <c r="BP201">
        <v>1</v>
      </c>
      <c r="BQ201">
        <v>8</v>
      </c>
      <c r="BR201">
        <v>0</v>
      </c>
      <c r="BS201">
        <v>1</v>
      </c>
      <c r="BT201">
        <v>1</v>
      </c>
      <c r="BU201">
        <v>1</v>
      </c>
      <c r="BV201">
        <v>1</v>
      </c>
      <c r="BW201">
        <v>1</v>
      </c>
      <c r="BX201">
        <v>1</v>
      </c>
      <c r="BY201" t="s">
        <v>3</v>
      </c>
      <c r="BZ201">
        <v>0</v>
      </c>
      <c r="CA201">
        <v>0</v>
      </c>
      <c r="CB201" t="s">
        <v>3</v>
      </c>
      <c r="CE201">
        <v>0</v>
      </c>
      <c r="CF201">
        <v>0</v>
      </c>
      <c r="CG201">
        <v>0</v>
      </c>
      <c r="CM201">
        <v>0</v>
      </c>
      <c r="CN201" t="s">
        <v>3</v>
      </c>
      <c r="CO201">
        <v>0</v>
      </c>
      <c r="CP201">
        <f t="shared" si="118"/>
        <v>359.15</v>
      </c>
      <c r="CQ201">
        <f t="shared" si="119"/>
        <v>71.83</v>
      </c>
      <c r="CR201">
        <f t="shared" si="120"/>
        <v>0</v>
      </c>
      <c r="CS201">
        <f t="shared" si="121"/>
        <v>0</v>
      </c>
      <c r="CT201">
        <f t="shared" si="122"/>
        <v>0</v>
      </c>
      <c r="CU201">
        <f t="shared" si="123"/>
        <v>0</v>
      </c>
      <c r="CV201">
        <f t="shared" si="124"/>
        <v>0</v>
      </c>
      <c r="CW201">
        <f t="shared" si="125"/>
        <v>0</v>
      </c>
      <c r="CX201">
        <f t="shared" si="126"/>
        <v>0</v>
      </c>
      <c r="CY201">
        <f t="shared" si="127"/>
        <v>0</v>
      </c>
      <c r="CZ201">
        <f t="shared" si="128"/>
        <v>0</v>
      </c>
      <c r="DC201" t="s">
        <v>3</v>
      </c>
      <c r="DD201" t="s">
        <v>3</v>
      </c>
      <c r="DE201" t="s">
        <v>3</v>
      </c>
      <c r="DF201" t="s">
        <v>3</v>
      </c>
      <c r="DG201" t="s">
        <v>3</v>
      </c>
      <c r="DH201" t="s">
        <v>3</v>
      </c>
      <c r="DI201" t="s">
        <v>3</v>
      </c>
      <c r="DJ201" t="s">
        <v>3</v>
      </c>
      <c r="DK201" t="s">
        <v>3</v>
      </c>
      <c r="DL201" t="s">
        <v>3</v>
      </c>
      <c r="DM201" t="s">
        <v>3</v>
      </c>
      <c r="DN201">
        <v>0</v>
      </c>
      <c r="DO201">
        <v>0</v>
      </c>
      <c r="DP201">
        <v>1</v>
      </c>
      <c r="DQ201">
        <v>1</v>
      </c>
      <c r="DU201">
        <v>1002</v>
      </c>
      <c r="DV201" t="s">
        <v>183</v>
      </c>
      <c r="DW201" t="s">
        <v>183</v>
      </c>
      <c r="DX201">
        <v>1</v>
      </c>
      <c r="DZ201" t="s">
        <v>3</v>
      </c>
      <c r="EA201" t="s">
        <v>3</v>
      </c>
      <c r="EB201" t="s">
        <v>3</v>
      </c>
      <c r="EC201" t="s">
        <v>3</v>
      </c>
      <c r="EE201">
        <v>30172930</v>
      </c>
      <c r="EF201">
        <v>8</v>
      </c>
      <c r="EG201" t="s">
        <v>49</v>
      </c>
      <c r="EH201">
        <v>0</v>
      </c>
      <c r="EI201" t="s">
        <v>3</v>
      </c>
      <c r="EJ201">
        <v>1</v>
      </c>
      <c r="EK201">
        <v>500001</v>
      </c>
      <c r="EL201" t="s">
        <v>50</v>
      </c>
      <c r="EM201" t="s">
        <v>51</v>
      </c>
      <c r="EO201" t="s">
        <v>3</v>
      </c>
      <c r="EQ201">
        <v>0</v>
      </c>
      <c r="ER201">
        <v>71.83</v>
      </c>
      <c r="ES201">
        <v>71.83</v>
      </c>
      <c r="ET201">
        <v>0</v>
      </c>
      <c r="EU201">
        <v>0</v>
      </c>
      <c r="EV201">
        <v>0</v>
      </c>
      <c r="EW201">
        <v>0</v>
      </c>
      <c r="EX201">
        <v>0</v>
      </c>
      <c r="EY201">
        <v>0</v>
      </c>
      <c r="FQ201">
        <v>0</v>
      </c>
      <c r="FR201">
        <f t="shared" si="129"/>
        <v>0</v>
      </c>
      <c r="FS201">
        <v>0</v>
      </c>
      <c r="FX201">
        <v>0</v>
      </c>
      <c r="FY201">
        <v>0</v>
      </c>
      <c r="GA201" t="s">
        <v>3</v>
      </c>
      <c r="GD201">
        <v>1</v>
      </c>
      <c r="GF201">
        <v>363349581</v>
      </c>
      <c r="GG201">
        <v>2</v>
      </c>
      <c r="GH201">
        <v>1</v>
      </c>
      <c r="GI201">
        <v>4</v>
      </c>
      <c r="GJ201">
        <v>0</v>
      </c>
      <c r="GK201">
        <v>0</v>
      </c>
      <c r="GL201">
        <f t="shared" si="130"/>
        <v>0</v>
      </c>
      <c r="GM201">
        <f t="shared" si="131"/>
        <v>359.15</v>
      </c>
      <c r="GN201">
        <f t="shared" si="132"/>
        <v>359.15</v>
      </c>
      <c r="GO201">
        <f t="shared" si="133"/>
        <v>0</v>
      </c>
      <c r="GP201">
        <f t="shared" si="134"/>
        <v>0</v>
      </c>
      <c r="GR201">
        <v>0</v>
      </c>
      <c r="GS201">
        <v>3</v>
      </c>
      <c r="GT201">
        <v>0</v>
      </c>
      <c r="GU201" t="s">
        <v>3</v>
      </c>
      <c r="GV201">
        <f t="shared" si="135"/>
        <v>0</v>
      </c>
      <c r="GW201">
        <v>1</v>
      </c>
      <c r="GX201">
        <f t="shared" si="136"/>
        <v>0</v>
      </c>
      <c r="HA201">
        <v>0</v>
      </c>
      <c r="HB201">
        <v>0</v>
      </c>
      <c r="HC201">
        <f t="shared" si="137"/>
        <v>0</v>
      </c>
      <c r="HE201" t="s">
        <v>3</v>
      </c>
      <c r="HF201" t="s">
        <v>3</v>
      </c>
      <c r="HI201">
        <f t="shared" si="138"/>
        <v>0</v>
      </c>
      <c r="HJ201">
        <f t="shared" si="139"/>
        <v>0</v>
      </c>
      <c r="HK201">
        <f t="shared" si="140"/>
        <v>0</v>
      </c>
      <c r="HL201">
        <f t="shared" si="141"/>
        <v>0</v>
      </c>
      <c r="HM201" t="s">
        <v>3</v>
      </c>
      <c r="HN201" t="s">
        <v>3</v>
      </c>
      <c r="HO201" t="s">
        <v>3</v>
      </c>
      <c r="HP201" t="s">
        <v>3</v>
      </c>
      <c r="HQ201" t="s">
        <v>3</v>
      </c>
      <c r="IK201">
        <v>0</v>
      </c>
    </row>
    <row r="202" spans="1:245" x14ac:dyDescent="0.2">
      <c r="A202">
        <v>17</v>
      </c>
      <c r="B202">
        <v>0</v>
      </c>
      <c r="C202">
        <f>ROW(SmtRes!A183)</f>
        <v>183</v>
      </c>
      <c r="D202">
        <f>ROW(EtalonRes!A202)</f>
        <v>202</v>
      </c>
      <c r="E202" t="s">
        <v>128</v>
      </c>
      <c r="F202" t="s">
        <v>138</v>
      </c>
      <c r="G202" t="s">
        <v>139</v>
      </c>
      <c r="H202" t="s">
        <v>140</v>
      </c>
      <c r="I202">
        <f>ROUND(1478/100,7)</f>
        <v>14.78</v>
      </c>
      <c r="J202">
        <v>0</v>
      </c>
      <c r="K202">
        <f>ROUND(1478/100,7)</f>
        <v>14.78</v>
      </c>
      <c r="O202">
        <f t="shared" si="100"/>
        <v>47733.81</v>
      </c>
      <c r="P202">
        <f t="shared" si="101"/>
        <v>38763.06</v>
      </c>
      <c r="Q202">
        <f t="shared" si="102"/>
        <v>2733.19</v>
      </c>
      <c r="R202">
        <f t="shared" si="103"/>
        <v>0</v>
      </c>
      <c r="S202">
        <f t="shared" si="104"/>
        <v>6237.56</v>
      </c>
      <c r="T202">
        <f t="shared" si="105"/>
        <v>0</v>
      </c>
      <c r="U202">
        <f t="shared" si="106"/>
        <v>704.01573999999994</v>
      </c>
      <c r="V202">
        <f t="shared" si="107"/>
        <v>0</v>
      </c>
      <c r="W202">
        <f t="shared" si="108"/>
        <v>0</v>
      </c>
      <c r="X202">
        <f t="shared" si="109"/>
        <v>5445.39</v>
      </c>
      <c r="Y202">
        <f t="shared" si="110"/>
        <v>2916.06</v>
      </c>
      <c r="AA202">
        <v>30622441</v>
      </c>
      <c r="AB202">
        <f t="shared" si="111"/>
        <v>3229.6219999999998</v>
      </c>
      <c r="AC202">
        <f t="shared" si="112"/>
        <v>2622.67</v>
      </c>
      <c r="AD202">
        <f>ROUND(((((ET202*ROUND(1.25,7)))-((EU202*ROUND(1.25,7))))+AE202),6)</f>
        <v>184.92500000000001</v>
      </c>
      <c r="AE202">
        <f>ROUND(((EU202*ROUND(1.25,7))),6)</f>
        <v>0</v>
      </c>
      <c r="AF202">
        <f>ROUND(((EV202*ROUND(1.15,7))),6)</f>
        <v>422.02699999999999</v>
      </c>
      <c r="AG202">
        <f t="shared" si="115"/>
        <v>0</v>
      </c>
      <c r="AH202">
        <f>((EW202*ROUND(1.15,7)))</f>
        <v>47.632999999999996</v>
      </c>
      <c r="AI202">
        <f>((EX202*ROUND(1.25,7)))</f>
        <v>0</v>
      </c>
      <c r="AJ202">
        <f t="shared" si="117"/>
        <v>0</v>
      </c>
      <c r="AK202">
        <v>3137.59</v>
      </c>
      <c r="AL202">
        <v>2622.67</v>
      </c>
      <c r="AM202">
        <v>147.94</v>
      </c>
      <c r="AN202">
        <v>0</v>
      </c>
      <c r="AO202">
        <v>366.98</v>
      </c>
      <c r="AP202">
        <v>0</v>
      </c>
      <c r="AQ202">
        <v>41.42</v>
      </c>
      <c r="AR202">
        <v>0</v>
      </c>
      <c r="AS202">
        <v>0</v>
      </c>
      <c r="AT202">
        <v>87.3</v>
      </c>
      <c r="AU202">
        <v>46.75</v>
      </c>
      <c r="AV202">
        <v>1</v>
      </c>
      <c r="AW202">
        <v>1</v>
      </c>
      <c r="AZ202">
        <v>1</v>
      </c>
      <c r="BA202">
        <v>30.09</v>
      </c>
      <c r="BB202">
        <v>1</v>
      </c>
      <c r="BC202">
        <v>1</v>
      </c>
      <c r="BD202" t="s">
        <v>3</v>
      </c>
      <c r="BE202" t="s">
        <v>3</v>
      </c>
      <c r="BF202" t="s">
        <v>3</v>
      </c>
      <c r="BG202" t="s">
        <v>3</v>
      </c>
      <c r="BH202">
        <v>0</v>
      </c>
      <c r="BI202">
        <v>1</v>
      </c>
      <c r="BJ202" t="s">
        <v>141</v>
      </c>
      <c r="BM202">
        <v>26001</v>
      </c>
      <c r="BN202">
        <v>0</v>
      </c>
      <c r="BO202" t="s">
        <v>25</v>
      </c>
      <c r="BP202">
        <v>1</v>
      </c>
      <c r="BQ202">
        <v>2</v>
      </c>
      <c r="BR202">
        <v>0</v>
      </c>
      <c r="BS202">
        <v>30.09</v>
      </c>
      <c r="BT202">
        <v>1</v>
      </c>
      <c r="BU202">
        <v>1</v>
      </c>
      <c r="BV202">
        <v>1</v>
      </c>
      <c r="BW202">
        <v>1</v>
      </c>
      <c r="BX202">
        <v>1</v>
      </c>
      <c r="BY202" t="s">
        <v>3</v>
      </c>
      <c r="BZ202">
        <v>97</v>
      </c>
      <c r="CA202">
        <v>55</v>
      </c>
      <c r="CB202" t="s">
        <v>3</v>
      </c>
      <c r="CE202">
        <v>0</v>
      </c>
      <c r="CF202">
        <v>0</v>
      </c>
      <c r="CG202">
        <v>0</v>
      </c>
      <c r="CM202">
        <v>0</v>
      </c>
      <c r="CN202" t="s">
        <v>1018</v>
      </c>
      <c r="CO202">
        <v>0</v>
      </c>
      <c r="CP202">
        <f t="shared" si="118"/>
        <v>47733.81</v>
      </c>
      <c r="CQ202">
        <f t="shared" si="119"/>
        <v>2622.67</v>
      </c>
      <c r="CR202">
        <f t="shared" si="120"/>
        <v>184.92500000000001</v>
      </c>
      <c r="CS202">
        <f t="shared" si="121"/>
        <v>0</v>
      </c>
      <c r="CT202">
        <f t="shared" si="122"/>
        <v>422.02699999999999</v>
      </c>
      <c r="CU202">
        <f t="shared" si="123"/>
        <v>0</v>
      </c>
      <c r="CV202">
        <f t="shared" si="124"/>
        <v>47.632999999999996</v>
      </c>
      <c r="CW202">
        <f t="shared" si="125"/>
        <v>0</v>
      </c>
      <c r="CX202">
        <f t="shared" si="126"/>
        <v>0</v>
      </c>
      <c r="CY202">
        <f t="shared" si="127"/>
        <v>5445.3898799999997</v>
      </c>
      <c r="CZ202">
        <f t="shared" si="128"/>
        <v>2916.0592999999999</v>
      </c>
      <c r="DC202" t="s">
        <v>3</v>
      </c>
      <c r="DD202" t="s">
        <v>3</v>
      </c>
      <c r="DE202" t="s">
        <v>67</v>
      </c>
      <c r="DF202" t="s">
        <v>67</v>
      </c>
      <c r="DG202" t="s">
        <v>68</v>
      </c>
      <c r="DH202" t="s">
        <v>3</v>
      </c>
      <c r="DI202" t="s">
        <v>68</v>
      </c>
      <c r="DJ202" t="s">
        <v>67</v>
      </c>
      <c r="DK202" t="s">
        <v>3</v>
      </c>
      <c r="DL202" t="s">
        <v>69</v>
      </c>
      <c r="DM202" t="s">
        <v>70</v>
      </c>
      <c r="DN202">
        <v>0</v>
      </c>
      <c r="DO202">
        <v>0</v>
      </c>
      <c r="DP202">
        <v>1</v>
      </c>
      <c r="DQ202">
        <v>1</v>
      </c>
      <c r="DU202">
        <v>1013</v>
      </c>
      <c r="DV202" t="s">
        <v>140</v>
      </c>
      <c r="DW202" t="s">
        <v>140</v>
      </c>
      <c r="DX202">
        <v>1</v>
      </c>
      <c r="DZ202" t="s">
        <v>3</v>
      </c>
      <c r="EA202" t="s">
        <v>3</v>
      </c>
      <c r="EB202" t="s">
        <v>3</v>
      </c>
      <c r="EC202" t="s">
        <v>3</v>
      </c>
      <c r="EE202">
        <v>30173038</v>
      </c>
      <c r="EF202">
        <v>2</v>
      </c>
      <c r="EG202" t="s">
        <v>26</v>
      </c>
      <c r="EH202">
        <v>20</v>
      </c>
      <c r="EI202" t="s">
        <v>142</v>
      </c>
      <c r="EJ202">
        <v>1</v>
      </c>
      <c r="EK202">
        <v>26001</v>
      </c>
      <c r="EL202" t="s">
        <v>142</v>
      </c>
      <c r="EM202" t="s">
        <v>143</v>
      </c>
      <c r="EO202" t="s">
        <v>73</v>
      </c>
      <c r="EQ202">
        <v>0</v>
      </c>
      <c r="ER202">
        <v>3137.59</v>
      </c>
      <c r="ES202">
        <v>2622.67</v>
      </c>
      <c r="ET202">
        <v>147.94</v>
      </c>
      <c r="EU202">
        <v>0</v>
      </c>
      <c r="EV202">
        <v>366.98</v>
      </c>
      <c r="EW202">
        <v>41.42</v>
      </c>
      <c r="EX202">
        <v>0</v>
      </c>
      <c r="EY202">
        <v>0</v>
      </c>
      <c r="FQ202">
        <v>0</v>
      </c>
      <c r="FR202">
        <f t="shared" si="129"/>
        <v>0</v>
      </c>
      <c r="FS202">
        <v>0</v>
      </c>
      <c r="FX202">
        <v>87.3</v>
      </c>
      <c r="FY202">
        <v>46.75</v>
      </c>
      <c r="GA202" t="s">
        <v>3</v>
      </c>
      <c r="GD202">
        <v>1</v>
      </c>
      <c r="GF202">
        <v>721119084</v>
      </c>
      <c r="GG202">
        <v>2</v>
      </c>
      <c r="GH202">
        <v>1</v>
      </c>
      <c r="GI202">
        <v>4</v>
      </c>
      <c r="GJ202">
        <v>0</v>
      </c>
      <c r="GK202">
        <v>0</v>
      </c>
      <c r="GL202">
        <f t="shared" si="130"/>
        <v>0</v>
      </c>
      <c r="GM202">
        <f t="shared" si="131"/>
        <v>56095.26</v>
      </c>
      <c r="GN202">
        <f t="shared" si="132"/>
        <v>56095.26</v>
      </c>
      <c r="GO202">
        <f t="shared" si="133"/>
        <v>0</v>
      </c>
      <c r="GP202">
        <f t="shared" si="134"/>
        <v>0</v>
      </c>
      <c r="GR202">
        <v>0</v>
      </c>
      <c r="GS202">
        <v>3</v>
      </c>
      <c r="GT202">
        <v>0</v>
      </c>
      <c r="GU202" t="s">
        <v>3</v>
      </c>
      <c r="GV202">
        <f t="shared" si="135"/>
        <v>0</v>
      </c>
      <c r="GW202">
        <v>1</v>
      </c>
      <c r="GX202">
        <f t="shared" si="136"/>
        <v>0</v>
      </c>
      <c r="HA202">
        <v>0</v>
      </c>
      <c r="HB202">
        <v>0</v>
      </c>
      <c r="HC202">
        <f t="shared" si="137"/>
        <v>0</v>
      </c>
      <c r="HE202" t="s">
        <v>3</v>
      </c>
      <c r="HF202" t="s">
        <v>3</v>
      </c>
      <c r="HI202">
        <f t="shared" si="138"/>
        <v>0</v>
      </c>
      <c r="HJ202">
        <f t="shared" si="139"/>
        <v>187688</v>
      </c>
      <c r="HK202">
        <f t="shared" si="140"/>
        <v>163852</v>
      </c>
      <c r="HL202">
        <f t="shared" si="141"/>
        <v>87744</v>
      </c>
      <c r="HM202" t="s">
        <v>3</v>
      </c>
      <c r="HN202" t="s">
        <v>144</v>
      </c>
      <c r="HO202" t="s">
        <v>145</v>
      </c>
      <c r="HP202" t="s">
        <v>142</v>
      </c>
      <c r="HQ202" t="s">
        <v>142</v>
      </c>
      <c r="IK202">
        <v>0</v>
      </c>
    </row>
    <row r="203" spans="1:245" x14ac:dyDescent="0.2">
      <c r="A203">
        <v>17</v>
      </c>
      <c r="B203">
        <v>0</v>
      </c>
      <c r="C203">
        <f>ROW(SmtRes!A191)</f>
        <v>191</v>
      </c>
      <c r="D203">
        <f>ROW(EtalonRes!A211)</f>
        <v>211</v>
      </c>
      <c r="E203" t="s">
        <v>137</v>
      </c>
      <c r="F203" t="s">
        <v>264</v>
      </c>
      <c r="G203" t="s">
        <v>265</v>
      </c>
      <c r="H203" t="s">
        <v>266</v>
      </c>
      <c r="I203">
        <f>ROUND(90/100,7)</f>
        <v>0.9</v>
      </c>
      <c r="J203">
        <v>0</v>
      </c>
      <c r="K203">
        <f>ROUND(90/100,7)</f>
        <v>0.9</v>
      </c>
      <c r="O203">
        <f t="shared" si="100"/>
        <v>3118.5</v>
      </c>
      <c r="P203">
        <f t="shared" si="101"/>
        <v>2997</v>
      </c>
      <c r="Q203">
        <f t="shared" si="102"/>
        <v>62.47</v>
      </c>
      <c r="R203">
        <f t="shared" si="103"/>
        <v>4.25</v>
      </c>
      <c r="S203">
        <f t="shared" si="104"/>
        <v>59.03</v>
      </c>
      <c r="T203">
        <f t="shared" si="105"/>
        <v>0</v>
      </c>
      <c r="U203">
        <f t="shared" si="106"/>
        <v>6.9034499999999994</v>
      </c>
      <c r="V203">
        <f t="shared" si="107"/>
        <v>0.32624999999999998</v>
      </c>
      <c r="W203">
        <f t="shared" si="108"/>
        <v>0</v>
      </c>
      <c r="X203">
        <f t="shared" si="109"/>
        <v>62.08</v>
      </c>
      <c r="Y203">
        <f t="shared" si="110"/>
        <v>30.66</v>
      </c>
      <c r="AA203">
        <v>30622441</v>
      </c>
      <c r="AB203">
        <f t="shared" si="111"/>
        <v>3464.9969999999998</v>
      </c>
      <c r="AC203">
        <f t="shared" si="112"/>
        <v>3330</v>
      </c>
      <c r="AD203">
        <f>ROUND(((((ET203*ROUND(1.25,7)))-((EU203*ROUND(1.25,7))))+AE203),6)</f>
        <v>69.412499999999994</v>
      </c>
      <c r="AE203">
        <f>ROUND(((EU203*ROUND(1.25,7))),6)</f>
        <v>4.7249999999999996</v>
      </c>
      <c r="AF203">
        <f>ROUND(((EV203*ROUND(1.15,7))),6)</f>
        <v>65.584500000000006</v>
      </c>
      <c r="AG203">
        <f t="shared" si="115"/>
        <v>0</v>
      </c>
      <c r="AH203">
        <f>((EW203*ROUND(1.15,7)))</f>
        <v>7.6704999999999997</v>
      </c>
      <c r="AI203">
        <f>((EX203*ROUND(1.25,7)))</f>
        <v>0.36249999999999999</v>
      </c>
      <c r="AJ203">
        <f t="shared" si="117"/>
        <v>0</v>
      </c>
      <c r="AK203">
        <v>3442.56</v>
      </c>
      <c r="AL203">
        <v>3330</v>
      </c>
      <c r="AM203">
        <v>55.53</v>
      </c>
      <c r="AN203">
        <v>3.78</v>
      </c>
      <c r="AO203">
        <v>57.03</v>
      </c>
      <c r="AP203">
        <v>0</v>
      </c>
      <c r="AQ203">
        <v>6.67</v>
      </c>
      <c r="AR203">
        <v>0.28999999999999998</v>
      </c>
      <c r="AS203">
        <v>0</v>
      </c>
      <c r="AT203">
        <v>98.1</v>
      </c>
      <c r="AU203">
        <v>48.45</v>
      </c>
      <c r="AV203">
        <v>1</v>
      </c>
      <c r="AW203">
        <v>1</v>
      </c>
      <c r="AZ203">
        <v>1</v>
      </c>
      <c r="BA203">
        <v>30.09</v>
      </c>
      <c r="BB203">
        <v>1</v>
      </c>
      <c r="BC203">
        <v>1</v>
      </c>
      <c r="BD203" t="s">
        <v>3</v>
      </c>
      <c r="BE203" t="s">
        <v>3</v>
      </c>
      <c r="BF203" t="s">
        <v>3</v>
      </c>
      <c r="BG203" t="s">
        <v>3</v>
      </c>
      <c r="BH203">
        <v>0</v>
      </c>
      <c r="BI203">
        <v>1</v>
      </c>
      <c r="BJ203" t="s">
        <v>267</v>
      </c>
      <c r="BM203">
        <v>12001</v>
      </c>
      <c r="BN203">
        <v>0</v>
      </c>
      <c r="BO203" t="s">
        <v>25</v>
      </c>
      <c r="BP203">
        <v>1</v>
      </c>
      <c r="BQ203">
        <v>2</v>
      </c>
      <c r="BR203">
        <v>0</v>
      </c>
      <c r="BS203">
        <v>30.09</v>
      </c>
      <c r="BT203">
        <v>1</v>
      </c>
      <c r="BU203">
        <v>1</v>
      </c>
      <c r="BV203">
        <v>1</v>
      </c>
      <c r="BW203">
        <v>1</v>
      </c>
      <c r="BX203">
        <v>1</v>
      </c>
      <c r="BY203" t="s">
        <v>3</v>
      </c>
      <c r="BZ203">
        <v>109</v>
      </c>
      <c r="CA203">
        <v>57</v>
      </c>
      <c r="CB203" t="s">
        <v>3</v>
      </c>
      <c r="CE203">
        <v>0</v>
      </c>
      <c r="CF203">
        <v>0</v>
      </c>
      <c r="CG203">
        <v>0</v>
      </c>
      <c r="CM203">
        <v>0</v>
      </c>
      <c r="CN203" t="s">
        <v>1018</v>
      </c>
      <c r="CO203">
        <v>0</v>
      </c>
      <c r="CP203">
        <f t="shared" si="118"/>
        <v>3118.5</v>
      </c>
      <c r="CQ203">
        <f t="shared" si="119"/>
        <v>3330</v>
      </c>
      <c r="CR203">
        <f t="shared" si="120"/>
        <v>69.412499999999994</v>
      </c>
      <c r="CS203">
        <f t="shared" si="121"/>
        <v>4.7249999999999996</v>
      </c>
      <c r="CT203">
        <f t="shared" si="122"/>
        <v>65.584500000000006</v>
      </c>
      <c r="CU203">
        <f t="shared" si="123"/>
        <v>0</v>
      </c>
      <c r="CV203">
        <f t="shared" si="124"/>
        <v>7.6704999999999997</v>
      </c>
      <c r="CW203">
        <f t="shared" si="125"/>
        <v>0.36249999999999999</v>
      </c>
      <c r="CX203">
        <f t="shared" si="126"/>
        <v>0</v>
      </c>
      <c r="CY203">
        <f t="shared" si="127"/>
        <v>62.077680000000001</v>
      </c>
      <c r="CZ203">
        <f t="shared" si="128"/>
        <v>30.65916</v>
      </c>
      <c r="DC203" t="s">
        <v>3</v>
      </c>
      <c r="DD203" t="s">
        <v>3</v>
      </c>
      <c r="DE203" t="s">
        <v>67</v>
      </c>
      <c r="DF203" t="s">
        <v>67</v>
      </c>
      <c r="DG203" t="s">
        <v>68</v>
      </c>
      <c r="DH203" t="s">
        <v>3</v>
      </c>
      <c r="DI203" t="s">
        <v>68</v>
      </c>
      <c r="DJ203" t="s">
        <v>67</v>
      </c>
      <c r="DK203" t="s">
        <v>3</v>
      </c>
      <c r="DL203" t="s">
        <v>69</v>
      </c>
      <c r="DM203" t="s">
        <v>70</v>
      </c>
      <c r="DN203">
        <v>0</v>
      </c>
      <c r="DO203">
        <v>0</v>
      </c>
      <c r="DP203">
        <v>1</v>
      </c>
      <c r="DQ203">
        <v>1</v>
      </c>
      <c r="DU203">
        <v>1013</v>
      </c>
      <c r="DV203" t="s">
        <v>266</v>
      </c>
      <c r="DW203" t="s">
        <v>266</v>
      </c>
      <c r="DX203">
        <v>1</v>
      </c>
      <c r="DZ203" t="s">
        <v>3</v>
      </c>
      <c r="EA203" t="s">
        <v>3</v>
      </c>
      <c r="EB203" t="s">
        <v>3</v>
      </c>
      <c r="EC203" t="s">
        <v>3</v>
      </c>
      <c r="EE203">
        <v>30173000</v>
      </c>
      <c r="EF203">
        <v>2</v>
      </c>
      <c r="EG203" t="s">
        <v>26</v>
      </c>
      <c r="EH203">
        <v>12</v>
      </c>
      <c r="EI203" t="s">
        <v>93</v>
      </c>
      <c r="EJ203">
        <v>1</v>
      </c>
      <c r="EK203">
        <v>12001</v>
      </c>
      <c r="EL203" t="s">
        <v>93</v>
      </c>
      <c r="EM203" t="s">
        <v>94</v>
      </c>
      <c r="EO203" t="s">
        <v>73</v>
      </c>
      <c r="EQ203">
        <v>0</v>
      </c>
      <c r="ER203">
        <v>3442.56</v>
      </c>
      <c r="ES203">
        <v>3330</v>
      </c>
      <c r="ET203">
        <v>55.53</v>
      </c>
      <c r="EU203">
        <v>3.78</v>
      </c>
      <c r="EV203">
        <v>57.03</v>
      </c>
      <c r="EW203">
        <v>6.67</v>
      </c>
      <c r="EX203">
        <v>0.28999999999999998</v>
      </c>
      <c r="EY203">
        <v>0</v>
      </c>
      <c r="FQ203">
        <v>0</v>
      </c>
      <c r="FR203">
        <f t="shared" si="129"/>
        <v>0</v>
      </c>
      <c r="FS203">
        <v>0</v>
      </c>
      <c r="FX203">
        <v>98.1</v>
      </c>
      <c r="FY203">
        <v>48.45</v>
      </c>
      <c r="GA203" t="s">
        <v>3</v>
      </c>
      <c r="GD203">
        <v>1</v>
      </c>
      <c r="GF203">
        <v>261926294</v>
      </c>
      <c r="GG203">
        <v>2</v>
      </c>
      <c r="GH203">
        <v>1</v>
      </c>
      <c r="GI203">
        <v>4</v>
      </c>
      <c r="GJ203">
        <v>0</v>
      </c>
      <c r="GK203">
        <v>0</v>
      </c>
      <c r="GL203">
        <f t="shared" si="130"/>
        <v>0</v>
      </c>
      <c r="GM203">
        <f t="shared" si="131"/>
        <v>3211.24</v>
      </c>
      <c r="GN203">
        <f t="shared" si="132"/>
        <v>3211.24</v>
      </c>
      <c r="GO203">
        <f t="shared" si="133"/>
        <v>0</v>
      </c>
      <c r="GP203">
        <f t="shared" si="134"/>
        <v>0</v>
      </c>
      <c r="GR203">
        <v>0</v>
      </c>
      <c r="GS203">
        <v>3</v>
      </c>
      <c r="GT203">
        <v>0</v>
      </c>
      <c r="GU203" t="s">
        <v>3</v>
      </c>
      <c r="GV203">
        <f t="shared" si="135"/>
        <v>0</v>
      </c>
      <c r="GW203">
        <v>1</v>
      </c>
      <c r="GX203">
        <f t="shared" si="136"/>
        <v>0</v>
      </c>
      <c r="HA203">
        <v>0</v>
      </c>
      <c r="HB203">
        <v>0</v>
      </c>
      <c r="HC203">
        <f t="shared" si="137"/>
        <v>0</v>
      </c>
      <c r="HE203" t="s">
        <v>3</v>
      </c>
      <c r="HF203" t="s">
        <v>3</v>
      </c>
      <c r="HI203">
        <f t="shared" si="138"/>
        <v>128</v>
      </c>
      <c r="HJ203">
        <f t="shared" si="139"/>
        <v>1776</v>
      </c>
      <c r="HK203">
        <f t="shared" si="140"/>
        <v>1868</v>
      </c>
      <c r="HL203">
        <f t="shared" si="141"/>
        <v>922</v>
      </c>
      <c r="HM203" t="s">
        <v>3</v>
      </c>
      <c r="HN203" t="s">
        <v>95</v>
      </c>
      <c r="HO203" t="s">
        <v>96</v>
      </c>
      <c r="HP203" t="s">
        <v>93</v>
      </c>
      <c r="HQ203" t="s">
        <v>93</v>
      </c>
      <c r="IK203">
        <v>0</v>
      </c>
    </row>
    <row r="204" spans="1:245" x14ac:dyDescent="0.2">
      <c r="A204">
        <v>17</v>
      </c>
      <c r="B204">
        <v>0</v>
      </c>
      <c r="E204" t="s">
        <v>146</v>
      </c>
      <c r="F204" t="s">
        <v>269</v>
      </c>
      <c r="G204" t="s">
        <v>270</v>
      </c>
      <c r="H204" t="s">
        <v>105</v>
      </c>
      <c r="I204">
        <f>ROUND(I203*-0.3,7)</f>
        <v>-0.27</v>
      </c>
      <c r="J204">
        <v>0</v>
      </c>
      <c r="K204">
        <f>ROUND(I203*-0.3,7)</f>
        <v>-0.27</v>
      </c>
      <c r="O204">
        <f t="shared" si="100"/>
        <v>-2979.32</v>
      </c>
      <c r="P204">
        <f t="shared" si="101"/>
        <v>-2979.32</v>
      </c>
      <c r="Q204">
        <f t="shared" si="102"/>
        <v>0</v>
      </c>
      <c r="R204">
        <f t="shared" si="103"/>
        <v>0</v>
      </c>
      <c r="S204">
        <f t="shared" si="104"/>
        <v>0</v>
      </c>
      <c r="T204">
        <f t="shared" si="105"/>
        <v>0</v>
      </c>
      <c r="U204">
        <f t="shared" si="106"/>
        <v>0</v>
      </c>
      <c r="V204">
        <f t="shared" si="107"/>
        <v>0</v>
      </c>
      <c r="W204">
        <f t="shared" si="108"/>
        <v>0</v>
      </c>
      <c r="X204">
        <f t="shared" si="109"/>
        <v>0</v>
      </c>
      <c r="Y204">
        <f t="shared" si="110"/>
        <v>0</v>
      </c>
      <c r="AA204">
        <v>30622441</v>
      </c>
      <c r="AB204">
        <f t="shared" si="111"/>
        <v>11034.51</v>
      </c>
      <c r="AC204">
        <f t="shared" si="112"/>
        <v>11034.51</v>
      </c>
      <c r="AD204">
        <f t="shared" ref="AD204:AD209" si="148">ROUND((((ET204)-(EU204))+AE204),6)</f>
        <v>0</v>
      </c>
      <c r="AE204">
        <f t="shared" ref="AE204:AF209" si="149">ROUND((EU204),6)</f>
        <v>0</v>
      </c>
      <c r="AF204">
        <f t="shared" si="149"/>
        <v>0</v>
      </c>
      <c r="AG204">
        <f t="shared" si="115"/>
        <v>0</v>
      </c>
      <c r="AH204">
        <f t="shared" ref="AH204:AI209" si="150">(EW204)</f>
        <v>0</v>
      </c>
      <c r="AI204">
        <f t="shared" si="150"/>
        <v>0</v>
      </c>
      <c r="AJ204">
        <f t="shared" si="117"/>
        <v>0</v>
      </c>
      <c r="AK204">
        <v>11034.51</v>
      </c>
      <c r="AL204">
        <v>11034.51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1</v>
      </c>
      <c r="AW204">
        <v>1</v>
      </c>
      <c r="AZ204">
        <v>1</v>
      </c>
      <c r="BA204">
        <v>1</v>
      </c>
      <c r="BB204">
        <v>1</v>
      </c>
      <c r="BC204">
        <v>1</v>
      </c>
      <c r="BD204" t="s">
        <v>3</v>
      </c>
      <c r="BE204" t="s">
        <v>3</v>
      </c>
      <c r="BF204" t="s">
        <v>3</v>
      </c>
      <c r="BG204" t="s">
        <v>3</v>
      </c>
      <c r="BH204">
        <v>3</v>
      </c>
      <c r="BI204">
        <v>1</v>
      </c>
      <c r="BJ204" t="s">
        <v>271</v>
      </c>
      <c r="BM204">
        <v>500001</v>
      </c>
      <c r="BN204">
        <v>0</v>
      </c>
      <c r="BO204" t="s">
        <v>48</v>
      </c>
      <c r="BP204">
        <v>1</v>
      </c>
      <c r="BQ204">
        <v>8</v>
      </c>
      <c r="BR204">
        <v>1</v>
      </c>
      <c r="BS204">
        <v>1</v>
      </c>
      <c r="BT204">
        <v>1</v>
      </c>
      <c r="BU204">
        <v>1</v>
      </c>
      <c r="BV204">
        <v>1</v>
      </c>
      <c r="BW204">
        <v>1</v>
      </c>
      <c r="BX204">
        <v>1</v>
      </c>
      <c r="BY204" t="s">
        <v>3</v>
      </c>
      <c r="BZ204">
        <v>0</v>
      </c>
      <c r="CA204">
        <v>0</v>
      </c>
      <c r="CB204" t="s">
        <v>3</v>
      </c>
      <c r="CE204">
        <v>0</v>
      </c>
      <c r="CF204">
        <v>0</v>
      </c>
      <c r="CG204">
        <v>0</v>
      </c>
      <c r="CM204">
        <v>0</v>
      </c>
      <c r="CN204" t="s">
        <v>1018</v>
      </c>
      <c r="CO204">
        <v>0</v>
      </c>
      <c r="CP204">
        <f t="shared" si="118"/>
        <v>-2979.32</v>
      </c>
      <c r="CQ204">
        <f t="shared" si="119"/>
        <v>11034.51</v>
      </c>
      <c r="CR204">
        <f t="shared" si="120"/>
        <v>0</v>
      </c>
      <c r="CS204">
        <f t="shared" si="121"/>
        <v>0</v>
      </c>
      <c r="CT204">
        <f t="shared" si="122"/>
        <v>0</v>
      </c>
      <c r="CU204">
        <f t="shared" si="123"/>
        <v>0</v>
      </c>
      <c r="CV204">
        <f t="shared" si="124"/>
        <v>0</v>
      </c>
      <c r="CW204">
        <f t="shared" si="125"/>
        <v>0</v>
      </c>
      <c r="CX204">
        <f t="shared" si="126"/>
        <v>0</v>
      </c>
      <c r="CY204">
        <f t="shared" si="127"/>
        <v>0</v>
      </c>
      <c r="CZ204">
        <f t="shared" si="128"/>
        <v>0</v>
      </c>
      <c r="DC204" t="s">
        <v>3</v>
      </c>
      <c r="DD204" t="s">
        <v>3</v>
      </c>
      <c r="DE204" t="s">
        <v>3</v>
      </c>
      <c r="DF204" t="s">
        <v>3</v>
      </c>
      <c r="DG204" t="s">
        <v>3</v>
      </c>
      <c r="DH204" t="s">
        <v>3</v>
      </c>
      <c r="DI204" t="s">
        <v>3</v>
      </c>
      <c r="DJ204" t="s">
        <v>3</v>
      </c>
      <c r="DK204" t="s">
        <v>3</v>
      </c>
      <c r="DL204" t="s">
        <v>3</v>
      </c>
      <c r="DM204" t="s">
        <v>3</v>
      </c>
      <c r="DN204">
        <v>0</v>
      </c>
      <c r="DO204">
        <v>0</v>
      </c>
      <c r="DP204">
        <v>1</v>
      </c>
      <c r="DQ204">
        <v>1</v>
      </c>
      <c r="DU204">
        <v>1009</v>
      </c>
      <c r="DV204" t="s">
        <v>105</v>
      </c>
      <c r="DW204" t="s">
        <v>105</v>
      </c>
      <c r="DX204">
        <v>1000</v>
      </c>
      <c r="DZ204" t="s">
        <v>3</v>
      </c>
      <c r="EA204" t="s">
        <v>3</v>
      </c>
      <c r="EB204" t="s">
        <v>3</v>
      </c>
      <c r="EC204" t="s">
        <v>3</v>
      </c>
      <c r="EE204">
        <v>30172930</v>
      </c>
      <c r="EF204">
        <v>8</v>
      </c>
      <c r="EG204" t="s">
        <v>49</v>
      </c>
      <c r="EH204">
        <v>0</v>
      </c>
      <c r="EI204" t="s">
        <v>3</v>
      </c>
      <c r="EJ204">
        <v>1</v>
      </c>
      <c r="EK204">
        <v>500001</v>
      </c>
      <c r="EL204" t="s">
        <v>50</v>
      </c>
      <c r="EM204" t="s">
        <v>51</v>
      </c>
      <c r="EO204" t="s">
        <v>73</v>
      </c>
      <c r="EQ204">
        <v>32768</v>
      </c>
      <c r="ER204">
        <v>11034.51</v>
      </c>
      <c r="ES204">
        <v>11034.51</v>
      </c>
      <c r="ET204">
        <v>0</v>
      </c>
      <c r="EU204">
        <v>0</v>
      </c>
      <c r="EV204">
        <v>0</v>
      </c>
      <c r="EW204">
        <v>0</v>
      </c>
      <c r="EX204">
        <v>0</v>
      </c>
      <c r="EY204">
        <v>0</v>
      </c>
      <c r="FQ204">
        <v>0</v>
      </c>
      <c r="FR204">
        <f t="shared" si="129"/>
        <v>0</v>
      </c>
      <c r="FS204">
        <v>0</v>
      </c>
      <c r="FX204">
        <v>0</v>
      </c>
      <c r="FY204">
        <v>0</v>
      </c>
      <c r="GA204" t="s">
        <v>3</v>
      </c>
      <c r="GD204">
        <v>1</v>
      </c>
      <c r="GF204">
        <v>879175642</v>
      </c>
      <c r="GG204">
        <v>2</v>
      </c>
      <c r="GH204">
        <v>1</v>
      </c>
      <c r="GI204">
        <v>4</v>
      </c>
      <c r="GJ204">
        <v>0</v>
      </c>
      <c r="GK204">
        <v>0</v>
      </c>
      <c r="GL204">
        <f t="shared" si="130"/>
        <v>0</v>
      </c>
      <c r="GM204">
        <f t="shared" si="131"/>
        <v>-2979.32</v>
      </c>
      <c r="GN204">
        <f t="shared" si="132"/>
        <v>-2979.32</v>
      </c>
      <c r="GO204">
        <f t="shared" si="133"/>
        <v>0</v>
      </c>
      <c r="GP204">
        <f t="shared" si="134"/>
        <v>0</v>
      </c>
      <c r="GR204">
        <v>0</v>
      </c>
      <c r="GS204">
        <v>3</v>
      </c>
      <c r="GT204">
        <v>0</v>
      </c>
      <c r="GU204" t="s">
        <v>3</v>
      </c>
      <c r="GV204">
        <f t="shared" si="135"/>
        <v>0</v>
      </c>
      <c r="GW204">
        <v>1</v>
      </c>
      <c r="GX204">
        <f t="shared" si="136"/>
        <v>0</v>
      </c>
      <c r="HA204">
        <v>0</v>
      </c>
      <c r="HB204">
        <v>0</v>
      </c>
      <c r="HC204">
        <f t="shared" si="137"/>
        <v>0</v>
      </c>
      <c r="HE204" t="s">
        <v>3</v>
      </c>
      <c r="HF204" t="s">
        <v>3</v>
      </c>
      <c r="HI204">
        <f t="shared" si="138"/>
        <v>0</v>
      </c>
      <c r="HJ204">
        <f t="shared" si="139"/>
        <v>0</v>
      </c>
      <c r="HK204">
        <f t="shared" si="140"/>
        <v>0</v>
      </c>
      <c r="HL204">
        <f t="shared" si="141"/>
        <v>0</v>
      </c>
      <c r="HM204" t="s">
        <v>3</v>
      </c>
      <c r="HN204" t="s">
        <v>3</v>
      </c>
      <c r="HO204" t="s">
        <v>3</v>
      </c>
      <c r="HP204" t="s">
        <v>3</v>
      </c>
      <c r="HQ204" t="s">
        <v>3</v>
      </c>
      <c r="IK204">
        <v>0</v>
      </c>
    </row>
    <row r="205" spans="1:245" x14ac:dyDescent="0.2">
      <c r="A205">
        <v>17</v>
      </c>
      <c r="B205">
        <v>0</v>
      </c>
      <c r="E205" t="s">
        <v>151</v>
      </c>
      <c r="F205" t="s">
        <v>366</v>
      </c>
      <c r="G205" t="s">
        <v>274</v>
      </c>
      <c r="H205" t="s">
        <v>220</v>
      </c>
      <c r="I205">
        <v>30</v>
      </c>
      <c r="J205">
        <v>0</v>
      </c>
      <c r="K205">
        <v>30</v>
      </c>
      <c r="O205">
        <f t="shared" si="100"/>
        <v>7359.6</v>
      </c>
      <c r="P205">
        <f t="shared" si="101"/>
        <v>7359.6</v>
      </c>
      <c r="Q205">
        <f t="shared" si="102"/>
        <v>0</v>
      </c>
      <c r="R205">
        <f t="shared" si="103"/>
        <v>0</v>
      </c>
      <c r="S205">
        <f t="shared" si="104"/>
        <v>0</v>
      </c>
      <c r="T205">
        <f t="shared" si="105"/>
        <v>0</v>
      </c>
      <c r="U205">
        <f t="shared" si="106"/>
        <v>0</v>
      </c>
      <c r="V205">
        <f t="shared" si="107"/>
        <v>0</v>
      </c>
      <c r="W205">
        <f t="shared" si="108"/>
        <v>0</v>
      </c>
      <c r="X205">
        <f t="shared" si="109"/>
        <v>0</v>
      </c>
      <c r="Y205">
        <f t="shared" si="110"/>
        <v>0</v>
      </c>
      <c r="AA205">
        <v>30622441</v>
      </c>
      <c r="AB205">
        <f t="shared" si="111"/>
        <v>245.32</v>
      </c>
      <c r="AC205">
        <f t="shared" si="112"/>
        <v>245.32</v>
      </c>
      <c r="AD205">
        <f t="shared" si="148"/>
        <v>0</v>
      </c>
      <c r="AE205">
        <f t="shared" si="149"/>
        <v>0</v>
      </c>
      <c r="AF205">
        <f t="shared" si="149"/>
        <v>0</v>
      </c>
      <c r="AG205">
        <f t="shared" si="115"/>
        <v>0</v>
      </c>
      <c r="AH205">
        <f t="shared" si="150"/>
        <v>0</v>
      </c>
      <c r="AI205">
        <f t="shared" si="150"/>
        <v>0</v>
      </c>
      <c r="AJ205">
        <f t="shared" si="117"/>
        <v>0</v>
      </c>
      <c r="AK205">
        <v>245.32</v>
      </c>
      <c r="AL205">
        <v>245.32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1</v>
      </c>
      <c r="AW205">
        <v>1</v>
      </c>
      <c r="AZ205">
        <v>1</v>
      </c>
      <c r="BA205">
        <v>1</v>
      </c>
      <c r="BB205">
        <v>1</v>
      </c>
      <c r="BC205">
        <v>1</v>
      </c>
      <c r="BD205" t="s">
        <v>3</v>
      </c>
      <c r="BE205" t="s">
        <v>3</v>
      </c>
      <c r="BF205" t="s">
        <v>3</v>
      </c>
      <c r="BG205" t="s">
        <v>3</v>
      </c>
      <c r="BH205">
        <v>3</v>
      </c>
      <c r="BI205">
        <v>1</v>
      </c>
      <c r="BJ205" t="s">
        <v>3</v>
      </c>
      <c r="BM205">
        <v>1100</v>
      </c>
      <c r="BN205">
        <v>0</v>
      </c>
      <c r="BO205" t="s">
        <v>48</v>
      </c>
      <c r="BP205">
        <v>1</v>
      </c>
      <c r="BQ205">
        <v>8</v>
      </c>
      <c r="BR205">
        <v>0</v>
      </c>
      <c r="BS205">
        <v>1</v>
      </c>
      <c r="BT205">
        <v>1</v>
      </c>
      <c r="BU205">
        <v>1</v>
      </c>
      <c r="BV205">
        <v>1</v>
      </c>
      <c r="BW205">
        <v>1</v>
      </c>
      <c r="BX205">
        <v>1</v>
      </c>
      <c r="BY205" t="s">
        <v>3</v>
      </c>
      <c r="BZ205">
        <v>0</v>
      </c>
      <c r="CA205">
        <v>0</v>
      </c>
      <c r="CB205" t="s">
        <v>3</v>
      </c>
      <c r="CE205">
        <v>0</v>
      </c>
      <c r="CF205">
        <v>0</v>
      </c>
      <c r="CG205">
        <v>0</v>
      </c>
      <c r="CM205">
        <v>0</v>
      </c>
      <c r="CN205" t="s">
        <v>3</v>
      </c>
      <c r="CO205">
        <v>0</v>
      </c>
      <c r="CP205">
        <f t="shared" si="118"/>
        <v>7359.6</v>
      </c>
      <c r="CQ205">
        <f t="shared" si="119"/>
        <v>245.32</v>
      </c>
      <c r="CR205">
        <f t="shared" si="120"/>
        <v>0</v>
      </c>
      <c r="CS205">
        <f t="shared" si="121"/>
        <v>0</v>
      </c>
      <c r="CT205">
        <f t="shared" si="122"/>
        <v>0</v>
      </c>
      <c r="CU205">
        <f t="shared" si="123"/>
        <v>0</v>
      </c>
      <c r="CV205">
        <f t="shared" si="124"/>
        <v>0</v>
      </c>
      <c r="CW205">
        <f t="shared" si="125"/>
        <v>0</v>
      </c>
      <c r="CX205">
        <f t="shared" si="126"/>
        <v>0</v>
      </c>
      <c r="CY205">
        <f t="shared" si="127"/>
        <v>0</v>
      </c>
      <c r="CZ205">
        <f t="shared" si="128"/>
        <v>0</v>
      </c>
      <c r="DC205" t="s">
        <v>3</v>
      </c>
      <c r="DD205" t="s">
        <v>3</v>
      </c>
      <c r="DE205" t="s">
        <v>3</v>
      </c>
      <c r="DF205" t="s">
        <v>3</v>
      </c>
      <c r="DG205" t="s">
        <v>3</v>
      </c>
      <c r="DH205" t="s">
        <v>3</v>
      </c>
      <c r="DI205" t="s">
        <v>3</v>
      </c>
      <c r="DJ205" t="s">
        <v>3</v>
      </c>
      <c r="DK205" t="s">
        <v>3</v>
      </c>
      <c r="DL205" t="s">
        <v>3</v>
      </c>
      <c r="DM205" t="s">
        <v>3</v>
      </c>
      <c r="DN205">
        <v>0</v>
      </c>
      <c r="DO205">
        <v>0</v>
      </c>
      <c r="DP205">
        <v>1</v>
      </c>
      <c r="DQ205">
        <v>1</v>
      </c>
      <c r="DU205">
        <v>1010</v>
      </c>
      <c r="DV205" t="s">
        <v>220</v>
      </c>
      <c r="DW205" t="s">
        <v>220</v>
      </c>
      <c r="DX205">
        <v>1</v>
      </c>
      <c r="DZ205" t="s">
        <v>3</v>
      </c>
      <c r="EA205" t="s">
        <v>3</v>
      </c>
      <c r="EB205" t="s">
        <v>3</v>
      </c>
      <c r="EC205" t="s">
        <v>3</v>
      </c>
      <c r="EE205">
        <v>30173189</v>
      </c>
      <c r="EF205">
        <v>8</v>
      </c>
      <c r="EG205" t="s">
        <v>49</v>
      </c>
      <c r="EH205">
        <v>0</v>
      </c>
      <c r="EI205" t="s">
        <v>3</v>
      </c>
      <c r="EJ205">
        <v>1</v>
      </c>
      <c r="EK205">
        <v>1100</v>
      </c>
      <c r="EL205" t="s">
        <v>275</v>
      </c>
      <c r="EM205" t="s">
        <v>276</v>
      </c>
      <c r="EO205" t="s">
        <v>3</v>
      </c>
      <c r="EQ205">
        <v>0</v>
      </c>
      <c r="ER205">
        <v>245.32</v>
      </c>
      <c r="ES205">
        <v>245.32</v>
      </c>
      <c r="ET205">
        <v>0</v>
      </c>
      <c r="EU205">
        <v>0</v>
      </c>
      <c r="EV205">
        <v>0</v>
      </c>
      <c r="EW205">
        <v>0</v>
      </c>
      <c r="EX205">
        <v>0</v>
      </c>
      <c r="EY205">
        <v>0</v>
      </c>
      <c r="FQ205">
        <v>0</v>
      </c>
      <c r="FR205">
        <f t="shared" si="129"/>
        <v>0</v>
      </c>
      <c r="FS205">
        <v>0</v>
      </c>
      <c r="FX205">
        <v>0</v>
      </c>
      <c r="FY205">
        <v>0</v>
      </c>
      <c r="GA205" t="s">
        <v>277</v>
      </c>
      <c r="GD205">
        <v>1</v>
      </c>
      <c r="GF205">
        <v>-942073465</v>
      </c>
      <c r="GG205">
        <v>2</v>
      </c>
      <c r="GH205">
        <v>0</v>
      </c>
      <c r="GI205">
        <v>4</v>
      </c>
      <c r="GJ205">
        <v>0</v>
      </c>
      <c r="GK205">
        <v>0</v>
      </c>
      <c r="GL205">
        <f t="shared" si="130"/>
        <v>0</v>
      </c>
      <c r="GM205">
        <f t="shared" si="131"/>
        <v>7359.6</v>
      </c>
      <c r="GN205">
        <f t="shared" si="132"/>
        <v>7359.6</v>
      </c>
      <c r="GO205">
        <f t="shared" si="133"/>
        <v>0</v>
      </c>
      <c r="GP205">
        <f t="shared" si="134"/>
        <v>0</v>
      </c>
      <c r="GR205">
        <v>0</v>
      </c>
      <c r="GS205">
        <v>4</v>
      </c>
      <c r="GT205">
        <v>0</v>
      </c>
      <c r="GU205" t="s">
        <v>3</v>
      </c>
      <c r="GV205">
        <f t="shared" si="135"/>
        <v>0</v>
      </c>
      <c r="GW205">
        <v>1</v>
      </c>
      <c r="GX205">
        <f t="shared" si="136"/>
        <v>0</v>
      </c>
      <c r="HA205">
        <v>0</v>
      </c>
      <c r="HB205">
        <v>0</v>
      </c>
      <c r="HC205">
        <f t="shared" si="137"/>
        <v>0</v>
      </c>
      <c r="HE205" t="s">
        <v>3</v>
      </c>
      <c r="HF205" t="s">
        <v>3</v>
      </c>
      <c r="HI205">
        <f t="shared" si="138"/>
        <v>0</v>
      </c>
      <c r="HJ205">
        <f t="shared" si="139"/>
        <v>0</v>
      </c>
      <c r="HK205">
        <f t="shared" si="140"/>
        <v>0</v>
      </c>
      <c r="HL205">
        <f t="shared" si="141"/>
        <v>0</v>
      </c>
      <c r="HM205" t="s">
        <v>3</v>
      </c>
      <c r="HN205" t="s">
        <v>3</v>
      </c>
      <c r="HO205" t="s">
        <v>3</v>
      </c>
      <c r="HP205" t="s">
        <v>3</v>
      </c>
      <c r="HQ205" t="s">
        <v>3</v>
      </c>
      <c r="IK205">
        <v>0</v>
      </c>
    </row>
    <row r="206" spans="1:245" x14ac:dyDescent="0.2">
      <c r="A206">
        <v>17</v>
      </c>
      <c r="B206">
        <v>0</v>
      </c>
      <c r="C206">
        <f>ROW(SmtRes!A196)</f>
        <v>196</v>
      </c>
      <c r="D206">
        <f>ROW(EtalonRes!A218)</f>
        <v>218</v>
      </c>
      <c r="E206" t="s">
        <v>156</v>
      </c>
      <c r="F206" t="s">
        <v>186</v>
      </c>
      <c r="G206" t="s">
        <v>187</v>
      </c>
      <c r="H206" t="s">
        <v>188</v>
      </c>
      <c r="I206">
        <v>0.5</v>
      </c>
      <c r="J206">
        <v>0</v>
      </c>
      <c r="K206">
        <v>0.5</v>
      </c>
      <c r="O206">
        <f t="shared" si="100"/>
        <v>539.78</v>
      </c>
      <c r="P206">
        <f t="shared" si="101"/>
        <v>388.42</v>
      </c>
      <c r="Q206">
        <f t="shared" si="102"/>
        <v>14.4</v>
      </c>
      <c r="R206">
        <f t="shared" si="103"/>
        <v>2.8</v>
      </c>
      <c r="S206">
        <f t="shared" si="104"/>
        <v>136.96</v>
      </c>
      <c r="T206">
        <f t="shared" si="105"/>
        <v>0</v>
      </c>
      <c r="U206">
        <f t="shared" si="106"/>
        <v>17.695</v>
      </c>
      <c r="V206">
        <f t="shared" si="107"/>
        <v>0.215</v>
      </c>
      <c r="W206">
        <f t="shared" si="108"/>
        <v>0</v>
      </c>
      <c r="X206">
        <f t="shared" si="109"/>
        <v>128.58000000000001</v>
      </c>
      <c r="Y206">
        <f t="shared" si="110"/>
        <v>72.680000000000007</v>
      </c>
      <c r="AA206">
        <v>30622441</v>
      </c>
      <c r="AB206">
        <f t="shared" si="111"/>
        <v>1079.55</v>
      </c>
      <c r="AC206">
        <f t="shared" si="112"/>
        <v>776.84</v>
      </c>
      <c r="AD206">
        <f t="shared" si="148"/>
        <v>28.79</v>
      </c>
      <c r="AE206">
        <f t="shared" si="149"/>
        <v>5.6</v>
      </c>
      <c r="AF206">
        <f t="shared" si="149"/>
        <v>273.92</v>
      </c>
      <c r="AG206">
        <f t="shared" si="115"/>
        <v>0</v>
      </c>
      <c r="AH206">
        <f t="shared" si="150"/>
        <v>35.39</v>
      </c>
      <c r="AI206">
        <f t="shared" si="150"/>
        <v>0.43</v>
      </c>
      <c r="AJ206">
        <f t="shared" si="117"/>
        <v>0</v>
      </c>
      <c r="AK206">
        <v>1079.55</v>
      </c>
      <c r="AL206">
        <v>776.84</v>
      </c>
      <c r="AM206">
        <v>28.79</v>
      </c>
      <c r="AN206">
        <v>5.6</v>
      </c>
      <c r="AO206">
        <v>273.92</v>
      </c>
      <c r="AP206">
        <v>0</v>
      </c>
      <c r="AQ206">
        <v>35.39</v>
      </c>
      <c r="AR206">
        <v>0.43</v>
      </c>
      <c r="AS206">
        <v>0</v>
      </c>
      <c r="AT206">
        <v>92</v>
      </c>
      <c r="AU206">
        <v>52</v>
      </c>
      <c r="AV206">
        <v>1</v>
      </c>
      <c r="AW206">
        <v>1</v>
      </c>
      <c r="AZ206">
        <v>1</v>
      </c>
      <c r="BA206">
        <v>30.09</v>
      </c>
      <c r="BB206">
        <v>1</v>
      </c>
      <c r="BC206">
        <v>1</v>
      </c>
      <c r="BD206" t="s">
        <v>3</v>
      </c>
      <c r="BE206" t="s">
        <v>3</v>
      </c>
      <c r="BF206" t="s">
        <v>3</v>
      </c>
      <c r="BG206" t="s">
        <v>3</v>
      </c>
      <c r="BH206">
        <v>0</v>
      </c>
      <c r="BI206">
        <v>1</v>
      </c>
      <c r="BJ206" t="s">
        <v>189</v>
      </c>
      <c r="BM206">
        <v>53001</v>
      </c>
      <c r="BN206">
        <v>0</v>
      </c>
      <c r="BO206" t="s">
        <v>25</v>
      </c>
      <c r="BP206">
        <v>1</v>
      </c>
      <c r="BQ206">
        <v>6</v>
      </c>
      <c r="BR206">
        <v>0</v>
      </c>
      <c r="BS206">
        <v>30.09</v>
      </c>
      <c r="BT206">
        <v>1</v>
      </c>
      <c r="BU206">
        <v>1</v>
      </c>
      <c r="BV206">
        <v>1</v>
      </c>
      <c r="BW206">
        <v>1</v>
      </c>
      <c r="BX206">
        <v>1</v>
      </c>
      <c r="BY206" t="s">
        <v>3</v>
      </c>
      <c r="BZ206">
        <v>92</v>
      </c>
      <c r="CA206">
        <v>52</v>
      </c>
      <c r="CB206" t="s">
        <v>3</v>
      </c>
      <c r="CE206">
        <v>0</v>
      </c>
      <c r="CF206">
        <v>0</v>
      </c>
      <c r="CG206">
        <v>0</v>
      </c>
      <c r="CM206">
        <v>0</v>
      </c>
      <c r="CN206" t="s">
        <v>3</v>
      </c>
      <c r="CO206">
        <v>0</v>
      </c>
      <c r="CP206">
        <f t="shared" si="118"/>
        <v>539.78</v>
      </c>
      <c r="CQ206">
        <f t="shared" si="119"/>
        <v>776.84</v>
      </c>
      <c r="CR206">
        <f t="shared" si="120"/>
        <v>28.79</v>
      </c>
      <c r="CS206">
        <f t="shared" si="121"/>
        <v>5.6</v>
      </c>
      <c r="CT206">
        <f t="shared" si="122"/>
        <v>273.92</v>
      </c>
      <c r="CU206">
        <f t="shared" si="123"/>
        <v>0</v>
      </c>
      <c r="CV206">
        <f t="shared" si="124"/>
        <v>35.39</v>
      </c>
      <c r="CW206">
        <f t="shared" si="125"/>
        <v>0.43</v>
      </c>
      <c r="CX206">
        <f t="shared" si="126"/>
        <v>0</v>
      </c>
      <c r="CY206">
        <f t="shared" si="127"/>
        <v>128.57920000000001</v>
      </c>
      <c r="CZ206">
        <f t="shared" si="128"/>
        <v>72.675200000000018</v>
      </c>
      <c r="DC206" t="s">
        <v>3</v>
      </c>
      <c r="DD206" t="s">
        <v>3</v>
      </c>
      <c r="DE206" t="s">
        <v>3</v>
      </c>
      <c r="DF206" t="s">
        <v>3</v>
      </c>
      <c r="DG206" t="s">
        <v>3</v>
      </c>
      <c r="DH206" t="s">
        <v>3</v>
      </c>
      <c r="DI206" t="s">
        <v>3</v>
      </c>
      <c r="DJ206" t="s">
        <v>3</v>
      </c>
      <c r="DK206" t="s">
        <v>3</v>
      </c>
      <c r="DL206" t="s">
        <v>3</v>
      </c>
      <c r="DM206" t="s">
        <v>3</v>
      </c>
      <c r="DN206">
        <v>0</v>
      </c>
      <c r="DO206">
        <v>0</v>
      </c>
      <c r="DP206">
        <v>1</v>
      </c>
      <c r="DQ206">
        <v>1</v>
      </c>
      <c r="DU206">
        <v>1013</v>
      </c>
      <c r="DV206" t="s">
        <v>188</v>
      </c>
      <c r="DW206" t="s">
        <v>188</v>
      </c>
      <c r="DX206">
        <v>1</v>
      </c>
      <c r="DZ206" t="s">
        <v>3</v>
      </c>
      <c r="EA206" t="s">
        <v>3</v>
      </c>
      <c r="EB206" t="s">
        <v>3</v>
      </c>
      <c r="EC206" t="s">
        <v>3</v>
      </c>
      <c r="EE206">
        <v>30173083</v>
      </c>
      <c r="EF206">
        <v>6</v>
      </c>
      <c r="EG206" t="s">
        <v>37</v>
      </c>
      <c r="EH206">
        <v>87</v>
      </c>
      <c r="EI206" t="s">
        <v>190</v>
      </c>
      <c r="EJ206">
        <v>1</v>
      </c>
      <c r="EK206">
        <v>53001</v>
      </c>
      <c r="EL206" t="s">
        <v>190</v>
      </c>
      <c r="EM206" t="s">
        <v>191</v>
      </c>
      <c r="EO206" t="s">
        <v>3</v>
      </c>
      <c r="EQ206">
        <v>0</v>
      </c>
      <c r="ER206">
        <v>1079.55</v>
      </c>
      <c r="ES206">
        <v>776.84</v>
      </c>
      <c r="ET206">
        <v>28.79</v>
      </c>
      <c r="EU206">
        <v>5.6</v>
      </c>
      <c r="EV206">
        <v>273.92</v>
      </c>
      <c r="EW206">
        <v>35.39</v>
      </c>
      <c r="EX206">
        <v>0.43</v>
      </c>
      <c r="EY206">
        <v>0</v>
      </c>
      <c r="FQ206">
        <v>0</v>
      </c>
      <c r="FR206">
        <f t="shared" si="129"/>
        <v>0</v>
      </c>
      <c r="FS206">
        <v>0</v>
      </c>
      <c r="FX206">
        <v>92</v>
      </c>
      <c r="FY206">
        <v>52</v>
      </c>
      <c r="GA206" t="s">
        <v>3</v>
      </c>
      <c r="GD206">
        <v>1</v>
      </c>
      <c r="GF206">
        <v>1339347058</v>
      </c>
      <c r="GG206">
        <v>2</v>
      </c>
      <c r="GH206">
        <v>1</v>
      </c>
      <c r="GI206">
        <v>4</v>
      </c>
      <c r="GJ206">
        <v>0</v>
      </c>
      <c r="GK206">
        <v>0</v>
      </c>
      <c r="GL206">
        <f t="shared" si="130"/>
        <v>0</v>
      </c>
      <c r="GM206">
        <f t="shared" si="131"/>
        <v>741.04</v>
      </c>
      <c r="GN206">
        <f t="shared" si="132"/>
        <v>741.04</v>
      </c>
      <c r="GO206">
        <f t="shared" si="133"/>
        <v>0</v>
      </c>
      <c r="GP206">
        <f t="shared" si="134"/>
        <v>0</v>
      </c>
      <c r="GR206">
        <v>0</v>
      </c>
      <c r="GS206">
        <v>3</v>
      </c>
      <c r="GT206">
        <v>0</v>
      </c>
      <c r="GU206" t="s">
        <v>3</v>
      </c>
      <c r="GV206">
        <f t="shared" si="135"/>
        <v>0</v>
      </c>
      <c r="GW206">
        <v>1</v>
      </c>
      <c r="GX206">
        <f t="shared" si="136"/>
        <v>0</v>
      </c>
      <c r="HA206">
        <v>0</v>
      </c>
      <c r="HB206">
        <v>0</v>
      </c>
      <c r="HC206">
        <f t="shared" si="137"/>
        <v>0</v>
      </c>
      <c r="HE206" t="s">
        <v>3</v>
      </c>
      <c r="HF206" t="s">
        <v>3</v>
      </c>
      <c r="HI206">
        <f t="shared" si="138"/>
        <v>84</v>
      </c>
      <c r="HJ206">
        <f t="shared" si="139"/>
        <v>4121</v>
      </c>
      <c r="HK206">
        <f t="shared" si="140"/>
        <v>3869</v>
      </c>
      <c r="HL206">
        <f t="shared" si="141"/>
        <v>2187</v>
      </c>
      <c r="HM206" t="s">
        <v>3</v>
      </c>
      <c r="HN206" t="s">
        <v>192</v>
      </c>
      <c r="HO206" t="s">
        <v>193</v>
      </c>
      <c r="HP206" t="s">
        <v>190</v>
      </c>
      <c r="HQ206" t="s">
        <v>190</v>
      </c>
      <c r="IK206">
        <v>0</v>
      </c>
    </row>
    <row r="207" spans="1:245" x14ac:dyDescent="0.2">
      <c r="A207">
        <v>17</v>
      </c>
      <c r="B207">
        <v>0</v>
      </c>
      <c r="E207" t="s">
        <v>160</v>
      </c>
      <c r="F207" t="s">
        <v>195</v>
      </c>
      <c r="G207" t="s">
        <v>196</v>
      </c>
      <c r="H207" t="s">
        <v>197</v>
      </c>
      <c r="I207">
        <f>ROUND(I206*-0.402,7)</f>
        <v>-0.20100000000000001</v>
      </c>
      <c r="J207">
        <v>0</v>
      </c>
      <c r="K207">
        <f>ROUND(I206*-0.402,7)</f>
        <v>-0.20100000000000001</v>
      </c>
      <c r="O207">
        <f t="shared" si="100"/>
        <v>-334.2</v>
      </c>
      <c r="P207">
        <f t="shared" si="101"/>
        <v>-334.2</v>
      </c>
      <c r="Q207">
        <f t="shared" si="102"/>
        <v>0</v>
      </c>
      <c r="R207">
        <f t="shared" si="103"/>
        <v>0</v>
      </c>
      <c r="S207">
        <f t="shared" si="104"/>
        <v>0</v>
      </c>
      <c r="T207">
        <f t="shared" si="105"/>
        <v>0</v>
      </c>
      <c r="U207">
        <f t="shared" si="106"/>
        <v>0</v>
      </c>
      <c r="V207">
        <f t="shared" si="107"/>
        <v>0</v>
      </c>
      <c r="W207">
        <f t="shared" si="108"/>
        <v>0</v>
      </c>
      <c r="X207">
        <f t="shared" si="109"/>
        <v>0</v>
      </c>
      <c r="Y207">
        <f t="shared" si="110"/>
        <v>0</v>
      </c>
      <c r="AA207">
        <v>30622441</v>
      </c>
      <c r="AB207">
        <f t="shared" si="111"/>
        <v>1662.7</v>
      </c>
      <c r="AC207">
        <f t="shared" si="112"/>
        <v>1662.7</v>
      </c>
      <c r="AD207">
        <f t="shared" si="148"/>
        <v>0</v>
      </c>
      <c r="AE207">
        <f t="shared" si="149"/>
        <v>0</v>
      </c>
      <c r="AF207">
        <f t="shared" si="149"/>
        <v>0</v>
      </c>
      <c r="AG207">
        <f t="shared" si="115"/>
        <v>0</v>
      </c>
      <c r="AH207">
        <f t="shared" si="150"/>
        <v>0</v>
      </c>
      <c r="AI207">
        <f t="shared" si="150"/>
        <v>0</v>
      </c>
      <c r="AJ207">
        <f t="shared" si="117"/>
        <v>0</v>
      </c>
      <c r="AK207">
        <v>1662.7</v>
      </c>
      <c r="AL207">
        <v>1662.7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1</v>
      </c>
      <c r="AW207">
        <v>1</v>
      </c>
      <c r="AZ207">
        <v>1</v>
      </c>
      <c r="BA207">
        <v>1</v>
      </c>
      <c r="BB207">
        <v>1</v>
      </c>
      <c r="BC207">
        <v>1</v>
      </c>
      <c r="BD207" t="s">
        <v>3</v>
      </c>
      <c r="BE207" t="s">
        <v>3</v>
      </c>
      <c r="BF207" t="s">
        <v>3</v>
      </c>
      <c r="BG207" t="s">
        <v>3</v>
      </c>
      <c r="BH207">
        <v>3</v>
      </c>
      <c r="BI207">
        <v>1</v>
      </c>
      <c r="BJ207" t="s">
        <v>198</v>
      </c>
      <c r="BM207">
        <v>500001</v>
      </c>
      <c r="BN207">
        <v>0</v>
      </c>
      <c r="BO207" t="s">
        <v>48</v>
      </c>
      <c r="BP207">
        <v>1</v>
      </c>
      <c r="BQ207">
        <v>8</v>
      </c>
      <c r="BR207">
        <v>1</v>
      </c>
      <c r="BS207">
        <v>1</v>
      </c>
      <c r="BT207">
        <v>1</v>
      </c>
      <c r="BU207">
        <v>1</v>
      </c>
      <c r="BV207">
        <v>1</v>
      </c>
      <c r="BW207">
        <v>1</v>
      </c>
      <c r="BX207">
        <v>1</v>
      </c>
      <c r="BY207" t="s">
        <v>3</v>
      </c>
      <c r="BZ207">
        <v>0</v>
      </c>
      <c r="CA207">
        <v>0</v>
      </c>
      <c r="CB207" t="s">
        <v>3</v>
      </c>
      <c r="CE207">
        <v>0</v>
      </c>
      <c r="CF207">
        <v>0</v>
      </c>
      <c r="CG207">
        <v>0</v>
      </c>
      <c r="CM207">
        <v>0</v>
      </c>
      <c r="CN207" t="s">
        <v>3</v>
      </c>
      <c r="CO207">
        <v>0</v>
      </c>
      <c r="CP207">
        <f t="shared" si="118"/>
        <v>-334.2</v>
      </c>
      <c r="CQ207">
        <f t="shared" si="119"/>
        <v>1662.7</v>
      </c>
      <c r="CR207">
        <f t="shared" si="120"/>
        <v>0</v>
      </c>
      <c r="CS207">
        <f t="shared" si="121"/>
        <v>0</v>
      </c>
      <c r="CT207">
        <f t="shared" si="122"/>
        <v>0</v>
      </c>
      <c r="CU207">
        <f t="shared" si="123"/>
        <v>0</v>
      </c>
      <c r="CV207">
        <f t="shared" si="124"/>
        <v>0</v>
      </c>
      <c r="CW207">
        <f t="shared" si="125"/>
        <v>0</v>
      </c>
      <c r="CX207">
        <f t="shared" si="126"/>
        <v>0</v>
      </c>
      <c r="CY207">
        <f t="shared" si="127"/>
        <v>0</v>
      </c>
      <c r="CZ207">
        <f t="shared" si="128"/>
        <v>0</v>
      </c>
      <c r="DC207" t="s">
        <v>3</v>
      </c>
      <c r="DD207" t="s">
        <v>3</v>
      </c>
      <c r="DE207" t="s">
        <v>3</v>
      </c>
      <c r="DF207" t="s">
        <v>3</v>
      </c>
      <c r="DG207" t="s">
        <v>3</v>
      </c>
      <c r="DH207" t="s">
        <v>3</v>
      </c>
      <c r="DI207" t="s">
        <v>3</v>
      </c>
      <c r="DJ207" t="s">
        <v>3</v>
      </c>
      <c r="DK207" t="s">
        <v>3</v>
      </c>
      <c r="DL207" t="s">
        <v>3</v>
      </c>
      <c r="DM207" t="s">
        <v>3</v>
      </c>
      <c r="DN207">
        <v>0</v>
      </c>
      <c r="DO207">
        <v>0</v>
      </c>
      <c r="DP207">
        <v>1</v>
      </c>
      <c r="DQ207">
        <v>1</v>
      </c>
      <c r="DU207">
        <v>1010</v>
      </c>
      <c r="DV207" t="s">
        <v>197</v>
      </c>
      <c r="DW207" t="s">
        <v>197</v>
      </c>
      <c r="DX207">
        <v>1000</v>
      </c>
      <c r="DZ207" t="s">
        <v>3</v>
      </c>
      <c r="EA207" t="s">
        <v>3</v>
      </c>
      <c r="EB207" t="s">
        <v>3</v>
      </c>
      <c r="EC207" t="s">
        <v>3</v>
      </c>
      <c r="EE207">
        <v>30172930</v>
      </c>
      <c r="EF207">
        <v>8</v>
      </c>
      <c r="EG207" t="s">
        <v>49</v>
      </c>
      <c r="EH207">
        <v>0</v>
      </c>
      <c r="EI207" t="s">
        <v>3</v>
      </c>
      <c r="EJ207">
        <v>1</v>
      </c>
      <c r="EK207">
        <v>500001</v>
      </c>
      <c r="EL207" t="s">
        <v>50</v>
      </c>
      <c r="EM207" t="s">
        <v>51</v>
      </c>
      <c r="EO207" t="s">
        <v>3</v>
      </c>
      <c r="EQ207">
        <v>32768</v>
      </c>
      <c r="ER207">
        <v>1662.7</v>
      </c>
      <c r="ES207">
        <v>1662.7</v>
      </c>
      <c r="ET207">
        <v>0</v>
      </c>
      <c r="EU207">
        <v>0</v>
      </c>
      <c r="EV207">
        <v>0</v>
      </c>
      <c r="EW207">
        <v>0</v>
      </c>
      <c r="EX207">
        <v>0</v>
      </c>
      <c r="EY207">
        <v>0</v>
      </c>
      <c r="FQ207">
        <v>0</v>
      </c>
      <c r="FR207">
        <f t="shared" si="129"/>
        <v>0</v>
      </c>
      <c r="FS207">
        <v>0</v>
      </c>
      <c r="FX207">
        <v>0</v>
      </c>
      <c r="FY207">
        <v>0</v>
      </c>
      <c r="GA207" t="s">
        <v>3</v>
      </c>
      <c r="GD207">
        <v>1</v>
      </c>
      <c r="GF207">
        <v>-1891761004</v>
      </c>
      <c r="GG207">
        <v>2</v>
      </c>
      <c r="GH207">
        <v>1</v>
      </c>
      <c r="GI207">
        <v>4</v>
      </c>
      <c r="GJ207">
        <v>0</v>
      </c>
      <c r="GK207">
        <v>0</v>
      </c>
      <c r="GL207">
        <f t="shared" si="130"/>
        <v>0</v>
      </c>
      <c r="GM207">
        <f t="shared" si="131"/>
        <v>-334.2</v>
      </c>
      <c r="GN207">
        <f t="shared" si="132"/>
        <v>-334.2</v>
      </c>
      <c r="GO207">
        <f t="shared" si="133"/>
        <v>0</v>
      </c>
      <c r="GP207">
        <f t="shared" si="134"/>
        <v>0</v>
      </c>
      <c r="GR207">
        <v>0</v>
      </c>
      <c r="GS207">
        <v>3</v>
      </c>
      <c r="GT207">
        <v>0</v>
      </c>
      <c r="GU207" t="s">
        <v>3</v>
      </c>
      <c r="GV207">
        <f t="shared" si="135"/>
        <v>0</v>
      </c>
      <c r="GW207">
        <v>1</v>
      </c>
      <c r="GX207">
        <f t="shared" si="136"/>
        <v>0</v>
      </c>
      <c r="HA207">
        <v>0</v>
      </c>
      <c r="HB207">
        <v>0</v>
      </c>
      <c r="HC207">
        <f t="shared" si="137"/>
        <v>0</v>
      </c>
      <c r="HE207" t="s">
        <v>3</v>
      </c>
      <c r="HF207" t="s">
        <v>3</v>
      </c>
      <c r="HI207">
        <f t="shared" si="138"/>
        <v>0</v>
      </c>
      <c r="HJ207">
        <f t="shared" si="139"/>
        <v>0</v>
      </c>
      <c r="HK207">
        <f t="shared" si="140"/>
        <v>0</v>
      </c>
      <c r="HL207">
        <f t="shared" si="141"/>
        <v>0</v>
      </c>
      <c r="HM207" t="s">
        <v>3</v>
      </c>
      <c r="HN207" t="s">
        <v>3</v>
      </c>
      <c r="HO207" t="s">
        <v>3</v>
      </c>
      <c r="HP207" t="s">
        <v>3</v>
      </c>
      <c r="HQ207" t="s">
        <v>3</v>
      </c>
      <c r="IK207">
        <v>0</v>
      </c>
    </row>
    <row r="208" spans="1:245" x14ac:dyDescent="0.2">
      <c r="A208">
        <v>17</v>
      </c>
      <c r="B208">
        <v>0</v>
      </c>
      <c r="E208" t="s">
        <v>164</v>
      </c>
      <c r="F208" t="s">
        <v>367</v>
      </c>
      <c r="G208" t="s">
        <v>368</v>
      </c>
      <c r="H208" t="s">
        <v>197</v>
      </c>
      <c r="I208">
        <f>ROUND(200/1000,7)</f>
        <v>0.2</v>
      </c>
      <c r="J208">
        <v>0</v>
      </c>
      <c r="K208">
        <f>ROUND(200/1000,7)</f>
        <v>0.2</v>
      </c>
      <c r="O208">
        <f t="shared" si="100"/>
        <v>127.73</v>
      </c>
      <c r="P208">
        <f t="shared" si="101"/>
        <v>127.73</v>
      </c>
      <c r="Q208">
        <f t="shared" si="102"/>
        <v>0</v>
      </c>
      <c r="R208">
        <f t="shared" si="103"/>
        <v>0</v>
      </c>
      <c r="S208">
        <f t="shared" si="104"/>
        <v>0</v>
      </c>
      <c r="T208">
        <f t="shared" si="105"/>
        <v>0</v>
      </c>
      <c r="U208">
        <f t="shared" si="106"/>
        <v>0</v>
      </c>
      <c r="V208">
        <f t="shared" si="107"/>
        <v>0</v>
      </c>
      <c r="W208">
        <f t="shared" si="108"/>
        <v>0</v>
      </c>
      <c r="X208">
        <f t="shared" si="109"/>
        <v>0</v>
      </c>
      <c r="Y208">
        <f t="shared" si="110"/>
        <v>0</v>
      </c>
      <c r="AA208">
        <v>30622441</v>
      </c>
      <c r="AB208">
        <f t="shared" si="111"/>
        <v>638.65</v>
      </c>
      <c r="AC208">
        <f t="shared" si="112"/>
        <v>638.65</v>
      </c>
      <c r="AD208">
        <f t="shared" si="148"/>
        <v>0</v>
      </c>
      <c r="AE208">
        <f t="shared" si="149"/>
        <v>0</v>
      </c>
      <c r="AF208">
        <f t="shared" si="149"/>
        <v>0</v>
      </c>
      <c r="AG208">
        <f t="shared" si="115"/>
        <v>0</v>
      </c>
      <c r="AH208">
        <f t="shared" si="150"/>
        <v>0</v>
      </c>
      <c r="AI208">
        <f t="shared" si="150"/>
        <v>0</v>
      </c>
      <c r="AJ208">
        <f t="shared" si="117"/>
        <v>0</v>
      </c>
      <c r="AK208">
        <v>638.65</v>
      </c>
      <c r="AL208">
        <v>638.65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1</v>
      </c>
      <c r="AW208">
        <v>1</v>
      </c>
      <c r="AZ208">
        <v>1</v>
      </c>
      <c r="BA208">
        <v>1</v>
      </c>
      <c r="BB208">
        <v>1</v>
      </c>
      <c r="BC208">
        <v>1</v>
      </c>
      <c r="BD208" t="s">
        <v>3</v>
      </c>
      <c r="BE208" t="s">
        <v>3</v>
      </c>
      <c r="BF208" t="s">
        <v>3</v>
      </c>
      <c r="BG208" t="s">
        <v>3</v>
      </c>
      <c r="BH208">
        <v>3</v>
      </c>
      <c r="BI208">
        <v>1</v>
      </c>
      <c r="BJ208" t="s">
        <v>369</v>
      </c>
      <c r="BM208">
        <v>500001</v>
      </c>
      <c r="BN208">
        <v>0</v>
      </c>
      <c r="BO208" t="s">
        <v>48</v>
      </c>
      <c r="BP208">
        <v>1</v>
      </c>
      <c r="BQ208">
        <v>8</v>
      </c>
      <c r="BR208">
        <v>0</v>
      </c>
      <c r="BS208">
        <v>1</v>
      </c>
      <c r="BT208">
        <v>1</v>
      </c>
      <c r="BU208">
        <v>1</v>
      </c>
      <c r="BV208">
        <v>1</v>
      </c>
      <c r="BW208">
        <v>1</v>
      </c>
      <c r="BX208">
        <v>1</v>
      </c>
      <c r="BY208" t="s">
        <v>3</v>
      </c>
      <c r="BZ208">
        <v>0</v>
      </c>
      <c r="CA208">
        <v>0</v>
      </c>
      <c r="CB208" t="s">
        <v>3</v>
      </c>
      <c r="CE208">
        <v>0</v>
      </c>
      <c r="CF208">
        <v>0</v>
      </c>
      <c r="CG208">
        <v>0</v>
      </c>
      <c r="CM208">
        <v>0</v>
      </c>
      <c r="CN208" t="s">
        <v>3</v>
      </c>
      <c r="CO208">
        <v>0</v>
      </c>
      <c r="CP208">
        <f t="shared" si="118"/>
        <v>127.73</v>
      </c>
      <c r="CQ208">
        <f t="shared" si="119"/>
        <v>638.65</v>
      </c>
      <c r="CR208">
        <f t="shared" si="120"/>
        <v>0</v>
      </c>
      <c r="CS208">
        <f t="shared" si="121"/>
        <v>0</v>
      </c>
      <c r="CT208">
        <f t="shared" si="122"/>
        <v>0</v>
      </c>
      <c r="CU208">
        <f t="shared" si="123"/>
        <v>0</v>
      </c>
      <c r="CV208">
        <f t="shared" si="124"/>
        <v>0</v>
      </c>
      <c r="CW208">
        <f t="shared" si="125"/>
        <v>0</v>
      </c>
      <c r="CX208">
        <f t="shared" si="126"/>
        <v>0</v>
      </c>
      <c r="CY208">
        <f t="shared" si="127"/>
        <v>0</v>
      </c>
      <c r="CZ208">
        <f t="shared" si="128"/>
        <v>0</v>
      </c>
      <c r="DC208" t="s">
        <v>3</v>
      </c>
      <c r="DD208" t="s">
        <v>3</v>
      </c>
      <c r="DE208" t="s">
        <v>3</v>
      </c>
      <c r="DF208" t="s">
        <v>3</v>
      </c>
      <c r="DG208" t="s">
        <v>3</v>
      </c>
      <c r="DH208" t="s">
        <v>3</v>
      </c>
      <c r="DI208" t="s">
        <v>3</v>
      </c>
      <c r="DJ208" t="s">
        <v>3</v>
      </c>
      <c r="DK208" t="s">
        <v>3</v>
      </c>
      <c r="DL208" t="s">
        <v>3</v>
      </c>
      <c r="DM208" t="s">
        <v>3</v>
      </c>
      <c r="DN208">
        <v>0</v>
      </c>
      <c r="DO208">
        <v>0</v>
      </c>
      <c r="DP208">
        <v>1</v>
      </c>
      <c r="DQ208">
        <v>1</v>
      </c>
      <c r="DU208">
        <v>1010</v>
      </c>
      <c r="DV208" t="s">
        <v>197</v>
      </c>
      <c r="DW208" t="s">
        <v>197</v>
      </c>
      <c r="DX208">
        <v>1000</v>
      </c>
      <c r="DZ208" t="s">
        <v>3</v>
      </c>
      <c r="EA208" t="s">
        <v>3</v>
      </c>
      <c r="EB208" t="s">
        <v>3</v>
      </c>
      <c r="EC208" t="s">
        <v>3</v>
      </c>
      <c r="EE208">
        <v>30172930</v>
      </c>
      <c r="EF208">
        <v>8</v>
      </c>
      <c r="EG208" t="s">
        <v>49</v>
      </c>
      <c r="EH208">
        <v>0</v>
      </c>
      <c r="EI208" t="s">
        <v>3</v>
      </c>
      <c r="EJ208">
        <v>1</v>
      </c>
      <c r="EK208">
        <v>500001</v>
      </c>
      <c r="EL208" t="s">
        <v>50</v>
      </c>
      <c r="EM208" t="s">
        <v>51</v>
      </c>
      <c r="EO208" t="s">
        <v>3</v>
      </c>
      <c r="EQ208">
        <v>0</v>
      </c>
      <c r="ER208">
        <v>638.65</v>
      </c>
      <c r="ES208">
        <v>638.65</v>
      </c>
      <c r="ET208">
        <v>0</v>
      </c>
      <c r="EU208">
        <v>0</v>
      </c>
      <c r="EV208">
        <v>0</v>
      </c>
      <c r="EW208">
        <v>0</v>
      </c>
      <c r="EX208">
        <v>0</v>
      </c>
      <c r="EY208">
        <v>0</v>
      </c>
      <c r="FQ208">
        <v>0</v>
      </c>
      <c r="FR208">
        <f t="shared" si="129"/>
        <v>0</v>
      </c>
      <c r="FS208">
        <v>0</v>
      </c>
      <c r="FX208">
        <v>0</v>
      </c>
      <c r="FY208">
        <v>0</v>
      </c>
      <c r="GA208" t="s">
        <v>3</v>
      </c>
      <c r="GD208">
        <v>1</v>
      </c>
      <c r="GF208">
        <v>-535118757</v>
      </c>
      <c r="GG208">
        <v>2</v>
      </c>
      <c r="GH208">
        <v>1</v>
      </c>
      <c r="GI208">
        <v>4</v>
      </c>
      <c r="GJ208">
        <v>0</v>
      </c>
      <c r="GK208">
        <v>0</v>
      </c>
      <c r="GL208">
        <f t="shared" si="130"/>
        <v>0</v>
      </c>
      <c r="GM208">
        <f t="shared" si="131"/>
        <v>127.73</v>
      </c>
      <c r="GN208">
        <f t="shared" si="132"/>
        <v>127.73</v>
      </c>
      <c r="GO208">
        <f t="shared" si="133"/>
        <v>0</v>
      </c>
      <c r="GP208">
        <f t="shared" si="134"/>
        <v>0</v>
      </c>
      <c r="GR208">
        <v>0</v>
      </c>
      <c r="GS208">
        <v>3</v>
      </c>
      <c r="GT208">
        <v>0</v>
      </c>
      <c r="GU208" t="s">
        <v>3</v>
      </c>
      <c r="GV208">
        <f t="shared" si="135"/>
        <v>0</v>
      </c>
      <c r="GW208">
        <v>1</v>
      </c>
      <c r="GX208">
        <f t="shared" si="136"/>
        <v>0</v>
      </c>
      <c r="HA208">
        <v>0</v>
      </c>
      <c r="HB208">
        <v>0</v>
      </c>
      <c r="HC208">
        <f t="shared" si="137"/>
        <v>0</v>
      </c>
      <c r="HE208" t="s">
        <v>3</v>
      </c>
      <c r="HF208" t="s">
        <v>3</v>
      </c>
      <c r="HI208">
        <f t="shared" si="138"/>
        <v>0</v>
      </c>
      <c r="HJ208">
        <f t="shared" si="139"/>
        <v>0</v>
      </c>
      <c r="HK208">
        <f t="shared" si="140"/>
        <v>0</v>
      </c>
      <c r="HL208">
        <f t="shared" si="141"/>
        <v>0</v>
      </c>
      <c r="HM208" t="s">
        <v>3</v>
      </c>
      <c r="HN208" t="s">
        <v>3</v>
      </c>
      <c r="HO208" t="s">
        <v>3</v>
      </c>
      <c r="HP208" t="s">
        <v>3</v>
      </c>
      <c r="HQ208" t="s">
        <v>3</v>
      </c>
      <c r="IK208">
        <v>0</v>
      </c>
    </row>
    <row r="209" spans="1:245" x14ac:dyDescent="0.2">
      <c r="A209">
        <v>17</v>
      </c>
      <c r="B209">
        <v>0</v>
      </c>
      <c r="E209" t="s">
        <v>168</v>
      </c>
      <c r="F209" t="s">
        <v>370</v>
      </c>
      <c r="G209" t="s">
        <v>371</v>
      </c>
      <c r="H209" t="s">
        <v>46</v>
      </c>
      <c r="I209">
        <f>ROUND(I206*-0.253,7)</f>
        <v>-0.1265</v>
      </c>
      <c r="J209">
        <v>0</v>
      </c>
      <c r="K209">
        <f>ROUND(I206*-0.253,7)</f>
        <v>-0.1265</v>
      </c>
      <c r="O209">
        <f t="shared" si="100"/>
        <v>-54.16</v>
      </c>
      <c r="P209">
        <f t="shared" si="101"/>
        <v>-54.16</v>
      </c>
      <c r="Q209">
        <f t="shared" si="102"/>
        <v>0</v>
      </c>
      <c r="R209">
        <f t="shared" si="103"/>
        <v>0</v>
      </c>
      <c r="S209">
        <f t="shared" si="104"/>
        <v>0</v>
      </c>
      <c r="T209">
        <f t="shared" si="105"/>
        <v>0</v>
      </c>
      <c r="U209">
        <f t="shared" si="106"/>
        <v>0</v>
      </c>
      <c r="V209">
        <f t="shared" si="107"/>
        <v>0</v>
      </c>
      <c r="W209">
        <f t="shared" si="108"/>
        <v>0</v>
      </c>
      <c r="X209">
        <f t="shared" si="109"/>
        <v>0</v>
      </c>
      <c r="Y209">
        <f t="shared" si="110"/>
        <v>0</v>
      </c>
      <c r="AA209">
        <v>30622441</v>
      </c>
      <c r="AB209">
        <f t="shared" si="111"/>
        <v>428.17</v>
      </c>
      <c r="AC209">
        <f t="shared" si="112"/>
        <v>428.17</v>
      </c>
      <c r="AD209">
        <f t="shared" si="148"/>
        <v>0</v>
      </c>
      <c r="AE209">
        <f t="shared" si="149"/>
        <v>0</v>
      </c>
      <c r="AF209">
        <f t="shared" si="149"/>
        <v>0</v>
      </c>
      <c r="AG209">
        <f t="shared" si="115"/>
        <v>0</v>
      </c>
      <c r="AH209">
        <f t="shared" si="150"/>
        <v>0</v>
      </c>
      <c r="AI209">
        <f t="shared" si="150"/>
        <v>0</v>
      </c>
      <c r="AJ209">
        <f t="shared" si="117"/>
        <v>0</v>
      </c>
      <c r="AK209">
        <v>428.17</v>
      </c>
      <c r="AL209">
        <v>428.17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1</v>
      </c>
      <c r="AW209">
        <v>1</v>
      </c>
      <c r="AZ209">
        <v>1</v>
      </c>
      <c r="BA209">
        <v>1</v>
      </c>
      <c r="BB209">
        <v>1</v>
      </c>
      <c r="BC209">
        <v>1</v>
      </c>
      <c r="BD209" t="s">
        <v>3</v>
      </c>
      <c r="BE209" t="s">
        <v>3</v>
      </c>
      <c r="BF209" t="s">
        <v>3</v>
      </c>
      <c r="BG209" t="s">
        <v>3</v>
      </c>
      <c r="BH209">
        <v>3</v>
      </c>
      <c r="BI209">
        <v>1</v>
      </c>
      <c r="BJ209" t="s">
        <v>372</v>
      </c>
      <c r="BM209">
        <v>500001</v>
      </c>
      <c r="BN209">
        <v>0</v>
      </c>
      <c r="BO209" t="s">
        <v>48</v>
      </c>
      <c r="BP209">
        <v>1</v>
      </c>
      <c r="BQ209">
        <v>8</v>
      </c>
      <c r="BR209">
        <v>1</v>
      </c>
      <c r="BS209">
        <v>1</v>
      </c>
      <c r="BT209">
        <v>1</v>
      </c>
      <c r="BU209">
        <v>1</v>
      </c>
      <c r="BV209">
        <v>1</v>
      </c>
      <c r="BW209">
        <v>1</v>
      </c>
      <c r="BX209">
        <v>1</v>
      </c>
      <c r="BY209" t="s">
        <v>3</v>
      </c>
      <c r="BZ209">
        <v>0</v>
      </c>
      <c r="CA209">
        <v>0</v>
      </c>
      <c r="CB209" t="s">
        <v>3</v>
      </c>
      <c r="CE209">
        <v>0</v>
      </c>
      <c r="CF209">
        <v>0</v>
      </c>
      <c r="CG209">
        <v>0</v>
      </c>
      <c r="CM209">
        <v>0</v>
      </c>
      <c r="CN209" t="s">
        <v>3</v>
      </c>
      <c r="CO209">
        <v>0</v>
      </c>
      <c r="CP209">
        <f t="shared" si="118"/>
        <v>-54.16</v>
      </c>
      <c r="CQ209">
        <f t="shared" si="119"/>
        <v>428.17</v>
      </c>
      <c r="CR209">
        <f t="shared" si="120"/>
        <v>0</v>
      </c>
      <c r="CS209">
        <f t="shared" si="121"/>
        <v>0</v>
      </c>
      <c r="CT209">
        <f t="shared" si="122"/>
        <v>0</v>
      </c>
      <c r="CU209">
        <f t="shared" si="123"/>
        <v>0</v>
      </c>
      <c r="CV209">
        <f t="shared" si="124"/>
        <v>0</v>
      </c>
      <c r="CW209">
        <f t="shared" si="125"/>
        <v>0</v>
      </c>
      <c r="CX209">
        <f t="shared" si="126"/>
        <v>0</v>
      </c>
      <c r="CY209">
        <f t="shared" si="127"/>
        <v>0</v>
      </c>
      <c r="CZ209">
        <f t="shared" si="128"/>
        <v>0</v>
      </c>
      <c r="DC209" t="s">
        <v>3</v>
      </c>
      <c r="DD209" t="s">
        <v>3</v>
      </c>
      <c r="DE209" t="s">
        <v>3</v>
      </c>
      <c r="DF209" t="s">
        <v>3</v>
      </c>
      <c r="DG209" t="s">
        <v>3</v>
      </c>
      <c r="DH209" t="s">
        <v>3</v>
      </c>
      <c r="DI209" t="s">
        <v>3</v>
      </c>
      <c r="DJ209" t="s">
        <v>3</v>
      </c>
      <c r="DK209" t="s">
        <v>3</v>
      </c>
      <c r="DL209" t="s">
        <v>3</v>
      </c>
      <c r="DM209" t="s">
        <v>3</v>
      </c>
      <c r="DN209">
        <v>0</v>
      </c>
      <c r="DO209">
        <v>0</v>
      </c>
      <c r="DP209">
        <v>1</v>
      </c>
      <c r="DQ209">
        <v>1</v>
      </c>
      <c r="DU209">
        <v>1007</v>
      </c>
      <c r="DV209" t="s">
        <v>46</v>
      </c>
      <c r="DW209" t="s">
        <v>46</v>
      </c>
      <c r="DX209">
        <v>1</v>
      </c>
      <c r="DZ209" t="s">
        <v>3</v>
      </c>
      <c r="EA209" t="s">
        <v>3</v>
      </c>
      <c r="EB209" t="s">
        <v>3</v>
      </c>
      <c r="EC209" t="s">
        <v>3</v>
      </c>
      <c r="EE209">
        <v>30172930</v>
      </c>
      <c r="EF209">
        <v>8</v>
      </c>
      <c r="EG209" t="s">
        <v>49</v>
      </c>
      <c r="EH209">
        <v>0</v>
      </c>
      <c r="EI209" t="s">
        <v>3</v>
      </c>
      <c r="EJ209">
        <v>1</v>
      </c>
      <c r="EK209">
        <v>500001</v>
      </c>
      <c r="EL209" t="s">
        <v>50</v>
      </c>
      <c r="EM209" t="s">
        <v>51</v>
      </c>
      <c r="EO209" t="s">
        <v>3</v>
      </c>
      <c r="EQ209">
        <v>32768</v>
      </c>
      <c r="ER209">
        <v>428.17</v>
      </c>
      <c r="ES209">
        <v>428.17</v>
      </c>
      <c r="ET209">
        <v>0</v>
      </c>
      <c r="EU209">
        <v>0</v>
      </c>
      <c r="EV209">
        <v>0</v>
      </c>
      <c r="EW209">
        <v>0</v>
      </c>
      <c r="EX209">
        <v>0</v>
      </c>
      <c r="EY209">
        <v>0</v>
      </c>
      <c r="FQ209">
        <v>0</v>
      </c>
      <c r="FR209">
        <f t="shared" si="129"/>
        <v>0</v>
      </c>
      <c r="FS209">
        <v>0</v>
      </c>
      <c r="FX209">
        <v>0</v>
      </c>
      <c r="FY209">
        <v>0</v>
      </c>
      <c r="GA209" t="s">
        <v>3</v>
      </c>
      <c r="GD209">
        <v>1</v>
      </c>
      <c r="GF209">
        <v>2037766963</v>
      </c>
      <c r="GG209">
        <v>2</v>
      </c>
      <c r="GH209">
        <v>1</v>
      </c>
      <c r="GI209">
        <v>4</v>
      </c>
      <c r="GJ209">
        <v>0</v>
      </c>
      <c r="GK209">
        <v>0</v>
      </c>
      <c r="GL209">
        <f t="shared" si="130"/>
        <v>0</v>
      </c>
      <c r="GM209">
        <f t="shared" si="131"/>
        <v>-54.16</v>
      </c>
      <c r="GN209">
        <f t="shared" si="132"/>
        <v>-54.16</v>
      </c>
      <c r="GO209">
        <f t="shared" si="133"/>
        <v>0</v>
      </c>
      <c r="GP209">
        <f t="shared" si="134"/>
        <v>0</v>
      </c>
      <c r="GR209">
        <v>0</v>
      </c>
      <c r="GS209">
        <v>3</v>
      </c>
      <c r="GT209">
        <v>0</v>
      </c>
      <c r="GU209" t="s">
        <v>3</v>
      </c>
      <c r="GV209">
        <f t="shared" si="135"/>
        <v>0</v>
      </c>
      <c r="GW209">
        <v>1</v>
      </c>
      <c r="GX209">
        <f t="shared" si="136"/>
        <v>0</v>
      </c>
      <c r="HA209">
        <v>0</v>
      </c>
      <c r="HB209">
        <v>0</v>
      </c>
      <c r="HC209">
        <f t="shared" si="137"/>
        <v>0</v>
      </c>
      <c r="HE209" t="s">
        <v>3</v>
      </c>
      <c r="HF209" t="s">
        <v>3</v>
      </c>
      <c r="HI209">
        <f t="shared" si="138"/>
        <v>0</v>
      </c>
      <c r="HJ209">
        <f t="shared" si="139"/>
        <v>0</v>
      </c>
      <c r="HK209">
        <f t="shared" si="140"/>
        <v>0</v>
      </c>
      <c r="HL209">
        <f t="shared" si="141"/>
        <v>0</v>
      </c>
      <c r="HM209" t="s">
        <v>3</v>
      </c>
      <c r="HN209" t="s">
        <v>3</v>
      </c>
      <c r="HO209" t="s">
        <v>3</v>
      </c>
      <c r="HP209" t="s">
        <v>3</v>
      </c>
      <c r="HQ209" t="s">
        <v>3</v>
      </c>
      <c r="IK209">
        <v>0</v>
      </c>
    </row>
    <row r="210" spans="1:245" x14ac:dyDescent="0.2">
      <c r="A210">
        <v>17</v>
      </c>
      <c r="B210">
        <v>0</v>
      </c>
      <c r="C210">
        <f>ROW(SmtRes!A204)</f>
        <v>204</v>
      </c>
      <c r="D210">
        <f>ROW(EtalonRes!A226)</f>
        <v>226</v>
      </c>
      <c r="E210" t="s">
        <v>173</v>
      </c>
      <c r="F210" t="s">
        <v>204</v>
      </c>
      <c r="G210" t="s">
        <v>205</v>
      </c>
      <c r="H210" t="s">
        <v>206</v>
      </c>
      <c r="I210">
        <f>ROUND(19/100,7)</f>
        <v>0.19</v>
      </c>
      <c r="J210">
        <v>0</v>
      </c>
      <c r="K210">
        <f>ROUND(19/100,7)</f>
        <v>0.19</v>
      </c>
      <c r="O210">
        <f t="shared" si="100"/>
        <v>337.65</v>
      </c>
      <c r="P210">
        <f t="shared" si="101"/>
        <v>169.44</v>
      </c>
      <c r="Q210">
        <f t="shared" si="102"/>
        <v>23.89</v>
      </c>
      <c r="R210">
        <f t="shared" si="103"/>
        <v>13.05</v>
      </c>
      <c r="S210">
        <f t="shared" si="104"/>
        <v>144.32</v>
      </c>
      <c r="T210">
        <f t="shared" si="105"/>
        <v>0</v>
      </c>
      <c r="U210">
        <f t="shared" si="106"/>
        <v>16.474899999999998</v>
      </c>
      <c r="V210">
        <f t="shared" si="107"/>
        <v>1.4416250000000002</v>
      </c>
      <c r="W210">
        <f t="shared" si="108"/>
        <v>0</v>
      </c>
      <c r="X210">
        <f t="shared" si="109"/>
        <v>141.63</v>
      </c>
      <c r="Y210">
        <f t="shared" si="110"/>
        <v>65.540000000000006</v>
      </c>
      <c r="AA210">
        <v>30622441</v>
      </c>
      <c r="AB210">
        <f t="shared" si="111"/>
        <v>1777.095</v>
      </c>
      <c r="AC210">
        <f t="shared" si="112"/>
        <v>891.77</v>
      </c>
      <c r="AD210">
        <f>ROUND(((((ET210*ROUND(1.25,7)))-((EU210*ROUND(1.25,7))))+AE210),6)</f>
        <v>125.75</v>
      </c>
      <c r="AE210">
        <f>ROUND(((EU210*ROUND(1.25,7))),6)</f>
        <v>68.662499999999994</v>
      </c>
      <c r="AF210">
        <f>ROUND(((EV210*ROUND(1.15,7))),6)</f>
        <v>759.57500000000005</v>
      </c>
      <c r="AG210">
        <f t="shared" si="115"/>
        <v>0</v>
      </c>
      <c r="AH210">
        <f>((EW210*ROUND(1.15,7)))</f>
        <v>86.71</v>
      </c>
      <c r="AI210">
        <f>((EX210*ROUND(1.25,7)))</f>
        <v>7.5875000000000004</v>
      </c>
      <c r="AJ210">
        <f t="shared" si="117"/>
        <v>0</v>
      </c>
      <c r="AK210">
        <v>1652.87</v>
      </c>
      <c r="AL210">
        <v>891.77</v>
      </c>
      <c r="AM210">
        <v>100.6</v>
      </c>
      <c r="AN210">
        <v>54.93</v>
      </c>
      <c r="AO210">
        <v>660.5</v>
      </c>
      <c r="AP210">
        <v>0</v>
      </c>
      <c r="AQ210">
        <v>75.400000000000006</v>
      </c>
      <c r="AR210">
        <v>6.07</v>
      </c>
      <c r="AS210">
        <v>0</v>
      </c>
      <c r="AT210">
        <v>90</v>
      </c>
      <c r="AU210">
        <v>41.65</v>
      </c>
      <c r="AV210">
        <v>1</v>
      </c>
      <c r="AW210">
        <v>1</v>
      </c>
      <c r="AZ210">
        <v>1</v>
      </c>
      <c r="BA210">
        <v>30.09</v>
      </c>
      <c r="BB210">
        <v>1</v>
      </c>
      <c r="BC210">
        <v>1</v>
      </c>
      <c r="BD210" t="s">
        <v>3</v>
      </c>
      <c r="BE210" t="s">
        <v>3</v>
      </c>
      <c r="BF210" t="s">
        <v>3</v>
      </c>
      <c r="BG210" t="s">
        <v>3</v>
      </c>
      <c r="BH210">
        <v>0</v>
      </c>
      <c r="BI210">
        <v>1</v>
      </c>
      <c r="BJ210" t="s">
        <v>207</v>
      </c>
      <c r="BM210">
        <v>15001</v>
      </c>
      <c r="BN210">
        <v>0</v>
      </c>
      <c r="BO210" t="s">
        <v>25</v>
      </c>
      <c r="BP210">
        <v>1</v>
      </c>
      <c r="BQ210">
        <v>2</v>
      </c>
      <c r="BR210">
        <v>0</v>
      </c>
      <c r="BS210">
        <v>30.09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3</v>
      </c>
      <c r="BZ210">
        <v>100</v>
      </c>
      <c r="CA210">
        <v>49</v>
      </c>
      <c r="CB210" t="s">
        <v>3</v>
      </c>
      <c r="CE210">
        <v>0</v>
      </c>
      <c r="CF210">
        <v>0</v>
      </c>
      <c r="CG210">
        <v>0</v>
      </c>
      <c r="CM210">
        <v>0</v>
      </c>
      <c r="CN210" t="s">
        <v>1018</v>
      </c>
      <c r="CO210">
        <v>0</v>
      </c>
      <c r="CP210">
        <f t="shared" si="118"/>
        <v>337.65</v>
      </c>
      <c r="CQ210">
        <f t="shared" si="119"/>
        <v>891.77</v>
      </c>
      <c r="CR210">
        <f t="shared" si="120"/>
        <v>125.75</v>
      </c>
      <c r="CS210">
        <f t="shared" si="121"/>
        <v>68.662499999999994</v>
      </c>
      <c r="CT210">
        <f t="shared" si="122"/>
        <v>759.57500000000005</v>
      </c>
      <c r="CU210">
        <f t="shared" si="123"/>
        <v>0</v>
      </c>
      <c r="CV210">
        <f t="shared" si="124"/>
        <v>86.71</v>
      </c>
      <c r="CW210">
        <f t="shared" si="125"/>
        <v>7.5875000000000004</v>
      </c>
      <c r="CX210">
        <f t="shared" si="126"/>
        <v>0</v>
      </c>
      <c r="CY210">
        <f t="shared" si="127"/>
        <v>141.63300000000001</v>
      </c>
      <c r="CZ210">
        <f t="shared" si="128"/>
        <v>65.544605000000004</v>
      </c>
      <c r="DC210" t="s">
        <v>3</v>
      </c>
      <c r="DD210" t="s">
        <v>3</v>
      </c>
      <c r="DE210" t="s">
        <v>67</v>
      </c>
      <c r="DF210" t="s">
        <v>67</v>
      </c>
      <c r="DG210" t="s">
        <v>68</v>
      </c>
      <c r="DH210" t="s">
        <v>3</v>
      </c>
      <c r="DI210" t="s">
        <v>68</v>
      </c>
      <c r="DJ210" t="s">
        <v>67</v>
      </c>
      <c r="DK210" t="s">
        <v>3</v>
      </c>
      <c r="DL210" t="s">
        <v>69</v>
      </c>
      <c r="DM210" t="s">
        <v>70</v>
      </c>
      <c r="DN210">
        <v>0</v>
      </c>
      <c r="DO210">
        <v>0</v>
      </c>
      <c r="DP210">
        <v>1</v>
      </c>
      <c r="DQ210">
        <v>1</v>
      </c>
      <c r="DU210">
        <v>1013</v>
      </c>
      <c r="DV210" t="s">
        <v>206</v>
      </c>
      <c r="DW210" t="s">
        <v>206</v>
      </c>
      <c r="DX210">
        <v>1</v>
      </c>
      <c r="DZ210" t="s">
        <v>3</v>
      </c>
      <c r="EA210" t="s">
        <v>3</v>
      </c>
      <c r="EB210" t="s">
        <v>3</v>
      </c>
      <c r="EC210" t="s">
        <v>3</v>
      </c>
      <c r="EE210">
        <v>30173024</v>
      </c>
      <c r="EF210">
        <v>2</v>
      </c>
      <c r="EG210" t="s">
        <v>26</v>
      </c>
      <c r="EH210">
        <v>15</v>
      </c>
      <c r="EI210" t="s">
        <v>133</v>
      </c>
      <c r="EJ210">
        <v>1</v>
      </c>
      <c r="EK210">
        <v>15001</v>
      </c>
      <c r="EL210" t="s">
        <v>133</v>
      </c>
      <c r="EM210" t="s">
        <v>134</v>
      </c>
      <c r="EO210" t="s">
        <v>73</v>
      </c>
      <c r="EQ210">
        <v>0</v>
      </c>
      <c r="ER210">
        <v>1652.87</v>
      </c>
      <c r="ES210">
        <v>891.77</v>
      </c>
      <c r="ET210">
        <v>100.6</v>
      </c>
      <c r="EU210">
        <v>54.93</v>
      </c>
      <c r="EV210">
        <v>660.5</v>
      </c>
      <c r="EW210">
        <v>75.400000000000006</v>
      </c>
      <c r="EX210">
        <v>6.07</v>
      </c>
      <c r="EY210">
        <v>0</v>
      </c>
      <c r="FQ210">
        <v>0</v>
      </c>
      <c r="FR210">
        <f t="shared" si="129"/>
        <v>0</v>
      </c>
      <c r="FS210">
        <v>0</v>
      </c>
      <c r="FX210">
        <v>90</v>
      </c>
      <c r="FY210">
        <v>41.65</v>
      </c>
      <c r="GA210" t="s">
        <v>3</v>
      </c>
      <c r="GD210">
        <v>1</v>
      </c>
      <c r="GF210">
        <v>698776219</v>
      </c>
      <c r="GG210">
        <v>2</v>
      </c>
      <c r="GH210">
        <v>1</v>
      </c>
      <c r="GI210">
        <v>4</v>
      </c>
      <c r="GJ210">
        <v>0</v>
      </c>
      <c r="GK210">
        <v>0</v>
      </c>
      <c r="GL210">
        <f t="shared" si="130"/>
        <v>0</v>
      </c>
      <c r="GM210">
        <f t="shared" si="131"/>
        <v>544.82000000000005</v>
      </c>
      <c r="GN210">
        <f t="shared" si="132"/>
        <v>544.82000000000005</v>
      </c>
      <c r="GO210">
        <f t="shared" si="133"/>
        <v>0</v>
      </c>
      <c r="GP210">
        <f t="shared" si="134"/>
        <v>0</v>
      </c>
      <c r="GR210">
        <v>0</v>
      </c>
      <c r="GS210">
        <v>3</v>
      </c>
      <c r="GT210">
        <v>0</v>
      </c>
      <c r="GU210" t="s">
        <v>3</v>
      </c>
      <c r="GV210">
        <f t="shared" si="135"/>
        <v>0</v>
      </c>
      <c r="GW210">
        <v>1</v>
      </c>
      <c r="GX210">
        <f t="shared" si="136"/>
        <v>0</v>
      </c>
      <c r="HA210">
        <v>0</v>
      </c>
      <c r="HB210">
        <v>0</v>
      </c>
      <c r="HC210">
        <f t="shared" si="137"/>
        <v>0</v>
      </c>
      <c r="HE210" t="s">
        <v>3</v>
      </c>
      <c r="HF210" t="s">
        <v>3</v>
      </c>
      <c r="HI210">
        <f t="shared" si="138"/>
        <v>393</v>
      </c>
      <c r="HJ210">
        <f t="shared" si="139"/>
        <v>4343</v>
      </c>
      <c r="HK210">
        <f t="shared" si="140"/>
        <v>4262</v>
      </c>
      <c r="HL210">
        <f t="shared" si="141"/>
        <v>1973</v>
      </c>
      <c r="HM210" t="s">
        <v>3</v>
      </c>
      <c r="HN210" t="s">
        <v>135</v>
      </c>
      <c r="HO210" t="s">
        <v>136</v>
      </c>
      <c r="HP210" t="s">
        <v>133</v>
      </c>
      <c r="HQ210" t="s">
        <v>133</v>
      </c>
      <c r="IK210">
        <v>0</v>
      </c>
    </row>
    <row r="211" spans="1:245" x14ac:dyDescent="0.2">
      <c r="A211">
        <v>17</v>
      </c>
      <c r="B211">
        <v>0</v>
      </c>
      <c r="C211">
        <f>ROW(SmtRes!A212)</f>
        <v>212</v>
      </c>
      <c r="D211">
        <f>ROW(EtalonRes!A234)</f>
        <v>234</v>
      </c>
      <c r="E211" t="s">
        <v>180</v>
      </c>
      <c r="F211" t="s">
        <v>373</v>
      </c>
      <c r="G211" t="s">
        <v>374</v>
      </c>
      <c r="H211" t="s">
        <v>131</v>
      </c>
      <c r="I211">
        <f>ROUND(19/100,7)</f>
        <v>0.19</v>
      </c>
      <c r="J211">
        <v>0</v>
      </c>
      <c r="K211">
        <f>ROUND(19/100,7)</f>
        <v>0.19</v>
      </c>
      <c r="O211">
        <f t="shared" si="100"/>
        <v>203.88</v>
      </c>
      <c r="P211">
        <f t="shared" si="101"/>
        <v>173.38</v>
      </c>
      <c r="Q211">
        <f t="shared" si="102"/>
        <v>1.81</v>
      </c>
      <c r="R211">
        <f t="shared" si="103"/>
        <v>0.03</v>
      </c>
      <c r="S211">
        <f t="shared" si="104"/>
        <v>28.69</v>
      </c>
      <c r="T211">
        <f t="shared" si="105"/>
        <v>0</v>
      </c>
      <c r="U211">
        <f t="shared" si="106"/>
        <v>3.3168299999999995</v>
      </c>
      <c r="V211">
        <f t="shared" si="107"/>
        <v>2.3750000000000004E-3</v>
      </c>
      <c r="W211">
        <f t="shared" si="108"/>
        <v>0</v>
      </c>
      <c r="X211">
        <f t="shared" si="109"/>
        <v>25.85</v>
      </c>
      <c r="Y211">
        <f t="shared" si="110"/>
        <v>11.96</v>
      </c>
      <c r="AA211">
        <v>30622441</v>
      </c>
      <c r="AB211">
        <f t="shared" si="111"/>
        <v>1073.0564999999999</v>
      </c>
      <c r="AC211">
        <f t="shared" si="112"/>
        <v>912.5</v>
      </c>
      <c r="AD211">
        <f>ROUND(((((ET211*ROUND(1.25,7)))-((EU211*ROUND(1.25,7))))+AE211),6)</f>
        <v>9.5500000000000007</v>
      </c>
      <c r="AE211">
        <f>ROUND(((EU211*ROUND(1.25,7))),6)</f>
        <v>0.16250000000000001</v>
      </c>
      <c r="AF211">
        <f>ROUND(((EV211*ROUND(1.15,7))),6)</f>
        <v>151.00649999999999</v>
      </c>
      <c r="AG211">
        <f t="shared" si="115"/>
        <v>0</v>
      </c>
      <c r="AH211">
        <f>((EW211*ROUND(1.15,7)))</f>
        <v>17.456999999999997</v>
      </c>
      <c r="AI211">
        <f>((EX211*ROUND(1.25,7)))</f>
        <v>1.2500000000000001E-2</v>
      </c>
      <c r="AJ211">
        <f t="shared" si="117"/>
        <v>0</v>
      </c>
      <c r="AK211">
        <v>1051.45</v>
      </c>
      <c r="AL211">
        <v>912.5</v>
      </c>
      <c r="AM211">
        <v>7.64</v>
      </c>
      <c r="AN211">
        <v>0.13</v>
      </c>
      <c r="AO211">
        <v>131.31</v>
      </c>
      <c r="AP211">
        <v>0</v>
      </c>
      <c r="AQ211">
        <v>15.18</v>
      </c>
      <c r="AR211">
        <v>0.01</v>
      </c>
      <c r="AS211">
        <v>0</v>
      </c>
      <c r="AT211">
        <v>90</v>
      </c>
      <c r="AU211">
        <v>41.65</v>
      </c>
      <c r="AV211">
        <v>1</v>
      </c>
      <c r="AW211">
        <v>1</v>
      </c>
      <c r="AZ211">
        <v>1</v>
      </c>
      <c r="BA211">
        <v>30.09</v>
      </c>
      <c r="BB211">
        <v>1</v>
      </c>
      <c r="BC211">
        <v>1</v>
      </c>
      <c r="BD211" t="s">
        <v>3</v>
      </c>
      <c r="BE211" t="s">
        <v>3</v>
      </c>
      <c r="BF211" t="s">
        <v>3</v>
      </c>
      <c r="BG211" t="s">
        <v>3</v>
      </c>
      <c r="BH211">
        <v>0</v>
      </c>
      <c r="BI211">
        <v>1</v>
      </c>
      <c r="BJ211" t="s">
        <v>375</v>
      </c>
      <c r="BM211">
        <v>15001</v>
      </c>
      <c r="BN211">
        <v>0</v>
      </c>
      <c r="BO211" t="s">
        <v>25</v>
      </c>
      <c r="BP211">
        <v>1</v>
      </c>
      <c r="BQ211">
        <v>2</v>
      </c>
      <c r="BR211">
        <v>0</v>
      </c>
      <c r="BS211">
        <v>30.09</v>
      </c>
      <c r="BT211">
        <v>1</v>
      </c>
      <c r="BU211">
        <v>1</v>
      </c>
      <c r="BV211">
        <v>1</v>
      </c>
      <c r="BW211">
        <v>1</v>
      </c>
      <c r="BX211">
        <v>1</v>
      </c>
      <c r="BY211" t="s">
        <v>3</v>
      </c>
      <c r="BZ211">
        <v>100</v>
      </c>
      <c r="CA211">
        <v>49</v>
      </c>
      <c r="CB211" t="s">
        <v>3</v>
      </c>
      <c r="CE211">
        <v>0</v>
      </c>
      <c r="CF211">
        <v>0</v>
      </c>
      <c r="CG211">
        <v>0</v>
      </c>
      <c r="CM211">
        <v>0</v>
      </c>
      <c r="CN211" t="s">
        <v>1018</v>
      </c>
      <c r="CO211">
        <v>0</v>
      </c>
      <c r="CP211">
        <f t="shared" si="118"/>
        <v>203.88</v>
      </c>
      <c r="CQ211">
        <f t="shared" si="119"/>
        <v>912.5</v>
      </c>
      <c r="CR211">
        <f t="shared" si="120"/>
        <v>9.5500000000000007</v>
      </c>
      <c r="CS211">
        <f t="shared" si="121"/>
        <v>0.16250000000000001</v>
      </c>
      <c r="CT211">
        <f t="shared" si="122"/>
        <v>151.00649999999999</v>
      </c>
      <c r="CU211">
        <f t="shared" si="123"/>
        <v>0</v>
      </c>
      <c r="CV211">
        <f t="shared" si="124"/>
        <v>17.456999999999997</v>
      </c>
      <c r="CW211">
        <f t="shared" si="125"/>
        <v>1.2500000000000001E-2</v>
      </c>
      <c r="CX211">
        <f t="shared" si="126"/>
        <v>0</v>
      </c>
      <c r="CY211">
        <f t="shared" si="127"/>
        <v>25.848000000000003</v>
      </c>
      <c r="CZ211">
        <f t="shared" si="128"/>
        <v>11.961880000000001</v>
      </c>
      <c r="DC211" t="s">
        <v>3</v>
      </c>
      <c r="DD211" t="s">
        <v>3</v>
      </c>
      <c r="DE211" t="s">
        <v>67</v>
      </c>
      <c r="DF211" t="s">
        <v>67</v>
      </c>
      <c r="DG211" t="s">
        <v>68</v>
      </c>
      <c r="DH211" t="s">
        <v>3</v>
      </c>
      <c r="DI211" t="s">
        <v>68</v>
      </c>
      <c r="DJ211" t="s">
        <v>67</v>
      </c>
      <c r="DK211" t="s">
        <v>3</v>
      </c>
      <c r="DL211" t="s">
        <v>69</v>
      </c>
      <c r="DM211" t="s">
        <v>70</v>
      </c>
      <c r="DN211">
        <v>0</v>
      </c>
      <c r="DO211">
        <v>0</v>
      </c>
      <c r="DP211">
        <v>1</v>
      </c>
      <c r="DQ211">
        <v>1</v>
      </c>
      <c r="DU211">
        <v>1005</v>
      </c>
      <c r="DV211" t="s">
        <v>131</v>
      </c>
      <c r="DW211" t="s">
        <v>131</v>
      </c>
      <c r="DX211">
        <v>100</v>
      </c>
      <c r="DZ211" t="s">
        <v>3</v>
      </c>
      <c r="EA211" t="s">
        <v>3</v>
      </c>
      <c r="EB211" t="s">
        <v>3</v>
      </c>
      <c r="EC211" t="s">
        <v>3</v>
      </c>
      <c r="EE211">
        <v>30173024</v>
      </c>
      <c r="EF211">
        <v>2</v>
      </c>
      <c r="EG211" t="s">
        <v>26</v>
      </c>
      <c r="EH211">
        <v>15</v>
      </c>
      <c r="EI211" t="s">
        <v>133</v>
      </c>
      <c r="EJ211">
        <v>1</v>
      </c>
      <c r="EK211">
        <v>15001</v>
      </c>
      <c r="EL211" t="s">
        <v>133</v>
      </c>
      <c r="EM211" t="s">
        <v>134</v>
      </c>
      <c r="EO211" t="s">
        <v>73</v>
      </c>
      <c r="EQ211">
        <v>0</v>
      </c>
      <c r="ER211">
        <v>1051.45</v>
      </c>
      <c r="ES211">
        <v>912.5</v>
      </c>
      <c r="ET211">
        <v>7.64</v>
      </c>
      <c r="EU211">
        <v>0.13</v>
      </c>
      <c r="EV211">
        <v>131.31</v>
      </c>
      <c r="EW211">
        <v>15.18</v>
      </c>
      <c r="EX211">
        <v>0.01</v>
      </c>
      <c r="EY211">
        <v>0</v>
      </c>
      <c r="FQ211">
        <v>0</v>
      </c>
      <c r="FR211">
        <f t="shared" si="129"/>
        <v>0</v>
      </c>
      <c r="FS211">
        <v>0</v>
      </c>
      <c r="FX211">
        <v>90</v>
      </c>
      <c r="FY211">
        <v>41.65</v>
      </c>
      <c r="GA211" t="s">
        <v>3</v>
      </c>
      <c r="GD211">
        <v>1</v>
      </c>
      <c r="GF211">
        <v>362753583</v>
      </c>
      <c r="GG211">
        <v>2</v>
      </c>
      <c r="GH211">
        <v>1</v>
      </c>
      <c r="GI211">
        <v>4</v>
      </c>
      <c r="GJ211">
        <v>0</v>
      </c>
      <c r="GK211">
        <v>0</v>
      </c>
      <c r="GL211">
        <f t="shared" si="130"/>
        <v>0</v>
      </c>
      <c r="GM211">
        <f t="shared" si="131"/>
        <v>241.69</v>
      </c>
      <c r="GN211">
        <f t="shared" si="132"/>
        <v>241.69</v>
      </c>
      <c r="GO211">
        <f t="shared" si="133"/>
        <v>0</v>
      </c>
      <c r="GP211">
        <f t="shared" si="134"/>
        <v>0</v>
      </c>
      <c r="GR211">
        <v>0</v>
      </c>
      <c r="GS211">
        <v>3</v>
      </c>
      <c r="GT211">
        <v>0</v>
      </c>
      <c r="GU211" t="s">
        <v>3</v>
      </c>
      <c r="GV211">
        <f t="shared" si="135"/>
        <v>0</v>
      </c>
      <c r="GW211">
        <v>1</v>
      </c>
      <c r="GX211">
        <f t="shared" si="136"/>
        <v>0</v>
      </c>
      <c r="HA211">
        <v>0</v>
      </c>
      <c r="HB211">
        <v>0</v>
      </c>
      <c r="HC211">
        <f t="shared" si="137"/>
        <v>0</v>
      </c>
      <c r="HE211" t="s">
        <v>3</v>
      </c>
      <c r="HF211" t="s">
        <v>3</v>
      </c>
      <c r="HI211">
        <f t="shared" si="138"/>
        <v>1</v>
      </c>
      <c r="HJ211">
        <f t="shared" si="139"/>
        <v>863</v>
      </c>
      <c r="HK211">
        <f t="shared" si="140"/>
        <v>778</v>
      </c>
      <c r="HL211">
        <f t="shared" si="141"/>
        <v>360</v>
      </c>
      <c r="HM211" t="s">
        <v>3</v>
      </c>
      <c r="HN211" t="s">
        <v>135</v>
      </c>
      <c r="HO211" t="s">
        <v>136</v>
      </c>
      <c r="HP211" t="s">
        <v>133</v>
      </c>
      <c r="HQ211" t="s">
        <v>133</v>
      </c>
      <c r="IK211">
        <v>0</v>
      </c>
    </row>
    <row r="212" spans="1:245" x14ac:dyDescent="0.2">
      <c r="A212">
        <v>17</v>
      </c>
      <c r="B212">
        <v>0</v>
      </c>
      <c r="C212">
        <f>ROW(SmtRes!A215)</f>
        <v>215</v>
      </c>
      <c r="D212">
        <f>ROW(EtalonRes!A237)</f>
        <v>237</v>
      </c>
      <c r="E212" t="s">
        <v>185</v>
      </c>
      <c r="F212" t="s">
        <v>147</v>
      </c>
      <c r="G212" t="s">
        <v>148</v>
      </c>
      <c r="H212" t="s">
        <v>149</v>
      </c>
      <c r="I212">
        <f>ROUND(2/100,7)</f>
        <v>0.02</v>
      </c>
      <c r="J212">
        <v>0</v>
      </c>
      <c r="K212">
        <f>ROUND(2/100,7)</f>
        <v>0.02</v>
      </c>
      <c r="O212">
        <f t="shared" si="100"/>
        <v>47.66</v>
      </c>
      <c r="P212">
        <f t="shared" si="101"/>
        <v>0</v>
      </c>
      <c r="Q212">
        <f t="shared" si="102"/>
        <v>0.21</v>
      </c>
      <c r="R212">
        <f t="shared" si="103"/>
        <v>0</v>
      </c>
      <c r="S212">
        <f t="shared" si="104"/>
        <v>47.45</v>
      </c>
      <c r="T212">
        <f t="shared" si="105"/>
        <v>0</v>
      </c>
      <c r="U212">
        <f t="shared" si="106"/>
        <v>6.1859999999999999</v>
      </c>
      <c r="V212">
        <f t="shared" si="107"/>
        <v>0</v>
      </c>
      <c r="W212">
        <f t="shared" si="108"/>
        <v>0</v>
      </c>
      <c r="X212">
        <f t="shared" si="109"/>
        <v>42.71</v>
      </c>
      <c r="Y212">
        <f t="shared" si="110"/>
        <v>21.83</v>
      </c>
      <c r="AA212">
        <v>30622441</v>
      </c>
      <c r="AB212">
        <f t="shared" si="111"/>
        <v>2382.6999999999998</v>
      </c>
      <c r="AC212">
        <f t="shared" si="112"/>
        <v>0</v>
      </c>
      <c r="AD212">
        <f>ROUND((((ET212)-(EU212))+AE212),6)</f>
        <v>10.37</v>
      </c>
      <c r="AE212">
        <f>ROUND((EU212),6)</f>
        <v>0</v>
      </c>
      <c r="AF212">
        <f>ROUND((EV212),6)</f>
        <v>2372.33</v>
      </c>
      <c r="AG212">
        <f t="shared" si="115"/>
        <v>0</v>
      </c>
      <c r="AH212">
        <f>(EW212)</f>
        <v>309.3</v>
      </c>
      <c r="AI212">
        <f>(EX212)</f>
        <v>0</v>
      </c>
      <c r="AJ212">
        <f t="shared" si="117"/>
        <v>0</v>
      </c>
      <c r="AK212">
        <v>2382.6999999999998</v>
      </c>
      <c r="AL212">
        <v>0</v>
      </c>
      <c r="AM212">
        <v>10.37</v>
      </c>
      <c r="AN212">
        <v>0</v>
      </c>
      <c r="AO212">
        <v>2372.33</v>
      </c>
      <c r="AP212">
        <v>0</v>
      </c>
      <c r="AQ212">
        <v>309.3</v>
      </c>
      <c r="AR212">
        <v>0</v>
      </c>
      <c r="AS212">
        <v>0</v>
      </c>
      <c r="AT212">
        <v>90</v>
      </c>
      <c r="AU212">
        <v>46</v>
      </c>
      <c r="AV212">
        <v>1</v>
      </c>
      <c r="AW212">
        <v>1</v>
      </c>
      <c r="AZ212">
        <v>1</v>
      </c>
      <c r="BA212">
        <v>30.09</v>
      </c>
      <c r="BB212">
        <v>1</v>
      </c>
      <c r="BC212">
        <v>1</v>
      </c>
      <c r="BD212" t="s">
        <v>3</v>
      </c>
      <c r="BE212" t="s">
        <v>3</v>
      </c>
      <c r="BF212" t="s">
        <v>3</v>
      </c>
      <c r="BG212" t="s">
        <v>3</v>
      </c>
      <c r="BH212">
        <v>0</v>
      </c>
      <c r="BI212">
        <v>1</v>
      </c>
      <c r="BJ212" t="s">
        <v>150</v>
      </c>
      <c r="BM212">
        <v>58001</v>
      </c>
      <c r="BN212">
        <v>0</v>
      </c>
      <c r="BO212" t="s">
        <v>25</v>
      </c>
      <c r="BP212">
        <v>1</v>
      </c>
      <c r="BQ212">
        <v>6</v>
      </c>
      <c r="BR212">
        <v>0</v>
      </c>
      <c r="BS212">
        <v>30.09</v>
      </c>
      <c r="BT212">
        <v>1</v>
      </c>
      <c r="BU212">
        <v>1</v>
      </c>
      <c r="BV212">
        <v>1</v>
      </c>
      <c r="BW212">
        <v>1</v>
      </c>
      <c r="BX212">
        <v>1</v>
      </c>
      <c r="BY212" t="s">
        <v>3</v>
      </c>
      <c r="BZ212">
        <v>90</v>
      </c>
      <c r="CA212">
        <v>46</v>
      </c>
      <c r="CB212" t="s">
        <v>3</v>
      </c>
      <c r="CE212">
        <v>0</v>
      </c>
      <c r="CF212">
        <v>0</v>
      </c>
      <c r="CG212">
        <v>0</v>
      </c>
      <c r="CM212">
        <v>0</v>
      </c>
      <c r="CN212" t="s">
        <v>3</v>
      </c>
      <c r="CO212">
        <v>0</v>
      </c>
      <c r="CP212">
        <f t="shared" si="118"/>
        <v>47.660000000000004</v>
      </c>
      <c r="CQ212">
        <f t="shared" si="119"/>
        <v>0</v>
      </c>
      <c r="CR212">
        <f t="shared" si="120"/>
        <v>10.37</v>
      </c>
      <c r="CS212">
        <f t="shared" si="121"/>
        <v>0</v>
      </c>
      <c r="CT212">
        <f t="shared" si="122"/>
        <v>2372.33</v>
      </c>
      <c r="CU212">
        <f t="shared" si="123"/>
        <v>0</v>
      </c>
      <c r="CV212">
        <f t="shared" si="124"/>
        <v>309.3</v>
      </c>
      <c r="CW212">
        <f t="shared" si="125"/>
        <v>0</v>
      </c>
      <c r="CX212">
        <f t="shared" si="126"/>
        <v>0</v>
      </c>
      <c r="CY212">
        <f t="shared" si="127"/>
        <v>42.704999999999998</v>
      </c>
      <c r="CZ212">
        <f t="shared" si="128"/>
        <v>21.827000000000002</v>
      </c>
      <c r="DC212" t="s">
        <v>3</v>
      </c>
      <c r="DD212" t="s">
        <v>3</v>
      </c>
      <c r="DE212" t="s">
        <v>3</v>
      </c>
      <c r="DF212" t="s">
        <v>3</v>
      </c>
      <c r="DG212" t="s">
        <v>3</v>
      </c>
      <c r="DH212" t="s">
        <v>3</v>
      </c>
      <c r="DI212" t="s">
        <v>3</v>
      </c>
      <c r="DJ212" t="s">
        <v>3</v>
      </c>
      <c r="DK212" t="s">
        <v>3</v>
      </c>
      <c r="DL212" t="s">
        <v>3</v>
      </c>
      <c r="DM212" t="s">
        <v>3</v>
      </c>
      <c r="DN212">
        <v>0</v>
      </c>
      <c r="DO212">
        <v>0</v>
      </c>
      <c r="DP212">
        <v>1</v>
      </c>
      <c r="DQ212">
        <v>1</v>
      </c>
      <c r="DU212">
        <v>1013</v>
      </c>
      <c r="DV212" t="s">
        <v>149</v>
      </c>
      <c r="DW212" t="s">
        <v>149</v>
      </c>
      <c r="DX212">
        <v>1</v>
      </c>
      <c r="DZ212" t="s">
        <v>3</v>
      </c>
      <c r="EA212" t="s">
        <v>3</v>
      </c>
      <c r="EB212" t="s">
        <v>3</v>
      </c>
      <c r="EC212" t="s">
        <v>3</v>
      </c>
      <c r="EE212">
        <v>30173088</v>
      </c>
      <c r="EF212">
        <v>6</v>
      </c>
      <c r="EG212" t="s">
        <v>37</v>
      </c>
      <c r="EH212">
        <v>92</v>
      </c>
      <c r="EI212" t="s">
        <v>38</v>
      </c>
      <c r="EJ212">
        <v>1</v>
      </c>
      <c r="EK212">
        <v>58001</v>
      </c>
      <c r="EL212" t="s">
        <v>38</v>
      </c>
      <c r="EM212" t="s">
        <v>39</v>
      </c>
      <c r="EO212" t="s">
        <v>3</v>
      </c>
      <c r="EQ212">
        <v>0</v>
      </c>
      <c r="ER212">
        <v>2382.6999999999998</v>
      </c>
      <c r="ES212">
        <v>0</v>
      </c>
      <c r="ET212">
        <v>10.37</v>
      </c>
      <c r="EU212">
        <v>0</v>
      </c>
      <c r="EV212">
        <v>2372.33</v>
      </c>
      <c r="EW212">
        <v>309.3</v>
      </c>
      <c r="EX212">
        <v>0</v>
      </c>
      <c r="EY212">
        <v>0</v>
      </c>
      <c r="FQ212">
        <v>0</v>
      </c>
      <c r="FR212">
        <f t="shared" si="129"/>
        <v>0</v>
      </c>
      <c r="FS212">
        <v>0</v>
      </c>
      <c r="FX212">
        <v>90</v>
      </c>
      <c r="FY212">
        <v>46</v>
      </c>
      <c r="GA212" t="s">
        <v>3</v>
      </c>
      <c r="GD212">
        <v>1</v>
      </c>
      <c r="GF212">
        <v>691380952</v>
      </c>
      <c r="GG212">
        <v>2</v>
      </c>
      <c r="GH212">
        <v>1</v>
      </c>
      <c r="GI212">
        <v>4</v>
      </c>
      <c r="GJ212">
        <v>0</v>
      </c>
      <c r="GK212">
        <v>0</v>
      </c>
      <c r="GL212">
        <f t="shared" si="130"/>
        <v>0</v>
      </c>
      <c r="GM212">
        <f t="shared" si="131"/>
        <v>112.2</v>
      </c>
      <c r="GN212">
        <f t="shared" si="132"/>
        <v>112.2</v>
      </c>
      <c r="GO212">
        <f t="shared" si="133"/>
        <v>0</v>
      </c>
      <c r="GP212">
        <f t="shared" si="134"/>
        <v>0</v>
      </c>
      <c r="GR212">
        <v>0</v>
      </c>
      <c r="GS212">
        <v>3</v>
      </c>
      <c r="GT212">
        <v>0</v>
      </c>
      <c r="GU212" t="s">
        <v>3</v>
      </c>
      <c r="GV212">
        <f t="shared" si="135"/>
        <v>0</v>
      </c>
      <c r="GW212">
        <v>1</v>
      </c>
      <c r="GX212">
        <f t="shared" si="136"/>
        <v>0</v>
      </c>
      <c r="HA212">
        <v>0</v>
      </c>
      <c r="HB212">
        <v>0</v>
      </c>
      <c r="HC212">
        <f t="shared" si="137"/>
        <v>0</v>
      </c>
      <c r="HE212" t="s">
        <v>3</v>
      </c>
      <c r="HF212" t="s">
        <v>3</v>
      </c>
      <c r="HI212">
        <f t="shared" si="138"/>
        <v>0</v>
      </c>
      <c r="HJ212">
        <f t="shared" si="139"/>
        <v>1428</v>
      </c>
      <c r="HK212">
        <f t="shared" si="140"/>
        <v>1285</v>
      </c>
      <c r="HL212">
        <f t="shared" si="141"/>
        <v>657</v>
      </c>
      <c r="HM212" t="s">
        <v>3</v>
      </c>
      <c r="HN212" t="s">
        <v>40</v>
      </c>
      <c r="HO212" t="s">
        <v>41</v>
      </c>
      <c r="HP212" t="s">
        <v>42</v>
      </c>
      <c r="HQ212" t="s">
        <v>42</v>
      </c>
      <c r="IK212">
        <v>0</v>
      </c>
    </row>
    <row r="213" spans="1:245" x14ac:dyDescent="0.2">
      <c r="A213">
        <v>17</v>
      </c>
      <c r="B213">
        <v>0</v>
      </c>
      <c r="C213">
        <f>ROW(SmtRes!A225)</f>
        <v>225</v>
      </c>
      <c r="D213">
        <f>ROW(EtalonRes!A248)</f>
        <v>248</v>
      </c>
      <c r="E213" t="s">
        <v>194</v>
      </c>
      <c r="F213" t="s">
        <v>152</v>
      </c>
      <c r="G213" t="s">
        <v>153</v>
      </c>
      <c r="H213" t="s">
        <v>154</v>
      </c>
      <c r="I213">
        <v>2</v>
      </c>
      <c r="J213">
        <v>0</v>
      </c>
      <c r="K213">
        <v>2</v>
      </c>
      <c r="O213">
        <f t="shared" si="100"/>
        <v>699.81</v>
      </c>
      <c r="P213">
        <f t="shared" si="101"/>
        <v>518.91999999999996</v>
      </c>
      <c r="Q213">
        <f t="shared" si="102"/>
        <v>55.4</v>
      </c>
      <c r="R213">
        <f t="shared" si="103"/>
        <v>3.58</v>
      </c>
      <c r="S213">
        <f t="shared" si="104"/>
        <v>125.49</v>
      </c>
      <c r="T213">
        <f t="shared" si="105"/>
        <v>0</v>
      </c>
      <c r="U213">
        <f t="shared" si="106"/>
        <v>15.248999999999999</v>
      </c>
      <c r="V213">
        <f t="shared" si="107"/>
        <v>0.27500000000000002</v>
      </c>
      <c r="W213">
        <f t="shared" si="108"/>
        <v>0</v>
      </c>
      <c r="X213">
        <f t="shared" si="109"/>
        <v>125.46</v>
      </c>
      <c r="Y213">
        <f t="shared" si="110"/>
        <v>60.34</v>
      </c>
      <c r="AA213">
        <v>30622441</v>
      </c>
      <c r="AB213">
        <f t="shared" si="111"/>
        <v>349.904</v>
      </c>
      <c r="AC213">
        <f t="shared" si="112"/>
        <v>259.45999999999998</v>
      </c>
      <c r="AD213">
        <f>ROUND(((((ET213*ROUND(1.25,7)))-((EU213*ROUND(1.25,7))))+AE213),6)</f>
        <v>27.7</v>
      </c>
      <c r="AE213">
        <f>ROUND(((EU213*ROUND(1.25,7))),6)</f>
        <v>1.7875000000000001</v>
      </c>
      <c r="AF213">
        <f>ROUND(((EV213*ROUND(1.15,7))),6)</f>
        <v>62.744</v>
      </c>
      <c r="AG213">
        <f t="shared" si="115"/>
        <v>0</v>
      </c>
      <c r="AH213">
        <f>((EW213*ROUND(1.15,7)))</f>
        <v>7.6244999999999994</v>
      </c>
      <c r="AI213">
        <f>((EX213*ROUND(1.25,7)))</f>
        <v>0.13750000000000001</v>
      </c>
      <c r="AJ213">
        <f t="shared" si="117"/>
        <v>0</v>
      </c>
      <c r="AK213">
        <v>336.18</v>
      </c>
      <c r="AL213">
        <v>259.45999999999998</v>
      </c>
      <c r="AM213">
        <v>22.16</v>
      </c>
      <c r="AN213">
        <v>1.43</v>
      </c>
      <c r="AO213">
        <v>54.56</v>
      </c>
      <c r="AP213">
        <v>0</v>
      </c>
      <c r="AQ213">
        <v>6.63</v>
      </c>
      <c r="AR213">
        <v>0.11</v>
      </c>
      <c r="AS213">
        <v>0</v>
      </c>
      <c r="AT213">
        <v>97.2</v>
      </c>
      <c r="AU213">
        <v>46.75</v>
      </c>
      <c r="AV213">
        <v>1</v>
      </c>
      <c r="AW213">
        <v>1</v>
      </c>
      <c r="AZ213">
        <v>1</v>
      </c>
      <c r="BA213">
        <v>30.09</v>
      </c>
      <c r="BB213">
        <v>1</v>
      </c>
      <c r="BC213">
        <v>1</v>
      </c>
      <c r="BD213" t="s">
        <v>3</v>
      </c>
      <c r="BE213" t="s">
        <v>3</v>
      </c>
      <c r="BF213" t="s">
        <v>3</v>
      </c>
      <c r="BG213" t="s">
        <v>3</v>
      </c>
      <c r="BH213">
        <v>0</v>
      </c>
      <c r="BI213">
        <v>1</v>
      </c>
      <c r="BJ213" t="s">
        <v>155</v>
      </c>
      <c r="BM213">
        <v>10001</v>
      </c>
      <c r="BN213">
        <v>0</v>
      </c>
      <c r="BO213" t="s">
        <v>25</v>
      </c>
      <c r="BP213">
        <v>1</v>
      </c>
      <c r="BQ213">
        <v>2</v>
      </c>
      <c r="BR213">
        <v>0</v>
      </c>
      <c r="BS213">
        <v>30.09</v>
      </c>
      <c r="BT213">
        <v>1</v>
      </c>
      <c r="BU213">
        <v>1</v>
      </c>
      <c r="BV213">
        <v>1</v>
      </c>
      <c r="BW213">
        <v>1</v>
      </c>
      <c r="BX213">
        <v>1</v>
      </c>
      <c r="BY213" t="s">
        <v>3</v>
      </c>
      <c r="BZ213">
        <v>108</v>
      </c>
      <c r="CA213">
        <v>55</v>
      </c>
      <c r="CB213" t="s">
        <v>3</v>
      </c>
      <c r="CE213">
        <v>0</v>
      </c>
      <c r="CF213">
        <v>0</v>
      </c>
      <c r="CG213">
        <v>0</v>
      </c>
      <c r="CM213">
        <v>0</v>
      </c>
      <c r="CN213" t="s">
        <v>1018</v>
      </c>
      <c r="CO213">
        <v>0</v>
      </c>
      <c r="CP213">
        <f t="shared" si="118"/>
        <v>699.81</v>
      </c>
      <c r="CQ213">
        <f t="shared" si="119"/>
        <v>259.45999999999998</v>
      </c>
      <c r="CR213">
        <f t="shared" si="120"/>
        <v>27.7</v>
      </c>
      <c r="CS213">
        <f t="shared" si="121"/>
        <v>1.7875000000000001</v>
      </c>
      <c r="CT213">
        <f t="shared" si="122"/>
        <v>62.744</v>
      </c>
      <c r="CU213">
        <f t="shared" si="123"/>
        <v>0</v>
      </c>
      <c r="CV213">
        <f t="shared" si="124"/>
        <v>7.6244999999999994</v>
      </c>
      <c r="CW213">
        <f t="shared" si="125"/>
        <v>0.13750000000000001</v>
      </c>
      <c r="CX213">
        <f t="shared" si="126"/>
        <v>0</v>
      </c>
      <c r="CY213">
        <f t="shared" si="127"/>
        <v>125.45603999999999</v>
      </c>
      <c r="CZ213">
        <f t="shared" si="128"/>
        <v>60.340225000000004</v>
      </c>
      <c r="DC213" t="s">
        <v>3</v>
      </c>
      <c r="DD213" t="s">
        <v>3</v>
      </c>
      <c r="DE213" t="s">
        <v>67</v>
      </c>
      <c r="DF213" t="s">
        <v>67</v>
      </c>
      <c r="DG213" t="s">
        <v>68</v>
      </c>
      <c r="DH213" t="s">
        <v>3</v>
      </c>
      <c r="DI213" t="s">
        <v>68</v>
      </c>
      <c r="DJ213" t="s">
        <v>67</v>
      </c>
      <c r="DK213" t="s">
        <v>3</v>
      </c>
      <c r="DL213" t="s">
        <v>69</v>
      </c>
      <c r="DM213" t="s">
        <v>70</v>
      </c>
      <c r="DN213">
        <v>0</v>
      </c>
      <c r="DO213">
        <v>0</v>
      </c>
      <c r="DP213">
        <v>1</v>
      </c>
      <c r="DQ213">
        <v>1</v>
      </c>
      <c r="DU213">
        <v>1013</v>
      </c>
      <c r="DV213" t="s">
        <v>154</v>
      </c>
      <c r="DW213" t="s">
        <v>154</v>
      </c>
      <c r="DX213">
        <v>1</v>
      </c>
      <c r="DZ213" t="s">
        <v>3</v>
      </c>
      <c r="EA213" t="s">
        <v>3</v>
      </c>
      <c r="EB213" t="s">
        <v>3</v>
      </c>
      <c r="EC213" t="s">
        <v>3</v>
      </c>
      <c r="EE213">
        <v>30172998</v>
      </c>
      <c r="EF213">
        <v>2</v>
      </c>
      <c r="EG213" t="s">
        <v>26</v>
      </c>
      <c r="EH213">
        <v>10</v>
      </c>
      <c r="EI213" t="s">
        <v>71</v>
      </c>
      <c r="EJ213">
        <v>1</v>
      </c>
      <c r="EK213">
        <v>10001</v>
      </c>
      <c r="EL213" t="s">
        <v>71</v>
      </c>
      <c r="EM213" t="s">
        <v>72</v>
      </c>
      <c r="EO213" t="s">
        <v>73</v>
      </c>
      <c r="EQ213">
        <v>0</v>
      </c>
      <c r="ER213">
        <v>336.18</v>
      </c>
      <c r="ES213">
        <v>259.45999999999998</v>
      </c>
      <c r="ET213">
        <v>22.16</v>
      </c>
      <c r="EU213">
        <v>1.43</v>
      </c>
      <c r="EV213">
        <v>54.56</v>
      </c>
      <c r="EW213">
        <v>6.63</v>
      </c>
      <c r="EX213">
        <v>0.11</v>
      </c>
      <c r="EY213">
        <v>0</v>
      </c>
      <c r="FQ213">
        <v>0</v>
      </c>
      <c r="FR213">
        <f t="shared" si="129"/>
        <v>0</v>
      </c>
      <c r="FS213">
        <v>0</v>
      </c>
      <c r="FX213">
        <v>97.2</v>
      </c>
      <c r="FY213">
        <v>46.75</v>
      </c>
      <c r="GA213" t="s">
        <v>3</v>
      </c>
      <c r="GD213">
        <v>1</v>
      </c>
      <c r="GF213">
        <v>1360019679</v>
      </c>
      <c r="GG213">
        <v>2</v>
      </c>
      <c r="GH213">
        <v>1</v>
      </c>
      <c r="GI213">
        <v>4</v>
      </c>
      <c r="GJ213">
        <v>0</v>
      </c>
      <c r="GK213">
        <v>0</v>
      </c>
      <c r="GL213">
        <f t="shared" si="130"/>
        <v>0</v>
      </c>
      <c r="GM213">
        <f t="shared" si="131"/>
        <v>885.61</v>
      </c>
      <c r="GN213">
        <f t="shared" si="132"/>
        <v>885.61</v>
      </c>
      <c r="GO213">
        <f t="shared" si="133"/>
        <v>0</v>
      </c>
      <c r="GP213">
        <f t="shared" si="134"/>
        <v>0</v>
      </c>
      <c r="GR213">
        <v>0</v>
      </c>
      <c r="GS213">
        <v>3</v>
      </c>
      <c r="GT213">
        <v>0</v>
      </c>
      <c r="GU213" t="s">
        <v>3</v>
      </c>
      <c r="GV213">
        <f t="shared" si="135"/>
        <v>0</v>
      </c>
      <c r="GW213">
        <v>1</v>
      </c>
      <c r="GX213">
        <f t="shared" si="136"/>
        <v>0</v>
      </c>
      <c r="HA213">
        <v>0</v>
      </c>
      <c r="HB213">
        <v>0</v>
      </c>
      <c r="HC213">
        <f t="shared" si="137"/>
        <v>0</v>
      </c>
      <c r="HE213" t="s">
        <v>3</v>
      </c>
      <c r="HF213" t="s">
        <v>3</v>
      </c>
      <c r="HI213">
        <f t="shared" si="138"/>
        <v>108</v>
      </c>
      <c r="HJ213">
        <f t="shared" si="139"/>
        <v>3776</v>
      </c>
      <c r="HK213">
        <f t="shared" si="140"/>
        <v>3775</v>
      </c>
      <c r="HL213">
        <f t="shared" si="141"/>
        <v>1816</v>
      </c>
      <c r="HM213" t="s">
        <v>3</v>
      </c>
      <c r="HN213" t="s">
        <v>74</v>
      </c>
      <c r="HO213" t="s">
        <v>75</v>
      </c>
      <c r="HP213" t="s">
        <v>71</v>
      </c>
      <c r="HQ213" t="s">
        <v>71</v>
      </c>
      <c r="IK213">
        <v>0</v>
      </c>
    </row>
    <row r="214" spans="1:245" x14ac:dyDescent="0.2">
      <c r="A214">
        <v>17</v>
      </c>
      <c r="B214">
        <v>0</v>
      </c>
      <c r="E214" t="s">
        <v>199</v>
      </c>
      <c r="F214" t="s">
        <v>157</v>
      </c>
      <c r="G214" t="s">
        <v>158</v>
      </c>
      <c r="H214" t="s">
        <v>100</v>
      </c>
      <c r="I214">
        <f>ROUND(I213*-0.5,7)</f>
        <v>-1</v>
      </c>
      <c r="J214">
        <v>0</v>
      </c>
      <c r="K214">
        <f>ROUND(I213*-0.5,7)</f>
        <v>-1</v>
      </c>
      <c r="O214">
        <f t="shared" si="100"/>
        <v>-164.13</v>
      </c>
      <c r="P214">
        <f t="shared" si="101"/>
        <v>-164.13</v>
      </c>
      <c r="Q214">
        <f t="shared" si="102"/>
        <v>0</v>
      </c>
      <c r="R214">
        <f t="shared" si="103"/>
        <v>0</v>
      </c>
      <c r="S214">
        <f t="shared" si="104"/>
        <v>0</v>
      </c>
      <c r="T214">
        <f t="shared" si="105"/>
        <v>0</v>
      </c>
      <c r="U214">
        <f t="shared" si="106"/>
        <v>0</v>
      </c>
      <c r="V214">
        <f t="shared" si="107"/>
        <v>0</v>
      </c>
      <c r="W214">
        <f t="shared" si="108"/>
        <v>0</v>
      </c>
      <c r="X214">
        <f t="shared" si="109"/>
        <v>0</v>
      </c>
      <c r="Y214">
        <f t="shared" si="110"/>
        <v>0</v>
      </c>
      <c r="AA214">
        <v>30622441</v>
      </c>
      <c r="AB214">
        <f t="shared" si="111"/>
        <v>164.13</v>
      </c>
      <c r="AC214">
        <f t="shared" si="112"/>
        <v>164.13</v>
      </c>
      <c r="AD214">
        <f>ROUND((((ET214)-(EU214))+AE214),6)</f>
        <v>0</v>
      </c>
      <c r="AE214">
        <f>ROUND((EU214),6)</f>
        <v>0</v>
      </c>
      <c r="AF214">
        <f>ROUND((EV214),6)</f>
        <v>0</v>
      </c>
      <c r="AG214">
        <f t="shared" si="115"/>
        <v>0</v>
      </c>
      <c r="AH214">
        <f>(EW214)</f>
        <v>0</v>
      </c>
      <c r="AI214">
        <f>(EX214)</f>
        <v>0</v>
      </c>
      <c r="AJ214">
        <f t="shared" si="117"/>
        <v>0</v>
      </c>
      <c r="AK214">
        <v>164.13</v>
      </c>
      <c r="AL214">
        <v>164.13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1</v>
      </c>
      <c r="AW214">
        <v>1</v>
      </c>
      <c r="AZ214">
        <v>1</v>
      </c>
      <c r="BA214">
        <v>1</v>
      </c>
      <c r="BB214">
        <v>1</v>
      </c>
      <c r="BC214">
        <v>1</v>
      </c>
      <c r="BD214" t="s">
        <v>3</v>
      </c>
      <c r="BE214" t="s">
        <v>3</v>
      </c>
      <c r="BF214" t="s">
        <v>3</v>
      </c>
      <c r="BG214" t="s">
        <v>3</v>
      </c>
      <c r="BH214">
        <v>3</v>
      </c>
      <c r="BI214">
        <v>1</v>
      </c>
      <c r="BJ214" t="s">
        <v>159</v>
      </c>
      <c r="BM214">
        <v>500001</v>
      </c>
      <c r="BN214">
        <v>0</v>
      </c>
      <c r="BO214" t="s">
        <v>48</v>
      </c>
      <c r="BP214">
        <v>1</v>
      </c>
      <c r="BQ214">
        <v>8</v>
      </c>
      <c r="BR214">
        <v>1</v>
      </c>
      <c r="BS214">
        <v>1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3</v>
      </c>
      <c r="BZ214">
        <v>0</v>
      </c>
      <c r="CA214">
        <v>0</v>
      </c>
      <c r="CB214" t="s">
        <v>3</v>
      </c>
      <c r="CE214">
        <v>0</v>
      </c>
      <c r="CF214">
        <v>0</v>
      </c>
      <c r="CG214">
        <v>0</v>
      </c>
      <c r="CM214">
        <v>0</v>
      </c>
      <c r="CN214" t="s">
        <v>1018</v>
      </c>
      <c r="CO214">
        <v>0</v>
      </c>
      <c r="CP214">
        <f t="shared" si="118"/>
        <v>-164.13</v>
      </c>
      <c r="CQ214">
        <f t="shared" si="119"/>
        <v>164.13</v>
      </c>
      <c r="CR214">
        <f t="shared" si="120"/>
        <v>0</v>
      </c>
      <c r="CS214">
        <f t="shared" si="121"/>
        <v>0</v>
      </c>
      <c r="CT214">
        <f t="shared" si="122"/>
        <v>0</v>
      </c>
      <c r="CU214">
        <f t="shared" si="123"/>
        <v>0</v>
      </c>
      <c r="CV214">
        <f t="shared" si="124"/>
        <v>0</v>
      </c>
      <c r="CW214">
        <f t="shared" si="125"/>
        <v>0</v>
      </c>
      <c r="CX214">
        <f t="shared" si="126"/>
        <v>0</v>
      </c>
      <c r="CY214">
        <f t="shared" si="127"/>
        <v>0</v>
      </c>
      <c r="CZ214">
        <f t="shared" si="128"/>
        <v>0</v>
      </c>
      <c r="DC214" t="s">
        <v>3</v>
      </c>
      <c r="DD214" t="s">
        <v>3</v>
      </c>
      <c r="DE214" t="s">
        <v>3</v>
      </c>
      <c r="DF214" t="s">
        <v>3</v>
      </c>
      <c r="DG214" t="s">
        <v>3</v>
      </c>
      <c r="DH214" t="s">
        <v>3</v>
      </c>
      <c r="DI214" t="s">
        <v>3</v>
      </c>
      <c r="DJ214" t="s">
        <v>3</v>
      </c>
      <c r="DK214" t="s">
        <v>3</v>
      </c>
      <c r="DL214" t="s">
        <v>3</v>
      </c>
      <c r="DM214" t="s">
        <v>3</v>
      </c>
      <c r="DN214">
        <v>0</v>
      </c>
      <c r="DO214">
        <v>0</v>
      </c>
      <c r="DP214">
        <v>1</v>
      </c>
      <c r="DQ214">
        <v>1</v>
      </c>
      <c r="DU214">
        <v>1005</v>
      </c>
      <c r="DV214" t="s">
        <v>100</v>
      </c>
      <c r="DW214" t="s">
        <v>100</v>
      </c>
      <c r="DX214">
        <v>1</v>
      </c>
      <c r="DZ214" t="s">
        <v>3</v>
      </c>
      <c r="EA214" t="s">
        <v>3</v>
      </c>
      <c r="EB214" t="s">
        <v>3</v>
      </c>
      <c r="EC214" t="s">
        <v>3</v>
      </c>
      <c r="EE214">
        <v>30172930</v>
      </c>
      <c r="EF214">
        <v>8</v>
      </c>
      <c r="EG214" t="s">
        <v>49</v>
      </c>
      <c r="EH214">
        <v>0</v>
      </c>
      <c r="EI214" t="s">
        <v>3</v>
      </c>
      <c r="EJ214">
        <v>1</v>
      </c>
      <c r="EK214">
        <v>500001</v>
      </c>
      <c r="EL214" t="s">
        <v>50</v>
      </c>
      <c r="EM214" t="s">
        <v>51</v>
      </c>
      <c r="EO214" t="s">
        <v>73</v>
      </c>
      <c r="EQ214">
        <v>32768</v>
      </c>
      <c r="ER214">
        <v>164.13</v>
      </c>
      <c r="ES214">
        <v>164.13</v>
      </c>
      <c r="ET214">
        <v>0</v>
      </c>
      <c r="EU214">
        <v>0</v>
      </c>
      <c r="EV214">
        <v>0</v>
      </c>
      <c r="EW214">
        <v>0</v>
      </c>
      <c r="EX214">
        <v>0</v>
      </c>
      <c r="EY214">
        <v>0</v>
      </c>
      <c r="FQ214">
        <v>0</v>
      </c>
      <c r="FR214">
        <f t="shared" si="129"/>
        <v>0</v>
      </c>
      <c r="FS214">
        <v>0</v>
      </c>
      <c r="FX214">
        <v>0</v>
      </c>
      <c r="FY214">
        <v>0</v>
      </c>
      <c r="GA214" t="s">
        <v>3</v>
      </c>
      <c r="GD214">
        <v>1</v>
      </c>
      <c r="GF214">
        <v>-1597970278</v>
      </c>
      <c r="GG214">
        <v>2</v>
      </c>
      <c r="GH214">
        <v>1</v>
      </c>
      <c r="GI214">
        <v>4</v>
      </c>
      <c r="GJ214">
        <v>0</v>
      </c>
      <c r="GK214">
        <v>0</v>
      </c>
      <c r="GL214">
        <f t="shared" si="130"/>
        <v>0</v>
      </c>
      <c r="GM214">
        <f t="shared" si="131"/>
        <v>-164.13</v>
      </c>
      <c r="GN214">
        <f t="shared" si="132"/>
        <v>-164.13</v>
      </c>
      <c r="GO214">
        <f t="shared" si="133"/>
        <v>0</v>
      </c>
      <c r="GP214">
        <f t="shared" si="134"/>
        <v>0</v>
      </c>
      <c r="GR214">
        <v>0</v>
      </c>
      <c r="GS214">
        <v>3</v>
      </c>
      <c r="GT214">
        <v>0</v>
      </c>
      <c r="GU214" t="s">
        <v>3</v>
      </c>
      <c r="GV214">
        <f t="shared" si="135"/>
        <v>0</v>
      </c>
      <c r="GW214">
        <v>1</v>
      </c>
      <c r="GX214">
        <f t="shared" si="136"/>
        <v>0</v>
      </c>
      <c r="HA214">
        <v>0</v>
      </c>
      <c r="HB214">
        <v>0</v>
      </c>
      <c r="HC214">
        <f t="shared" si="137"/>
        <v>0</v>
      </c>
      <c r="HE214" t="s">
        <v>3</v>
      </c>
      <c r="HF214" t="s">
        <v>3</v>
      </c>
      <c r="HI214">
        <f t="shared" si="138"/>
        <v>0</v>
      </c>
      <c r="HJ214">
        <f t="shared" si="139"/>
        <v>0</v>
      </c>
      <c r="HK214">
        <f t="shared" si="140"/>
        <v>0</v>
      </c>
      <c r="HL214">
        <f t="shared" si="141"/>
        <v>0</v>
      </c>
      <c r="HM214" t="s">
        <v>3</v>
      </c>
      <c r="HN214" t="s">
        <v>3</v>
      </c>
      <c r="HO214" t="s">
        <v>3</v>
      </c>
      <c r="HP214" t="s">
        <v>3</v>
      </c>
      <c r="HQ214" t="s">
        <v>3</v>
      </c>
      <c r="IK214">
        <v>0</v>
      </c>
    </row>
    <row r="215" spans="1:245" x14ac:dyDescent="0.2">
      <c r="A215">
        <v>17</v>
      </c>
      <c r="B215">
        <v>0</v>
      </c>
      <c r="E215" t="s">
        <v>203</v>
      </c>
      <c r="F215" t="s">
        <v>165</v>
      </c>
      <c r="G215" t="s">
        <v>166</v>
      </c>
      <c r="H215" t="s">
        <v>100</v>
      </c>
      <c r="I215">
        <v>2.1</v>
      </c>
      <c r="J215">
        <v>0</v>
      </c>
      <c r="K215">
        <v>2.1</v>
      </c>
      <c r="O215">
        <f t="shared" si="100"/>
        <v>589.37</v>
      </c>
      <c r="P215">
        <f t="shared" si="101"/>
        <v>589.37</v>
      </c>
      <c r="Q215">
        <f t="shared" si="102"/>
        <v>0</v>
      </c>
      <c r="R215">
        <f t="shared" si="103"/>
        <v>0</v>
      </c>
      <c r="S215">
        <f t="shared" si="104"/>
        <v>0</v>
      </c>
      <c r="T215">
        <f t="shared" si="105"/>
        <v>0</v>
      </c>
      <c r="U215">
        <f t="shared" si="106"/>
        <v>0</v>
      </c>
      <c r="V215">
        <f t="shared" si="107"/>
        <v>0</v>
      </c>
      <c r="W215">
        <f t="shared" si="108"/>
        <v>0</v>
      </c>
      <c r="X215">
        <f t="shared" si="109"/>
        <v>0</v>
      </c>
      <c r="Y215">
        <f t="shared" si="110"/>
        <v>0</v>
      </c>
      <c r="AA215">
        <v>30622441</v>
      </c>
      <c r="AB215">
        <f t="shared" si="111"/>
        <v>280.64999999999998</v>
      </c>
      <c r="AC215">
        <f t="shared" si="112"/>
        <v>280.64999999999998</v>
      </c>
      <c r="AD215">
        <f>ROUND((((ET215)-(EU215))+AE215),6)</f>
        <v>0</v>
      </c>
      <c r="AE215">
        <f>ROUND((EU215),6)</f>
        <v>0</v>
      </c>
      <c r="AF215">
        <f>ROUND((EV215),6)</f>
        <v>0</v>
      </c>
      <c r="AG215">
        <f t="shared" si="115"/>
        <v>0</v>
      </c>
      <c r="AH215">
        <f>(EW215)</f>
        <v>0</v>
      </c>
      <c r="AI215">
        <f>(EX215)</f>
        <v>0</v>
      </c>
      <c r="AJ215">
        <f t="shared" si="117"/>
        <v>0</v>
      </c>
      <c r="AK215">
        <v>280.64999999999998</v>
      </c>
      <c r="AL215">
        <v>280.64999999999998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1</v>
      </c>
      <c r="AW215">
        <v>1</v>
      </c>
      <c r="AZ215">
        <v>1</v>
      </c>
      <c r="BA215">
        <v>1</v>
      </c>
      <c r="BB215">
        <v>1</v>
      </c>
      <c r="BC215">
        <v>1</v>
      </c>
      <c r="BD215" t="s">
        <v>3</v>
      </c>
      <c r="BE215" t="s">
        <v>3</v>
      </c>
      <c r="BF215" t="s">
        <v>3</v>
      </c>
      <c r="BG215" t="s">
        <v>3</v>
      </c>
      <c r="BH215">
        <v>3</v>
      </c>
      <c r="BI215">
        <v>1</v>
      </c>
      <c r="BJ215" t="s">
        <v>167</v>
      </c>
      <c r="BM215">
        <v>500001</v>
      </c>
      <c r="BN215">
        <v>0</v>
      </c>
      <c r="BO215" t="s">
        <v>48</v>
      </c>
      <c r="BP215">
        <v>1</v>
      </c>
      <c r="BQ215">
        <v>8</v>
      </c>
      <c r="BR215">
        <v>0</v>
      </c>
      <c r="BS215">
        <v>1</v>
      </c>
      <c r="BT215">
        <v>1</v>
      </c>
      <c r="BU215">
        <v>1</v>
      </c>
      <c r="BV215">
        <v>1</v>
      </c>
      <c r="BW215">
        <v>1</v>
      </c>
      <c r="BX215">
        <v>1</v>
      </c>
      <c r="BY215" t="s">
        <v>3</v>
      </c>
      <c r="BZ215">
        <v>0</v>
      </c>
      <c r="CA215">
        <v>0</v>
      </c>
      <c r="CB215" t="s">
        <v>3</v>
      </c>
      <c r="CE215">
        <v>0</v>
      </c>
      <c r="CF215">
        <v>0</v>
      </c>
      <c r="CG215">
        <v>0</v>
      </c>
      <c r="CM215">
        <v>0</v>
      </c>
      <c r="CN215" t="s">
        <v>3</v>
      </c>
      <c r="CO215">
        <v>0</v>
      </c>
      <c r="CP215">
        <f t="shared" si="118"/>
        <v>589.37</v>
      </c>
      <c r="CQ215">
        <f t="shared" si="119"/>
        <v>280.64999999999998</v>
      </c>
      <c r="CR215">
        <f t="shared" si="120"/>
        <v>0</v>
      </c>
      <c r="CS215">
        <f t="shared" si="121"/>
        <v>0</v>
      </c>
      <c r="CT215">
        <f t="shared" si="122"/>
        <v>0</v>
      </c>
      <c r="CU215">
        <f t="shared" si="123"/>
        <v>0</v>
      </c>
      <c r="CV215">
        <f t="shared" si="124"/>
        <v>0</v>
      </c>
      <c r="CW215">
        <f t="shared" si="125"/>
        <v>0</v>
      </c>
      <c r="CX215">
        <f t="shared" si="126"/>
        <v>0</v>
      </c>
      <c r="CY215">
        <f t="shared" si="127"/>
        <v>0</v>
      </c>
      <c r="CZ215">
        <f t="shared" si="128"/>
        <v>0</v>
      </c>
      <c r="DC215" t="s">
        <v>3</v>
      </c>
      <c r="DD215" t="s">
        <v>3</v>
      </c>
      <c r="DE215" t="s">
        <v>3</v>
      </c>
      <c r="DF215" t="s">
        <v>3</v>
      </c>
      <c r="DG215" t="s">
        <v>3</v>
      </c>
      <c r="DH215" t="s">
        <v>3</v>
      </c>
      <c r="DI215" t="s">
        <v>3</v>
      </c>
      <c r="DJ215" t="s">
        <v>3</v>
      </c>
      <c r="DK215" t="s">
        <v>3</v>
      </c>
      <c r="DL215" t="s">
        <v>3</v>
      </c>
      <c r="DM215" t="s">
        <v>3</v>
      </c>
      <c r="DN215">
        <v>0</v>
      </c>
      <c r="DO215">
        <v>0</v>
      </c>
      <c r="DP215">
        <v>1</v>
      </c>
      <c r="DQ215">
        <v>1</v>
      </c>
      <c r="DU215">
        <v>1005</v>
      </c>
      <c r="DV215" t="s">
        <v>100</v>
      </c>
      <c r="DW215" t="s">
        <v>100</v>
      </c>
      <c r="DX215">
        <v>1</v>
      </c>
      <c r="DZ215" t="s">
        <v>3</v>
      </c>
      <c r="EA215" t="s">
        <v>3</v>
      </c>
      <c r="EB215" t="s">
        <v>3</v>
      </c>
      <c r="EC215" t="s">
        <v>3</v>
      </c>
      <c r="EE215">
        <v>30172930</v>
      </c>
      <c r="EF215">
        <v>8</v>
      </c>
      <c r="EG215" t="s">
        <v>49</v>
      </c>
      <c r="EH215">
        <v>0</v>
      </c>
      <c r="EI215" t="s">
        <v>3</v>
      </c>
      <c r="EJ215">
        <v>1</v>
      </c>
      <c r="EK215">
        <v>500001</v>
      </c>
      <c r="EL215" t="s">
        <v>50</v>
      </c>
      <c r="EM215" t="s">
        <v>51</v>
      </c>
      <c r="EO215" t="s">
        <v>3</v>
      </c>
      <c r="EQ215">
        <v>0</v>
      </c>
      <c r="ER215">
        <v>280.64999999999998</v>
      </c>
      <c r="ES215">
        <v>280.64999999999998</v>
      </c>
      <c r="ET215">
        <v>0</v>
      </c>
      <c r="EU215">
        <v>0</v>
      </c>
      <c r="EV215">
        <v>0</v>
      </c>
      <c r="EW215">
        <v>0</v>
      </c>
      <c r="EX215">
        <v>0</v>
      </c>
      <c r="EY215">
        <v>0</v>
      </c>
      <c r="FQ215">
        <v>0</v>
      </c>
      <c r="FR215">
        <f t="shared" si="129"/>
        <v>0</v>
      </c>
      <c r="FS215">
        <v>0</v>
      </c>
      <c r="FX215">
        <v>0</v>
      </c>
      <c r="FY215">
        <v>0</v>
      </c>
      <c r="GA215" t="s">
        <v>3</v>
      </c>
      <c r="GD215">
        <v>1</v>
      </c>
      <c r="GF215">
        <v>869817701</v>
      </c>
      <c r="GG215">
        <v>2</v>
      </c>
      <c r="GH215">
        <v>1</v>
      </c>
      <c r="GI215">
        <v>4</v>
      </c>
      <c r="GJ215">
        <v>0</v>
      </c>
      <c r="GK215">
        <v>0</v>
      </c>
      <c r="GL215">
        <f t="shared" si="130"/>
        <v>0</v>
      </c>
      <c r="GM215">
        <f t="shared" si="131"/>
        <v>589.37</v>
      </c>
      <c r="GN215">
        <f t="shared" si="132"/>
        <v>589.37</v>
      </c>
      <c r="GO215">
        <f t="shared" si="133"/>
        <v>0</v>
      </c>
      <c r="GP215">
        <f t="shared" si="134"/>
        <v>0</v>
      </c>
      <c r="GR215">
        <v>0</v>
      </c>
      <c r="GS215">
        <v>3</v>
      </c>
      <c r="GT215">
        <v>0</v>
      </c>
      <c r="GU215" t="s">
        <v>3</v>
      </c>
      <c r="GV215">
        <f t="shared" si="135"/>
        <v>0</v>
      </c>
      <c r="GW215">
        <v>1</v>
      </c>
      <c r="GX215">
        <f t="shared" si="136"/>
        <v>0</v>
      </c>
      <c r="HA215">
        <v>0</v>
      </c>
      <c r="HB215">
        <v>0</v>
      </c>
      <c r="HC215">
        <f t="shared" si="137"/>
        <v>0</v>
      </c>
      <c r="HE215" t="s">
        <v>3</v>
      </c>
      <c r="HF215" t="s">
        <v>3</v>
      </c>
      <c r="HI215">
        <f t="shared" si="138"/>
        <v>0</v>
      </c>
      <c r="HJ215">
        <f t="shared" si="139"/>
        <v>0</v>
      </c>
      <c r="HK215">
        <f t="shared" si="140"/>
        <v>0</v>
      </c>
      <c r="HL215">
        <f t="shared" si="141"/>
        <v>0</v>
      </c>
      <c r="HM215" t="s">
        <v>3</v>
      </c>
      <c r="HN215" t="s">
        <v>3</v>
      </c>
      <c r="HO215" t="s">
        <v>3</v>
      </c>
      <c r="HP215" t="s">
        <v>3</v>
      </c>
      <c r="HQ215" t="s">
        <v>3</v>
      </c>
      <c r="IK215">
        <v>0</v>
      </c>
    </row>
    <row r="216" spans="1:245" x14ac:dyDescent="0.2">
      <c r="A216">
        <v>17</v>
      </c>
      <c r="B216">
        <v>0</v>
      </c>
      <c r="C216">
        <f>ROW(SmtRes!A229)</f>
        <v>229</v>
      </c>
      <c r="D216">
        <f>ROW(EtalonRes!A253)</f>
        <v>253</v>
      </c>
      <c r="E216" t="s">
        <v>208</v>
      </c>
      <c r="F216" t="s">
        <v>169</v>
      </c>
      <c r="G216" t="s">
        <v>170</v>
      </c>
      <c r="H216" t="s">
        <v>171</v>
      </c>
      <c r="I216">
        <f>ROUND(5.7/100,7)</f>
        <v>5.7000000000000002E-2</v>
      </c>
      <c r="J216">
        <v>0</v>
      </c>
      <c r="K216">
        <f>ROUND(5.7/100,7)</f>
        <v>5.7000000000000002E-2</v>
      </c>
      <c r="O216">
        <f t="shared" si="100"/>
        <v>419.78</v>
      </c>
      <c r="P216">
        <f t="shared" si="101"/>
        <v>405.31</v>
      </c>
      <c r="Q216">
        <f t="shared" si="102"/>
        <v>1.5</v>
      </c>
      <c r="R216">
        <f t="shared" si="103"/>
        <v>0</v>
      </c>
      <c r="S216">
        <f t="shared" si="104"/>
        <v>12.97</v>
      </c>
      <c r="T216">
        <f t="shared" si="105"/>
        <v>0</v>
      </c>
      <c r="U216">
        <f t="shared" si="106"/>
        <v>1.645305</v>
      </c>
      <c r="V216">
        <f t="shared" si="107"/>
        <v>0</v>
      </c>
      <c r="W216">
        <f t="shared" si="108"/>
        <v>0</v>
      </c>
      <c r="X216">
        <f t="shared" si="109"/>
        <v>12.61</v>
      </c>
      <c r="Y216">
        <f t="shared" si="110"/>
        <v>6.06</v>
      </c>
      <c r="AA216">
        <v>30622441</v>
      </c>
      <c r="AB216">
        <f t="shared" si="111"/>
        <v>7364.4560000000001</v>
      </c>
      <c r="AC216">
        <f t="shared" si="112"/>
        <v>7110.66</v>
      </c>
      <c r="AD216">
        <f>ROUND(((((ET216*ROUND(1.25,7)))-((EU216*ROUND(1.25,7))))+AE216),6)</f>
        <v>26.337499999999999</v>
      </c>
      <c r="AE216">
        <f>ROUND(((EU216*ROUND(1.25,7))),6)</f>
        <v>0</v>
      </c>
      <c r="AF216">
        <f>ROUND(((EV216*ROUND(1.15,7))),6)</f>
        <v>227.45849999999999</v>
      </c>
      <c r="AG216">
        <f t="shared" si="115"/>
        <v>0</v>
      </c>
      <c r="AH216">
        <f>((EW216*ROUND(1.15,7)))</f>
        <v>28.864999999999998</v>
      </c>
      <c r="AI216">
        <f>((EX216*ROUND(1.25,7)))</f>
        <v>0</v>
      </c>
      <c r="AJ216">
        <f t="shared" si="117"/>
        <v>0</v>
      </c>
      <c r="AK216">
        <v>7329.52</v>
      </c>
      <c r="AL216">
        <v>7110.66</v>
      </c>
      <c r="AM216">
        <v>21.07</v>
      </c>
      <c r="AN216">
        <v>0</v>
      </c>
      <c r="AO216">
        <v>197.79</v>
      </c>
      <c r="AP216">
        <v>0</v>
      </c>
      <c r="AQ216">
        <v>25.1</v>
      </c>
      <c r="AR216">
        <v>0</v>
      </c>
      <c r="AS216">
        <v>0</v>
      </c>
      <c r="AT216">
        <v>97.2</v>
      </c>
      <c r="AU216">
        <v>46.75</v>
      </c>
      <c r="AV216">
        <v>1</v>
      </c>
      <c r="AW216">
        <v>1</v>
      </c>
      <c r="AZ216">
        <v>1</v>
      </c>
      <c r="BA216">
        <v>30.09</v>
      </c>
      <c r="BB216">
        <v>1</v>
      </c>
      <c r="BC216">
        <v>1</v>
      </c>
      <c r="BD216" t="s">
        <v>3</v>
      </c>
      <c r="BE216" t="s">
        <v>3</v>
      </c>
      <c r="BF216" t="s">
        <v>3</v>
      </c>
      <c r="BG216" t="s">
        <v>3</v>
      </c>
      <c r="BH216">
        <v>0</v>
      </c>
      <c r="BI216">
        <v>1</v>
      </c>
      <c r="BJ216" t="s">
        <v>172</v>
      </c>
      <c r="BM216">
        <v>10001</v>
      </c>
      <c r="BN216">
        <v>0</v>
      </c>
      <c r="BO216" t="s">
        <v>25</v>
      </c>
      <c r="BP216">
        <v>1</v>
      </c>
      <c r="BQ216">
        <v>2</v>
      </c>
      <c r="BR216">
        <v>0</v>
      </c>
      <c r="BS216">
        <v>30.09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3</v>
      </c>
      <c r="BZ216">
        <v>108</v>
      </c>
      <c r="CA216">
        <v>55</v>
      </c>
      <c r="CB216" t="s">
        <v>3</v>
      </c>
      <c r="CE216">
        <v>0</v>
      </c>
      <c r="CF216">
        <v>0</v>
      </c>
      <c r="CG216">
        <v>0</v>
      </c>
      <c r="CM216">
        <v>0</v>
      </c>
      <c r="CN216" t="s">
        <v>1018</v>
      </c>
      <c r="CO216">
        <v>0</v>
      </c>
      <c r="CP216">
        <f t="shared" si="118"/>
        <v>419.78000000000003</v>
      </c>
      <c r="CQ216">
        <f t="shared" si="119"/>
        <v>7110.66</v>
      </c>
      <c r="CR216">
        <f t="shared" si="120"/>
        <v>26.337499999999999</v>
      </c>
      <c r="CS216">
        <f t="shared" si="121"/>
        <v>0</v>
      </c>
      <c r="CT216">
        <f t="shared" si="122"/>
        <v>227.45849999999999</v>
      </c>
      <c r="CU216">
        <f t="shared" si="123"/>
        <v>0</v>
      </c>
      <c r="CV216">
        <f t="shared" si="124"/>
        <v>28.864999999999998</v>
      </c>
      <c r="CW216">
        <f t="shared" si="125"/>
        <v>0</v>
      </c>
      <c r="CX216">
        <f t="shared" si="126"/>
        <v>0</v>
      </c>
      <c r="CY216">
        <f t="shared" si="127"/>
        <v>12.606840000000002</v>
      </c>
      <c r="CZ216">
        <f t="shared" si="128"/>
        <v>6.0634750000000004</v>
      </c>
      <c r="DC216" t="s">
        <v>3</v>
      </c>
      <c r="DD216" t="s">
        <v>3</v>
      </c>
      <c r="DE216" t="s">
        <v>67</v>
      </c>
      <c r="DF216" t="s">
        <v>67</v>
      </c>
      <c r="DG216" t="s">
        <v>68</v>
      </c>
      <c r="DH216" t="s">
        <v>3</v>
      </c>
      <c r="DI216" t="s">
        <v>68</v>
      </c>
      <c r="DJ216" t="s">
        <v>67</v>
      </c>
      <c r="DK216" t="s">
        <v>3</v>
      </c>
      <c r="DL216" t="s">
        <v>69</v>
      </c>
      <c r="DM216" t="s">
        <v>70</v>
      </c>
      <c r="DN216">
        <v>0</v>
      </c>
      <c r="DO216">
        <v>0</v>
      </c>
      <c r="DP216">
        <v>1</v>
      </c>
      <c r="DQ216">
        <v>1</v>
      </c>
      <c r="DU216">
        <v>1013</v>
      </c>
      <c r="DV216" t="s">
        <v>171</v>
      </c>
      <c r="DW216" t="s">
        <v>171</v>
      </c>
      <c r="DX216">
        <v>1</v>
      </c>
      <c r="DZ216" t="s">
        <v>3</v>
      </c>
      <c r="EA216" t="s">
        <v>3</v>
      </c>
      <c r="EB216" t="s">
        <v>3</v>
      </c>
      <c r="EC216" t="s">
        <v>3</v>
      </c>
      <c r="EE216">
        <v>30172998</v>
      </c>
      <c r="EF216">
        <v>2</v>
      </c>
      <c r="EG216" t="s">
        <v>26</v>
      </c>
      <c r="EH216">
        <v>10</v>
      </c>
      <c r="EI216" t="s">
        <v>71</v>
      </c>
      <c r="EJ216">
        <v>1</v>
      </c>
      <c r="EK216">
        <v>10001</v>
      </c>
      <c r="EL216" t="s">
        <v>71</v>
      </c>
      <c r="EM216" t="s">
        <v>72</v>
      </c>
      <c r="EO216" t="s">
        <v>73</v>
      </c>
      <c r="EQ216">
        <v>0</v>
      </c>
      <c r="ER216">
        <v>7329.52</v>
      </c>
      <c r="ES216">
        <v>7110.66</v>
      </c>
      <c r="ET216">
        <v>21.07</v>
      </c>
      <c r="EU216">
        <v>0</v>
      </c>
      <c r="EV216">
        <v>197.79</v>
      </c>
      <c r="EW216">
        <v>25.1</v>
      </c>
      <c r="EX216">
        <v>0</v>
      </c>
      <c r="EY216">
        <v>0</v>
      </c>
      <c r="FQ216">
        <v>0</v>
      </c>
      <c r="FR216">
        <f t="shared" si="129"/>
        <v>0</v>
      </c>
      <c r="FS216">
        <v>0</v>
      </c>
      <c r="FX216">
        <v>97.2</v>
      </c>
      <c r="FY216">
        <v>46.75</v>
      </c>
      <c r="GA216" t="s">
        <v>3</v>
      </c>
      <c r="GD216">
        <v>1</v>
      </c>
      <c r="GF216">
        <v>-537427335</v>
      </c>
      <c r="GG216">
        <v>2</v>
      </c>
      <c r="GH216">
        <v>1</v>
      </c>
      <c r="GI216">
        <v>4</v>
      </c>
      <c r="GJ216">
        <v>0</v>
      </c>
      <c r="GK216">
        <v>0</v>
      </c>
      <c r="GL216">
        <f t="shared" si="130"/>
        <v>0</v>
      </c>
      <c r="GM216">
        <f t="shared" si="131"/>
        <v>438.45</v>
      </c>
      <c r="GN216">
        <f t="shared" si="132"/>
        <v>438.45</v>
      </c>
      <c r="GO216">
        <f t="shared" si="133"/>
        <v>0</v>
      </c>
      <c r="GP216">
        <f t="shared" si="134"/>
        <v>0</v>
      </c>
      <c r="GR216">
        <v>0</v>
      </c>
      <c r="GS216">
        <v>3</v>
      </c>
      <c r="GT216">
        <v>0</v>
      </c>
      <c r="GU216" t="s">
        <v>3</v>
      </c>
      <c r="GV216">
        <f t="shared" si="135"/>
        <v>0</v>
      </c>
      <c r="GW216">
        <v>1</v>
      </c>
      <c r="GX216">
        <f t="shared" si="136"/>
        <v>0</v>
      </c>
      <c r="HA216">
        <v>0</v>
      </c>
      <c r="HB216">
        <v>0</v>
      </c>
      <c r="HC216">
        <f t="shared" si="137"/>
        <v>0</v>
      </c>
      <c r="HE216" t="s">
        <v>3</v>
      </c>
      <c r="HF216" t="s">
        <v>3</v>
      </c>
      <c r="HI216">
        <f t="shared" si="138"/>
        <v>0</v>
      </c>
      <c r="HJ216">
        <f t="shared" si="139"/>
        <v>390</v>
      </c>
      <c r="HK216">
        <f t="shared" si="140"/>
        <v>379</v>
      </c>
      <c r="HL216">
        <f t="shared" si="141"/>
        <v>182</v>
      </c>
      <c r="HM216" t="s">
        <v>3</v>
      </c>
      <c r="HN216" t="s">
        <v>74</v>
      </c>
      <c r="HO216" t="s">
        <v>75</v>
      </c>
      <c r="HP216" t="s">
        <v>71</v>
      </c>
      <c r="HQ216" t="s">
        <v>71</v>
      </c>
      <c r="IK216">
        <v>0</v>
      </c>
    </row>
    <row r="217" spans="1:245" x14ac:dyDescent="0.2">
      <c r="A217">
        <v>17</v>
      </c>
      <c r="B217">
        <v>0</v>
      </c>
      <c r="E217" t="s">
        <v>213</v>
      </c>
      <c r="F217" t="s">
        <v>174</v>
      </c>
      <c r="G217" t="s">
        <v>175</v>
      </c>
      <c r="H217" t="s">
        <v>105</v>
      </c>
      <c r="I217">
        <f>ROUND(I216*-0.32,7)</f>
        <v>-1.8239999999999999E-2</v>
      </c>
      <c r="J217">
        <v>0</v>
      </c>
      <c r="K217">
        <f>ROUND(I216*-0.32,7)</f>
        <v>-1.8239999999999999E-2</v>
      </c>
      <c r="O217">
        <f t="shared" si="100"/>
        <v>-99.67</v>
      </c>
      <c r="P217">
        <f t="shared" si="101"/>
        <v>-99.67</v>
      </c>
      <c r="Q217">
        <f t="shared" si="102"/>
        <v>0</v>
      </c>
      <c r="R217">
        <f t="shared" si="103"/>
        <v>0</v>
      </c>
      <c r="S217">
        <f t="shared" si="104"/>
        <v>0</v>
      </c>
      <c r="T217">
        <f t="shared" si="105"/>
        <v>0</v>
      </c>
      <c r="U217">
        <f t="shared" si="106"/>
        <v>0</v>
      </c>
      <c r="V217">
        <f t="shared" si="107"/>
        <v>0</v>
      </c>
      <c r="W217">
        <f t="shared" si="108"/>
        <v>0</v>
      </c>
      <c r="X217">
        <f t="shared" si="109"/>
        <v>0</v>
      </c>
      <c r="Y217">
        <f t="shared" si="110"/>
        <v>0</v>
      </c>
      <c r="AA217">
        <v>30622441</v>
      </c>
      <c r="AB217">
        <f t="shared" si="111"/>
        <v>5464.14</v>
      </c>
      <c r="AC217">
        <f t="shared" si="112"/>
        <v>5464.14</v>
      </c>
      <c r="AD217">
        <f>ROUND((((ET217)-(EU217))+AE217),6)</f>
        <v>0</v>
      </c>
      <c r="AE217">
        <f>ROUND((EU217),6)</f>
        <v>0</v>
      </c>
      <c r="AF217">
        <f>ROUND((EV217),6)</f>
        <v>0</v>
      </c>
      <c r="AG217">
        <f t="shared" si="115"/>
        <v>0</v>
      </c>
      <c r="AH217">
        <f>(EW217)</f>
        <v>0</v>
      </c>
      <c r="AI217">
        <f>(EX217)</f>
        <v>0</v>
      </c>
      <c r="AJ217">
        <f t="shared" si="117"/>
        <v>0</v>
      </c>
      <c r="AK217">
        <v>5464.14</v>
      </c>
      <c r="AL217">
        <v>5464.14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1</v>
      </c>
      <c r="AW217">
        <v>1</v>
      </c>
      <c r="AZ217">
        <v>1</v>
      </c>
      <c r="BA217">
        <v>1</v>
      </c>
      <c r="BB217">
        <v>1</v>
      </c>
      <c r="BC217">
        <v>1</v>
      </c>
      <c r="BD217" t="s">
        <v>3</v>
      </c>
      <c r="BE217" t="s">
        <v>3</v>
      </c>
      <c r="BF217" t="s">
        <v>3</v>
      </c>
      <c r="BG217" t="s">
        <v>3</v>
      </c>
      <c r="BH217">
        <v>3</v>
      </c>
      <c r="BI217">
        <v>2</v>
      </c>
      <c r="BJ217" t="s">
        <v>176</v>
      </c>
      <c r="BM217">
        <v>500002</v>
      </c>
      <c r="BN217">
        <v>0</v>
      </c>
      <c r="BO217" t="s">
        <v>48</v>
      </c>
      <c r="BP217">
        <v>1</v>
      </c>
      <c r="BQ217">
        <v>12</v>
      </c>
      <c r="BR217">
        <v>1</v>
      </c>
      <c r="BS217">
        <v>1</v>
      </c>
      <c r="BT217">
        <v>1</v>
      </c>
      <c r="BU217">
        <v>1</v>
      </c>
      <c r="BV217">
        <v>1</v>
      </c>
      <c r="BW217">
        <v>1</v>
      </c>
      <c r="BX217">
        <v>1</v>
      </c>
      <c r="BY217" t="s">
        <v>3</v>
      </c>
      <c r="BZ217">
        <v>0</v>
      </c>
      <c r="CA217">
        <v>0</v>
      </c>
      <c r="CB217" t="s">
        <v>3</v>
      </c>
      <c r="CE217">
        <v>0</v>
      </c>
      <c r="CF217">
        <v>0</v>
      </c>
      <c r="CG217">
        <v>0</v>
      </c>
      <c r="CM217">
        <v>0</v>
      </c>
      <c r="CN217" t="s">
        <v>1018</v>
      </c>
      <c r="CO217">
        <v>0</v>
      </c>
      <c r="CP217">
        <f t="shared" si="118"/>
        <v>-99.67</v>
      </c>
      <c r="CQ217">
        <f t="shared" si="119"/>
        <v>5464.14</v>
      </c>
      <c r="CR217">
        <f t="shared" si="120"/>
        <v>0</v>
      </c>
      <c r="CS217">
        <f t="shared" si="121"/>
        <v>0</v>
      </c>
      <c r="CT217">
        <f t="shared" si="122"/>
        <v>0</v>
      </c>
      <c r="CU217">
        <f t="shared" si="123"/>
        <v>0</v>
      </c>
      <c r="CV217">
        <f t="shared" si="124"/>
        <v>0</v>
      </c>
      <c r="CW217">
        <f t="shared" si="125"/>
        <v>0</v>
      </c>
      <c r="CX217">
        <f t="shared" si="126"/>
        <v>0</v>
      </c>
      <c r="CY217">
        <f t="shared" si="127"/>
        <v>0</v>
      </c>
      <c r="CZ217">
        <f t="shared" si="128"/>
        <v>0</v>
      </c>
      <c r="DC217" t="s">
        <v>3</v>
      </c>
      <c r="DD217" t="s">
        <v>3</v>
      </c>
      <c r="DE217" t="s">
        <v>3</v>
      </c>
      <c r="DF217" t="s">
        <v>3</v>
      </c>
      <c r="DG217" t="s">
        <v>3</v>
      </c>
      <c r="DH217" t="s">
        <v>3</v>
      </c>
      <c r="DI217" t="s">
        <v>3</v>
      </c>
      <c r="DJ217" t="s">
        <v>3</v>
      </c>
      <c r="DK217" t="s">
        <v>3</v>
      </c>
      <c r="DL217" t="s">
        <v>3</v>
      </c>
      <c r="DM217" t="s">
        <v>3</v>
      </c>
      <c r="DN217">
        <v>0</v>
      </c>
      <c r="DO217">
        <v>0</v>
      </c>
      <c r="DP217">
        <v>1</v>
      </c>
      <c r="DQ217">
        <v>1</v>
      </c>
      <c r="DU217">
        <v>1009</v>
      </c>
      <c r="DV217" t="s">
        <v>105</v>
      </c>
      <c r="DW217" t="s">
        <v>105</v>
      </c>
      <c r="DX217">
        <v>1000</v>
      </c>
      <c r="DZ217" t="s">
        <v>3</v>
      </c>
      <c r="EA217" t="s">
        <v>3</v>
      </c>
      <c r="EB217" t="s">
        <v>3</v>
      </c>
      <c r="EC217" t="s">
        <v>3</v>
      </c>
      <c r="EE217">
        <v>30172931</v>
      </c>
      <c r="EF217">
        <v>12</v>
      </c>
      <c r="EG217" t="s">
        <v>177</v>
      </c>
      <c r="EH217">
        <v>0</v>
      </c>
      <c r="EI217" t="s">
        <v>3</v>
      </c>
      <c r="EJ217">
        <v>2</v>
      </c>
      <c r="EK217">
        <v>500002</v>
      </c>
      <c r="EL217" t="s">
        <v>178</v>
      </c>
      <c r="EM217" t="s">
        <v>179</v>
      </c>
      <c r="EO217" t="s">
        <v>73</v>
      </c>
      <c r="EQ217">
        <v>32768</v>
      </c>
      <c r="ER217">
        <v>5464.14</v>
      </c>
      <c r="ES217">
        <v>5464.14</v>
      </c>
      <c r="ET217">
        <v>0</v>
      </c>
      <c r="EU217">
        <v>0</v>
      </c>
      <c r="EV217">
        <v>0</v>
      </c>
      <c r="EW217">
        <v>0</v>
      </c>
      <c r="EX217">
        <v>0</v>
      </c>
      <c r="EY217">
        <v>0</v>
      </c>
      <c r="FQ217">
        <v>0</v>
      </c>
      <c r="FR217">
        <f t="shared" si="129"/>
        <v>0</v>
      </c>
      <c r="FS217">
        <v>0</v>
      </c>
      <c r="FX217">
        <v>0</v>
      </c>
      <c r="FY217">
        <v>0</v>
      </c>
      <c r="GA217" t="s">
        <v>3</v>
      </c>
      <c r="GD217">
        <v>1</v>
      </c>
      <c r="GF217">
        <v>893837498</v>
      </c>
      <c r="GG217">
        <v>2</v>
      </c>
      <c r="GH217">
        <v>1</v>
      </c>
      <c r="GI217">
        <v>4</v>
      </c>
      <c r="GJ217">
        <v>0</v>
      </c>
      <c r="GK217">
        <v>0</v>
      </c>
      <c r="GL217">
        <f t="shared" si="130"/>
        <v>0</v>
      </c>
      <c r="GM217">
        <f t="shared" si="131"/>
        <v>-99.67</v>
      </c>
      <c r="GN217">
        <f t="shared" si="132"/>
        <v>0</v>
      </c>
      <c r="GO217">
        <f t="shared" si="133"/>
        <v>-99.67</v>
      </c>
      <c r="GP217">
        <f t="shared" si="134"/>
        <v>0</v>
      </c>
      <c r="GR217">
        <v>0</v>
      </c>
      <c r="GS217">
        <v>3</v>
      </c>
      <c r="GT217">
        <v>0</v>
      </c>
      <c r="GU217" t="s">
        <v>3</v>
      </c>
      <c r="GV217">
        <f t="shared" si="135"/>
        <v>0</v>
      </c>
      <c r="GW217">
        <v>1</v>
      </c>
      <c r="GX217">
        <f t="shared" si="136"/>
        <v>0</v>
      </c>
      <c r="HA217">
        <v>0</v>
      </c>
      <c r="HB217">
        <v>0</v>
      </c>
      <c r="HC217">
        <f t="shared" si="137"/>
        <v>0</v>
      </c>
      <c r="HE217" t="s">
        <v>3</v>
      </c>
      <c r="HF217" t="s">
        <v>3</v>
      </c>
      <c r="HI217">
        <f t="shared" si="138"/>
        <v>0</v>
      </c>
      <c r="HJ217">
        <f t="shared" si="139"/>
        <v>0</v>
      </c>
      <c r="HK217">
        <f t="shared" si="140"/>
        <v>0</v>
      </c>
      <c r="HL217">
        <f t="shared" si="141"/>
        <v>0</v>
      </c>
      <c r="HM217" t="s">
        <v>3</v>
      </c>
      <c r="HN217" t="s">
        <v>3</v>
      </c>
      <c r="HO217" t="s">
        <v>3</v>
      </c>
      <c r="HP217" t="s">
        <v>3</v>
      </c>
      <c r="HQ217" t="s">
        <v>3</v>
      </c>
      <c r="IK217">
        <v>0</v>
      </c>
    </row>
    <row r="218" spans="1:245" x14ac:dyDescent="0.2">
      <c r="A218">
        <v>17</v>
      </c>
      <c r="B218">
        <v>0</v>
      </c>
      <c r="C218">
        <f>ROW(SmtRes!A237)</f>
        <v>237</v>
      </c>
      <c r="D218">
        <f>ROW(EtalonRes!A261)</f>
        <v>261</v>
      </c>
      <c r="E218" t="s">
        <v>217</v>
      </c>
      <c r="F218" t="s">
        <v>376</v>
      </c>
      <c r="G218" t="s">
        <v>377</v>
      </c>
      <c r="H218" t="s">
        <v>240</v>
      </c>
      <c r="I218">
        <v>4</v>
      </c>
      <c r="J218">
        <v>0</v>
      </c>
      <c r="K218">
        <v>4</v>
      </c>
      <c r="O218">
        <f t="shared" si="100"/>
        <v>66.87</v>
      </c>
      <c r="P218">
        <f t="shared" si="101"/>
        <v>0</v>
      </c>
      <c r="Q218">
        <f t="shared" si="102"/>
        <v>12.52</v>
      </c>
      <c r="R218">
        <f t="shared" si="103"/>
        <v>0</v>
      </c>
      <c r="S218">
        <f t="shared" si="104"/>
        <v>54.35</v>
      </c>
      <c r="T218">
        <f t="shared" si="105"/>
        <v>0</v>
      </c>
      <c r="U218">
        <f t="shared" si="106"/>
        <v>6.3559999999999999</v>
      </c>
      <c r="V218">
        <f t="shared" si="107"/>
        <v>0</v>
      </c>
      <c r="W218">
        <f t="shared" si="108"/>
        <v>0</v>
      </c>
      <c r="X218">
        <f t="shared" si="109"/>
        <v>65.760000000000005</v>
      </c>
      <c r="Y218">
        <f t="shared" si="110"/>
        <v>39.130000000000003</v>
      </c>
      <c r="AA218">
        <v>30622441</v>
      </c>
      <c r="AB218">
        <f t="shared" si="111"/>
        <v>16.716000000000001</v>
      </c>
      <c r="AC218">
        <f>ROUND(((ES218*ROUND(0,7))),6)</f>
        <v>0</v>
      </c>
      <c r="AD218">
        <f>ROUND(((((ET218*ROUND(0.7,7)))-((EU218*ROUND(0.7,7))))+AE218),6)</f>
        <v>3.129</v>
      </c>
      <c r="AE218">
        <f>ROUND(((EU218*ROUND(0.7,7))),6)</f>
        <v>0</v>
      </c>
      <c r="AF218">
        <f>ROUND(((EV218*ROUND(0.7,7))),6)</f>
        <v>13.587</v>
      </c>
      <c r="AG218">
        <f t="shared" si="115"/>
        <v>0</v>
      </c>
      <c r="AH218">
        <f>((EW218*ROUND(0.7,7)))</f>
        <v>1.589</v>
      </c>
      <c r="AI218">
        <f>((EX218*ROUND(0.7,7)))</f>
        <v>0</v>
      </c>
      <c r="AJ218">
        <f t="shared" si="117"/>
        <v>0</v>
      </c>
      <c r="AK218">
        <v>30.7</v>
      </c>
      <c r="AL218">
        <v>6.82</v>
      </c>
      <c r="AM218">
        <v>4.47</v>
      </c>
      <c r="AN218">
        <v>0</v>
      </c>
      <c r="AO218">
        <v>19.41</v>
      </c>
      <c r="AP218">
        <v>0</v>
      </c>
      <c r="AQ218">
        <v>2.27</v>
      </c>
      <c r="AR218">
        <v>0</v>
      </c>
      <c r="AS218">
        <v>0</v>
      </c>
      <c r="AT218">
        <v>121</v>
      </c>
      <c r="AU218">
        <v>72</v>
      </c>
      <c r="AV218">
        <v>1</v>
      </c>
      <c r="AW218">
        <v>1</v>
      </c>
      <c r="AZ218">
        <v>1</v>
      </c>
      <c r="BA218">
        <v>30.09</v>
      </c>
      <c r="BB218">
        <v>1</v>
      </c>
      <c r="BC218">
        <v>1</v>
      </c>
      <c r="BD218" t="s">
        <v>3</v>
      </c>
      <c r="BE218" t="s">
        <v>3</v>
      </c>
      <c r="BF218" t="s">
        <v>3</v>
      </c>
      <c r="BG218" t="s">
        <v>3</v>
      </c>
      <c r="BH218">
        <v>0</v>
      </c>
      <c r="BI218">
        <v>1</v>
      </c>
      <c r="BJ218" t="s">
        <v>378</v>
      </c>
      <c r="BM218">
        <v>20001</v>
      </c>
      <c r="BN218">
        <v>0</v>
      </c>
      <c r="BO218" t="s">
        <v>25</v>
      </c>
      <c r="BP218">
        <v>1</v>
      </c>
      <c r="BQ218">
        <v>22</v>
      </c>
      <c r="BR218">
        <v>0</v>
      </c>
      <c r="BS218">
        <v>30.09</v>
      </c>
      <c r="BT218">
        <v>1</v>
      </c>
      <c r="BU218">
        <v>1</v>
      </c>
      <c r="BV218">
        <v>1</v>
      </c>
      <c r="BW218">
        <v>1</v>
      </c>
      <c r="BX218">
        <v>1</v>
      </c>
      <c r="BY218" t="s">
        <v>3</v>
      </c>
      <c r="BZ218">
        <v>121</v>
      </c>
      <c r="CA218">
        <v>72</v>
      </c>
      <c r="CB218" t="s">
        <v>3</v>
      </c>
      <c r="CE218">
        <v>0</v>
      </c>
      <c r="CF218">
        <v>0</v>
      </c>
      <c r="CG218">
        <v>0</v>
      </c>
      <c r="CM218">
        <v>0</v>
      </c>
      <c r="CN218" t="s">
        <v>379</v>
      </c>
      <c r="CO218">
        <v>0</v>
      </c>
      <c r="CP218">
        <f t="shared" si="118"/>
        <v>66.87</v>
      </c>
      <c r="CQ218">
        <f t="shared" si="119"/>
        <v>0</v>
      </c>
      <c r="CR218">
        <f t="shared" si="120"/>
        <v>3.129</v>
      </c>
      <c r="CS218">
        <f t="shared" si="121"/>
        <v>0</v>
      </c>
      <c r="CT218">
        <f t="shared" si="122"/>
        <v>13.587</v>
      </c>
      <c r="CU218">
        <f t="shared" si="123"/>
        <v>0</v>
      </c>
      <c r="CV218">
        <f t="shared" si="124"/>
        <v>1.589</v>
      </c>
      <c r="CW218">
        <f t="shared" si="125"/>
        <v>0</v>
      </c>
      <c r="CX218">
        <f t="shared" si="126"/>
        <v>0</v>
      </c>
      <c r="CY218">
        <f t="shared" si="127"/>
        <v>65.763500000000008</v>
      </c>
      <c r="CZ218">
        <f t="shared" si="128"/>
        <v>39.132000000000005</v>
      </c>
      <c r="DC218" t="s">
        <v>3</v>
      </c>
      <c r="DD218" t="s">
        <v>380</v>
      </c>
      <c r="DE218" t="s">
        <v>381</v>
      </c>
      <c r="DF218" t="s">
        <v>381</v>
      </c>
      <c r="DG218" t="s">
        <v>381</v>
      </c>
      <c r="DH218" t="s">
        <v>3</v>
      </c>
      <c r="DI218" t="s">
        <v>381</v>
      </c>
      <c r="DJ218" t="s">
        <v>381</v>
      </c>
      <c r="DK218" t="s">
        <v>3</v>
      </c>
      <c r="DL218" t="s">
        <v>3</v>
      </c>
      <c r="DM218" t="s">
        <v>3</v>
      </c>
      <c r="DN218">
        <v>0</v>
      </c>
      <c r="DO218">
        <v>0</v>
      </c>
      <c r="DP218">
        <v>1</v>
      </c>
      <c r="DQ218">
        <v>1</v>
      </c>
      <c r="DU218">
        <v>1013</v>
      </c>
      <c r="DV218" t="s">
        <v>240</v>
      </c>
      <c r="DW218" t="s">
        <v>240</v>
      </c>
      <c r="DX218">
        <v>1</v>
      </c>
      <c r="DZ218" t="s">
        <v>3</v>
      </c>
      <c r="EA218" t="s">
        <v>3</v>
      </c>
      <c r="EB218" t="s">
        <v>3</v>
      </c>
      <c r="EC218" t="s">
        <v>3</v>
      </c>
      <c r="EE218">
        <v>30173029</v>
      </c>
      <c r="EF218">
        <v>22</v>
      </c>
      <c r="EG218" t="s">
        <v>231</v>
      </c>
      <c r="EH218">
        <v>16</v>
      </c>
      <c r="EI218" t="s">
        <v>232</v>
      </c>
      <c r="EJ218">
        <v>1</v>
      </c>
      <c r="EK218">
        <v>20001</v>
      </c>
      <c r="EL218" t="s">
        <v>242</v>
      </c>
      <c r="EM218" t="s">
        <v>243</v>
      </c>
      <c r="EO218" t="s">
        <v>382</v>
      </c>
      <c r="EQ218">
        <v>0</v>
      </c>
      <c r="ER218">
        <v>30.7</v>
      </c>
      <c r="ES218">
        <v>6.82</v>
      </c>
      <c r="ET218">
        <v>4.47</v>
      </c>
      <c r="EU218">
        <v>0</v>
      </c>
      <c r="EV218">
        <v>19.41</v>
      </c>
      <c r="EW218">
        <v>2.27</v>
      </c>
      <c r="EX218">
        <v>0</v>
      </c>
      <c r="EY218">
        <v>0</v>
      </c>
      <c r="FQ218">
        <v>0</v>
      </c>
      <c r="FR218">
        <f t="shared" si="129"/>
        <v>0</v>
      </c>
      <c r="FS218">
        <v>0</v>
      </c>
      <c r="FX218">
        <v>121</v>
      </c>
      <c r="FY218">
        <v>72</v>
      </c>
      <c r="GA218" t="s">
        <v>3</v>
      </c>
      <c r="GD218">
        <v>1</v>
      </c>
      <c r="GF218">
        <v>1331568907</v>
      </c>
      <c r="GG218">
        <v>2</v>
      </c>
      <c r="GH218">
        <v>1</v>
      </c>
      <c r="GI218">
        <v>4</v>
      </c>
      <c r="GJ218">
        <v>0</v>
      </c>
      <c r="GK218">
        <v>0</v>
      </c>
      <c r="GL218">
        <f t="shared" si="130"/>
        <v>0</v>
      </c>
      <c r="GM218">
        <f t="shared" si="131"/>
        <v>171.76</v>
      </c>
      <c r="GN218">
        <f t="shared" si="132"/>
        <v>171.76</v>
      </c>
      <c r="GO218">
        <f t="shared" si="133"/>
        <v>0</v>
      </c>
      <c r="GP218">
        <f t="shared" si="134"/>
        <v>0</v>
      </c>
      <c r="GR218">
        <v>0</v>
      </c>
      <c r="GS218">
        <v>3</v>
      </c>
      <c r="GT218">
        <v>0</v>
      </c>
      <c r="GU218" t="s">
        <v>3</v>
      </c>
      <c r="GV218">
        <f t="shared" si="135"/>
        <v>0</v>
      </c>
      <c r="GW218">
        <v>1</v>
      </c>
      <c r="GX218">
        <f t="shared" si="136"/>
        <v>0</v>
      </c>
      <c r="HA218">
        <v>0</v>
      </c>
      <c r="HB218">
        <v>0</v>
      </c>
      <c r="HC218">
        <f t="shared" si="137"/>
        <v>0</v>
      </c>
      <c r="HE218" t="s">
        <v>3</v>
      </c>
      <c r="HF218" t="s">
        <v>3</v>
      </c>
      <c r="HI218">
        <f t="shared" si="138"/>
        <v>0</v>
      </c>
      <c r="HJ218">
        <f t="shared" si="139"/>
        <v>1635</v>
      </c>
      <c r="HK218">
        <f t="shared" si="140"/>
        <v>1978</v>
      </c>
      <c r="HL218">
        <f t="shared" si="141"/>
        <v>1177</v>
      </c>
      <c r="HM218" t="s">
        <v>3</v>
      </c>
      <c r="HN218" t="s">
        <v>235</v>
      </c>
      <c r="HO218" t="s">
        <v>236</v>
      </c>
      <c r="HP218" t="s">
        <v>232</v>
      </c>
      <c r="HQ218" t="s">
        <v>232</v>
      </c>
      <c r="IK218">
        <v>0</v>
      </c>
    </row>
    <row r="219" spans="1:245" x14ac:dyDescent="0.2">
      <c r="A219">
        <v>17</v>
      </c>
      <c r="B219">
        <v>0</v>
      </c>
      <c r="C219">
        <f>ROW(SmtRes!A245)</f>
        <v>245</v>
      </c>
      <c r="D219">
        <f>ROW(EtalonRes!A269)</f>
        <v>269</v>
      </c>
      <c r="E219" t="s">
        <v>222</v>
      </c>
      <c r="F219" t="s">
        <v>376</v>
      </c>
      <c r="G219" t="s">
        <v>383</v>
      </c>
      <c r="H219" t="s">
        <v>240</v>
      </c>
      <c r="I219">
        <v>4</v>
      </c>
      <c r="J219">
        <v>0</v>
      </c>
      <c r="K219">
        <v>4</v>
      </c>
      <c r="O219">
        <f t="shared" si="100"/>
        <v>138.91999999999999</v>
      </c>
      <c r="P219">
        <f t="shared" si="101"/>
        <v>27.28</v>
      </c>
      <c r="Q219">
        <f t="shared" si="102"/>
        <v>22.35</v>
      </c>
      <c r="R219">
        <f t="shared" si="103"/>
        <v>0</v>
      </c>
      <c r="S219">
        <f t="shared" si="104"/>
        <v>89.29</v>
      </c>
      <c r="T219">
        <f t="shared" si="105"/>
        <v>0</v>
      </c>
      <c r="U219">
        <f t="shared" si="106"/>
        <v>10.441999999999998</v>
      </c>
      <c r="V219">
        <f t="shared" si="107"/>
        <v>0</v>
      </c>
      <c r="W219">
        <f t="shared" si="108"/>
        <v>0</v>
      </c>
      <c r="X219">
        <f t="shared" si="109"/>
        <v>97.24</v>
      </c>
      <c r="Y219">
        <f t="shared" si="110"/>
        <v>54.65</v>
      </c>
      <c r="AA219">
        <v>30622441</v>
      </c>
      <c r="AB219">
        <f t="shared" si="111"/>
        <v>34.728999999999999</v>
      </c>
      <c r="AC219">
        <f>ROUND((ES219),6)</f>
        <v>6.82</v>
      </c>
      <c r="AD219">
        <f>ROUND(((((ET219*ROUND(1.25,7)))-((EU219*ROUND(1.25,7))))+AE219),6)</f>
        <v>5.5875000000000004</v>
      </c>
      <c r="AE219">
        <f>ROUND(((EU219*ROUND(1.25,7))),6)</f>
        <v>0</v>
      </c>
      <c r="AF219">
        <f>ROUND(((EV219*ROUND(1.15,7))),6)</f>
        <v>22.3215</v>
      </c>
      <c r="AG219">
        <f t="shared" si="115"/>
        <v>0</v>
      </c>
      <c r="AH219">
        <f>((EW219*ROUND(1.15,7)))</f>
        <v>2.6104999999999996</v>
      </c>
      <c r="AI219">
        <f>((EX219*ROUND(1.25,7)))</f>
        <v>0</v>
      </c>
      <c r="AJ219">
        <f t="shared" si="117"/>
        <v>0</v>
      </c>
      <c r="AK219">
        <v>30.7</v>
      </c>
      <c r="AL219">
        <v>6.82</v>
      </c>
      <c r="AM219">
        <v>4.47</v>
      </c>
      <c r="AN219">
        <v>0</v>
      </c>
      <c r="AO219">
        <v>19.41</v>
      </c>
      <c r="AP219">
        <v>0</v>
      </c>
      <c r="AQ219">
        <v>2.27</v>
      </c>
      <c r="AR219">
        <v>0</v>
      </c>
      <c r="AS219">
        <v>0</v>
      </c>
      <c r="AT219">
        <v>108.9</v>
      </c>
      <c r="AU219">
        <v>61.2</v>
      </c>
      <c r="AV219">
        <v>1</v>
      </c>
      <c r="AW219">
        <v>1</v>
      </c>
      <c r="AZ219">
        <v>1</v>
      </c>
      <c r="BA219">
        <v>30.09</v>
      </c>
      <c r="BB219">
        <v>1</v>
      </c>
      <c r="BC219">
        <v>1</v>
      </c>
      <c r="BD219" t="s">
        <v>3</v>
      </c>
      <c r="BE219" t="s">
        <v>3</v>
      </c>
      <c r="BF219" t="s">
        <v>3</v>
      </c>
      <c r="BG219" t="s">
        <v>3</v>
      </c>
      <c r="BH219">
        <v>0</v>
      </c>
      <c r="BI219">
        <v>1</v>
      </c>
      <c r="BJ219" t="s">
        <v>378</v>
      </c>
      <c r="BM219">
        <v>20001</v>
      </c>
      <c r="BN219">
        <v>0</v>
      </c>
      <c r="BO219" t="s">
        <v>25</v>
      </c>
      <c r="BP219">
        <v>1</v>
      </c>
      <c r="BQ219">
        <v>22</v>
      </c>
      <c r="BR219">
        <v>0</v>
      </c>
      <c r="BS219">
        <v>30.09</v>
      </c>
      <c r="BT219">
        <v>1</v>
      </c>
      <c r="BU219">
        <v>1</v>
      </c>
      <c r="BV219">
        <v>1</v>
      </c>
      <c r="BW219">
        <v>1</v>
      </c>
      <c r="BX219">
        <v>1</v>
      </c>
      <c r="BY219" t="s">
        <v>3</v>
      </c>
      <c r="BZ219">
        <v>121</v>
      </c>
      <c r="CA219">
        <v>72</v>
      </c>
      <c r="CB219" t="s">
        <v>3</v>
      </c>
      <c r="CE219">
        <v>0</v>
      </c>
      <c r="CF219">
        <v>0</v>
      </c>
      <c r="CG219">
        <v>0</v>
      </c>
      <c r="CM219">
        <v>0</v>
      </c>
      <c r="CN219" t="s">
        <v>1018</v>
      </c>
      <c r="CO219">
        <v>0</v>
      </c>
      <c r="CP219">
        <f t="shared" si="118"/>
        <v>138.92000000000002</v>
      </c>
      <c r="CQ219">
        <f t="shared" si="119"/>
        <v>6.82</v>
      </c>
      <c r="CR219">
        <f t="shared" si="120"/>
        <v>5.5875000000000004</v>
      </c>
      <c r="CS219">
        <f t="shared" si="121"/>
        <v>0</v>
      </c>
      <c r="CT219">
        <f t="shared" si="122"/>
        <v>22.3215</v>
      </c>
      <c r="CU219">
        <f t="shared" si="123"/>
        <v>0</v>
      </c>
      <c r="CV219">
        <f t="shared" si="124"/>
        <v>2.6104999999999996</v>
      </c>
      <c r="CW219">
        <f t="shared" si="125"/>
        <v>0</v>
      </c>
      <c r="CX219">
        <f t="shared" si="126"/>
        <v>0</v>
      </c>
      <c r="CY219">
        <f t="shared" si="127"/>
        <v>97.236810000000006</v>
      </c>
      <c r="CZ219">
        <f t="shared" si="128"/>
        <v>54.645480000000006</v>
      </c>
      <c r="DC219" t="s">
        <v>3</v>
      </c>
      <c r="DD219" t="s">
        <v>3</v>
      </c>
      <c r="DE219" t="s">
        <v>67</v>
      </c>
      <c r="DF219" t="s">
        <v>67</v>
      </c>
      <c r="DG219" t="s">
        <v>68</v>
      </c>
      <c r="DH219" t="s">
        <v>3</v>
      </c>
      <c r="DI219" t="s">
        <v>68</v>
      </c>
      <c r="DJ219" t="s">
        <v>67</v>
      </c>
      <c r="DK219" t="s">
        <v>3</v>
      </c>
      <c r="DL219" t="s">
        <v>69</v>
      </c>
      <c r="DM219" t="s">
        <v>70</v>
      </c>
      <c r="DN219">
        <v>0</v>
      </c>
      <c r="DO219">
        <v>0</v>
      </c>
      <c r="DP219">
        <v>1</v>
      </c>
      <c r="DQ219">
        <v>1</v>
      </c>
      <c r="DU219">
        <v>1013</v>
      </c>
      <c r="DV219" t="s">
        <v>240</v>
      </c>
      <c r="DW219" t="s">
        <v>240</v>
      </c>
      <c r="DX219">
        <v>1</v>
      </c>
      <c r="DZ219" t="s">
        <v>3</v>
      </c>
      <c r="EA219" t="s">
        <v>3</v>
      </c>
      <c r="EB219" t="s">
        <v>3</v>
      </c>
      <c r="EC219" t="s">
        <v>3</v>
      </c>
      <c r="EE219">
        <v>30173029</v>
      </c>
      <c r="EF219">
        <v>22</v>
      </c>
      <c r="EG219" t="s">
        <v>231</v>
      </c>
      <c r="EH219">
        <v>16</v>
      </c>
      <c r="EI219" t="s">
        <v>232</v>
      </c>
      <c r="EJ219">
        <v>1</v>
      </c>
      <c r="EK219">
        <v>20001</v>
      </c>
      <c r="EL219" t="s">
        <v>242</v>
      </c>
      <c r="EM219" t="s">
        <v>243</v>
      </c>
      <c r="EO219" t="s">
        <v>73</v>
      </c>
      <c r="EQ219">
        <v>0</v>
      </c>
      <c r="ER219">
        <v>30.7</v>
      </c>
      <c r="ES219">
        <v>6.82</v>
      </c>
      <c r="ET219">
        <v>4.47</v>
      </c>
      <c r="EU219">
        <v>0</v>
      </c>
      <c r="EV219">
        <v>19.41</v>
      </c>
      <c r="EW219">
        <v>2.27</v>
      </c>
      <c r="EX219">
        <v>0</v>
      </c>
      <c r="EY219">
        <v>0</v>
      </c>
      <c r="FQ219">
        <v>0</v>
      </c>
      <c r="FR219">
        <f t="shared" si="129"/>
        <v>0</v>
      </c>
      <c r="FS219">
        <v>0</v>
      </c>
      <c r="FX219">
        <v>108.9</v>
      </c>
      <c r="FY219">
        <v>61.2</v>
      </c>
      <c r="GA219" t="s">
        <v>3</v>
      </c>
      <c r="GD219">
        <v>1</v>
      </c>
      <c r="GF219">
        <v>-1467768265</v>
      </c>
      <c r="GG219">
        <v>2</v>
      </c>
      <c r="GH219">
        <v>1</v>
      </c>
      <c r="GI219">
        <v>4</v>
      </c>
      <c r="GJ219">
        <v>0</v>
      </c>
      <c r="GK219">
        <v>0</v>
      </c>
      <c r="GL219">
        <f t="shared" si="130"/>
        <v>0</v>
      </c>
      <c r="GM219">
        <f t="shared" si="131"/>
        <v>290.81</v>
      </c>
      <c r="GN219">
        <f t="shared" si="132"/>
        <v>290.81</v>
      </c>
      <c r="GO219">
        <f t="shared" si="133"/>
        <v>0</v>
      </c>
      <c r="GP219">
        <f t="shared" si="134"/>
        <v>0</v>
      </c>
      <c r="GR219">
        <v>0</v>
      </c>
      <c r="GS219">
        <v>3</v>
      </c>
      <c r="GT219">
        <v>0</v>
      </c>
      <c r="GU219" t="s">
        <v>3</v>
      </c>
      <c r="GV219">
        <f t="shared" si="135"/>
        <v>0</v>
      </c>
      <c r="GW219">
        <v>1</v>
      </c>
      <c r="GX219">
        <f t="shared" si="136"/>
        <v>0</v>
      </c>
      <c r="HA219">
        <v>0</v>
      </c>
      <c r="HB219">
        <v>0</v>
      </c>
      <c r="HC219">
        <f t="shared" si="137"/>
        <v>0</v>
      </c>
      <c r="HE219" t="s">
        <v>3</v>
      </c>
      <c r="HF219" t="s">
        <v>3</v>
      </c>
      <c r="HI219">
        <f t="shared" si="138"/>
        <v>0</v>
      </c>
      <c r="HJ219">
        <f t="shared" si="139"/>
        <v>2687</v>
      </c>
      <c r="HK219">
        <f t="shared" si="140"/>
        <v>2926</v>
      </c>
      <c r="HL219">
        <f t="shared" si="141"/>
        <v>1644</v>
      </c>
      <c r="HM219" t="s">
        <v>3</v>
      </c>
      <c r="HN219" t="s">
        <v>235</v>
      </c>
      <c r="HO219" t="s">
        <v>236</v>
      </c>
      <c r="HP219" t="s">
        <v>232</v>
      </c>
      <c r="HQ219" t="s">
        <v>232</v>
      </c>
      <c r="IK219">
        <v>0</v>
      </c>
    </row>
    <row r="220" spans="1:245" x14ac:dyDescent="0.2">
      <c r="A220">
        <v>17</v>
      </c>
      <c r="B220">
        <v>0</v>
      </c>
      <c r="E220" t="s">
        <v>226</v>
      </c>
      <c r="F220" t="s">
        <v>384</v>
      </c>
      <c r="G220" t="s">
        <v>385</v>
      </c>
      <c r="H220" t="s">
        <v>220</v>
      </c>
      <c r="I220">
        <v>4</v>
      </c>
      <c r="J220">
        <v>0</v>
      </c>
      <c r="K220">
        <v>4</v>
      </c>
      <c r="O220">
        <f t="shared" si="100"/>
        <v>1341.6</v>
      </c>
      <c r="P220">
        <f t="shared" si="101"/>
        <v>1341.6</v>
      </c>
      <c r="Q220">
        <f t="shared" si="102"/>
        <v>0</v>
      </c>
      <c r="R220">
        <f t="shared" si="103"/>
        <v>0</v>
      </c>
      <c r="S220">
        <f t="shared" si="104"/>
        <v>0</v>
      </c>
      <c r="T220">
        <f t="shared" si="105"/>
        <v>0</v>
      </c>
      <c r="U220">
        <f t="shared" si="106"/>
        <v>0</v>
      </c>
      <c r="V220">
        <f t="shared" si="107"/>
        <v>0</v>
      </c>
      <c r="W220">
        <f t="shared" si="108"/>
        <v>0</v>
      </c>
      <c r="X220">
        <f t="shared" si="109"/>
        <v>0</v>
      </c>
      <c r="Y220">
        <f t="shared" si="110"/>
        <v>0</v>
      </c>
      <c r="AA220">
        <v>30622441</v>
      </c>
      <c r="AB220">
        <f t="shared" si="111"/>
        <v>335.4</v>
      </c>
      <c r="AC220">
        <f>ROUND((ES220),6)</f>
        <v>335.4</v>
      </c>
      <c r="AD220">
        <f>ROUND((((ET220)-(EU220))+AE220),6)</f>
        <v>0</v>
      </c>
      <c r="AE220">
        <f>ROUND((EU220),6)</f>
        <v>0</v>
      </c>
      <c r="AF220">
        <f>ROUND((EV220),6)</f>
        <v>0</v>
      </c>
      <c r="AG220">
        <f t="shared" si="115"/>
        <v>0</v>
      </c>
      <c r="AH220">
        <f>(EW220)</f>
        <v>0</v>
      </c>
      <c r="AI220">
        <f>(EX220)</f>
        <v>0</v>
      </c>
      <c r="AJ220">
        <f t="shared" si="117"/>
        <v>0</v>
      </c>
      <c r="AK220">
        <v>335.4</v>
      </c>
      <c r="AL220">
        <v>335.4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1</v>
      </c>
      <c r="AW220">
        <v>1</v>
      </c>
      <c r="AZ220">
        <v>1</v>
      </c>
      <c r="BA220">
        <v>1</v>
      </c>
      <c r="BB220">
        <v>1</v>
      </c>
      <c r="BC220">
        <v>1</v>
      </c>
      <c r="BD220" t="s">
        <v>3</v>
      </c>
      <c r="BE220" t="s">
        <v>3</v>
      </c>
      <c r="BF220" t="s">
        <v>3</v>
      </c>
      <c r="BG220" t="s">
        <v>3</v>
      </c>
      <c r="BH220">
        <v>3</v>
      </c>
      <c r="BI220">
        <v>1</v>
      </c>
      <c r="BJ220" t="s">
        <v>386</v>
      </c>
      <c r="BM220">
        <v>500001</v>
      </c>
      <c r="BN220">
        <v>0</v>
      </c>
      <c r="BO220" t="s">
        <v>48</v>
      </c>
      <c r="BP220">
        <v>1</v>
      </c>
      <c r="BQ220">
        <v>8</v>
      </c>
      <c r="BR220">
        <v>0</v>
      </c>
      <c r="BS220">
        <v>1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3</v>
      </c>
      <c r="BZ220">
        <v>0</v>
      </c>
      <c r="CA220">
        <v>0</v>
      </c>
      <c r="CB220" t="s">
        <v>3</v>
      </c>
      <c r="CE220">
        <v>0</v>
      </c>
      <c r="CF220">
        <v>0</v>
      </c>
      <c r="CG220">
        <v>0</v>
      </c>
      <c r="CM220">
        <v>0</v>
      </c>
      <c r="CN220" t="s">
        <v>3</v>
      </c>
      <c r="CO220">
        <v>0</v>
      </c>
      <c r="CP220">
        <f t="shared" si="118"/>
        <v>1341.6</v>
      </c>
      <c r="CQ220">
        <f t="shared" si="119"/>
        <v>335.4</v>
      </c>
      <c r="CR220">
        <f t="shared" si="120"/>
        <v>0</v>
      </c>
      <c r="CS220">
        <f t="shared" si="121"/>
        <v>0</v>
      </c>
      <c r="CT220">
        <f t="shared" si="122"/>
        <v>0</v>
      </c>
      <c r="CU220">
        <f t="shared" si="123"/>
        <v>0</v>
      </c>
      <c r="CV220">
        <f t="shared" si="124"/>
        <v>0</v>
      </c>
      <c r="CW220">
        <f t="shared" si="125"/>
        <v>0</v>
      </c>
      <c r="CX220">
        <f t="shared" si="126"/>
        <v>0</v>
      </c>
      <c r="CY220">
        <f t="shared" si="127"/>
        <v>0</v>
      </c>
      <c r="CZ220">
        <f t="shared" si="128"/>
        <v>0</v>
      </c>
      <c r="DC220" t="s">
        <v>3</v>
      </c>
      <c r="DD220" t="s">
        <v>3</v>
      </c>
      <c r="DE220" t="s">
        <v>3</v>
      </c>
      <c r="DF220" t="s">
        <v>3</v>
      </c>
      <c r="DG220" t="s">
        <v>3</v>
      </c>
      <c r="DH220" t="s">
        <v>3</v>
      </c>
      <c r="DI220" t="s">
        <v>3</v>
      </c>
      <c r="DJ220" t="s">
        <v>3</v>
      </c>
      <c r="DK220" t="s">
        <v>3</v>
      </c>
      <c r="DL220" t="s">
        <v>3</v>
      </c>
      <c r="DM220" t="s">
        <v>3</v>
      </c>
      <c r="DN220">
        <v>0</v>
      </c>
      <c r="DO220">
        <v>0</v>
      </c>
      <c r="DP220">
        <v>1</v>
      </c>
      <c r="DQ220">
        <v>1</v>
      </c>
      <c r="DU220">
        <v>1010</v>
      </c>
      <c r="DV220" t="s">
        <v>220</v>
      </c>
      <c r="DW220" t="s">
        <v>220</v>
      </c>
      <c r="DX220">
        <v>1</v>
      </c>
      <c r="DZ220" t="s">
        <v>3</v>
      </c>
      <c r="EA220" t="s">
        <v>3</v>
      </c>
      <c r="EB220" t="s">
        <v>3</v>
      </c>
      <c r="EC220" t="s">
        <v>3</v>
      </c>
      <c r="EE220">
        <v>30172930</v>
      </c>
      <c r="EF220">
        <v>8</v>
      </c>
      <c r="EG220" t="s">
        <v>49</v>
      </c>
      <c r="EH220">
        <v>0</v>
      </c>
      <c r="EI220" t="s">
        <v>3</v>
      </c>
      <c r="EJ220">
        <v>1</v>
      </c>
      <c r="EK220">
        <v>500001</v>
      </c>
      <c r="EL220" t="s">
        <v>50</v>
      </c>
      <c r="EM220" t="s">
        <v>51</v>
      </c>
      <c r="EO220" t="s">
        <v>3</v>
      </c>
      <c r="EQ220">
        <v>0</v>
      </c>
      <c r="ER220">
        <v>335.4</v>
      </c>
      <c r="ES220">
        <v>335.4</v>
      </c>
      <c r="ET220">
        <v>0</v>
      </c>
      <c r="EU220">
        <v>0</v>
      </c>
      <c r="EV220">
        <v>0</v>
      </c>
      <c r="EW220">
        <v>0</v>
      </c>
      <c r="EX220">
        <v>0</v>
      </c>
      <c r="EY220">
        <v>0</v>
      </c>
      <c r="FQ220">
        <v>0</v>
      </c>
      <c r="FR220">
        <f t="shared" si="129"/>
        <v>0</v>
      </c>
      <c r="FS220">
        <v>0</v>
      </c>
      <c r="FX220">
        <v>0</v>
      </c>
      <c r="FY220">
        <v>0</v>
      </c>
      <c r="GA220" t="s">
        <v>3</v>
      </c>
      <c r="GD220">
        <v>1</v>
      </c>
      <c r="GF220">
        <v>-506312435</v>
      </c>
      <c r="GG220">
        <v>2</v>
      </c>
      <c r="GH220">
        <v>1</v>
      </c>
      <c r="GI220">
        <v>4</v>
      </c>
      <c r="GJ220">
        <v>0</v>
      </c>
      <c r="GK220">
        <v>0</v>
      </c>
      <c r="GL220">
        <f t="shared" si="130"/>
        <v>0</v>
      </c>
      <c r="GM220">
        <f t="shared" si="131"/>
        <v>1341.6</v>
      </c>
      <c r="GN220">
        <f t="shared" si="132"/>
        <v>1341.6</v>
      </c>
      <c r="GO220">
        <f t="shared" si="133"/>
        <v>0</v>
      </c>
      <c r="GP220">
        <f t="shared" si="134"/>
        <v>0</v>
      </c>
      <c r="GR220">
        <v>0</v>
      </c>
      <c r="GS220">
        <v>3</v>
      </c>
      <c r="GT220">
        <v>0</v>
      </c>
      <c r="GU220" t="s">
        <v>3</v>
      </c>
      <c r="GV220">
        <f t="shared" si="135"/>
        <v>0</v>
      </c>
      <c r="GW220">
        <v>1</v>
      </c>
      <c r="GX220">
        <f t="shared" si="136"/>
        <v>0</v>
      </c>
      <c r="HA220">
        <v>0</v>
      </c>
      <c r="HB220">
        <v>0</v>
      </c>
      <c r="HC220">
        <f t="shared" si="137"/>
        <v>0</v>
      </c>
      <c r="HE220" t="s">
        <v>3</v>
      </c>
      <c r="HF220" t="s">
        <v>3</v>
      </c>
      <c r="HI220">
        <f t="shared" si="138"/>
        <v>0</v>
      </c>
      <c r="HJ220">
        <f t="shared" si="139"/>
        <v>0</v>
      </c>
      <c r="HK220">
        <f t="shared" si="140"/>
        <v>0</v>
      </c>
      <c r="HL220">
        <f t="shared" si="141"/>
        <v>0</v>
      </c>
      <c r="HM220" t="s">
        <v>3</v>
      </c>
      <c r="HN220" t="s">
        <v>3</v>
      </c>
      <c r="HO220" t="s">
        <v>3</v>
      </c>
      <c r="HP220" t="s">
        <v>3</v>
      </c>
      <c r="HQ220" t="s">
        <v>3</v>
      </c>
      <c r="IK220">
        <v>0</v>
      </c>
    </row>
    <row r="221" spans="1:245" x14ac:dyDescent="0.2">
      <c r="A221">
        <v>17</v>
      </c>
      <c r="B221">
        <v>0</v>
      </c>
      <c r="E221" t="s">
        <v>237</v>
      </c>
      <c r="F221" t="s">
        <v>387</v>
      </c>
      <c r="G221" t="s">
        <v>388</v>
      </c>
      <c r="H221" t="s">
        <v>220</v>
      </c>
      <c r="I221">
        <v>24</v>
      </c>
      <c r="J221">
        <v>0</v>
      </c>
      <c r="K221">
        <v>24</v>
      </c>
      <c r="O221">
        <f t="shared" si="100"/>
        <v>2294.16</v>
      </c>
      <c r="P221">
        <f t="shared" si="101"/>
        <v>2294.16</v>
      </c>
      <c r="Q221">
        <f t="shared" si="102"/>
        <v>0</v>
      </c>
      <c r="R221">
        <f t="shared" si="103"/>
        <v>0</v>
      </c>
      <c r="S221">
        <f t="shared" si="104"/>
        <v>0</v>
      </c>
      <c r="T221">
        <f t="shared" si="105"/>
        <v>0</v>
      </c>
      <c r="U221">
        <f t="shared" si="106"/>
        <v>0</v>
      </c>
      <c r="V221">
        <f t="shared" si="107"/>
        <v>0</v>
      </c>
      <c r="W221">
        <f t="shared" si="108"/>
        <v>0</v>
      </c>
      <c r="X221">
        <f t="shared" si="109"/>
        <v>0</v>
      </c>
      <c r="Y221">
        <f t="shared" si="110"/>
        <v>0</v>
      </c>
      <c r="AA221">
        <v>30622441</v>
      </c>
      <c r="AB221">
        <f t="shared" si="111"/>
        <v>95.59</v>
      </c>
      <c r="AC221">
        <f>ROUND((ES221),6)</f>
        <v>95.59</v>
      </c>
      <c r="AD221">
        <f>ROUND((((ET221)-(EU221))+AE221),6)</f>
        <v>0</v>
      </c>
      <c r="AE221">
        <f>ROUND((EU221),6)</f>
        <v>0</v>
      </c>
      <c r="AF221">
        <f>ROUND((EV221),6)</f>
        <v>0</v>
      </c>
      <c r="AG221">
        <f t="shared" si="115"/>
        <v>0</v>
      </c>
      <c r="AH221">
        <f>(EW221)</f>
        <v>0</v>
      </c>
      <c r="AI221">
        <f>(EX221)</f>
        <v>0</v>
      </c>
      <c r="AJ221">
        <f t="shared" si="117"/>
        <v>0</v>
      </c>
      <c r="AK221">
        <v>95.59</v>
      </c>
      <c r="AL221">
        <v>95.59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1</v>
      </c>
      <c r="AW221">
        <v>1</v>
      </c>
      <c r="AZ221">
        <v>1</v>
      </c>
      <c r="BA221">
        <v>1</v>
      </c>
      <c r="BB221">
        <v>1</v>
      </c>
      <c r="BC221">
        <v>1</v>
      </c>
      <c r="BD221" t="s">
        <v>3</v>
      </c>
      <c r="BE221" t="s">
        <v>3</v>
      </c>
      <c r="BF221" t="s">
        <v>3</v>
      </c>
      <c r="BG221" t="s">
        <v>3</v>
      </c>
      <c r="BH221">
        <v>3</v>
      </c>
      <c r="BI221">
        <v>1</v>
      </c>
      <c r="BJ221" t="s">
        <v>3</v>
      </c>
      <c r="BM221">
        <v>1100</v>
      </c>
      <c r="BN221">
        <v>0</v>
      </c>
      <c r="BO221" t="s">
        <v>48</v>
      </c>
      <c r="BP221">
        <v>1</v>
      </c>
      <c r="BQ221">
        <v>8</v>
      </c>
      <c r="BR221">
        <v>0</v>
      </c>
      <c r="BS221">
        <v>1</v>
      </c>
      <c r="BT221">
        <v>1</v>
      </c>
      <c r="BU221">
        <v>1</v>
      </c>
      <c r="BV221">
        <v>1</v>
      </c>
      <c r="BW221">
        <v>1</v>
      </c>
      <c r="BX221">
        <v>1</v>
      </c>
      <c r="BY221" t="s">
        <v>3</v>
      </c>
      <c r="BZ221">
        <v>0</v>
      </c>
      <c r="CA221">
        <v>0</v>
      </c>
      <c r="CB221" t="s">
        <v>3</v>
      </c>
      <c r="CE221">
        <v>0</v>
      </c>
      <c r="CF221">
        <v>0</v>
      </c>
      <c r="CG221">
        <v>0</v>
      </c>
      <c r="CM221">
        <v>0</v>
      </c>
      <c r="CN221" t="s">
        <v>3</v>
      </c>
      <c r="CO221">
        <v>0</v>
      </c>
      <c r="CP221">
        <f t="shared" si="118"/>
        <v>2294.16</v>
      </c>
      <c r="CQ221">
        <f t="shared" si="119"/>
        <v>95.59</v>
      </c>
      <c r="CR221">
        <f t="shared" si="120"/>
        <v>0</v>
      </c>
      <c r="CS221">
        <f t="shared" si="121"/>
        <v>0</v>
      </c>
      <c r="CT221">
        <f t="shared" si="122"/>
        <v>0</v>
      </c>
      <c r="CU221">
        <f t="shared" si="123"/>
        <v>0</v>
      </c>
      <c r="CV221">
        <f t="shared" si="124"/>
        <v>0</v>
      </c>
      <c r="CW221">
        <f t="shared" si="125"/>
        <v>0</v>
      </c>
      <c r="CX221">
        <f t="shared" si="126"/>
        <v>0</v>
      </c>
      <c r="CY221">
        <f t="shared" si="127"/>
        <v>0</v>
      </c>
      <c r="CZ221">
        <f t="shared" si="128"/>
        <v>0</v>
      </c>
      <c r="DC221" t="s">
        <v>3</v>
      </c>
      <c r="DD221" t="s">
        <v>3</v>
      </c>
      <c r="DE221" t="s">
        <v>3</v>
      </c>
      <c r="DF221" t="s">
        <v>3</v>
      </c>
      <c r="DG221" t="s">
        <v>3</v>
      </c>
      <c r="DH221" t="s">
        <v>3</v>
      </c>
      <c r="DI221" t="s">
        <v>3</v>
      </c>
      <c r="DJ221" t="s">
        <v>3</v>
      </c>
      <c r="DK221" t="s">
        <v>3</v>
      </c>
      <c r="DL221" t="s">
        <v>3</v>
      </c>
      <c r="DM221" t="s">
        <v>3</v>
      </c>
      <c r="DN221">
        <v>0</v>
      </c>
      <c r="DO221">
        <v>0</v>
      </c>
      <c r="DP221">
        <v>1</v>
      </c>
      <c r="DQ221">
        <v>1</v>
      </c>
      <c r="DU221">
        <v>1010</v>
      </c>
      <c r="DV221" t="s">
        <v>220</v>
      </c>
      <c r="DW221" t="s">
        <v>220</v>
      </c>
      <c r="DX221">
        <v>1</v>
      </c>
      <c r="DZ221" t="s">
        <v>3</v>
      </c>
      <c r="EA221" t="s">
        <v>3</v>
      </c>
      <c r="EB221" t="s">
        <v>3</v>
      </c>
      <c r="EC221" t="s">
        <v>3</v>
      </c>
      <c r="EE221">
        <v>30173189</v>
      </c>
      <c r="EF221">
        <v>8</v>
      </c>
      <c r="EG221" t="s">
        <v>49</v>
      </c>
      <c r="EH221">
        <v>0</v>
      </c>
      <c r="EI221" t="s">
        <v>3</v>
      </c>
      <c r="EJ221">
        <v>1</v>
      </c>
      <c r="EK221">
        <v>1100</v>
      </c>
      <c r="EL221" t="s">
        <v>275</v>
      </c>
      <c r="EM221" t="s">
        <v>276</v>
      </c>
      <c r="EO221" t="s">
        <v>3</v>
      </c>
      <c r="EQ221">
        <v>0</v>
      </c>
      <c r="ER221">
        <v>95.59</v>
      </c>
      <c r="ES221">
        <v>95.59</v>
      </c>
      <c r="ET221">
        <v>0</v>
      </c>
      <c r="EU221">
        <v>0</v>
      </c>
      <c r="EV221">
        <v>0</v>
      </c>
      <c r="EW221">
        <v>0</v>
      </c>
      <c r="EX221">
        <v>0</v>
      </c>
      <c r="EY221">
        <v>0</v>
      </c>
      <c r="FQ221">
        <v>0</v>
      </c>
      <c r="FR221">
        <f t="shared" si="129"/>
        <v>0</v>
      </c>
      <c r="FS221">
        <v>0</v>
      </c>
      <c r="FX221">
        <v>0</v>
      </c>
      <c r="FY221">
        <v>0</v>
      </c>
      <c r="GA221" t="s">
        <v>277</v>
      </c>
      <c r="GD221">
        <v>1</v>
      </c>
      <c r="GF221">
        <v>-1302333147</v>
      </c>
      <c r="GG221">
        <v>2</v>
      </c>
      <c r="GH221">
        <v>0</v>
      </c>
      <c r="GI221">
        <v>4</v>
      </c>
      <c r="GJ221">
        <v>0</v>
      </c>
      <c r="GK221">
        <v>0</v>
      </c>
      <c r="GL221">
        <f t="shared" si="130"/>
        <v>0</v>
      </c>
      <c r="GM221">
        <f t="shared" si="131"/>
        <v>2294.16</v>
      </c>
      <c r="GN221">
        <f t="shared" si="132"/>
        <v>2294.16</v>
      </c>
      <c r="GO221">
        <f t="shared" si="133"/>
        <v>0</v>
      </c>
      <c r="GP221">
        <f t="shared" si="134"/>
        <v>0</v>
      </c>
      <c r="GR221">
        <v>0</v>
      </c>
      <c r="GS221">
        <v>4</v>
      </c>
      <c r="GT221">
        <v>0</v>
      </c>
      <c r="GU221" t="s">
        <v>3</v>
      </c>
      <c r="GV221">
        <f t="shared" si="135"/>
        <v>0</v>
      </c>
      <c r="GW221">
        <v>1</v>
      </c>
      <c r="GX221">
        <f t="shared" si="136"/>
        <v>0</v>
      </c>
      <c r="HA221">
        <v>0</v>
      </c>
      <c r="HB221">
        <v>0</v>
      </c>
      <c r="HC221">
        <f t="shared" si="137"/>
        <v>0</v>
      </c>
      <c r="HE221" t="s">
        <v>3</v>
      </c>
      <c r="HF221" t="s">
        <v>3</v>
      </c>
      <c r="HI221">
        <f t="shared" si="138"/>
        <v>0</v>
      </c>
      <c r="HJ221">
        <f t="shared" si="139"/>
        <v>0</v>
      </c>
      <c r="HK221">
        <f t="shared" si="140"/>
        <v>0</v>
      </c>
      <c r="HL221">
        <f t="shared" si="141"/>
        <v>0</v>
      </c>
      <c r="HM221" t="s">
        <v>3</v>
      </c>
      <c r="HN221" t="s">
        <v>3</v>
      </c>
      <c r="HO221" t="s">
        <v>3</v>
      </c>
      <c r="HP221" t="s">
        <v>3</v>
      </c>
      <c r="HQ221" t="s">
        <v>3</v>
      </c>
      <c r="IK221">
        <v>0</v>
      </c>
    </row>
    <row r="223" spans="1:245" x14ac:dyDescent="0.2">
      <c r="A223" s="2">
        <v>51</v>
      </c>
      <c r="B223" s="2">
        <f>B179</f>
        <v>0</v>
      </c>
      <c r="C223" s="2">
        <f>A179</f>
        <v>4</v>
      </c>
      <c r="D223" s="2">
        <f>ROW(A179)</f>
        <v>179</v>
      </c>
      <c r="E223" s="2"/>
      <c r="F223" s="2" t="str">
        <f>IF(F179&lt;&gt;"",F179,"")</f>
        <v>Новый раздел</v>
      </c>
      <c r="G223" s="2" t="str">
        <f>IF(G179&lt;&gt;"",G179,"")</f>
        <v>1. Ремонтно-строительные работы</v>
      </c>
      <c r="H223" s="2">
        <v>0</v>
      </c>
      <c r="I223" s="2"/>
      <c r="J223" s="2"/>
      <c r="K223" s="2"/>
      <c r="L223" s="2"/>
      <c r="M223" s="2"/>
      <c r="N223" s="2"/>
      <c r="O223" s="2">
        <v>0</v>
      </c>
      <c r="P223" s="2">
        <v>0</v>
      </c>
      <c r="Q223" s="2">
        <v>0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>
        <f t="shared" ref="AO223:BD223" si="151">ROUND(BX223,2)</f>
        <v>0</v>
      </c>
      <c r="AP223" s="2">
        <f t="shared" si="151"/>
        <v>0</v>
      </c>
      <c r="AQ223" s="2">
        <f t="shared" si="151"/>
        <v>0</v>
      </c>
      <c r="AR223" s="2">
        <f t="shared" si="151"/>
        <v>0</v>
      </c>
      <c r="AS223" s="2">
        <f t="shared" si="151"/>
        <v>0</v>
      </c>
      <c r="AT223" s="2">
        <f t="shared" si="151"/>
        <v>0</v>
      </c>
      <c r="AU223" s="2">
        <f t="shared" si="151"/>
        <v>0</v>
      </c>
      <c r="AV223" s="2">
        <f t="shared" si="151"/>
        <v>0</v>
      </c>
      <c r="AW223" s="2">
        <f t="shared" si="151"/>
        <v>0</v>
      </c>
      <c r="AX223" s="2">
        <f t="shared" si="151"/>
        <v>0</v>
      </c>
      <c r="AY223" s="2">
        <f t="shared" si="151"/>
        <v>0</v>
      </c>
      <c r="AZ223" s="2">
        <f t="shared" si="151"/>
        <v>0</v>
      </c>
      <c r="BA223" s="2">
        <f t="shared" si="151"/>
        <v>0</v>
      </c>
      <c r="BB223" s="2">
        <f t="shared" si="151"/>
        <v>0</v>
      </c>
      <c r="BC223" s="2">
        <f t="shared" si="151"/>
        <v>0</v>
      </c>
      <c r="BD223" s="2">
        <f t="shared" si="151"/>
        <v>0</v>
      </c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3"/>
      <c r="DH223" s="3"/>
      <c r="DI223" s="3"/>
      <c r="DJ223" s="3"/>
      <c r="DK223" s="3"/>
      <c r="DL223" s="3"/>
      <c r="DM223" s="3"/>
      <c r="DN223" s="3"/>
      <c r="DO223" s="3"/>
      <c r="DP223" s="3"/>
      <c r="DQ223" s="3"/>
      <c r="DR223" s="3"/>
      <c r="DS223" s="3"/>
      <c r="DT223" s="3"/>
      <c r="DU223" s="3"/>
      <c r="DV223" s="3"/>
      <c r="DW223" s="3"/>
      <c r="DX223" s="3"/>
      <c r="DY223" s="3"/>
      <c r="DZ223" s="3"/>
      <c r="EA223" s="3"/>
      <c r="EB223" s="3"/>
      <c r="EC223" s="3"/>
      <c r="ED223" s="3"/>
      <c r="EE223" s="3"/>
      <c r="EF223" s="3"/>
      <c r="EG223" s="3"/>
      <c r="EH223" s="3"/>
      <c r="EI223" s="3"/>
      <c r="EJ223" s="3"/>
      <c r="EK223" s="3"/>
      <c r="EL223" s="3"/>
      <c r="EM223" s="3"/>
      <c r="EN223" s="3"/>
      <c r="EO223" s="3"/>
      <c r="EP223" s="3"/>
      <c r="EQ223" s="3"/>
      <c r="ER223" s="3"/>
      <c r="ES223" s="3"/>
      <c r="ET223" s="3"/>
      <c r="EU223" s="3"/>
      <c r="EV223" s="3"/>
      <c r="EW223" s="3"/>
      <c r="EX223" s="3"/>
      <c r="EY223" s="3"/>
      <c r="EZ223" s="3"/>
      <c r="FA223" s="3"/>
      <c r="FB223" s="3"/>
      <c r="FC223" s="3"/>
      <c r="FD223" s="3"/>
      <c r="FE223" s="3"/>
      <c r="FF223" s="3"/>
      <c r="FG223" s="3"/>
      <c r="FH223" s="3"/>
      <c r="FI223" s="3"/>
      <c r="FJ223" s="3"/>
      <c r="FK223" s="3"/>
      <c r="FL223" s="3"/>
      <c r="FM223" s="3"/>
      <c r="FN223" s="3"/>
      <c r="FO223" s="3"/>
      <c r="FP223" s="3"/>
      <c r="FQ223" s="3"/>
      <c r="FR223" s="3"/>
      <c r="FS223" s="3"/>
      <c r="FT223" s="3"/>
      <c r="FU223" s="3"/>
      <c r="FV223" s="3"/>
      <c r="FW223" s="3"/>
      <c r="FX223" s="3"/>
      <c r="FY223" s="3"/>
      <c r="FZ223" s="3"/>
      <c r="GA223" s="3"/>
      <c r="GB223" s="3"/>
      <c r="GC223" s="3"/>
      <c r="GD223" s="3"/>
      <c r="GE223" s="3"/>
      <c r="GF223" s="3"/>
      <c r="GG223" s="3"/>
      <c r="GH223" s="3"/>
      <c r="GI223" s="3"/>
      <c r="GJ223" s="3"/>
      <c r="GK223" s="3"/>
      <c r="GL223" s="3"/>
      <c r="GM223" s="3"/>
      <c r="GN223" s="3"/>
      <c r="GO223" s="3"/>
      <c r="GP223" s="3"/>
      <c r="GQ223" s="3"/>
      <c r="GR223" s="3"/>
      <c r="GS223" s="3"/>
      <c r="GT223" s="3"/>
      <c r="GU223" s="3"/>
      <c r="GV223" s="3"/>
      <c r="GW223" s="3"/>
      <c r="GX223" s="3">
        <v>0</v>
      </c>
    </row>
    <row r="225" spans="1:28" x14ac:dyDescent="0.2">
      <c r="A225" s="4">
        <v>50</v>
      </c>
      <c r="B225" s="4">
        <v>0</v>
      </c>
      <c r="C225" s="4">
        <v>0</v>
      </c>
      <c r="D225" s="4">
        <v>1</v>
      </c>
      <c r="E225" s="4">
        <v>201</v>
      </c>
      <c r="F225" s="4">
        <f>ROUND(Source!O223,O225)</f>
        <v>0</v>
      </c>
      <c r="G225" s="4" t="s">
        <v>278</v>
      </c>
      <c r="H225" s="4" t="s">
        <v>279</v>
      </c>
      <c r="I225" s="4"/>
      <c r="J225" s="4"/>
      <c r="K225" s="4">
        <v>201</v>
      </c>
      <c r="L225" s="4">
        <v>1</v>
      </c>
      <c r="M225" s="4">
        <v>1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8" x14ac:dyDescent="0.2">
      <c r="A226" s="4">
        <v>50</v>
      </c>
      <c r="B226" s="4">
        <v>0</v>
      </c>
      <c r="C226" s="4">
        <v>0</v>
      </c>
      <c r="D226" s="4">
        <v>1</v>
      </c>
      <c r="E226" s="4">
        <v>202</v>
      </c>
      <c r="F226" s="4">
        <f>ROUND(Source!P223,O226)</f>
        <v>0</v>
      </c>
      <c r="G226" s="4" t="s">
        <v>280</v>
      </c>
      <c r="H226" s="4" t="s">
        <v>281</v>
      </c>
      <c r="I226" s="4"/>
      <c r="J226" s="4"/>
      <c r="K226" s="4">
        <v>202</v>
      </c>
      <c r="L226" s="4">
        <v>2</v>
      </c>
      <c r="M226" s="4">
        <v>1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8" x14ac:dyDescent="0.2">
      <c r="A227" s="4">
        <v>50</v>
      </c>
      <c r="B227" s="4">
        <v>0</v>
      </c>
      <c r="C227" s="4">
        <v>0</v>
      </c>
      <c r="D227" s="4">
        <v>1</v>
      </c>
      <c r="E227" s="4">
        <v>222</v>
      </c>
      <c r="F227" s="4">
        <f>ROUND(Source!AO223,O227)</f>
        <v>0</v>
      </c>
      <c r="G227" s="4" t="s">
        <v>282</v>
      </c>
      <c r="H227" s="4" t="s">
        <v>283</v>
      </c>
      <c r="I227" s="4"/>
      <c r="J227" s="4"/>
      <c r="K227" s="4">
        <v>222</v>
      </c>
      <c r="L227" s="4">
        <v>3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0</v>
      </c>
      <c r="X227" s="4">
        <v>1</v>
      </c>
      <c r="Y227" s="4">
        <v>0</v>
      </c>
      <c r="Z227" s="4"/>
      <c r="AA227" s="4"/>
      <c r="AB227" s="4"/>
    </row>
    <row r="228" spans="1:28" x14ac:dyDescent="0.2">
      <c r="A228" s="4">
        <v>50</v>
      </c>
      <c r="B228" s="4">
        <v>0</v>
      </c>
      <c r="C228" s="4">
        <v>0</v>
      </c>
      <c r="D228" s="4">
        <v>1</v>
      </c>
      <c r="E228" s="4">
        <v>225</v>
      </c>
      <c r="F228" s="4">
        <f>ROUND(Source!AV223,O228)</f>
        <v>0</v>
      </c>
      <c r="G228" s="4" t="s">
        <v>284</v>
      </c>
      <c r="H228" s="4" t="s">
        <v>285</v>
      </c>
      <c r="I228" s="4"/>
      <c r="J228" s="4"/>
      <c r="K228" s="4">
        <v>225</v>
      </c>
      <c r="L228" s="4">
        <v>4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8" x14ac:dyDescent="0.2">
      <c r="A229" s="4">
        <v>50</v>
      </c>
      <c r="B229" s="4">
        <v>0</v>
      </c>
      <c r="C229" s="4">
        <v>0</v>
      </c>
      <c r="D229" s="4">
        <v>1</v>
      </c>
      <c r="E229" s="4">
        <v>226</v>
      </c>
      <c r="F229" s="4">
        <f>ROUND(Source!AW223,O229)</f>
        <v>0</v>
      </c>
      <c r="G229" s="4" t="s">
        <v>286</v>
      </c>
      <c r="H229" s="4" t="s">
        <v>287</v>
      </c>
      <c r="I229" s="4"/>
      <c r="J229" s="4"/>
      <c r="K229" s="4">
        <v>226</v>
      </c>
      <c r="L229" s="4">
        <v>5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8" x14ac:dyDescent="0.2">
      <c r="A230" s="4">
        <v>50</v>
      </c>
      <c r="B230" s="4">
        <v>0</v>
      </c>
      <c r="C230" s="4">
        <v>0</v>
      </c>
      <c r="D230" s="4">
        <v>1</v>
      </c>
      <c r="E230" s="4">
        <v>227</v>
      </c>
      <c r="F230" s="4">
        <f>ROUND(Source!AX223,O230)</f>
        <v>0</v>
      </c>
      <c r="G230" s="4" t="s">
        <v>288</v>
      </c>
      <c r="H230" s="4" t="s">
        <v>289</v>
      </c>
      <c r="I230" s="4"/>
      <c r="J230" s="4"/>
      <c r="K230" s="4">
        <v>227</v>
      </c>
      <c r="L230" s="4">
        <v>6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8" x14ac:dyDescent="0.2">
      <c r="A231" s="4">
        <v>50</v>
      </c>
      <c r="B231" s="4">
        <v>0</v>
      </c>
      <c r="C231" s="4">
        <v>0</v>
      </c>
      <c r="D231" s="4">
        <v>1</v>
      </c>
      <c r="E231" s="4">
        <v>228</v>
      </c>
      <c r="F231" s="4">
        <f>ROUND(Source!AY223,O231)</f>
        <v>0</v>
      </c>
      <c r="G231" s="4" t="s">
        <v>290</v>
      </c>
      <c r="H231" s="4" t="s">
        <v>291</v>
      </c>
      <c r="I231" s="4"/>
      <c r="J231" s="4"/>
      <c r="K231" s="4">
        <v>228</v>
      </c>
      <c r="L231" s="4">
        <v>7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/>
      <c r="AA231" s="4"/>
      <c r="AB231" s="4"/>
    </row>
    <row r="232" spans="1:28" x14ac:dyDescent="0.2">
      <c r="A232" s="4">
        <v>50</v>
      </c>
      <c r="B232" s="4">
        <v>0</v>
      </c>
      <c r="C232" s="4">
        <v>0</v>
      </c>
      <c r="D232" s="4">
        <v>1</v>
      </c>
      <c r="E232" s="4">
        <v>216</v>
      </c>
      <c r="F232" s="4">
        <f>ROUND(Source!AP223,O232)</f>
        <v>0</v>
      </c>
      <c r="G232" s="4" t="s">
        <v>292</v>
      </c>
      <c r="H232" s="4" t="s">
        <v>293</v>
      </c>
      <c r="I232" s="4"/>
      <c r="J232" s="4"/>
      <c r="K232" s="4">
        <v>216</v>
      </c>
      <c r="L232" s="4">
        <v>8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8" x14ac:dyDescent="0.2">
      <c r="A233" s="4">
        <v>50</v>
      </c>
      <c r="B233" s="4">
        <v>0</v>
      </c>
      <c r="C233" s="4">
        <v>0</v>
      </c>
      <c r="D233" s="4">
        <v>1</v>
      </c>
      <c r="E233" s="4">
        <v>223</v>
      </c>
      <c r="F233" s="4">
        <f>ROUND(Source!AQ223,O233)</f>
        <v>0</v>
      </c>
      <c r="G233" s="4" t="s">
        <v>294</v>
      </c>
      <c r="H233" s="4" t="s">
        <v>295</v>
      </c>
      <c r="I233" s="4"/>
      <c r="J233" s="4"/>
      <c r="K233" s="4">
        <v>223</v>
      </c>
      <c r="L233" s="4">
        <v>9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8" x14ac:dyDescent="0.2">
      <c r="A234" s="4">
        <v>50</v>
      </c>
      <c r="B234" s="4">
        <v>0</v>
      </c>
      <c r="C234" s="4">
        <v>0</v>
      </c>
      <c r="D234" s="4">
        <v>1</v>
      </c>
      <c r="E234" s="4">
        <v>229</v>
      </c>
      <c r="F234" s="4">
        <f>ROUND(Source!AZ223,O234)</f>
        <v>0</v>
      </c>
      <c r="G234" s="4" t="s">
        <v>296</v>
      </c>
      <c r="H234" s="4" t="s">
        <v>297</v>
      </c>
      <c r="I234" s="4"/>
      <c r="J234" s="4"/>
      <c r="K234" s="4">
        <v>229</v>
      </c>
      <c r="L234" s="4">
        <v>10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8" x14ac:dyDescent="0.2">
      <c r="A235" s="4">
        <v>50</v>
      </c>
      <c r="B235" s="4">
        <v>0</v>
      </c>
      <c r="C235" s="4">
        <v>0</v>
      </c>
      <c r="D235" s="4">
        <v>1</v>
      </c>
      <c r="E235" s="4">
        <v>203</v>
      </c>
      <c r="F235" s="4">
        <f>ROUND(Source!Q223,O235)</f>
        <v>0</v>
      </c>
      <c r="G235" s="4" t="s">
        <v>298</v>
      </c>
      <c r="H235" s="4" t="s">
        <v>299</v>
      </c>
      <c r="I235" s="4"/>
      <c r="J235" s="4"/>
      <c r="K235" s="4">
        <v>203</v>
      </c>
      <c r="L235" s="4">
        <v>11</v>
      </c>
      <c r="M235" s="4">
        <v>1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28" x14ac:dyDescent="0.2">
      <c r="A236" s="4">
        <v>50</v>
      </c>
      <c r="B236" s="4">
        <v>0</v>
      </c>
      <c r="C236" s="4">
        <v>0</v>
      </c>
      <c r="D236" s="4">
        <v>1</v>
      </c>
      <c r="E236" s="4">
        <v>231</v>
      </c>
      <c r="F236" s="4">
        <f>ROUND(Source!BB223,O236)</f>
        <v>0</v>
      </c>
      <c r="G236" s="4" t="s">
        <v>300</v>
      </c>
      <c r="H236" s="4" t="s">
        <v>301</v>
      </c>
      <c r="I236" s="4"/>
      <c r="J236" s="4"/>
      <c r="K236" s="4">
        <v>231</v>
      </c>
      <c r="L236" s="4">
        <v>12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8" x14ac:dyDescent="0.2">
      <c r="A237" s="4">
        <v>50</v>
      </c>
      <c r="B237" s="4">
        <v>0</v>
      </c>
      <c r="C237" s="4">
        <v>0</v>
      </c>
      <c r="D237" s="4">
        <v>1</v>
      </c>
      <c r="E237" s="4">
        <v>204</v>
      </c>
      <c r="F237" s="4">
        <f>ROUND(Source!R223,O237)</f>
        <v>0</v>
      </c>
      <c r="G237" s="4" t="s">
        <v>302</v>
      </c>
      <c r="H237" s="4" t="s">
        <v>303</v>
      </c>
      <c r="I237" s="4"/>
      <c r="J237" s="4"/>
      <c r="K237" s="4">
        <v>204</v>
      </c>
      <c r="L237" s="4">
        <v>13</v>
      </c>
      <c r="M237" s="4">
        <v>1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8" x14ac:dyDescent="0.2">
      <c r="A238" s="4">
        <v>50</v>
      </c>
      <c r="B238" s="4">
        <v>0</v>
      </c>
      <c r="C238" s="4">
        <v>0</v>
      </c>
      <c r="D238" s="4">
        <v>1</v>
      </c>
      <c r="E238" s="4">
        <v>205</v>
      </c>
      <c r="F238" s="4">
        <f>ROUND(Source!S223,O238)</f>
        <v>0</v>
      </c>
      <c r="G238" s="4" t="s">
        <v>304</v>
      </c>
      <c r="H238" s="4" t="s">
        <v>305</v>
      </c>
      <c r="I238" s="4"/>
      <c r="J238" s="4"/>
      <c r="K238" s="4">
        <v>205</v>
      </c>
      <c r="L238" s="4">
        <v>14</v>
      </c>
      <c r="M238" s="4">
        <v>1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8" x14ac:dyDescent="0.2">
      <c r="A239" s="4">
        <v>50</v>
      </c>
      <c r="B239" s="4">
        <v>0</v>
      </c>
      <c r="C239" s="4">
        <v>0</v>
      </c>
      <c r="D239" s="4">
        <v>1</v>
      </c>
      <c r="E239" s="4">
        <v>232</v>
      </c>
      <c r="F239" s="4">
        <f>ROUND(Source!BC223,O239)</f>
        <v>0</v>
      </c>
      <c r="G239" s="4" t="s">
        <v>306</v>
      </c>
      <c r="H239" s="4" t="s">
        <v>307</v>
      </c>
      <c r="I239" s="4"/>
      <c r="J239" s="4"/>
      <c r="K239" s="4">
        <v>232</v>
      </c>
      <c r="L239" s="4">
        <v>15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8" x14ac:dyDescent="0.2">
      <c r="A240" s="4">
        <v>50</v>
      </c>
      <c r="B240" s="4">
        <v>0</v>
      </c>
      <c r="C240" s="4">
        <v>0</v>
      </c>
      <c r="D240" s="4">
        <v>1</v>
      </c>
      <c r="E240" s="4">
        <v>214</v>
      </c>
      <c r="F240" s="4">
        <f>ROUND(Source!AS223,O240)</f>
        <v>0</v>
      </c>
      <c r="G240" s="4" t="s">
        <v>308</v>
      </c>
      <c r="H240" s="4" t="s">
        <v>309</v>
      </c>
      <c r="I240" s="4"/>
      <c r="J240" s="4"/>
      <c r="K240" s="4">
        <v>214</v>
      </c>
      <c r="L240" s="4">
        <v>16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/>
      <c r="AA240" s="4"/>
      <c r="AB240" s="4"/>
    </row>
    <row r="241" spans="1:206" x14ac:dyDescent="0.2">
      <c r="A241" s="4">
        <v>50</v>
      </c>
      <c r="B241" s="4">
        <v>0</v>
      </c>
      <c r="C241" s="4">
        <v>0</v>
      </c>
      <c r="D241" s="4">
        <v>1</v>
      </c>
      <c r="E241" s="4">
        <v>215</v>
      </c>
      <c r="F241" s="4">
        <f>ROUND(Source!AT223,O241)</f>
        <v>0</v>
      </c>
      <c r="G241" s="4" t="s">
        <v>310</v>
      </c>
      <c r="H241" s="4" t="s">
        <v>311</v>
      </c>
      <c r="I241" s="4"/>
      <c r="J241" s="4"/>
      <c r="K241" s="4">
        <v>215</v>
      </c>
      <c r="L241" s="4">
        <v>17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06" x14ac:dyDescent="0.2">
      <c r="A242" s="4">
        <v>50</v>
      </c>
      <c r="B242" s="4">
        <v>0</v>
      </c>
      <c r="C242" s="4">
        <v>0</v>
      </c>
      <c r="D242" s="4">
        <v>1</v>
      </c>
      <c r="E242" s="4">
        <v>217</v>
      </c>
      <c r="F242" s="4">
        <f>ROUND(Source!AU223,O242)</f>
        <v>0</v>
      </c>
      <c r="G242" s="4" t="s">
        <v>312</v>
      </c>
      <c r="H242" s="4" t="s">
        <v>313</v>
      </c>
      <c r="I242" s="4"/>
      <c r="J242" s="4"/>
      <c r="K242" s="4">
        <v>217</v>
      </c>
      <c r="L242" s="4">
        <v>18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206" x14ac:dyDescent="0.2">
      <c r="A243" s="4">
        <v>50</v>
      </c>
      <c r="B243" s="4">
        <v>0</v>
      </c>
      <c r="C243" s="4">
        <v>0</v>
      </c>
      <c r="D243" s="4">
        <v>1</v>
      </c>
      <c r="E243" s="4">
        <v>230</v>
      </c>
      <c r="F243" s="4">
        <f>ROUND(Source!BA223,O243)</f>
        <v>0</v>
      </c>
      <c r="G243" s="4" t="s">
        <v>314</v>
      </c>
      <c r="H243" s="4" t="s">
        <v>315</v>
      </c>
      <c r="I243" s="4"/>
      <c r="J243" s="4"/>
      <c r="K243" s="4">
        <v>230</v>
      </c>
      <c r="L243" s="4">
        <v>19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06" x14ac:dyDescent="0.2">
      <c r="A244" s="4">
        <v>50</v>
      </c>
      <c r="B244" s="4">
        <v>0</v>
      </c>
      <c r="C244" s="4">
        <v>0</v>
      </c>
      <c r="D244" s="4">
        <v>1</v>
      </c>
      <c r="E244" s="4">
        <v>206</v>
      </c>
      <c r="F244" s="4">
        <f>ROUND(Source!T223,O244)</f>
        <v>0</v>
      </c>
      <c r="G244" s="4" t="s">
        <v>316</v>
      </c>
      <c r="H244" s="4" t="s">
        <v>317</v>
      </c>
      <c r="I244" s="4"/>
      <c r="J244" s="4"/>
      <c r="K244" s="4">
        <v>206</v>
      </c>
      <c r="L244" s="4">
        <v>20</v>
      </c>
      <c r="M244" s="4">
        <v>1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206" x14ac:dyDescent="0.2">
      <c r="A245" s="4">
        <v>50</v>
      </c>
      <c r="B245" s="4">
        <v>0</v>
      </c>
      <c r="C245" s="4">
        <v>0</v>
      </c>
      <c r="D245" s="4">
        <v>1</v>
      </c>
      <c r="E245" s="4">
        <v>207</v>
      </c>
      <c r="F245" s="4">
        <f>Source!U223</f>
        <v>0</v>
      </c>
      <c r="G245" s="4" t="s">
        <v>318</v>
      </c>
      <c r="H245" s="4" t="s">
        <v>319</v>
      </c>
      <c r="I245" s="4"/>
      <c r="J245" s="4"/>
      <c r="K245" s="4">
        <v>207</v>
      </c>
      <c r="L245" s="4">
        <v>21</v>
      </c>
      <c r="M245" s="4">
        <v>1</v>
      </c>
      <c r="N245" s="4" t="s">
        <v>3</v>
      </c>
      <c r="O245" s="4">
        <v>-1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06" x14ac:dyDescent="0.2">
      <c r="A246" s="4">
        <v>50</v>
      </c>
      <c r="B246" s="4">
        <v>0</v>
      </c>
      <c r="C246" s="4">
        <v>0</v>
      </c>
      <c r="D246" s="4">
        <v>1</v>
      </c>
      <c r="E246" s="4">
        <v>208</v>
      </c>
      <c r="F246" s="4">
        <f>Source!V223</f>
        <v>0</v>
      </c>
      <c r="G246" s="4" t="s">
        <v>320</v>
      </c>
      <c r="H246" s="4" t="s">
        <v>321</v>
      </c>
      <c r="I246" s="4"/>
      <c r="J246" s="4"/>
      <c r="K246" s="4">
        <v>208</v>
      </c>
      <c r="L246" s="4">
        <v>22</v>
      </c>
      <c r="M246" s="4">
        <v>1</v>
      </c>
      <c r="N246" s="4" t="s">
        <v>3</v>
      </c>
      <c r="O246" s="4">
        <v>-1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06" x14ac:dyDescent="0.2">
      <c r="A247" s="4">
        <v>50</v>
      </c>
      <c r="B247" s="4">
        <v>0</v>
      </c>
      <c r="C247" s="4">
        <v>0</v>
      </c>
      <c r="D247" s="4">
        <v>1</v>
      </c>
      <c r="E247" s="4">
        <v>209</v>
      </c>
      <c r="F247" s="4">
        <f>ROUND(Source!W223,O247)</f>
        <v>0</v>
      </c>
      <c r="G247" s="4" t="s">
        <v>322</v>
      </c>
      <c r="H247" s="4" t="s">
        <v>323</v>
      </c>
      <c r="I247" s="4"/>
      <c r="J247" s="4"/>
      <c r="K247" s="4">
        <v>209</v>
      </c>
      <c r="L247" s="4">
        <v>23</v>
      </c>
      <c r="M247" s="4">
        <v>1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206" x14ac:dyDescent="0.2">
      <c r="A248" s="4">
        <v>50</v>
      </c>
      <c r="B248" s="4">
        <v>0</v>
      </c>
      <c r="C248" s="4">
        <v>0</v>
      </c>
      <c r="D248" s="4">
        <v>1</v>
      </c>
      <c r="E248" s="4">
        <v>233</v>
      </c>
      <c r="F248" s="4">
        <f>ROUND(Source!BD223,O248)</f>
        <v>0</v>
      </c>
      <c r="G248" s="4" t="s">
        <v>324</v>
      </c>
      <c r="H248" s="4" t="s">
        <v>325</v>
      </c>
      <c r="I248" s="4"/>
      <c r="J248" s="4"/>
      <c r="K248" s="4">
        <v>233</v>
      </c>
      <c r="L248" s="4">
        <v>24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06" x14ac:dyDescent="0.2">
      <c r="A249" s="4">
        <v>50</v>
      </c>
      <c r="B249" s="4">
        <v>0</v>
      </c>
      <c r="C249" s="4">
        <v>0</v>
      </c>
      <c r="D249" s="4">
        <v>1</v>
      </c>
      <c r="E249" s="4">
        <v>210</v>
      </c>
      <c r="F249" s="4">
        <f>ROUND(Source!X223,O249)</f>
        <v>0</v>
      </c>
      <c r="G249" s="4" t="s">
        <v>326</v>
      </c>
      <c r="H249" s="4" t="s">
        <v>327</v>
      </c>
      <c r="I249" s="4"/>
      <c r="J249" s="4"/>
      <c r="K249" s="4">
        <v>210</v>
      </c>
      <c r="L249" s="4">
        <v>25</v>
      </c>
      <c r="M249" s="4">
        <v>1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06" x14ac:dyDescent="0.2">
      <c r="A250" s="4">
        <v>50</v>
      </c>
      <c r="B250" s="4">
        <v>0</v>
      </c>
      <c r="C250" s="4">
        <v>0</v>
      </c>
      <c r="D250" s="4">
        <v>1</v>
      </c>
      <c r="E250" s="4">
        <v>211</v>
      </c>
      <c r="F250" s="4">
        <f>ROUND(Source!Y223,O250)</f>
        <v>0</v>
      </c>
      <c r="G250" s="4" t="s">
        <v>328</v>
      </c>
      <c r="H250" s="4" t="s">
        <v>329</v>
      </c>
      <c r="I250" s="4"/>
      <c r="J250" s="4"/>
      <c r="K250" s="4">
        <v>211</v>
      </c>
      <c r="L250" s="4">
        <v>26</v>
      </c>
      <c r="M250" s="4">
        <v>1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206" x14ac:dyDescent="0.2">
      <c r="A251" s="4">
        <v>50</v>
      </c>
      <c r="B251" s="4">
        <v>0</v>
      </c>
      <c r="C251" s="4">
        <v>0</v>
      </c>
      <c r="D251" s="4">
        <v>1</v>
      </c>
      <c r="E251" s="4">
        <v>224</v>
      </c>
      <c r="F251" s="4">
        <f>ROUND(Source!AR223,O251)</f>
        <v>0</v>
      </c>
      <c r="G251" s="4" t="s">
        <v>330</v>
      </c>
      <c r="H251" s="4" t="s">
        <v>331</v>
      </c>
      <c r="I251" s="4"/>
      <c r="J251" s="4"/>
      <c r="K251" s="4">
        <v>224</v>
      </c>
      <c r="L251" s="4">
        <v>27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3" spans="1:206" x14ac:dyDescent="0.2">
      <c r="A253" s="1">
        <v>4</v>
      </c>
      <c r="B253" s="1">
        <v>0</v>
      </c>
      <c r="C253" s="1"/>
      <c r="D253" s="1">
        <f>ROW(A261)</f>
        <v>261</v>
      </c>
      <c r="E253" s="1"/>
      <c r="F253" s="1" t="s">
        <v>18</v>
      </c>
      <c r="G253" s="1" t="s">
        <v>332</v>
      </c>
      <c r="H253" s="1" t="s">
        <v>3</v>
      </c>
      <c r="I253" s="1">
        <v>0</v>
      </c>
      <c r="J253" s="1"/>
      <c r="K253" s="1">
        <v>0</v>
      </c>
      <c r="L253" s="1"/>
      <c r="M253" s="1" t="s">
        <v>3</v>
      </c>
      <c r="N253" s="1"/>
      <c r="O253" s="1"/>
      <c r="P253" s="1"/>
      <c r="Q253" s="1"/>
      <c r="R253" s="1"/>
      <c r="S253" s="1">
        <v>30657654</v>
      </c>
      <c r="T253" s="1"/>
      <c r="U253" s="1" t="s">
        <v>3</v>
      </c>
      <c r="V253" s="1">
        <v>0</v>
      </c>
      <c r="W253" s="1"/>
      <c r="X253" s="1"/>
      <c r="Y253" s="1"/>
      <c r="Z253" s="1"/>
      <c r="AA253" s="1"/>
      <c r="AB253" s="1" t="s">
        <v>3</v>
      </c>
      <c r="AC253" s="1" t="s">
        <v>3</v>
      </c>
      <c r="AD253" s="1" t="s">
        <v>3</v>
      </c>
      <c r="AE253" s="1" t="s">
        <v>3</v>
      </c>
      <c r="AF253" s="1" t="s">
        <v>3</v>
      </c>
      <c r="AG253" s="1" t="s">
        <v>3</v>
      </c>
      <c r="AH253" s="1"/>
      <c r="AI253" s="1"/>
      <c r="AJ253" s="1"/>
      <c r="AK253" s="1"/>
      <c r="AL253" s="1"/>
      <c r="AM253" s="1"/>
      <c r="AN253" s="1"/>
      <c r="AO253" s="1"/>
      <c r="AP253" s="1" t="s">
        <v>3</v>
      </c>
      <c r="AQ253" s="1" t="s">
        <v>3</v>
      </c>
      <c r="AR253" s="1" t="s">
        <v>3</v>
      </c>
      <c r="AS253" s="1"/>
      <c r="AT253" s="1"/>
      <c r="AU253" s="1"/>
      <c r="AV253" s="1"/>
      <c r="AW253" s="1"/>
      <c r="AX253" s="1"/>
      <c r="AY253" s="1"/>
      <c r="AZ253" s="1" t="s">
        <v>3</v>
      </c>
      <c r="BA253" s="1"/>
      <c r="BB253" s="1" t="s">
        <v>3</v>
      </c>
      <c r="BC253" s="1" t="s">
        <v>3</v>
      </c>
      <c r="BD253" s="1" t="s">
        <v>3</v>
      </c>
      <c r="BE253" s="1" t="s">
        <v>3</v>
      </c>
      <c r="BF253" s="1" t="s">
        <v>3</v>
      </c>
      <c r="BG253" s="1" t="s">
        <v>3</v>
      </c>
      <c r="BH253" s="1" t="s">
        <v>3</v>
      </c>
      <c r="BI253" s="1" t="s">
        <v>3</v>
      </c>
      <c r="BJ253" s="1" t="s">
        <v>3</v>
      </c>
      <c r="BK253" s="1" t="s">
        <v>3</v>
      </c>
      <c r="BL253" s="1" t="s">
        <v>3</v>
      </c>
      <c r="BM253" s="1" t="s">
        <v>3</v>
      </c>
      <c r="BN253" s="1" t="s">
        <v>3</v>
      </c>
      <c r="BO253" s="1" t="s">
        <v>3</v>
      </c>
      <c r="BP253" s="1" t="s">
        <v>3</v>
      </c>
      <c r="BQ253" s="1"/>
      <c r="BR253" s="1"/>
      <c r="BS253" s="1"/>
      <c r="BT253" s="1"/>
      <c r="BU253" s="1"/>
      <c r="BV253" s="1"/>
      <c r="BW253" s="1"/>
      <c r="BX253" s="1">
        <v>0</v>
      </c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>
        <v>0</v>
      </c>
    </row>
    <row r="255" spans="1:206" x14ac:dyDescent="0.2">
      <c r="A255" s="2">
        <v>52</v>
      </c>
      <c r="B255" s="2">
        <f t="shared" ref="B255:G255" si="152">B261</f>
        <v>0</v>
      </c>
      <c r="C255" s="2">
        <f t="shared" si="152"/>
        <v>4</v>
      </c>
      <c r="D255" s="2">
        <f t="shared" si="152"/>
        <v>253</v>
      </c>
      <c r="E255" s="2">
        <f t="shared" si="152"/>
        <v>0</v>
      </c>
      <c r="F255" s="2" t="str">
        <f t="shared" si="152"/>
        <v>Новый раздел</v>
      </c>
      <c r="G255" s="2" t="str">
        <f t="shared" si="152"/>
        <v>2. Прочие работы</v>
      </c>
      <c r="H255" s="2"/>
      <c r="I255" s="2"/>
      <c r="J255" s="2"/>
      <c r="K255" s="2"/>
      <c r="L255" s="2"/>
      <c r="M255" s="2"/>
      <c r="N255" s="2"/>
      <c r="O255" s="2">
        <f t="shared" ref="O255:AT255" si="153">O261</f>
        <v>0</v>
      </c>
      <c r="P255" s="2">
        <f t="shared" si="153"/>
        <v>0</v>
      </c>
      <c r="Q255" s="2">
        <f t="shared" si="153"/>
        <v>0</v>
      </c>
      <c r="R255" s="2">
        <f t="shared" si="153"/>
        <v>0</v>
      </c>
      <c r="S255" s="2">
        <f t="shared" si="153"/>
        <v>0</v>
      </c>
      <c r="T255" s="2">
        <f t="shared" si="153"/>
        <v>0</v>
      </c>
      <c r="U255" s="2">
        <f t="shared" si="153"/>
        <v>0</v>
      </c>
      <c r="V255" s="2">
        <f t="shared" si="153"/>
        <v>0</v>
      </c>
      <c r="W255" s="2">
        <f t="shared" si="153"/>
        <v>0</v>
      </c>
      <c r="X255" s="2">
        <f t="shared" si="153"/>
        <v>0</v>
      </c>
      <c r="Y255" s="2">
        <f t="shared" si="153"/>
        <v>0</v>
      </c>
      <c r="Z255" s="2">
        <f t="shared" si="153"/>
        <v>0</v>
      </c>
      <c r="AA255" s="2">
        <f t="shared" si="153"/>
        <v>0</v>
      </c>
      <c r="AB255" s="2">
        <f t="shared" si="153"/>
        <v>0</v>
      </c>
      <c r="AC255" s="2">
        <f t="shared" si="153"/>
        <v>0</v>
      </c>
      <c r="AD255" s="2">
        <f t="shared" si="153"/>
        <v>0</v>
      </c>
      <c r="AE255" s="2">
        <f t="shared" si="153"/>
        <v>0</v>
      </c>
      <c r="AF255" s="2">
        <f t="shared" si="153"/>
        <v>0</v>
      </c>
      <c r="AG255" s="2">
        <f t="shared" si="153"/>
        <v>0</v>
      </c>
      <c r="AH255" s="2">
        <f t="shared" si="153"/>
        <v>0</v>
      </c>
      <c r="AI255" s="2">
        <f t="shared" si="153"/>
        <v>0</v>
      </c>
      <c r="AJ255" s="2">
        <f t="shared" si="153"/>
        <v>0</v>
      </c>
      <c r="AK255" s="2">
        <f t="shared" si="153"/>
        <v>0</v>
      </c>
      <c r="AL255" s="2">
        <f t="shared" si="153"/>
        <v>0</v>
      </c>
      <c r="AM255" s="2">
        <f t="shared" si="153"/>
        <v>0</v>
      </c>
      <c r="AN255" s="2">
        <f t="shared" si="153"/>
        <v>0</v>
      </c>
      <c r="AO255" s="2">
        <f t="shared" si="153"/>
        <v>0</v>
      </c>
      <c r="AP255" s="2">
        <f t="shared" si="153"/>
        <v>0</v>
      </c>
      <c r="AQ255" s="2">
        <f t="shared" si="153"/>
        <v>0</v>
      </c>
      <c r="AR255" s="2">
        <f t="shared" si="153"/>
        <v>0</v>
      </c>
      <c r="AS255" s="2">
        <f t="shared" si="153"/>
        <v>0</v>
      </c>
      <c r="AT255" s="2">
        <f t="shared" si="153"/>
        <v>0</v>
      </c>
      <c r="AU255" s="2">
        <f t="shared" ref="AU255:BZ255" si="154">AU261</f>
        <v>0</v>
      </c>
      <c r="AV255" s="2">
        <f t="shared" si="154"/>
        <v>0</v>
      </c>
      <c r="AW255" s="2">
        <f t="shared" si="154"/>
        <v>0</v>
      </c>
      <c r="AX255" s="2">
        <f t="shared" si="154"/>
        <v>0</v>
      </c>
      <c r="AY255" s="2">
        <f t="shared" si="154"/>
        <v>0</v>
      </c>
      <c r="AZ255" s="2">
        <f t="shared" si="154"/>
        <v>0</v>
      </c>
      <c r="BA255" s="2">
        <f t="shared" si="154"/>
        <v>0</v>
      </c>
      <c r="BB255" s="2">
        <f t="shared" si="154"/>
        <v>0</v>
      </c>
      <c r="BC255" s="2">
        <f t="shared" si="154"/>
        <v>0</v>
      </c>
      <c r="BD255" s="2">
        <f t="shared" si="154"/>
        <v>0</v>
      </c>
      <c r="BE255" s="2">
        <f t="shared" si="154"/>
        <v>0</v>
      </c>
      <c r="BF255" s="2">
        <f t="shared" si="154"/>
        <v>0</v>
      </c>
      <c r="BG255" s="2">
        <f t="shared" si="154"/>
        <v>0</v>
      </c>
      <c r="BH255" s="2">
        <f t="shared" si="154"/>
        <v>0</v>
      </c>
      <c r="BI255" s="2">
        <f t="shared" si="154"/>
        <v>0</v>
      </c>
      <c r="BJ255" s="2">
        <f t="shared" si="154"/>
        <v>0</v>
      </c>
      <c r="BK255" s="2">
        <f t="shared" si="154"/>
        <v>0</v>
      </c>
      <c r="BL255" s="2">
        <f t="shared" si="154"/>
        <v>0</v>
      </c>
      <c r="BM255" s="2">
        <f t="shared" si="154"/>
        <v>0</v>
      </c>
      <c r="BN255" s="2">
        <f t="shared" si="154"/>
        <v>0</v>
      </c>
      <c r="BO255" s="2">
        <f t="shared" si="154"/>
        <v>0</v>
      </c>
      <c r="BP255" s="2">
        <f t="shared" si="154"/>
        <v>0</v>
      </c>
      <c r="BQ255" s="2">
        <f t="shared" si="154"/>
        <v>0</v>
      </c>
      <c r="BR255" s="2">
        <f t="shared" si="154"/>
        <v>0</v>
      </c>
      <c r="BS255" s="2">
        <f t="shared" si="154"/>
        <v>0</v>
      </c>
      <c r="BT255" s="2">
        <f t="shared" si="154"/>
        <v>0</v>
      </c>
      <c r="BU255" s="2">
        <f t="shared" si="154"/>
        <v>0</v>
      </c>
      <c r="BV255" s="2">
        <f t="shared" si="154"/>
        <v>0</v>
      </c>
      <c r="BW255" s="2">
        <f t="shared" si="154"/>
        <v>0</v>
      </c>
      <c r="BX255" s="2">
        <f t="shared" si="154"/>
        <v>0</v>
      </c>
      <c r="BY255" s="2">
        <f t="shared" si="154"/>
        <v>0</v>
      </c>
      <c r="BZ255" s="2">
        <f t="shared" si="154"/>
        <v>0</v>
      </c>
      <c r="CA255" s="2">
        <f t="shared" ref="CA255:DF255" si="155">CA261</f>
        <v>0</v>
      </c>
      <c r="CB255" s="2">
        <f t="shared" si="155"/>
        <v>0</v>
      </c>
      <c r="CC255" s="2">
        <f t="shared" si="155"/>
        <v>0</v>
      </c>
      <c r="CD255" s="2">
        <f t="shared" si="155"/>
        <v>0</v>
      </c>
      <c r="CE255" s="2">
        <f t="shared" si="155"/>
        <v>0</v>
      </c>
      <c r="CF255" s="2">
        <f t="shared" si="155"/>
        <v>0</v>
      </c>
      <c r="CG255" s="2">
        <f t="shared" si="155"/>
        <v>0</v>
      </c>
      <c r="CH255" s="2">
        <f t="shared" si="155"/>
        <v>0</v>
      </c>
      <c r="CI255" s="2">
        <f t="shared" si="155"/>
        <v>0</v>
      </c>
      <c r="CJ255" s="2">
        <f t="shared" si="155"/>
        <v>0</v>
      </c>
      <c r="CK255" s="2">
        <f t="shared" si="155"/>
        <v>0</v>
      </c>
      <c r="CL255" s="2">
        <f t="shared" si="155"/>
        <v>0</v>
      </c>
      <c r="CM255" s="2">
        <f t="shared" si="155"/>
        <v>0</v>
      </c>
      <c r="CN255" s="2">
        <f t="shared" si="155"/>
        <v>0</v>
      </c>
      <c r="CO255" s="2">
        <f t="shared" si="155"/>
        <v>0</v>
      </c>
      <c r="CP255" s="2">
        <f t="shared" si="155"/>
        <v>0</v>
      </c>
      <c r="CQ255" s="2">
        <f t="shared" si="155"/>
        <v>0</v>
      </c>
      <c r="CR255" s="2">
        <f t="shared" si="155"/>
        <v>0</v>
      </c>
      <c r="CS255" s="2">
        <f t="shared" si="155"/>
        <v>0</v>
      </c>
      <c r="CT255" s="2">
        <f t="shared" si="155"/>
        <v>0</v>
      </c>
      <c r="CU255" s="2">
        <f t="shared" si="155"/>
        <v>0</v>
      </c>
      <c r="CV255" s="2">
        <f t="shared" si="155"/>
        <v>0</v>
      </c>
      <c r="CW255" s="2">
        <f t="shared" si="155"/>
        <v>0</v>
      </c>
      <c r="CX255" s="2">
        <f t="shared" si="155"/>
        <v>0</v>
      </c>
      <c r="CY255" s="2">
        <f t="shared" si="155"/>
        <v>0</v>
      </c>
      <c r="CZ255" s="2">
        <f t="shared" si="155"/>
        <v>0</v>
      </c>
      <c r="DA255" s="2">
        <f t="shared" si="155"/>
        <v>0</v>
      </c>
      <c r="DB255" s="2">
        <f t="shared" si="155"/>
        <v>0</v>
      </c>
      <c r="DC255" s="2">
        <f t="shared" si="155"/>
        <v>0</v>
      </c>
      <c r="DD255" s="2">
        <f t="shared" si="155"/>
        <v>0</v>
      </c>
      <c r="DE255" s="2">
        <f t="shared" si="155"/>
        <v>0</v>
      </c>
      <c r="DF255" s="2">
        <f t="shared" si="155"/>
        <v>0</v>
      </c>
      <c r="DG255" s="3">
        <f t="shared" ref="DG255:EL255" si="156">DG261</f>
        <v>0</v>
      </c>
      <c r="DH255" s="3">
        <f t="shared" si="156"/>
        <v>0</v>
      </c>
      <c r="DI255" s="3">
        <f t="shared" si="156"/>
        <v>0</v>
      </c>
      <c r="DJ255" s="3">
        <f t="shared" si="156"/>
        <v>0</v>
      </c>
      <c r="DK255" s="3">
        <f t="shared" si="156"/>
        <v>0</v>
      </c>
      <c r="DL255" s="3">
        <f t="shared" si="156"/>
        <v>0</v>
      </c>
      <c r="DM255" s="3">
        <f t="shared" si="156"/>
        <v>0</v>
      </c>
      <c r="DN255" s="3">
        <f t="shared" si="156"/>
        <v>0</v>
      </c>
      <c r="DO255" s="3">
        <f t="shared" si="156"/>
        <v>0</v>
      </c>
      <c r="DP255" s="3">
        <f t="shared" si="156"/>
        <v>0</v>
      </c>
      <c r="DQ255" s="3">
        <f t="shared" si="156"/>
        <v>0</v>
      </c>
      <c r="DR255" s="3">
        <f t="shared" si="156"/>
        <v>0</v>
      </c>
      <c r="DS255" s="3">
        <f t="shared" si="156"/>
        <v>0</v>
      </c>
      <c r="DT255" s="3">
        <f t="shared" si="156"/>
        <v>0</v>
      </c>
      <c r="DU255" s="3">
        <f t="shared" si="156"/>
        <v>0</v>
      </c>
      <c r="DV255" s="3">
        <f t="shared" si="156"/>
        <v>0</v>
      </c>
      <c r="DW255" s="3">
        <f t="shared" si="156"/>
        <v>0</v>
      </c>
      <c r="DX255" s="3">
        <f t="shared" si="156"/>
        <v>0</v>
      </c>
      <c r="DY255" s="3">
        <f t="shared" si="156"/>
        <v>0</v>
      </c>
      <c r="DZ255" s="3">
        <f t="shared" si="156"/>
        <v>0</v>
      </c>
      <c r="EA255" s="3">
        <f t="shared" si="156"/>
        <v>0</v>
      </c>
      <c r="EB255" s="3">
        <f t="shared" si="156"/>
        <v>0</v>
      </c>
      <c r="EC255" s="3">
        <f t="shared" si="156"/>
        <v>0</v>
      </c>
      <c r="ED255" s="3">
        <f t="shared" si="156"/>
        <v>0</v>
      </c>
      <c r="EE255" s="3">
        <f t="shared" si="156"/>
        <v>0</v>
      </c>
      <c r="EF255" s="3">
        <f t="shared" si="156"/>
        <v>0</v>
      </c>
      <c r="EG255" s="3">
        <f t="shared" si="156"/>
        <v>0</v>
      </c>
      <c r="EH255" s="3">
        <f t="shared" si="156"/>
        <v>0</v>
      </c>
      <c r="EI255" s="3">
        <f t="shared" si="156"/>
        <v>0</v>
      </c>
      <c r="EJ255" s="3">
        <f t="shared" si="156"/>
        <v>0</v>
      </c>
      <c r="EK255" s="3">
        <f t="shared" si="156"/>
        <v>0</v>
      </c>
      <c r="EL255" s="3">
        <f t="shared" si="156"/>
        <v>0</v>
      </c>
      <c r="EM255" s="3">
        <f t="shared" ref="EM255:FR255" si="157">EM261</f>
        <v>0</v>
      </c>
      <c r="EN255" s="3">
        <f t="shared" si="157"/>
        <v>0</v>
      </c>
      <c r="EO255" s="3">
        <f t="shared" si="157"/>
        <v>0</v>
      </c>
      <c r="EP255" s="3">
        <f t="shared" si="157"/>
        <v>0</v>
      </c>
      <c r="EQ255" s="3">
        <f t="shared" si="157"/>
        <v>0</v>
      </c>
      <c r="ER255" s="3">
        <f t="shared" si="157"/>
        <v>0</v>
      </c>
      <c r="ES255" s="3">
        <f t="shared" si="157"/>
        <v>0</v>
      </c>
      <c r="ET255" s="3">
        <f t="shared" si="157"/>
        <v>0</v>
      </c>
      <c r="EU255" s="3">
        <f t="shared" si="157"/>
        <v>0</v>
      </c>
      <c r="EV255" s="3">
        <f t="shared" si="157"/>
        <v>0</v>
      </c>
      <c r="EW255" s="3">
        <f t="shared" si="157"/>
        <v>0</v>
      </c>
      <c r="EX255" s="3">
        <f t="shared" si="157"/>
        <v>0</v>
      </c>
      <c r="EY255" s="3">
        <f t="shared" si="157"/>
        <v>0</v>
      </c>
      <c r="EZ255" s="3">
        <f t="shared" si="157"/>
        <v>0</v>
      </c>
      <c r="FA255" s="3">
        <f t="shared" si="157"/>
        <v>0</v>
      </c>
      <c r="FB255" s="3">
        <f t="shared" si="157"/>
        <v>0</v>
      </c>
      <c r="FC255" s="3">
        <f t="shared" si="157"/>
        <v>0</v>
      </c>
      <c r="FD255" s="3">
        <f t="shared" si="157"/>
        <v>0</v>
      </c>
      <c r="FE255" s="3">
        <f t="shared" si="157"/>
        <v>0</v>
      </c>
      <c r="FF255" s="3">
        <f t="shared" si="157"/>
        <v>0</v>
      </c>
      <c r="FG255" s="3">
        <f t="shared" si="157"/>
        <v>0</v>
      </c>
      <c r="FH255" s="3">
        <f t="shared" si="157"/>
        <v>0</v>
      </c>
      <c r="FI255" s="3">
        <f t="shared" si="157"/>
        <v>0</v>
      </c>
      <c r="FJ255" s="3">
        <f t="shared" si="157"/>
        <v>0</v>
      </c>
      <c r="FK255" s="3">
        <f t="shared" si="157"/>
        <v>0</v>
      </c>
      <c r="FL255" s="3">
        <f t="shared" si="157"/>
        <v>0</v>
      </c>
      <c r="FM255" s="3">
        <f t="shared" si="157"/>
        <v>0</v>
      </c>
      <c r="FN255" s="3">
        <f t="shared" si="157"/>
        <v>0</v>
      </c>
      <c r="FO255" s="3">
        <f t="shared" si="157"/>
        <v>0</v>
      </c>
      <c r="FP255" s="3">
        <f t="shared" si="157"/>
        <v>0</v>
      </c>
      <c r="FQ255" s="3">
        <f t="shared" si="157"/>
        <v>0</v>
      </c>
      <c r="FR255" s="3">
        <f t="shared" si="157"/>
        <v>0</v>
      </c>
      <c r="FS255" s="3">
        <f t="shared" ref="FS255:GX255" si="158">FS261</f>
        <v>0</v>
      </c>
      <c r="FT255" s="3">
        <f t="shared" si="158"/>
        <v>0</v>
      </c>
      <c r="FU255" s="3">
        <f t="shared" si="158"/>
        <v>0</v>
      </c>
      <c r="FV255" s="3">
        <f t="shared" si="158"/>
        <v>0</v>
      </c>
      <c r="FW255" s="3">
        <f t="shared" si="158"/>
        <v>0</v>
      </c>
      <c r="FX255" s="3">
        <f t="shared" si="158"/>
        <v>0</v>
      </c>
      <c r="FY255" s="3">
        <f t="shared" si="158"/>
        <v>0</v>
      </c>
      <c r="FZ255" s="3">
        <f t="shared" si="158"/>
        <v>0</v>
      </c>
      <c r="GA255" s="3">
        <f t="shared" si="158"/>
        <v>0</v>
      </c>
      <c r="GB255" s="3">
        <f t="shared" si="158"/>
        <v>0</v>
      </c>
      <c r="GC255" s="3">
        <f t="shared" si="158"/>
        <v>0</v>
      </c>
      <c r="GD255" s="3">
        <f t="shared" si="158"/>
        <v>0</v>
      </c>
      <c r="GE255" s="3">
        <f t="shared" si="158"/>
        <v>0</v>
      </c>
      <c r="GF255" s="3">
        <f t="shared" si="158"/>
        <v>0</v>
      </c>
      <c r="GG255" s="3">
        <f t="shared" si="158"/>
        <v>0</v>
      </c>
      <c r="GH255" s="3">
        <f t="shared" si="158"/>
        <v>0</v>
      </c>
      <c r="GI255" s="3">
        <f t="shared" si="158"/>
        <v>0</v>
      </c>
      <c r="GJ255" s="3">
        <f t="shared" si="158"/>
        <v>0</v>
      </c>
      <c r="GK255" s="3">
        <f t="shared" si="158"/>
        <v>0</v>
      </c>
      <c r="GL255" s="3">
        <f t="shared" si="158"/>
        <v>0</v>
      </c>
      <c r="GM255" s="3">
        <f t="shared" si="158"/>
        <v>0</v>
      </c>
      <c r="GN255" s="3">
        <f t="shared" si="158"/>
        <v>0</v>
      </c>
      <c r="GO255" s="3">
        <f t="shared" si="158"/>
        <v>0</v>
      </c>
      <c r="GP255" s="3">
        <f t="shared" si="158"/>
        <v>0</v>
      </c>
      <c r="GQ255" s="3">
        <f t="shared" si="158"/>
        <v>0</v>
      </c>
      <c r="GR255" s="3">
        <f t="shared" si="158"/>
        <v>0</v>
      </c>
      <c r="GS255" s="3">
        <f t="shared" si="158"/>
        <v>0</v>
      </c>
      <c r="GT255" s="3">
        <f t="shared" si="158"/>
        <v>0</v>
      </c>
      <c r="GU255" s="3">
        <f t="shared" si="158"/>
        <v>0</v>
      </c>
      <c r="GV255" s="3">
        <f t="shared" si="158"/>
        <v>0</v>
      </c>
      <c r="GW255" s="3">
        <f t="shared" si="158"/>
        <v>0</v>
      </c>
      <c r="GX255" s="3">
        <f t="shared" si="158"/>
        <v>0</v>
      </c>
    </row>
    <row r="257" spans="1:245" x14ac:dyDescent="0.2">
      <c r="A257">
        <v>17</v>
      </c>
      <c r="B257">
        <v>0</v>
      </c>
      <c r="C257">
        <f>ROW(SmtRes!A247)</f>
        <v>247</v>
      </c>
      <c r="D257">
        <f>ROW(EtalonRes!A271)</f>
        <v>271</v>
      </c>
      <c r="E257" t="s">
        <v>244</v>
      </c>
      <c r="F257" t="s">
        <v>334</v>
      </c>
      <c r="G257" t="s">
        <v>335</v>
      </c>
      <c r="H257" t="s">
        <v>336</v>
      </c>
      <c r="I257">
        <v>13.61</v>
      </c>
      <c r="J257">
        <v>0</v>
      </c>
      <c r="K257">
        <v>13.61</v>
      </c>
      <c r="O257">
        <f>ROUND(CP257,2)</f>
        <v>586.45000000000005</v>
      </c>
      <c r="P257">
        <f>ROUND(CQ257*I257,2)</f>
        <v>0</v>
      </c>
      <c r="Q257">
        <f>ROUND(CR257*I257,2)</f>
        <v>444.5</v>
      </c>
      <c r="R257">
        <f>ROUND(CS257*I257,2)</f>
        <v>0</v>
      </c>
      <c r="S257">
        <f>ROUND(CT257*I257,2)</f>
        <v>141.94999999999999</v>
      </c>
      <c r="T257">
        <f>ROUND(CU257*I257,2)</f>
        <v>0</v>
      </c>
      <c r="U257">
        <f>CV257*I257</f>
        <v>7.8624969999999994</v>
      </c>
      <c r="V257">
        <f>CW257*I257</f>
        <v>0</v>
      </c>
      <c r="W257">
        <f>ROUND(CX257*I257,2)</f>
        <v>0</v>
      </c>
      <c r="X257">
        <f t="shared" ref="X257:Y259" si="159">ROUND(CY257,2)</f>
        <v>0</v>
      </c>
      <c r="Y257">
        <f t="shared" si="159"/>
        <v>0</v>
      </c>
      <c r="AA257">
        <v>30622441</v>
      </c>
      <c r="AB257">
        <f>ROUND((AC257+AD257+AF257),6)</f>
        <v>43.09</v>
      </c>
      <c r="AC257">
        <f>ROUND((ES257),6)</f>
        <v>0</v>
      </c>
      <c r="AD257">
        <f>ROUND(((ET257)+ROUND(((EU257)*1.6),2)),6)</f>
        <v>32.659999999999997</v>
      </c>
      <c r="AE257">
        <f>ROUND(((EU257)+ROUND(((EU257)*1.6),2)),6)</f>
        <v>0</v>
      </c>
      <c r="AF257">
        <f>ROUND(((EV257)+ROUND(((EV257)*1.6),2)),6)</f>
        <v>10.43</v>
      </c>
      <c r="AG257">
        <f>ROUND((AP257),6)</f>
        <v>0</v>
      </c>
      <c r="AH257">
        <f t="shared" ref="AH257:AI259" si="160">(EW257)</f>
        <v>0.57769999999999999</v>
      </c>
      <c r="AI257">
        <f t="shared" si="160"/>
        <v>0</v>
      </c>
      <c r="AJ257">
        <f>(AS257)</f>
        <v>0</v>
      </c>
      <c r="AK257">
        <v>36.67</v>
      </c>
      <c r="AL257">
        <v>0</v>
      </c>
      <c r="AM257">
        <v>32.659999999999997</v>
      </c>
      <c r="AN257">
        <v>0</v>
      </c>
      <c r="AO257">
        <v>4.01</v>
      </c>
      <c r="AP257">
        <v>0</v>
      </c>
      <c r="AQ257">
        <v>0.57769999999999999</v>
      </c>
      <c r="AR257">
        <v>0</v>
      </c>
      <c r="AS257">
        <v>0</v>
      </c>
      <c r="AT257">
        <v>0</v>
      </c>
      <c r="AU257">
        <v>0</v>
      </c>
      <c r="AV257">
        <v>1</v>
      </c>
      <c r="AW257">
        <v>1</v>
      </c>
      <c r="AZ257">
        <v>1</v>
      </c>
      <c r="BA257">
        <v>30.09</v>
      </c>
      <c r="BB257">
        <v>1</v>
      </c>
      <c r="BC257">
        <v>1</v>
      </c>
      <c r="BD257" t="s">
        <v>3</v>
      </c>
      <c r="BE257" t="s">
        <v>3</v>
      </c>
      <c r="BF257" t="s">
        <v>3</v>
      </c>
      <c r="BG257" t="s">
        <v>3</v>
      </c>
      <c r="BH257">
        <v>0</v>
      </c>
      <c r="BI257">
        <v>1</v>
      </c>
      <c r="BJ257" t="s">
        <v>337</v>
      </c>
      <c r="BM257">
        <v>700004</v>
      </c>
      <c r="BN257">
        <v>0</v>
      </c>
      <c r="BO257" t="s">
        <v>25</v>
      </c>
      <c r="BP257">
        <v>1</v>
      </c>
      <c r="BQ257">
        <v>19</v>
      </c>
      <c r="BR257">
        <v>0</v>
      </c>
      <c r="BS257">
        <v>30.09</v>
      </c>
      <c r="BT257">
        <v>1</v>
      </c>
      <c r="BU257">
        <v>1</v>
      </c>
      <c r="BV257">
        <v>1</v>
      </c>
      <c r="BW257">
        <v>1</v>
      </c>
      <c r="BX257">
        <v>1</v>
      </c>
      <c r="BY257" t="s">
        <v>3</v>
      </c>
      <c r="BZ257">
        <v>0</v>
      </c>
      <c r="CA257">
        <v>0</v>
      </c>
      <c r="CB257" t="s">
        <v>3</v>
      </c>
      <c r="CE257">
        <v>0</v>
      </c>
      <c r="CF257">
        <v>0</v>
      </c>
      <c r="CG257">
        <v>0</v>
      </c>
      <c r="CM257">
        <v>0</v>
      </c>
      <c r="CN257" t="s">
        <v>3</v>
      </c>
      <c r="CO257">
        <v>0</v>
      </c>
      <c r="CP257">
        <f>(P257+Q257+S257)</f>
        <v>586.45000000000005</v>
      </c>
      <c r="CQ257">
        <f>AC257*BC257</f>
        <v>0</v>
      </c>
      <c r="CR257">
        <f>AD257*BB257</f>
        <v>32.659999999999997</v>
      </c>
      <c r="CS257">
        <f t="shared" ref="CS257:CX259" si="161">AE257</f>
        <v>0</v>
      </c>
      <c r="CT257">
        <f t="shared" si="161"/>
        <v>10.43</v>
      </c>
      <c r="CU257">
        <f t="shared" si="161"/>
        <v>0</v>
      </c>
      <c r="CV257">
        <f t="shared" si="161"/>
        <v>0.57769999999999999</v>
      </c>
      <c r="CW257">
        <f t="shared" si="161"/>
        <v>0</v>
      </c>
      <c r="CX257">
        <f t="shared" si="161"/>
        <v>0</v>
      </c>
      <c r="CY257">
        <f>(((S257+R257)*AT257)/100)</f>
        <v>0</v>
      </c>
      <c r="CZ257">
        <f>(((S257+R257)*AU257)/100)</f>
        <v>0</v>
      </c>
      <c r="DC257" t="s">
        <v>3</v>
      </c>
      <c r="DD257" t="s">
        <v>3</v>
      </c>
      <c r="DE257" t="s">
        <v>3</v>
      </c>
      <c r="DF257" t="s">
        <v>3</v>
      </c>
      <c r="DG257" t="s">
        <v>3</v>
      </c>
      <c r="DH257" t="s">
        <v>3</v>
      </c>
      <c r="DI257" t="s">
        <v>3</v>
      </c>
      <c r="DJ257" t="s">
        <v>3</v>
      </c>
      <c r="DK257" t="s">
        <v>3</v>
      </c>
      <c r="DL257" t="s">
        <v>3</v>
      </c>
      <c r="DM257" t="s">
        <v>3</v>
      </c>
      <c r="DN257">
        <v>0</v>
      </c>
      <c r="DO257">
        <v>0</v>
      </c>
      <c r="DP257">
        <v>1</v>
      </c>
      <c r="DQ257">
        <v>1</v>
      </c>
      <c r="DU257">
        <v>1013</v>
      </c>
      <c r="DV257" t="s">
        <v>336</v>
      </c>
      <c r="DW257" t="s">
        <v>338</v>
      </c>
      <c r="DX257">
        <v>1</v>
      </c>
      <c r="DZ257" t="s">
        <v>3</v>
      </c>
      <c r="EA257" t="s">
        <v>3</v>
      </c>
      <c r="EB257" t="s">
        <v>3</v>
      </c>
      <c r="EC257" t="s">
        <v>3</v>
      </c>
      <c r="EE257">
        <v>30173196</v>
      </c>
      <c r="EF257">
        <v>19</v>
      </c>
      <c r="EG257" t="s">
        <v>339</v>
      </c>
      <c r="EH257">
        <v>106</v>
      </c>
      <c r="EI257" t="s">
        <v>339</v>
      </c>
      <c r="EJ257">
        <v>1</v>
      </c>
      <c r="EK257">
        <v>700004</v>
      </c>
      <c r="EL257" t="s">
        <v>339</v>
      </c>
      <c r="EM257" t="s">
        <v>340</v>
      </c>
      <c r="EO257" t="s">
        <v>3</v>
      </c>
      <c r="EQ257">
        <v>0</v>
      </c>
      <c r="ER257">
        <v>36.67</v>
      </c>
      <c r="ES257">
        <v>0</v>
      </c>
      <c r="ET257">
        <v>32.659999999999997</v>
      </c>
      <c r="EU257">
        <v>0</v>
      </c>
      <c r="EV257">
        <v>4.01</v>
      </c>
      <c r="EW257">
        <v>0.57769999999999999</v>
      </c>
      <c r="EX257">
        <v>0</v>
      </c>
      <c r="EY257">
        <v>0</v>
      </c>
      <c r="FQ257">
        <v>0</v>
      </c>
      <c r="FR257">
        <f>ROUND(IF(AND(BH257=3,BI257=3),P257,0),2)</f>
        <v>0</v>
      </c>
      <c r="FS257">
        <v>0</v>
      </c>
      <c r="FX257">
        <v>0</v>
      </c>
      <c r="FY257">
        <v>0</v>
      </c>
      <c r="GA257" t="s">
        <v>3</v>
      </c>
      <c r="GD257">
        <v>1</v>
      </c>
      <c r="GF257">
        <v>-1172693192</v>
      </c>
      <c r="GG257">
        <v>2</v>
      </c>
      <c r="GH257">
        <v>1</v>
      </c>
      <c r="GI257">
        <v>4</v>
      </c>
      <c r="GJ257">
        <v>0</v>
      </c>
      <c r="GK257">
        <v>0</v>
      </c>
      <c r="GL257">
        <f>ROUND(IF(AND(BH257=3,BI257=3,FS257&lt;&gt;0),P257,0),2)</f>
        <v>0</v>
      </c>
      <c r="GM257">
        <f>ROUND(O257+X257+Y257,2)+GX257</f>
        <v>586.45000000000005</v>
      </c>
      <c r="GN257">
        <f>IF(OR(BI257=0,BI257=1),ROUND(O257+X257+Y257,2),0)</f>
        <v>586.45000000000005</v>
      </c>
      <c r="GO257">
        <f>IF(BI257=2,ROUND(O257+X257+Y257,2),0)</f>
        <v>0</v>
      </c>
      <c r="GP257">
        <f>IF(BI257=4,ROUND(O257+X257+Y257,2)+GX257,0)</f>
        <v>0</v>
      </c>
      <c r="GR257">
        <v>0</v>
      </c>
      <c r="GS257">
        <v>3</v>
      </c>
      <c r="GT257">
        <v>0</v>
      </c>
      <c r="GU257" t="s">
        <v>3</v>
      </c>
      <c r="GV257">
        <f>ROUND((GT257),6)</f>
        <v>0</v>
      </c>
      <c r="GW257">
        <v>1</v>
      </c>
      <c r="GX257">
        <f>ROUND(HC257*I257,2)</f>
        <v>0</v>
      </c>
      <c r="HA257">
        <v>0</v>
      </c>
      <c r="HB257">
        <v>0</v>
      </c>
      <c r="HC257">
        <f>GV257*GW257</f>
        <v>0</v>
      </c>
      <c r="HD257">
        <f>GM257</f>
        <v>586.45000000000005</v>
      </c>
      <c r="HE257" t="s">
        <v>3</v>
      </c>
      <c r="HF257" t="s">
        <v>3</v>
      </c>
      <c r="HI257">
        <f>ROUND(R257*BS257,0)</f>
        <v>0</v>
      </c>
      <c r="HJ257">
        <f>ROUND(S257*BA257,0)</f>
        <v>4271</v>
      </c>
      <c r="HK257">
        <f>ROUND((((HJ257+HI257)*AT257)/100),0)</f>
        <v>0</v>
      </c>
      <c r="HL257">
        <f>ROUND((((HJ257+HI257)*AU257)/100),0)</f>
        <v>0</v>
      </c>
      <c r="HM257" t="s">
        <v>3</v>
      </c>
      <c r="HN257" t="s">
        <v>3</v>
      </c>
      <c r="HO257" t="s">
        <v>3</v>
      </c>
      <c r="HP257" t="s">
        <v>3</v>
      </c>
      <c r="HQ257" t="s">
        <v>3</v>
      </c>
      <c r="IK257">
        <v>0</v>
      </c>
    </row>
    <row r="258" spans="1:245" x14ac:dyDescent="0.2">
      <c r="A258">
        <v>17</v>
      </c>
      <c r="B258">
        <v>0</v>
      </c>
      <c r="C258">
        <f>ROW(SmtRes!A248)</f>
        <v>248</v>
      </c>
      <c r="D258">
        <f>ROW(EtalonRes!A272)</f>
        <v>272</v>
      </c>
      <c r="E258" t="s">
        <v>248</v>
      </c>
      <c r="F258" t="s">
        <v>389</v>
      </c>
      <c r="G258" t="s">
        <v>390</v>
      </c>
      <c r="H258" t="s">
        <v>336</v>
      </c>
      <c r="I258">
        <v>13.61</v>
      </c>
      <c r="J258">
        <v>0</v>
      </c>
      <c r="K258">
        <v>13.61</v>
      </c>
      <c r="O258">
        <f>ROUND(CP258,2)</f>
        <v>359.85</v>
      </c>
      <c r="P258">
        <f>ROUND(CQ258*I258,2)</f>
        <v>0</v>
      </c>
      <c r="Q258">
        <f>ROUND(CR258*I258,2)</f>
        <v>359.85</v>
      </c>
      <c r="R258">
        <f>ROUND(CS258*I258,2)</f>
        <v>0</v>
      </c>
      <c r="S258">
        <f>ROUND(CT258*I258,2)</f>
        <v>0</v>
      </c>
      <c r="T258">
        <f>ROUND(CU258*I258,2)</f>
        <v>0</v>
      </c>
      <c r="U258">
        <f>CV258*I258</f>
        <v>0</v>
      </c>
      <c r="V258">
        <f>CW258*I258</f>
        <v>0</v>
      </c>
      <c r="W258">
        <f>ROUND(CX258*I258,2)</f>
        <v>0</v>
      </c>
      <c r="X258">
        <f t="shared" si="159"/>
        <v>0</v>
      </c>
      <c r="Y258">
        <f t="shared" si="159"/>
        <v>0</v>
      </c>
      <c r="AA258">
        <v>30622441</v>
      </c>
      <c r="AB258">
        <f>ROUND((AC258+AD258+AF258),6)</f>
        <v>26.44</v>
      </c>
      <c r="AC258">
        <f>ROUND((ES258),6)</f>
        <v>0</v>
      </c>
      <c r="AD258">
        <f>ROUND((((ET258)-(EU258))+AE258),6)</f>
        <v>26.44</v>
      </c>
      <c r="AE258">
        <f>ROUND((EU258),6)</f>
        <v>0</v>
      </c>
      <c r="AF258">
        <f>ROUND((EV258),6)</f>
        <v>0</v>
      </c>
      <c r="AG258">
        <f>ROUND((AP258),6)</f>
        <v>0</v>
      </c>
      <c r="AH258">
        <f t="shared" si="160"/>
        <v>0</v>
      </c>
      <c r="AI258">
        <f t="shared" si="160"/>
        <v>0</v>
      </c>
      <c r="AJ258">
        <f>(AS258)</f>
        <v>0</v>
      </c>
      <c r="AK258">
        <v>26.44</v>
      </c>
      <c r="AL258">
        <v>0</v>
      </c>
      <c r="AM258">
        <v>26.44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1</v>
      </c>
      <c r="AW258">
        <v>1</v>
      </c>
      <c r="AZ258">
        <v>1</v>
      </c>
      <c r="BA258">
        <v>30.09</v>
      </c>
      <c r="BB258">
        <v>1</v>
      </c>
      <c r="BC258">
        <v>1</v>
      </c>
      <c r="BD258" t="s">
        <v>3</v>
      </c>
      <c r="BE258" t="s">
        <v>3</v>
      </c>
      <c r="BF258" t="s">
        <v>3</v>
      </c>
      <c r="BG258" t="s">
        <v>3</v>
      </c>
      <c r="BH258">
        <v>0</v>
      </c>
      <c r="BI258">
        <v>1</v>
      </c>
      <c r="BJ258" t="s">
        <v>391</v>
      </c>
      <c r="BM258">
        <v>700005</v>
      </c>
      <c r="BN258">
        <v>0</v>
      </c>
      <c r="BO258" t="s">
        <v>25</v>
      </c>
      <c r="BP258">
        <v>1</v>
      </c>
      <c r="BQ258">
        <v>10</v>
      </c>
      <c r="BR258">
        <v>0</v>
      </c>
      <c r="BS258">
        <v>30.09</v>
      </c>
      <c r="BT258">
        <v>1</v>
      </c>
      <c r="BU258">
        <v>1</v>
      </c>
      <c r="BV258">
        <v>1</v>
      </c>
      <c r="BW258">
        <v>1</v>
      </c>
      <c r="BX258">
        <v>1</v>
      </c>
      <c r="BY258" t="s">
        <v>3</v>
      </c>
      <c r="BZ258">
        <v>0</v>
      </c>
      <c r="CA258">
        <v>0</v>
      </c>
      <c r="CB258" t="s">
        <v>3</v>
      </c>
      <c r="CE258">
        <v>0</v>
      </c>
      <c r="CF258">
        <v>0</v>
      </c>
      <c r="CG258">
        <v>0</v>
      </c>
      <c r="CM258">
        <v>0</v>
      </c>
      <c r="CN258" t="s">
        <v>3</v>
      </c>
      <c r="CO258">
        <v>0</v>
      </c>
      <c r="CP258">
        <f>(P258+Q258+S258)</f>
        <v>359.85</v>
      </c>
      <c r="CQ258">
        <f>AC258*BC258</f>
        <v>0</v>
      </c>
      <c r="CR258">
        <f>AD258*BB258</f>
        <v>26.44</v>
      </c>
      <c r="CS258">
        <f t="shared" si="161"/>
        <v>0</v>
      </c>
      <c r="CT258">
        <f t="shared" si="161"/>
        <v>0</v>
      </c>
      <c r="CU258">
        <f t="shared" si="161"/>
        <v>0</v>
      </c>
      <c r="CV258">
        <f t="shared" si="161"/>
        <v>0</v>
      </c>
      <c r="CW258">
        <f t="shared" si="161"/>
        <v>0</v>
      </c>
      <c r="CX258">
        <f t="shared" si="161"/>
        <v>0</v>
      </c>
      <c r="CY258">
        <f>(((S258+R258)*AT258)/100)</f>
        <v>0</v>
      </c>
      <c r="CZ258">
        <f>(((S258+R258)*AU258)/100)</f>
        <v>0</v>
      </c>
      <c r="DC258" t="s">
        <v>3</v>
      </c>
      <c r="DD258" t="s">
        <v>3</v>
      </c>
      <c r="DE258" t="s">
        <v>3</v>
      </c>
      <c r="DF258" t="s">
        <v>3</v>
      </c>
      <c r="DG258" t="s">
        <v>3</v>
      </c>
      <c r="DH258" t="s">
        <v>3</v>
      </c>
      <c r="DI258" t="s">
        <v>3</v>
      </c>
      <c r="DJ258" t="s">
        <v>3</v>
      </c>
      <c r="DK258" t="s">
        <v>3</v>
      </c>
      <c r="DL258" t="s">
        <v>3</v>
      </c>
      <c r="DM258" t="s">
        <v>3</v>
      </c>
      <c r="DN258">
        <v>0</v>
      </c>
      <c r="DO258">
        <v>0</v>
      </c>
      <c r="DP258">
        <v>1</v>
      </c>
      <c r="DQ258">
        <v>1</v>
      </c>
      <c r="DU258">
        <v>1013</v>
      </c>
      <c r="DV258" t="s">
        <v>336</v>
      </c>
      <c r="DW258" t="s">
        <v>338</v>
      </c>
      <c r="DX258">
        <v>1</v>
      </c>
      <c r="DZ258" t="s">
        <v>3</v>
      </c>
      <c r="EA258" t="s">
        <v>3</v>
      </c>
      <c r="EB258" t="s">
        <v>3</v>
      </c>
      <c r="EC258" t="s">
        <v>3</v>
      </c>
      <c r="EE258">
        <v>30173199</v>
      </c>
      <c r="EF258">
        <v>10</v>
      </c>
      <c r="EG258" t="s">
        <v>345</v>
      </c>
      <c r="EH258">
        <v>107</v>
      </c>
      <c r="EI258" t="s">
        <v>346</v>
      </c>
      <c r="EJ258">
        <v>1</v>
      </c>
      <c r="EK258">
        <v>700005</v>
      </c>
      <c r="EL258" t="s">
        <v>346</v>
      </c>
      <c r="EM258" t="s">
        <v>347</v>
      </c>
      <c r="EO258" t="s">
        <v>3</v>
      </c>
      <c r="EQ258">
        <v>0</v>
      </c>
      <c r="ER258">
        <v>26.44</v>
      </c>
      <c r="ES258">
        <v>0</v>
      </c>
      <c r="ET258">
        <v>26.44</v>
      </c>
      <c r="EU258">
        <v>0</v>
      </c>
      <c r="EV258">
        <v>0</v>
      </c>
      <c r="EW258">
        <v>0</v>
      </c>
      <c r="EX258">
        <v>0</v>
      </c>
      <c r="EY258">
        <v>0</v>
      </c>
      <c r="FQ258">
        <v>0</v>
      </c>
      <c r="FR258">
        <f>ROUND(IF(AND(BH258=3,BI258=3),P258,0),2)</f>
        <v>0</v>
      </c>
      <c r="FS258">
        <v>0</v>
      </c>
      <c r="FX258">
        <v>0</v>
      </c>
      <c r="FY258">
        <v>0</v>
      </c>
      <c r="GA258" t="s">
        <v>3</v>
      </c>
      <c r="GD258">
        <v>1</v>
      </c>
      <c r="GF258">
        <v>88837253</v>
      </c>
      <c r="GG258">
        <v>2</v>
      </c>
      <c r="GH258">
        <v>1</v>
      </c>
      <c r="GI258">
        <v>4</v>
      </c>
      <c r="GJ258">
        <v>0</v>
      </c>
      <c r="GK258">
        <v>0</v>
      </c>
      <c r="GL258">
        <f>ROUND(IF(AND(BH258=3,BI258=3,FS258&lt;&gt;0),P258,0),2)</f>
        <v>0</v>
      </c>
      <c r="GM258">
        <f>ROUND(O258+X258+Y258,2)+GX258</f>
        <v>359.85</v>
      </c>
      <c r="GN258">
        <f>IF(OR(BI258=0,BI258=1),ROUND(O258+X258+Y258,2),0)</f>
        <v>359.85</v>
      </c>
      <c r="GO258">
        <f>IF(BI258=2,ROUND(O258+X258+Y258,2),0)</f>
        <v>0</v>
      </c>
      <c r="GP258">
        <f>IF(BI258=4,ROUND(O258+X258+Y258,2)+GX258,0)</f>
        <v>0</v>
      </c>
      <c r="GR258">
        <v>0</v>
      </c>
      <c r="GS258">
        <v>3</v>
      </c>
      <c r="GT258">
        <v>0</v>
      </c>
      <c r="GU258" t="s">
        <v>3</v>
      </c>
      <c r="GV258">
        <f>ROUND((GT258),6)</f>
        <v>0</v>
      </c>
      <c r="GW258">
        <v>1</v>
      </c>
      <c r="GX258">
        <f>ROUND(HC258*I258,2)</f>
        <v>0</v>
      </c>
      <c r="HA258">
        <v>0</v>
      </c>
      <c r="HB258">
        <v>0</v>
      </c>
      <c r="HC258">
        <f>GV258*GW258</f>
        <v>0</v>
      </c>
      <c r="HD258">
        <f>GM258</f>
        <v>359.85</v>
      </c>
      <c r="HE258" t="s">
        <v>3</v>
      </c>
      <c r="HF258" t="s">
        <v>3</v>
      </c>
      <c r="HI258">
        <f>ROUND(R258*BS258,0)</f>
        <v>0</v>
      </c>
      <c r="HJ258">
        <f>ROUND(S258*BA258,0)</f>
        <v>0</v>
      </c>
      <c r="HK258">
        <f>ROUND((((HJ258+HI258)*AT258)/100),0)</f>
        <v>0</v>
      </c>
      <c r="HL258">
        <f>ROUND((((HJ258+HI258)*AU258)/100),0)</f>
        <v>0</v>
      </c>
      <c r="HM258" t="s">
        <v>3</v>
      </c>
      <c r="HN258" t="s">
        <v>3</v>
      </c>
      <c r="HO258" t="s">
        <v>3</v>
      </c>
      <c r="HP258" t="s">
        <v>3</v>
      </c>
      <c r="HQ258" t="s">
        <v>3</v>
      </c>
      <c r="IK258">
        <v>0</v>
      </c>
    </row>
    <row r="259" spans="1:245" x14ac:dyDescent="0.2">
      <c r="A259">
        <v>17</v>
      </c>
      <c r="B259">
        <v>0</v>
      </c>
      <c r="E259" t="s">
        <v>253</v>
      </c>
      <c r="F259" t="s">
        <v>392</v>
      </c>
      <c r="G259" t="s">
        <v>393</v>
      </c>
      <c r="H259" t="s">
        <v>46</v>
      </c>
      <c r="I259">
        <v>0.13</v>
      </c>
      <c r="J259">
        <v>0</v>
      </c>
      <c r="K259">
        <v>0.13</v>
      </c>
      <c r="O259">
        <f>ROUND(CP259,2)</f>
        <v>62.89</v>
      </c>
      <c r="P259">
        <f>ROUND(CQ259*I259,2)</f>
        <v>62.89</v>
      </c>
      <c r="Q259">
        <f>ROUND(CR259*I259,2)</f>
        <v>0</v>
      </c>
      <c r="R259">
        <f>ROUND(CS259*I259,2)</f>
        <v>0</v>
      </c>
      <c r="S259">
        <f>ROUND(CT259*I259,2)</f>
        <v>0</v>
      </c>
      <c r="T259">
        <f>ROUND(CU259*I259,2)</f>
        <v>0</v>
      </c>
      <c r="U259">
        <f>CV259*I259</f>
        <v>0</v>
      </c>
      <c r="V259">
        <f>CW259*I259</f>
        <v>0</v>
      </c>
      <c r="W259">
        <f>ROUND(CX259*I259,2)</f>
        <v>0</v>
      </c>
      <c r="X259">
        <f t="shared" si="159"/>
        <v>0</v>
      </c>
      <c r="Y259">
        <f t="shared" si="159"/>
        <v>0</v>
      </c>
      <c r="AA259">
        <v>30622441</v>
      </c>
      <c r="AB259">
        <f>ROUND((AC259+AD259+AF259),6)</f>
        <v>483.76</v>
      </c>
      <c r="AC259">
        <f>ROUND((ES259),6)</f>
        <v>483.76</v>
      </c>
      <c r="AD259">
        <f>ROUND((((ET259)-(EU259))+AE259),6)</f>
        <v>0</v>
      </c>
      <c r="AE259">
        <f>ROUND((EU259),6)</f>
        <v>0</v>
      </c>
      <c r="AF259">
        <f>ROUND((EV259),6)</f>
        <v>0</v>
      </c>
      <c r="AG259">
        <f>ROUND((AP259),6)</f>
        <v>0</v>
      </c>
      <c r="AH259">
        <f t="shared" si="160"/>
        <v>0</v>
      </c>
      <c r="AI259">
        <f t="shared" si="160"/>
        <v>0</v>
      </c>
      <c r="AJ259">
        <f>(AS259)</f>
        <v>0</v>
      </c>
      <c r="AK259">
        <v>483.76</v>
      </c>
      <c r="AL259">
        <v>483.76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1</v>
      </c>
      <c r="AW259">
        <v>1</v>
      </c>
      <c r="AZ259">
        <v>1</v>
      </c>
      <c r="BA259">
        <v>1</v>
      </c>
      <c r="BB259">
        <v>1</v>
      </c>
      <c r="BC259">
        <v>1</v>
      </c>
      <c r="BD259" t="s">
        <v>3</v>
      </c>
      <c r="BE259" t="s">
        <v>3</v>
      </c>
      <c r="BF259" t="s">
        <v>3</v>
      </c>
      <c r="BG259" t="s">
        <v>3</v>
      </c>
      <c r="BH259">
        <v>3</v>
      </c>
      <c r="BI259">
        <v>1</v>
      </c>
      <c r="BJ259" t="s">
        <v>394</v>
      </c>
      <c r="BM259">
        <v>500001</v>
      </c>
      <c r="BN259">
        <v>0</v>
      </c>
      <c r="BO259" t="s">
        <v>48</v>
      </c>
      <c r="BP259">
        <v>1</v>
      </c>
      <c r="BQ259">
        <v>8</v>
      </c>
      <c r="BR259">
        <v>0</v>
      </c>
      <c r="BS259">
        <v>1</v>
      </c>
      <c r="BT259">
        <v>1</v>
      </c>
      <c r="BU259">
        <v>1</v>
      </c>
      <c r="BV259">
        <v>1</v>
      </c>
      <c r="BW259">
        <v>1</v>
      </c>
      <c r="BX259">
        <v>1</v>
      </c>
      <c r="BY259" t="s">
        <v>3</v>
      </c>
      <c r="BZ259">
        <v>0</v>
      </c>
      <c r="CA259">
        <v>0</v>
      </c>
      <c r="CB259" t="s">
        <v>3</v>
      </c>
      <c r="CE259">
        <v>0</v>
      </c>
      <c r="CF259">
        <v>0</v>
      </c>
      <c r="CG259">
        <v>0</v>
      </c>
      <c r="CM259">
        <v>0</v>
      </c>
      <c r="CN259" t="s">
        <v>3</v>
      </c>
      <c r="CO259">
        <v>0</v>
      </c>
      <c r="CP259">
        <f>(P259+Q259+S259)</f>
        <v>62.89</v>
      </c>
      <c r="CQ259">
        <f>AC259*BC259</f>
        <v>483.76</v>
      </c>
      <c r="CR259">
        <f>AD259*BB259</f>
        <v>0</v>
      </c>
      <c r="CS259">
        <f t="shared" si="161"/>
        <v>0</v>
      </c>
      <c r="CT259">
        <f t="shared" si="161"/>
        <v>0</v>
      </c>
      <c r="CU259">
        <f t="shared" si="161"/>
        <v>0</v>
      </c>
      <c r="CV259">
        <f t="shared" si="161"/>
        <v>0</v>
      </c>
      <c r="CW259">
        <f t="shared" si="161"/>
        <v>0</v>
      </c>
      <c r="CX259">
        <f t="shared" si="161"/>
        <v>0</v>
      </c>
      <c r="CY259">
        <f>(((S259+R259)*AT259)/100)</f>
        <v>0</v>
      </c>
      <c r="CZ259">
        <f>(((S259+R259)*AU259)/100)</f>
        <v>0</v>
      </c>
      <c r="DC259" t="s">
        <v>3</v>
      </c>
      <c r="DD259" t="s">
        <v>3</v>
      </c>
      <c r="DE259" t="s">
        <v>3</v>
      </c>
      <c r="DF259" t="s">
        <v>3</v>
      </c>
      <c r="DG259" t="s">
        <v>3</v>
      </c>
      <c r="DH259" t="s">
        <v>3</v>
      </c>
      <c r="DI259" t="s">
        <v>3</v>
      </c>
      <c r="DJ259" t="s">
        <v>3</v>
      </c>
      <c r="DK259" t="s">
        <v>3</v>
      </c>
      <c r="DL259" t="s">
        <v>3</v>
      </c>
      <c r="DM259" t="s">
        <v>3</v>
      </c>
      <c r="DN259">
        <v>0</v>
      </c>
      <c r="DO259">
        <v>0</v>
      </c>
      <c r="DP259">
        <v>1</v>
      </c>
      <c r="DQ259">
        <v>1</v>
      </c>
      <c r="DU259">
        <v>1007</v>
      </c>
      <c r="DV259" t="s">
        <v>46</v>
      </c>
      <c r="DW259" t="s">
        <v>46</v>
      </c>
      <c r="DX259">
        <v>1</v>
      </c>
      <c r="DZ259" t="s">
        <v>3</v>
      </c>
      <c r="EA259" t="s">
        <v>3</v>
      </c>
      <c r="EB259" t="s">
        <v>3</v>
      </c>
      <c r="EC259" t="s">
        <v>3</v>
      </c>
      <c r="EE259">
        <v>30172930</v>
      </c>
      <c r="EF259">
        <v>8</v>
      </c>
      <c r="EG259" t="s">
        <v>49</v>
      </c>
      <c r="EH259">
        <v>0</v>
      </c>
      <c r="EI259" t="s">
        <v>3</v>
      </c>
      <c r="EJ259">
        <v>1</v>
      </c>
      <c r="EK259">
        <v>500001</v>
      </c>
      <c r="EL259" t="s">
        <v>50</v>
      </c>
      <c r="EM259" t="s">
        <v>51</v>
      </c>
      <c r="EO259" t="s">
        <v>3</v>
      </c>
      <c r="EQ259">
        <v>0</v>
      </c>
      <c r="ER259">
        <v>483.76</v>
      </c>
      <c r="ES259">
        <v>483.76</v>
      </c>
      <c r="ET259">
        <v>0</v>
      </c>
      <c r="EU259">
        <v>0</v>
      </c>
      <c r="EV259">
        <v>0</v>
      </c>
      <c r="EW259">
        <v>0</v>
      </c>
      <c r="EX259">
        <v>0</v>
      </c>
      <c r="EY259">
        <v>0</v>
      </c>
      <c r="FQ259">
        <v>0</v>
      </c>
      <c r="FR259">
        <f>ROUND(IF(AND(BH259=3,BI259=3),P259,0),2)</f>
        <v>0</v>
      </c>
      <c r="FS259">
        <v>0</v>
      </c>
      <c r="FX259">
        <v>0</v>
      </c>
      <c r="FY259">
        <v>0</v>
      </c>
      <c r="GA259" t="s">
        <v>3</v>
      </c>
      <c r="GD259">
        <v>1</v>
      </c>
      <c r="GF259">
        <v>-216866240</v>
      </c>
      <c r="GG259">
        <v>2</v>
      </c>
      <c r="GH259">
        <v>1</v>
      </c>
      <c r="GI259">
        <v>4</v>
      </c>
      <c r="GJ259">
        <v>0</v>
      </c>
      <c r="GK259">
        <v>0</v>
      </c>
      <c r="GL259">
        <f>ROUND(IF(AND(BH259=3,BI259=3,FS259&lt;&gt;0),P259,0),2)</f>
        <v>0</v>
      </c>
      <c r="GM259">
        <f>ROUND(O259+X259+Y259,2)+GX259</f>
        <v>62.89</v>
      </c>
      <c r="GN259">
        <f>IF(OR(BI259=0,BI259=1),ROUND(O259+X259+Y259,2),0)</f>
        <v>62.89</v>
      </c>
      <c r="GO259">
        <f>IF(BI259=2,ROUND(O259+X259+Y259,2),0)</f>
        <v>0</v>
      </c>
      <c r="GP259">
        <f>IF(BI259=4,ROUND(O259+X259+Y259,2)+GX259,0)</f>
        <v>0</v>
      </c>
      <c r="GR259">
        <v>0</v>
      </c>
      <c r="GS259">
        <v>3</v>
      </c>
      <c r="GT259">
        <v>0</v>
      </c>
      <c r="GU259" t="s">
        <v>3</v>
      </c>
      <c r="GV259">
        <f>ROUND((GT259),6)</f>
        <v>0</v>
      </c>
      <c r="GW259">
        <v>1</v>
      </c>
      <c r="GX259">
        <f>ROUND(HC259*I259,2)</f>
        <v>0</v>
      </c>
      <c r="HA259">
        <v>0</v>
      </c>
      <c r="HB259">
        <v>0</v>
      </c>
      <c r="HC259">
        <f>GV259*GW259</f>
        <v>0</v>
      </c>
      <c r="HE259" t="s">
        <v>3</v>
      </c>
      <c r="HF259" t="s">
        <v>3</v>
      </c>
      <c r="HI259">
        <f>ROUND(R259*BS259,0)</f>
        <v>0</v>
      </c>
      <c r="HJ259">
        <f>ROUND(S259*BA259,0)</f>
        <v>0</v>
      </c>
      <c r="HK259">
        <f>ROUND((((HJ259+HI259)*AT259)/100),0)</f>
        <v>0</v>
      </c>
      <c r="HL259">
        <f>ROUND((((HJ259+HI259)*AU259)/100),0)</f>
        <v>0</v>
      </c>
      <c r="HM259" t="s">
        <v>3</v>
      </c>
      <c r="HN259" t="s">
        <v>3</v>
      </c>
      <c r="HO259" t="s">
        <v>3</v>
      </c>
      <c r="HP259" t="s">
        <v>3</v>
      </c>
      <c r="HQ259" t="s">
        <v>3</v>
      </c>
      <c r="IK259">
        <v>0</v>
      </c>
    </row>
    <row r="261" spans="1:245" x14ac:dyDescent="0.2">
      <c r="A261" s="2">
        <v>51</v>
      </c>
      <c r="B261" s="2">
        <f>B253</f>
        <v>0</v>
      </c>
      <c r="C261" s="2">
        <f>A253</f>
        <v>4</v>
      </c>
      <c r="D261" s="2">
        <f>ROW(A253)</f>
        <v>253</v>
      </c>
      <c r="E261" s="2"/>
      <c r="F261" s="2" t="str">
        <f>IF(F253&lt;&gt;"",F253,"")</f>
        <v>Новый раздел</v>
      </c>
      <c r="G261" s="2" t="str">
        <f>IF(G253&lt;&gt;"",G253,"")</f>
        <v>2. Прочие работы</v>
      </c>
      <c r="H261" s="2">
        <v>0</v>
      </c>
      <c r="I261" s="2"/>
      <c r="J261" s="2"/>
      <c r="K261" s="2"/>
      <c r="L261" s="2"/>
      <c r="M261" s="2"/>
      <c r="N261" s="2"/>
      <c r="O261" s="2">
        <v>0</v>
      </c>
      <c r="P261" s="2">
        <v>0</v>
      </c>
      <c r="Q261" s="2">
        <v>0</v>
      </c>
      <c r="R261" s="2">
        <v>0</v>
      </c>
      <c r="S261" s="2">
        <v>0</v>
      </c>
      <c r="T261" s="2">
        <v>0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>
        <f t="shared" ref="AO261:BD261" si="162">ROUND(BX261,2)</f>
        <v>0</v>
      </c>
      <c r="AP261" s="2">
        <f t="shared" si="162"/>
        <v>0</v>
      </c>
      <c r="AQ261" s="2">
        <f t="shared" si="162"/>
        <v>0</v>
      </c>
      <c r="AR261" s="2">
        <f t="shared" si="162"/>
        <v>0</v>
      </c>
      <c r="AS261" s="2">
        <f t="shared" si="162"/>
        <v>0</v>
      </c>
      <c r="AT261" s="2">
        <f t="shared" si="162"/>
        <v>0</v>
      </c>
      <c r="AU261" s="2">
        <f t="shared" si="162"/>
        <v>0</v>
      </c>
      <c r="AV261" s="2">
        <f t="shared" si="162"/>
        <v>0</v>
      </c>
      <c r="AW261" s="2">
        <f t="shared" si="162"/>
        <v>0</v>
      </c>
      <c r="AX261" s="2">
        <f t="shared" si="162"/>
        <v>0</v>
      </c>
      <c r="AY261" s="2">
        <f t="shared" si="162"/>
        <v>0</v>
      </c>
      <c r="AZ261" s="2">
        <f t="shared" si="162"/>
        <v>0</v>
      </c>
      <c r="BA261" s="2">
        <f t="shared" si="162"/>
        <v>0</v>
      </c>
      <c r="BB261" s="2">
        <f t="shared" si="162"/>
        <v>0</v>
      </c>
      <c r="BC261" s="2">
        <f t="shared" si="162"/>
        <v>0</v>
      </c>
      <c r="BD261" s="2">
        <f t="shared" si="162"/>
        <v>0</v>
      </c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3"/>
      <c r="DH261" s="3"/>
      <c r="DI261" s="3"/>
      <c r="DJ261" s="3"/>
      <c r="DK261" s="3"/>
      <c r="DL261" s="3"/>
      <c r="DM261" s="3"/>
      <c r="DN261" s="3"/>
      <c r="DO261" s="3"/>
      <c r="DP261" s="3"/>
      <c r="DQ261" s="3"/>
      <c r="DR261" s="3"/>
      <c r="DS261" s="3"/>
      <c r="DT261" s="3"/>
      <c r="DU261" s="3"/>
      <c r="DV261" s="3"/>
      <c r="DW261" s="3"/>
      <c r="DX261" s="3"/>
      <c r="DY261" s="3"/>
      <c r="DZ261" s="3"/>
      <c r="EA261" s="3"/>
      <c r="EB261" s="3"/>
      <c r="EC261" s="3"/>
      <c r="ED261" s="3"/>
      <c r="EE261" s="3"/>
      <c r="EF261" s="3"/>
      <c r="EG261" s="3"/>
      <c r="EH261" s="3"/>
      <c r="EI261" s="3"/>
      <c r="EJ261" s="3"/>
      <c r="EK261" s="3"/>
      <c r="EL261" s="3"/>
      <c r="EM261" s="3"/>
      <c r="EN261" s="3"/>
      <c r="EO261" s="3"/>
      <c r="EP261" s="3"/>
      <c r="EQ261" s="3"/>
      <c r="ER261" s="3"/>
      <c r="ES261" s="3"/>
      <c r="ET261" s="3"/>
      <c r="EU261" s="3"/>
      <c r="EV261" s="3"/>
      <c r="EW261" s="3"/>
      <c r="EX261" s="3"/>
      <c r="EY261" s="3"/>
      <c r="EZ261" s="3"/>
      <c r="FA261" s="3"/>
      <c r="FB261" s="3"/>
      <c r="FC261" s="3"/>
      <c r="FD261" s="3"/>
      <c r="FE261" s="3"/>
      <c r="FF261" s="3"/>
      <c r="FG261" s="3"/>
      <c r="FH261" s="3"/>
      <c r="FI261" s="3"/>
      <c r="FJ261" s="3"/>
      <c r="FK261" s="3"/>
      <c r="FL261" s="3"/>
      <c r="FM261" s="3"/>
      <c r="FN261" s="3"/>
      <c r="FO261" s="3"/>
      <c r="FP261" s="3"/>
      <c r="FQ261" s="3"/>
      <c r="FR261" s="3"/>
      <c r="FS261" s="3"/>
      <c r="FT261" s="3"/>
      <c r="FU261" s="3"/>
      <c r="FV261" s="3"/>
      <c r="FW261" s="3"/>
      <c r="FX261" s="3"/>
      <c r="FY261" s="3"/>
      <c r="FZ261" s="3"/>
      <c r="GA261" s="3"/>
      <c r="GB261" s="3"/>
      <c r="GC261" s="3"/>
      <c r="GD261" s="3"/>
      <c r="GE261" s="3"/>
      <c r="GF261" s="3"/>
      <c r="GG261" s="3"/>
      <c r="GH261" s="3"/>
      <c r="GI261" s="3"/>
      <c r="GJ261" s="3"/>
      <c r="GK261" s="3"/>
      <c r="GL261" s="3"/>
      <c r="GM261" s="3"/>
      <c r="GN261" s="3"/>
      <c r="GO261" s="3"/>
      <c r="GP261" s="3"/>
      <c r="GQ261" s="3"/>
      <c r="GR261" s="3"/>
      <c r="GS261" s="3"/>
      <c r="GT261" s="3"/>
      <c r="GU261" s="3"/>
      <c r="GV261" s="3"/>
      <c r="GW261" s="3"/>
      <c r="GX261" s="3">
        <v>0</v>
      </c>
    </row>
    <row r="263" spans="1:245" x14ac:dyDescent="0.2">
      <c r="A263" s="4">
        <v>50</v>
      </c>
      <c r="B263" s="4">
        <v>0</v>
      </c>
      <c r="C263" s="4">
        <v>0</v>
      </c>
      <c r="D263" s="4">
        <v>1</v>
      </c>
      <c r="E263" s="4">
        <v>201</v>
      </c>
      <c r="F263" s="4">
        <f>ROUND(Source!O261,O263)</f>
        <v>0</v>
      </c>
      <c r="G263" s="4" t="s">
        <v>278</v>
      </c>
      <c r="H263" s="4" t="s">
        <v>279</v>
      </c>
      <c r="I263" s="4"/>
      <c r="J263" s="4"/>
      <c r="K263" s="4">
        <v>201</v>
      </c>
      <c r="L263" s="4">
        <v>1</v>
      </c>
      <c r="M263" s="4">
        <v>1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/>
      <c r="AA263" s="4"/>
      <c r="AB263" s="4"/>
    </row>
    <row r="264" spans="1:245" x14ac:dyDescent="0.2">
      <c r="A264" s="4">
        <v>50</v>
      </c>
      <c r="B264" s="4">
        <v>0</v>
      </c>
      <c r="C264" s="4">
        <v>0</v>
      </c>
      <c r="D264" s="4">
        <v>1</v>
      </c>
      <c r="E264" s="4">
        <v>202</v>
      </c>
      <c r="F264" s="4">
        <f>ROUND(Source!P261,O264)</f>
        <v>0</v>
      </c>
      <c r="G264" s="4" t="s">
        <v>280</v>
      </c>
      <c r="H264" s="4" t="s">
        <v>281</v>
      </c>
      <c r="I264" s="4"/>
      <c r="J264" s="4"/>
      <c r="K264" s="4">
        <v>202</v>
      </c>
      <c r="L264" s="4">
        <v>2</v>
      </c>
      <c r="M264" s="4">
        <v>1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45" x14ac:dyDescent="0.2">
      <c r="A265" s="4">
        <v>50</v>
      </c>
      <c r="B265" s="4">
        <v>0</v>
      </c>
      <c r="C265" s="4">
        <v>0</v>
      </c>
      <c r="D265" s="4">
        <v>1</v>
      </c>
      <c r="E265" s="4">
        <v>222</v>
      </c>
      <c r="F265" s="4">
        <f>ROUND(Source!AO261,O265)</f>
        <v>0</v>
      </c>
      <c r="G265" s="4" t="s">
        <v>282</v>
      </c>
      <c r="H265" s="4" t="s">
        <v>283</v>
      </c>
      <c r="I265" s="4"/>
      <c r="J265" s="4"/>
      <c r="K265" s="4">
        <v>222</v>
      </c>
      <c r="L265" s="4">
        <v>3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245" x14ac:dyDescent="0.2">
      <c r="A266" s="4">
        <v>50</v>
      </c>
      <c r="B266" s="4">
        <v>0</v>
      </c>
      <c r="C266" s="4">
        <v>0</v>
      </c>
      <c r="D266" s="4">
        <v>1</v>
      </c>
      <c r="E266" s="4">
        <v>225</v>
      </c>
      <c r="F266" s="4">
        <f>ROUND(Source!AV261,O266)</f>
        <v>0</v>
      </c>
      <c r="G266" s="4" t="s">
        <v>284</v>
      </c>
      <c r="H266" s="4" t="s">
        <v>285</v>
      </c>
      <c r="I266" s="4"/>
      <c r="J266" s="4"/>
      <c r="K266" s="4">
        <v>225</v>
      </c>
      <c r="L266" s="4">
        <v>4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45" x14ac:dyDescent="0.2">
      <c r="A267" s="4">
        <v>50</v>
      </c>
      <c r="B267" s="4">
        <v>0</v>
      </c>
      <c r="C267" s="4">
        <v>0</v>
      </c>
      <c r="D267" s="4">
        <v>1</v>
      </c>
      <c r="E267" s="4">
        <v>226</v>
      </c>
      <c r="F267" s="4">
        <f>ROUND(Source!AW261,O267)</f>
        <v>0</v>
      </c>
      <c r="G267" s="4" t="s">
        <v>286</v>
      </c>
      <c r="H267" s="4" t="s">
        <v>287</v>
      </c>
      <c r="I267" s="4"/>
      <c r="J267" s="4"/>
      <c r="K267" s="4">
        <v>226</v>
      </c>
      <c r="L267" s="4">
        <v>5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0</v>
      </c>
      <c r="X267" s="4">
        <v>1</v>
      </c>
      <c r="Y267" s="4">
        <v>0</v>
      </c>
      <c r="Z267" s="4"/>
      <c r="AA267" s="4"/>
      <c r="AB267" s="4"/>
    </row>
    <row r="268" spans="1:245" x14ac:dyDescent="0.2">
      <c r="A268" s="4">
        <v>50</v>
      </c>
      <c r="B268" s="4">
        <v>0</v>
      </c>
      <c r="C268" s="4">
        <v>0</v>
      </c>
      <c r="D268" s="4">
        <v>1</v>
      </c>
      <c r="E268" s="4">
        <v>227</v>
      </c>
      <c r="F268" s="4">
        <f>ROUND(Source!AX261,O268)</f>
        <v>0</v>
      </c>
      <c r="G268" s="4" t="s">
        <v>288</v>
      </c>
      <c r="H268" s="4" t="s">
        <v>289</v>
      </c>
      <c r="I268" s="4"/>
      <c r="J268" s="4"/>
      <c r="K268" s="4">
        <v>227</v>
      </c>
      <c r="L268" s="4">
        <v>6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0</v>
      </c>
      <c r="X268" s="4">
        <v>1</v>
      </c>
      <c r="Y268" s="4">
        <v>0</v>
      </c>
      <c r="Z268" s="4"/>
      <c r="AA268" s="4"/>
      <c r="AB268" s="4"/>
    </row>
    <row r="269" spans="1:245" x14ac:dyDescent="0.2">
      <c r="A269" s="4">
        <v>50</v>
      </c>
      <c r="B269" s="4">
        <v>0</v>
      </c>
      <c r="C269" s="4">
        <v>0</v>
      </c>
      <c r="D269" s="4">
        <v>1</v>
      </c>
      <c r="E269" s="4">
        <v>228</v>
      </c>
      <c r="F269" s="4">
        <f>ROUND(Source!AY261,O269)</f>
        <v>0</v>
      </c>
      <c r="G269" s="4" t="s">
        <v>290</v>
      </c>
      <c r="H269" s="4" t="s">
        <v>291</v>
      </c>
      <c r="I269" s="4"/>
      <c r="J269" s="4"/>
      <c r="K269" s="4">
        <v>228</v>
      </c>
      <c r="L269" s="4">
        <v>7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45" x14ac:dyDescent="0.2">
      <c r="A270" s="4">
        <v>50</v>
      </c>
      <c r="B270" s="4">
        <v>0</v>
      </c>
      <c r="C270" s="4">
        <v>0</v>
      </c>
      <c r="D270" s="4">
        <v>1</v>
      </c>
      <c r="E270" s="4">
        <v>216</v>
      </c>
      <c r="F270" s="4">
        <f>ROUND(Source!AP261,O270)</f>
        <v>0</v>
      </c>
      <c r="G270" s="4" t="s">
        <v>292</v>
      </c>
      <c r="H270" s="4" t="s">
        <v>293</v>
      </c>
      <c r="I270" s="4"/>
      <c r="J270" s="4"/>
      <c r="K270" s="4">
        <v>216</v>
      </c>
      <c r="L270" s="4">
        <v>8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0</v>
      </c>
      <c r="X270" s="4">
        <v>1</v>
      </c>
      <c r="Y270" s="4">
        <v>0</v>
      </c>
      <c r="Z270" s="4"/>
      <c r="AA270" s="4"/>
      <c r="AB270" s="4"/>
    </row>
    <row r="271" spans="1:245" x14ac:dyDescent="0.2">
      <c r="A271" s="4">
        <v>50</v>
      </c>
      <c r="B271" s="4">
        <v>0</v>
      </c>
      <c r="C271" s="4">
        <v>0</v>
      </c>
      <c r="D271" s="4">
        <v>1</v>
      </c>
      <c r="E271" s="4">
        <v>223</v>
      </c>
      <c r="F271" s="4">
        <f>ROUND(Source!AQ261,O271)</f>
        <v>0</v>
      </c>
      <c r="G271" s="4" t="s">
        <v>294</v>
      </c>
      <c r="H271" s="4" t="s">
        <v>295</v>
      </c>
      <c r="I271" s="4"/>
      <c r="J271" s="4"/>
      <c r="K271" s="4">
        <v>223</v>
      </c>
      <c r="L271" s="4">
        <v>9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0</v>
      </c>
      <c r="X271" s="4">
        <v>1</v>
      </c>
      <c r="Y271" s="4">
        <v>0</v>
      </c>
      <c r="Z271" s="4"/>
      <c r="AA271" s="4"/>
      <c r="AB271" s="4"/>
    </row>
    <row r="272" spans="1:245" x14ac:dyDescent="0.2">
      <c r="A272" s="4">
        <v>50</v>
      </c>
      <c r="B272" s="4">
        <v>0</v>
      </c>
      <c r="C272" s="4">
        <v>0</v>
      </c>
      <c r="D272" s="4">
        <v>1</v>
      </c>
      <c r="E272" s="4">
        <v>229</v>
      </c>
      <c r="F272" s="4">
        <f>ROUND(Source!AZ261,O272)</f>
        <v>0</v>
      </c>
      <c r="G272" s="4" t="s">
        <v>296</v>
      </c>
      <c r="H272" s="4" t="s">
        <v>297</v>
      </c>
      <c r="I272" s="4"/>
      <c r="J272" s="4"/>
      <c r="K272" s="4">
        <v>229</v>
      </c>
      <c r="L272" s="4">
        <v>10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0</v>
      </c>
      <c r="X272" s="4">
        <v>1</v>
      </c>
      <c r="Y272" s="4">
        <v>0</v>
      </c>
      <c r="Z272" s="4"/>
      <c r="AA272" s="4"/>
      <c r="AB272" s="4"/>
    </row>
    <row r="273" spans="1:28" x14ac:dyDescent="0.2">
      <c r="A273" s="4">
        <v>50</v>
      </c>
      <c r="B273" s="4">
        <v>0</v>
      </c>
      <c r="C273" s="4">
        <v>0</v>
      </c>
      <c r="D273" s="4">
        <v>1</v>
      </c>
      <c r="E273" s="4">
        <v>203</v>
      </c>
      <c r="F273" s="4">
        <f>ROUND(Source!Q261,O273)</f>
        <v>0</v>
      </c>
      <c r="G273" s="4" t="s">
        <v>298</v>
      </c>
      <c r="H273" s="4" t="s">
        <v>299</v>
      </c>
      <c r="I273" s="4"/>
      <c r="J273" s="4"/>
      <c r="K273" s="4">
        <v>203</v>
      </c>
      <c r="L273" s="4">
        <v>11</v>
      </c>
      <c r="M273" s="4">
        <v>1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0</v>
      </c>
      <c r="X273" s="4">
        <v>1</v>
      </c>
      <c r="Y273" s="4">
        <v>0</v>
      </c>
      <c r="Z273" s="4"/>
      <c r="AA273" s="4"/>
      <c r="AB273" s="4"/>
    </row>
    <row r="274" spans="1:28" x14ac:dyDescent="0.2">
      <c r="A274" s="4">
        <v>50</v>
      </c>
      <c r="B274" s="4">
        <v>0</v>
      </c>
      <c r="C274" s="4">
        <v>0</v>
      </c>
      <c r="D274" s="4">
        <v>1</v>
      </c>
      <c r="E274" s="4">
        <v>231</v>
      </c>
      <c r="F274" s="4">
        <f>ROUND(Source!BB261,O274)</f>
        <v>0</v>
      </c>
      <c r="G274" s="4" t="s">
        <v>300</v>
      </c>
      <c r="H274" s="4" t="s">
        <v>301</v>
      </c>
      <c r="I274" s="4"/>
      <c r="J274" s="4"/>
      <c r="K274" s="4">
        <v>231</v>
      </c>
      <c r="L274" s="4">
        <v>12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0</v>
      </c>
      <c r="X274" s="4">
        <v>1</v>
      </c>
      <c r="Y274" s="4">
        <v>0</v>
      </c>
      <c r="Z274" s="4"/>
      <c r="AA274" s="4"/>
      <c r="AB274" s="4"/>
    </row>
    <row r="275" spans="1:28" x14ac:dyDescent="0.2">
      <c r="A275" s="4">
        <v>50</v>
      </c>
      <c r="B275" s="4">
        <v>0</v>
      </c>
      <c r="C275" s="4">
        <v>0</v>
      </c>
      <c r="D275" s="4">
        <v>1</v>
      </c>
      <c r="E275" s="4">
        <v>204</v>
      </c>
      <c r="F275" s="4">
        <f>ROUND(Source!R261,O275)</f>
        <v>0</v>
      </c>
      <c r="G275" s="4" t="s">
        <v>302</v>
      </c>
      <c r="H275" s="4" t="s">
        <v>303</v>
      </c>
      <c r="I275" s="4"/>
      <c r="J275" s="4"/>
      <c r="K275" s="4">
        <v>204</v>
      </c>
      <c r="L275" s="4">
        <v>13</v>
      </c>
      <c r="M275" s="4">
        <v>1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0</v>
      </c>
      <c r="X275" s="4">
        <v>1</v>
      </c>
      <c r="Y275" s="4">
        <v>0</v>
      </c>
      <c r="Z275" s="4"/>
      <c r="AA275" s="4"/>
      <c r="AB275" s="4"/>
    </row>
    <row r="276" spans="1:28" x14ac:dyDescent="0.2">
      <c r="A276" s="4">
        <v>50</v>
      </c>
      <c r="B276" s="4">
        <v>0</v>
      </c>
      <c r="C276" s="4">
        <v>0</v>
      </c>
      <c r="D276" s="4">
        <v>1</v>
      </c>
      <c r="E276" s="4">
        <v>205</v>
      </c>
      <c r="F276" s="4">
        <f>ROUND(Source!S261,O276)</f>
        <v>0</v>
      </c>
      <c r="G276" s="4" t="s">
        <v>304</v>
      </c>
      <c r="H276" s="4" t="s">
        <v>305</v>
      </c>
      <c r="I276" s="4"/>
      <c r="J276" s="4"/>
      <c r="K276" s="4">
        <v>205</v>
      </c>
      <c r="L276" s="4">
        <v>14</v>
      </c>
      <c r="M276" s="4">
        <v>1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0</v>
      </c>
      <c r="X276" s="4">
        <v>1</v>
      </c>
      <c r="Y276" s="4">
        <v>0</v>
      </c>
      <c r="Z276" s="4"/>
      <c r="AA276" s="4"/>
      <c r="AB276" s="4"/>
    </row>
    <row r="277" spans="1:28" x14ac:dyDescent="0.2">
      <c r="A277" s="4">
        <v>50</v>
      </c>
      <c r="B277" s="4">
        <v>0</v>
      </c>
      <c r="C277" s="4">
        <v>0</v>
      </c>
      <c r="D277" s="4">
        <v>1</v>
      </c>
      <c r="E277" s="4">
        <v>232</v>
      </c>
      <c r="F277" s="4">
        <f>ROUND(Source!BC261,O277)</f>
        <v>0</v>
      </c>
      <c r="G277" s="4" t="s">
        <v>306</v>
      </c>
      <c r="H277" s="4" t="s">
        <v>307</v>
      </c>
      <c r="I277" s="4"/>
      <c r="J277" s="4"/>
      <c r="K277" s="4">
        <v>232</v>
      </c>
      <c r="L277" s="4">
        <v>15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0</v>
      </c>
      <c r="X277" s="4">
        <v>1</v>
      </c>
      <c r="Y277" s="4">
        <v>0</v>
      </c>
      <c r="Z277" s="4"/>
      <c r="AA277" s="4"/>
      <c r="AB277" s="4"/>
    </row>
    <row r="278" spans="1:28" x14ac:dyDescent="0.2">
      <c r="A278" s="4">
        <v>50</v>
      </c>
      <c r="B278" s="4">
        <v>0</v>
      </c>
      <c r="C278" s="4">
        <v>0</v>
      </c>
      <c r="D278" s="4">
        <v>1</v>
      </c>
      <c r="E278" s="4">
        <v>214</v>
      </c>
      <c r="F278" s="4">
        <f>ROUND(Source!AS261,O278)</f>
        <v>0</v>
      </c>
      <c r="G278" s="4" t="s">
        <v>308</v>
      </c>
      <c r="H278" s="4" t="s">
        <v>309</v>
      </c>
      <c r="I278" s="4"/>
      <c r="J278" s="4"/>
      <c r="K278" s="4">
        <v>214</v>
      </c>
      <c r="L278" s="4">
        <v>16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0</v>
      </c>
      <c r="X278" s="4">
        <v>1</v>
      </c>
      <c r="Y278" s="4">
        <v>0</v>
      </c>
      <c r="Z278" s="4"/>
      <c r="AA278" s="4"/>
      <c r="AB278" s="4"/>
    </row>
    <row r="279" spans="1:28" x14ac:dyDescent="0.2">
      <c r="A279" s="4">
        <v>50</v>
      </c>
      <c r="B279" s="4">
        <v>0</v>
      </c>
      <c r="C279" s="4">
        <v>0</v>
      </c>
      <c r="D279" s="4">
        <v>1</v>
      </c>
      <c r="E279" s="4">
        <v>215</v>
      </c>
      <c r="F279" s="4">
        <f>ROUND(Source!AT261,O279)</f>
        <v>0</v>
      </c>
      <c r="G279" s="4" t="s">
        <v>310</v>
      </c>
      <c r="H279" s="4" t="s">
        <v>311</v>
      </c>
      <c r="I279" s="4"/>
      <c r="J279" s="4"/>
      <c r="K279" s="4">
        <v>215</v>
      </c>
      <c r="L279" s="4">
        <v>17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0</v>
      </c>
      <c r="X279" s="4">
        <v>1</v>
      </c>
      <c r="Y279" s="4">
        <v>0</v>
      </c>
      <c r="Z279" s="4"/>
      <c r="AA279" s="4"/>
      <c r="AB279" s="4"/>
    </row>
    <row r="280" spans="1:28" x14ac:dyDescent="0.2">
      <c r="A280" s="4">
        <v>50</v>
      </c>
      <c r="B280" s="4">
        <v>0</v>
      </c>
      <c r="C280" s="4">
        <v>0</v>
      </c>
      <c r="D280" s="4">
        <v>1</v>
      </c>
      <c r="E280" s="4">
        <v>217</v>
      </c>
      <c r="F280" s="4">
        <f>ROUND(Source!AU261,O280)</f>
        <v>0</v>
      </c>
      <c r="G280" s="4" t="s">
        <v>312</v>
      </c>
      <c r="H280" s="4" t="s">
        <v>313</v>
      </c>
      <c r="I280" s="4"/>
      <c r="J280" s="4"/>
      <c r="K280" s="4">
        <v>217</v>
      </c>
      <c r="L280" s="4">
        <v>18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0</v>
      </c>
      <c r="X280" s="4">
        <v>1</v>
      </c>
      <c r="Y280" s="4">
        <v>0</v>
      </c>
      <c r="Z280" s="4"/>
      <c r="AA280" s="4"/>
      <c r="AB280" s="4"/>
    </row>
    <row r="281" spans="1:28" x14ac:dyDescent="0.2">
      <c r="A281" s="4">
        <v>50</v>
      </c>
      <c r="B281" s="4">
        <v>0</v>
      </c>
      <c r="C281" s="4">
        <v>0</v>
      </c>
      <c r="D281" s="4">
        <v>1</v>
      </c>
      <c r="E281" s="4">
        <v>230</v>
      </c>
      <c r="F281" s="4">
        <f>ROUND(Source!BA261,O281)</f>
        <v>0</v>
      </c>
      <c r="G281" s="4" t="s">
        <v>314</v>
      </c>
      <c r="H281" s="4" t="s">
        <v>315</v>
      </c>
      <c r="I281" s="4"/>
      <c r="J281" s="4"/>
      <c r="K281" s="4">
        <v>230</v>
      </c>
      <c r="L281" s="4">
        <v>19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/>
      <c r="AA281" s="4"/>
      <c r="AB281" s="4"/>
    </row>
    <row r="282" spans="1:28" x14ac:dyDescent="0.2">
      <c r="A282" s="4">
        <v>50</v>
      </c>
      <c r="B282" s="4">
        <v>0</v>
      </c>
      <c r="C282" s="4">
        <v>0</v>
      </c>
      <c r="D282" s="4">
        <v>1</v>
      </c>
      <c r="E282" s="4">
        <v>206</v>
      </c>
      <c r="F282" s="4">
        <f>ROUND(Source!T261,O282)</f>
        <v>0</v>
      </c>
      <c r="G282" s="4" t="s">
        <v>316</v>
      </c>
      <c r="H282" s="4" t="s">
        <v>317</v>
      </c>
      <c r="I282" s="4"/>
      <c r="J282" s="4"/>
      <c r="K282" s="4">
        <v>206</v>
      </c>
      <c r="L282" s="4">
        <v>20</v>
      </c>
      <c r="M282" s="4">
        <v>1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/>
      <c r="AA282" s="4"/>
      <c r="AB282" s="4"/>
    </row>
    <row r="283" spans="1:28" x14ac:dyDescent="0.2">
      <c r="A283" s="4">
        <v>50</v>
      </c>
      <c r="B283" s="4">
        <v>0</v>
      </c>
      <c r="C283" s="4">
        <v>0</v>
      </c>
      <c r="D283" s="4">
        <v>1</v>
      </c>
      <c r="E283" s="4">
        <v>207</v>
      </c>
      <c r="F283" s="4">
        <f>Source!U261</f>
        <v>0</v>
      </c>
      <c r="G283" s="4" t="s">
        <v>318</v>
      </c>
      <c r="H283" s="4" t="s">
        <v>319</v>
      </c>
      <c r="I283" s="4"/>
      <c r="J283" s="4"/>
      <c r="K283" s="4">
        <v>207</v>
      </c>
      <c r="L283" s="4">
        <v>21</v>
      </c>
      <c r="M283" s="4">
        <v>1</v>
      </c>
      <c r="N283" s="4" t="s">
        <v>3</v>
      </c>
      <c r="O283" s="4">
        <v>-1</v>
      </c>
      <c r="P283" s="4"/>
      <c r="Q283" s="4"/>
      <c r="R283" s="4"/>
      <c r="S283" s="4"/>
      <c r="T283" s="4"/>
      <c r="U283" s="4"/>
      <c r="V283" s="4"/>
      <c r="W283" s="4">
        <v>0</v>
      </c>
      <c r="X283" s="4">
        <v>1</v>
      </c>
      <c r="Y283" s="4">
        <v>0</v>
      </c>
      <c r="Z283" s="4"/>
      <c r="AA283" s="4"/>
      <c r="AB283" s="4"/>
    </row>
    <row r="284" spans="1:28" x14ac:dyDescent="0.2">
      <c r="A284" s="4">
        <v>50</v>
      </c>
      <c r="B284" s="4">
        <v>0</v>
      </c>
      <c r="C284" s="4">
        <v>0</v>
      </c>
      <c r="D284" s="4">
        <v>1</v>
      </c>
      <c r="E284" s="4">
        <v>208</v>
      </c>
      <c r="F284" s="4">
        <f>Source!V261</f>
        <v>0</v>
      </c>
      <c r="G284" s="4" t="s">
        <v>320</v>
      </c>
      <c r="H284" s="4" t="s">
        <v>321</v>
      </c>
      <c r="I284" s="4"/>
      <c r="J284" s="4"/>
      <c r="K284" s="4">
        <v>208</v>
      </c>
      <c r="L284" s="4">
        <v>22</v>
      </c>
      <c r="M284" s="4">
        <v>1</v>
      </c>
      <c r="N284" s="4" t="s">
        <v>3</v>
      </c>
      <c r="O284" s="4">
        <v>-1</v>
      </c>
      <c r="P284" s="4"/>
      <c r="Q284" s="4"/>
      <c r="R284" s="4"/>
      <c r="S284" s="4"/>
      <c r="T284" s="4"/>
      <c r="U284" s="4"/>
      <c r="V284" s="4"/>
      <c r="W284" s="4">
        <v>0</v>
      </c>
      <c r="X284" s="4">
        <v>1</v>
      </c>
      <c r="Y284" s="4">
        <v>0</v>
      </c>
      <c r="Z284" s="4"/>
      <c r="AA284" s="4"/>
      <c r="AB284" s="4"/>
    </row>
    <row r="285" spans="1:28" x14ac:dyDescent="0.2">
      <c r="A285" s="4">
        <v>50</v>
      </c>
      <c r="B285" s="4">
        <v>0</v>
      </c>
      <c r="C285" s="4">
        <v>0</v>
      </c>
      <c r="D285" s="4">
        <v>1</v>
      </c>
      <c r="E285" s="4">
        <v>209</v>
      </c>
      <c r="F285" s="4">
        <f>ROUND(Source!W261,O285)</f>
        <v>0</v>
      </c>
      <c r="G285" s="4" t="s">
        <v>322</v>
      </c>
      <c r="H285" s="4" t="s">
        <v>323</v>
      </c>
      <c r="I285" s="4"/>
      <c r="J285" s="4"/>
      <c r="K285" s="4">
        <v>209</v>
      </c>
      <c r="L285" s="4">
        <v>23</v>
      </c>
      <c r="M285" s="4">
        <v>1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8" x14ac:dyDescent="0.2">
      <c r="A286" s="4">
        <v>50</v>
      </c>
      <c r="B286" s="4">
        <v>0</v>
      </c>
      <c r="C286" s="4">
        <v>0</v>
      </c>
      <c r="D286" s="4">
        <v>1</v>
      </c>
      <c r="E286" s="4">
        <v>233</v>
      </c>
      <c r="F286" s="4">
        <f>ROUND(Source!BD261,O286)</f>
        <v>0</v>
      </c>
      <c r="G286" s="4" t="s">
        <v>324</v>
      </c>
      <c r="H286" s="4" t="s">
        <v>325</v>
      </c>
      <c r="I286" s="4"/>
      <c r="J286" s="4"/>
      <c r="K286" s="4">
        <v>233</v>
      </c>
      <c r="L286" s="4">
        <v>24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0</v>
      </c>
      <c r="X286" s="4">
        <v>1</v>
      </c>
      <c r="Y286" s="4">
        <v>0</v>
      </c>
      <c r="Z286" s="4"/>
      <c r="AA286" s="4"/>
      <c r="AB286" s="4"/>
    </row>
    <row r="287" spans="1:28" x14ac:dyDescent="0.2">
      <c r="A287" s="4">
        <v>50</v>
      </c>
      <c r="B287" s="4">
        <v>0</v>
      </c>
      <c r="C287" s="4">
        <v>0</v>
      </c>
      <c r="D287" s="4">
        <v>1</v>
      </c>
      <c r="E287" s="4">
        <v>210</v>
      </c>
      <c r="F287" s="4">
        <f>ROUND(Source!X261,O287)</f>
        <v>0</v>
      </c>
      <c r="G287" s="4" t="s">
        <v>326</v>
      </c>
      <c r="H287" s="4" t="s">
        <v>327</v>
      </c>
      <c r="I287" s="4"/>
      <c r="J287" s="4"/>
      <c r="K287" s="4">
        <v>210</v>
      </c>
      <c r="L287" s="4">
        <v>25</v>
      </c>
      <c r="M287" s="4">
        <v>1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0</v>
      </c>
      <c r="X287" s="4">
        <v>1</v>
      </c>
      <c r="Y287" s="4">
        <v>0</v>
      </c>
      <c r="Z287" s="4"/>
      <c r="AA287" s="4"/>
      <c r="AB287" s="4"/>
    </row>
    <row r="288" spans="1:28" x14ac:dyDescent="0.2">
      <c r="A288" s="4">
        <v>50</v>
      </c>
      <c r="B288" s="4">
        <v>0</v>
      </c>
      <c r="C288" s="4">
        <v>0</v>
      </c>
      <c r="D288" s="4">
        <v>1</v>
      </c>
      <c r="E288" s="4">
        <v>211</v>
      </c>
      <c r="F288" s="4">
        <f>ROUND(Source!Y261,O288)</f>
        <v>0</v>
      </c>
      <c r="G288" s="4" t="s">
        <v>328</v>
      </c>
      <c r="H288" s="4" t="s">
        <v>329</v>
      </c>
      <c r="I288" s="4"/>
      <c r="J288" s="4"/>
      <c r="K288" s="4">
        <v>211</v>
      </c>
      <c r="L288" s="4">
        <v>26</v>
      </c>
      <c r="M288" s="4">
        <v>1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06" x14ac:dyDescent="0.2">
      <c r="A289" s="4">
        <v>50</v>
      </c>
      <c r="B289" s="4">
        <v>0</v>
      </c>
      <c r="C289" s="4">
        <v>0</v>
      </c>
      <c r="D289" s="4">
        <v>1</v>
      </c>
      <c r="E289" s="4">
        <v>224</v>
      </c>
      <c r="F289" s="4">
        <f>ROUND(Source!AR261,O289)</f>
        <v>0</v>
      </c>
      <c r="G289" s="4" t="s">
        <v>330</v>
      </c>
      <c r="H289" s="4" t="s">
        <v>331</v>
      </c>
      <c r="I289" s="4"/>
      <c r="J289" s="4"/>
      <c r="K289" s="4">
        <v>224</v>
      </c>
      <c r="L289" s="4">
        <v>27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0</v>
      </c>
      <c r="X289" s="4">
        <v>1</v>
      </c>
      <c r="Y289" s="4">
        <v>0</v>
      </c>
      <c r="Z289" s="4"/>
      <c r="AA289" s="4"/>
      <c r="AB289" s="4"/>
    </row>
    <row r="291" spans="1:206" x14ac:dyDescent="0.2">
      <c r="A291" s="2">
        <v>51</v>
      </c>
      <c r="B291" s="2">
        <f>B175</f>
        <v>0</v>
      </c>
      <c r="C291" s="2">
        <f>A175</f>
        <v>3</v>
      </c>
      <c r="D291" s="2">
        <f>ROW(A175)</f>
        <v>175</v>
      </c>
      <c r="E291" s="2"/>
      <c r="F291" s="2" t="str">
        <f>IF(F175&lt;&gt;"",F175,"")</f>
        <v>Новая локальная смета</v>
      </c>
      <c r="G291" s="2" t="str">
        <f>IF(G175&lt;&gt;"",G175,"")</f>
        <v>Кап.ремонт скатной крыши МКД по адресу Тверская обл., г.Старица, ул.Адмирала Октябрьского, д.10</v>
      </c>
      <c r="H291" s="2">
        <v>0</v>
      </c>
      <c r="I291" s="2"/>
      <c r="J291" s="2"/>
      <c r="K291" s="2"/>
      <c r="L291" s="2"/>
      <c r="M291" s="2"/>
      <c r="N291" s="2"/>
      <c r="O291" s="2">
        <v>0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0</v>
      </c>
      <c r="V291" s="2">
        <v>0</v>
      </c>
      <c r="W291" s="2">
        <v>0</v>
      </c>
      <c r="X291" s="2">
        <v>0</v>
      </c>
      <c r="Y291" s="2">
        <v>0</v>
      </c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>
        <f t="shared" ref="AO291:BD291" si="163">ROUND(AO223+AO261+BX291,2)</f>
        <v>0</v>
      </c>
      <c r="AP291" s="2">
        <f t="shared" si="163"/>
        <v>0</v>
      </c>
      <c r="AQ291" s="2">
        <f t="shared" si="163"/>
        <v>0</v>
      </c>
      <c r="AR291" s="2">
        <f t="shared" si="163"/>
        <v>0</v>
      </c>
      <c r="AS291" s="2">
        <f t="shared" si="163"/>
        <v>0</v>
      </c>
      <c r="AT291" s="2">
        <f t="shared" si="163"/>
        <v>0</v>
      </c>
      <c r="AU291" s="2">
        <f t="shared" si="163"/>
        <v>0</v>
      </c>
      <c r="AV291" s="2">
        <f t="shared" si="163"/>
        <v>0</v>
      </c>
      <c r="AW291" s="2">
        <f t="shared" si="163"/>
        <v>0</v>
      </c>
      <c r="AX291" s="2">
        <f t="shared" si="163"/>
        <v>0</v>
      </c>
      <c r="AY291" s="2">
        <f t="shared" si="163"/>
        <v>0</v>
      </c>
      <c r="AZ291" s="2">
        <f t="shared" si="163"/>
        <v>0</v>
      </c>
      <c r="BA291" s="2">
        <f t="shared" si="163"/>
        <v>0</v>
      </c>
      <c r="BB291" s="2">
        <f t="shared" si="163"/>
        <v>0</v>
      </c>
      <c r="BC291" s="2">
        <f t="shared" si="163"/>
        <v>0</v>
      </c>
      <c r="BD291" s="2">
        <f t="shared" si="163"/>
        <v>0</v>
      </c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3"/>
      <c r="DH291" s="3"/>
      <c r="DI291" s="3"/>
      <c r="DJ291" s="3"/>
      <c r="DK291" s="3"/>
      <c r="DL291" s="3"/>
      <c r="DM291" s="3"/>
      <c r="DN291" s="3"/>
      <c r="DO291" s="3"/>
      <c r="DP291" s="3"/>
      <c r="DQ291" s="3"/>
      <c r="DR291" s="3"/>
      <c r="DS291" s="3"/>
      <c r="DT291" s="3"/>
      <c r="DU291" s="3"/>
      <c r="DV291" s="3"/>
      <c r="DW291" s="3"/>
      <c r="DX291" s="3"/>
      <c r="DY291" s="3"/>
      <c r="DZ291" s="3"/>
      <c r="EA291" s="3"/>
      <c r="EB291" s="3"/>
      <c r="EC291" s="3"/>
      <c r="ED291" s="3"/>
      <c r="EE291" s="3"/>
      <c r="EF291" s="3"/>
      <c r="EG291" s="3"/>
      <c r="EH291" s="3"/>
      <c r="EI291" s="3"/>
      <c r="EJ291" s="3"/>
      <c r="EK291" s="3"/>
      <c r="EL291" s="3"/>
      <c r="EM291" s="3"/>
      <c r="EN291" s="3"/>
      <c r="EO291" s="3"/>
      <c r="EP291" s="3"/>
      <c r="EQ291" s="3"/>
      <c r="ER291" s="3"/>
      <c r="ES291" s="3"/>
      <c r="ET291" s="3"/>
      <c r="EU291" s="3"/>
      <c r="EV291" s="3"/>
      <c r="EW291" s="3"/>
      <c r="EX291" s="3"/>
      <c r="EY291" s="3"/>
      <c r="EZ291" s="3"/>
      <c r="FA291" s="3"/>
      <c r="FB291" s="3"/>
      <c r="FC291" s="3"/>
      <c r="FD291" s="3"/>
      <c r="FE291" s="3"/>
      <c r="FF291" s="3"/>
      <c r="FG291" s="3"/>
      <c r="FH291" s="3"/>
      <c r="FI291" s="3"/>
      <c r="FJ291" s="3"/>
      <c r="FK291" s="3"/>
      <c r="FL291" s="3"/>
      <c r="FM291" s="3"/>
      <c r="FN291" s="3"/>
      <c r="FO291" s="3"/>
      <c r="FP291" s="3"/>
      <c r="FQ291" s="3"/>
      <c r="FR291" s="3"/>
      <c r="FS291" s="3"/>
      <c r="FT291" s="3"/>
      <c r="FU291" s="3"/>
      <c r="FV291" s="3"/>
      <c r="FW291" s="3"/>
      <c r="FX291" s="3"/>
      <c r="FY291" s="3"/>
      <c r="FZ291" s="3"/>
      <c r="GA291" s="3"/>
      <c r="GB291" s="3"/>
      <c r="GC291" s="3"/>
      <c r="GD291" s="3"/>
      <c r="GE291" s="3"/>
      <c r="GF291" s="3"/>
      <c r="GG291" s="3"/>
      <c r="GH291" s="3"/>
      <c r="GI291" s="3"/>
      <c r="GJ291" s="3"/>
      <c r="GK291" s="3"/>
      <c r="GL291" s="3"/>
      <c r="GM291" s="3"/>
      <c r="GN291" s="3"/>
      <c r="GO291" s="3"/>
      <c r="GP291" s="3"/>
      <c r="GQ291" s="3"/>
      <c r="GR291" s="3"/>
      <c r="GS291" s="3"/>
      <c r="GT291" s="3"/>
      <c r="GU291" s="3"/>
      <c r="GV291" s="3"/>
      <c r="GW291" s="3"/>
      <c r="GX291" s="3">
        <v>0</v>
      </c>
    </row>
    <row r="293" spans="1:206" x14ac:dyDescent="0.2">
      <c r="A293" s="4">
        <v>50</v>
      </c>
      <c r="B293" s="4">
        <v>0</v>
      </c>
      <c r="C293" s="4">
        <v>0</v>
      </c>
      <c r="D293" s="4">
        <v>1</v>
      </c>
      <c r="E293" s="4">
        <v>201</v>
      </c>
      <c r="F293" s="4">
        <f>ROUND(Source!O291,O293)</f>
        <v>0</v>
      </c>
      <c r="G293" s="4" t="s">
        <v>278</v>
      </c>
      <c r="H293" s="4" t="s">
        <v>279</v>
      </c>
      <c r="I293" s="4"/>
      <c r="J293" s="4"/>
      <c r="K293" s="4">
        <v>201</v>
      </c>
      <c r="L293" s="4">
        <v>1</v>
      </c>
      <c r="M293" s="4">
        <v>1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0</v>
      </c>
      <c r="X293" s="4">
        <v>1</v>
      </c>
      <c r="Y293" s="4">
        <v>0</v>
      </c>
      <c r="Z293" s="4"/>
      <c r="AA293" s="4"/>
      <c r="AB293" s="4"/>
    </row>
    <row r="294" spans="1:206" x14ac:dyDescent="0.2">
      <c r="A294" s="4">
        <v>50</v>
      </c>
      <c r="B294" s="4">
        <v>0</v>
      </c>
      <c r="C294" s="4">
        <v>0</v>
      </c>
      <c r="D294" s="4">
        <v>1</v>
      </c>
      <c r="E294" s="4">
        <v>202</v>
      </c>
      <c r="F294" s="4">
        <f>ROUND(Source!P291,O294)</f>
        <v>0</v>
      </c>
      <c r="G294" s="4" t="s">
        <v>280</v>
      </c>
      <c r="H294" s="4" t="s">
        <v>281</v>
      </c>
      <c r="I294" s="4"/>
      <c r="J294" s="4"/>
      <c r="K294" s="4">
        <v>202</v>
      </c>
      <c r="L294" s="4">
        <v>2</v>
      </c>
      <c r="M294" s="4">
        <v>1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0</v>
      </c>
      <c r="X294" s="4">
        <v>1</v>
      </c>
      <c r="Y294" s="4">
        <v>0</v>
      </c>
      <c r="Z294" s="4"/>
      <c r="AA294" s="4"/>
      <c r="AB294" s="4"/>
    </row>
    <row r="295" spans="1:206" x14ac:dyDescent="0.2">
      <c r="A295" s="4">
        <v>50</v>
      </c>
      <c r="B295" s="4">
        <v>0</v>
      </c>
      <c r="C295" s="4">
        <v>0</v>
      </c>
      <c r="D295" s="4">
        <v>1</v>
      </c>
      <c r="E295" s="4">
        <v>222</v>
      </c>
      <c r="F295" s="4">
        <f>ROUND(Source!AO291,O295)</f>
        <v>0</v>
      </c>
      <c r="G295" s="4" t="s">
        <v>282</v>
      </c>
      <c r="H295" s="4" t="s">
        <v>283</v>
      </c>
      <c r="I295" s="4"/>
      <c r="J295" s="4"/>
      <c r="K295" s="4">
        <v>222</v>
      </c>
      <c r="L295" s="4">
        <v>3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206" x14ac:dyDescent="0.2">
      <c r="A296" s="4">
        <v>50</v>
      </c>
      <c r="B296" s="4">
        <v>0</v>
      </c>
      <c r="C296" s="4">
        <v>0</v>
      </c>
      <c r="D296" s="4">
        <v>1</v>
      </c>
      <c r="E296" s="4">
        <v>225</v>
      </c>
      <c r="F296" s="4">
        <f>ROUND(Source!AV291,O296)</f>
        <v>0</v>
      </c>
      <c r="G296" s="4" t="s">
        <v>284</v>
      </c>
      <c r="H296" s="4" t="s">
        <v>285</v>
      </c>
      <c r="I296" s="4"/>
      <c r="J296" s="4"/>
      <c r="K296" s="4">
        <v>225</v>
      </c>
      <c r="L296" s="4">
        <v>4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0</v>
      </c>
      <c r="X296" s="4">
        <v>1</v>
      </c>
      <c r="Y296" s="4">
        <v>0</v>
      </c>
      <c r="Z296" s="4"/>
      <c r="AA296" s="4"/>
      <c r="AB296" s="4"/>
    </row>
    <row r="297" spans="1:206" x14ac:dyDescent="0.2">
      <c r="A297" s="4">
        <v>50</v>
      </c>
      <c r="B297" s="4">
        <v>0</v>
      </c>
      <c r="C297" s="4">
        <v>0</v>
      </c>
      <c r="D297" s="4">
        <v>1</v>
      </c>
      <c r="E297" s="4">
        <v>226</v>
      </c>
      <c r="F297" s="4">
        <f>ROUND(Source!AW291,O297)</f>
        <v>0</v>
      </c>
      <c r="G297" s="4" t="s">
        <v>286</v>
      </c>
      <c r="H297" s="4" t="s">
        <v>287</v>
      </c>
      <c r="I297" s="4"/>
      <c r="J297" s="4"/>
      <c r="K297" s="4">
        <v>226</v>
      </c>
      <c r="L297" s="4">
        <v>5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0</v>
      </c>
      <c r="X297" s="4">
        <v>1</v>
      </c>
      <c r="Y297" s="4">
        <v>0</v>
      </c>
      <c r="Z297" s="4"/>
      <c r="AA297" s="4"/>
      <c r="AB297" s="4"/>
    </row>
    <row r="298" spans="1:206" x14ac:dyDescent="0.2">
      <c r="A298" s="4">
        <v>50</v>
      </c>
      <c r="B298" s="4">
        <v>0</v>
      </c>
      <c r="C298" s="4">
        <v>0</v>
      </c>
      <c r="D298" s="4">
        <v>1</v>
      </c>
      <c r="E298" s="4">
        <v>227</v>
      </c>
      <c r="F298" s="4">
        <f>ROUND(Source!AX291,O298)</f>
        <v>0</v>
      </c>
      <c r="G298" s="4" t="s">
        <v>288</v>
      </c>
      <c r="H298" s="4" t="s">
        <v>289</v>
      </c>
      <c r="I298" s="4"/>
      <c r="J298" s="4"/>
      <c r="K298" s="4">
        <v>227</v>
      </c>
      <c r="L298" s="4">
        <v>6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0</v>
      </c>
      <c r="X298" s="4">
        <v>1</v>
      </c>
      <c r="Y298" s="4">
        <v>0</v>
      </c>
      <c r="Z298" s="4"/>
      <c r="AA298" s="4"/>
      <c r="AB298" s="4"/>
    </row>
    <row r="299" spans="1:206" x14ac:dyDescent="0.2">
      <c r="A299" s="4">
        <v>50</v>
      </c>
      <c r="B299" s="4">
        <v>0</v>
      </c>
      <c r="C299" s="4">
        <v>0</v>
      </c>
      <c r="D299" s="4">
        <v>1</v>
      </c>
      <c r="E299" s="4">
        <v>228</v>
      </c>
      <c r="F299" s="4">
        <f>ROUND(Source!AY291,O299)</f>
        <v>0</v>
      </c>
      <c r="G299" s="4" t="s">
        <v>290</v>
      </c>
      <c r="H299" s="4" t="s">
        <v>291</v>
      </c>
      <c r="I299" s="4"/>
      <c r="J299" s="4"/>
      <c r="K299" s="4">
        <v>228</v>
      </c>
      <c r="L299" s="4">
        <v>7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0</v>
      </c>
      <c r="X299" s="4">
        <v>1</v>
      </c>
      <c r="Y299" s="4">
        <v>0</v>
      </c>
      <c r="Z299" s="4"/>
      <c r="AA299" s="4"/>
      <c r="AB299" s="4"/>
    </row>
    <row r="300" spans="1:206" x14ac:dyDescent="0.2">
      <c r="A300" s="4">
        <v>50</v>
      </c>
      <c r="B300" s="4">
        <v>0</v>
      </c>
      <c r="C300" s="4">
        <v>0</v>
      </c>
      <c r="D300" s="4">
        <v>1</v>
      </c>
      <c r="E300" s="4">
        <v>216</v>
      </c>
      <c r="F300" s="4">
        <f>ROUND(Source!AP291,O300)</f>
        <v>0</v>
      </c>
      <c r="G300" s="4" t="s">
        <v>292</v>
      </c>
      <c r="H300" s="4" t="s">
        <v>293</v>
      </c>
      <c r="I300" s="4"/>
      <c r="J300" s="4"/>
      <c r="K300" s="4">
        <v>216</v>
      </c>
      <c r="L300" s="4">
        <v>8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0</v>
      </c>
      <c r="X300" s="4">
        <v>1</v>
      </c>
      <c r="Y300" s="4">
        <v>0</v>
      </c>
      <c r="Z300" s="4"/>
      <c r="AA300" s="4"/>
      <c r="AB300" s="4"/>
    </row>
    <row r="301" spans="1:206" x14ac:dyDescent="0.2">
      <c r="A301" s="4">
        <v>50</v>
      </c>
      <c r="B301" s="4">
        <v>0</v>
      </c>
      <c r="C301" s="4">
        <v>0</v>
      </c>
      <c r="D301" s="4">
        <v>1</v>
      </c>
      <c r="E301" s="4">
        <v>223</v>
      </c>
      <c r="F301" s="4">
        <f>ROUND(Source!AQ291,O301)</f>
        <v>0</v>
      </c>
      <c r="G301" s="4" t="s">
        <v>294</v>
      </c>
      <c r="H301" s="4" t="s">
        <v>295</v>
      </c>
      <c r="I301" s="4"/>
      <c r="J301" s="4"/>
      <c r="K301" s="4">
        <v>223</v>
      </c>
      <c r="L301" s="4">
        <v>9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0</v>
      </c>
      <c r="X301" s="4">
        <v>1</v>
      </c>
      <c r="Y301" s="4">
        <v>0</v>
      </c>
      <c r="Z301" s="4"/>
      <c r="AA301" s="4"/>
      <c r="AB301" s="4"/>
    </row>
    <row r="302" spans="1:206" x14ac:dyDescent="0.2">
      <c r="A302" s="4">
        <v>50</v>
      </c>
      <c r="B302" s="4">
        <v>0</v>
      </c>
      <c r="C302" s="4">
        <v>0</v>
      </c>
      <c r="D302" s="4">
        <v>1</v>
      </c>
      <c r="E302" s="4">
        <v>229</v>
      </c>
      <c r="F302" s="4">
        <f>ROUND(Source!AZ291,O302)</f>
        <v>0</v>
      </c>
      <c r="G302" s="4" t="s">
        <v>296</v>
      </c>
      <c r="H302" s="4" t="s">
        <v>297</v>
      </c>
      <c r="I302" s="4"/>
      <c r="J302" s="4"/>
      <c r="K302" s="4">
        <v>229</v>
      </c>
      <c r="L302" s="4">
        <v>10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0</v>
      </c>
      <c r="X302" s="4">
        <v>1</v>
      </c>
      <c r="Y302" s="4">
        <v>0</v>
      </c>
      <c r="Z302" s="4"/>
      <c r="AA302" s="4"/>
      <c r="AB302" s="4"/>
    </row>
    <row r="303" spans="1:206" x14ac:dyDescent="0.2">
      <c r="A303" s="4">
        <v>50</v>
      </c>
      <c r="B303" s="4">
        <v>0</v>
      </c>
      <c r="C303" s="4">
        <v>0</v>
      </c>
      <c r="D303" s="4">
        <v>1</v>
      </c>
      <c r="E303" s="4">
        <v>203</v>
      </c>
      <c r="F303" s="4">
        <f>ROUND(Source!Q291,O303)</f>
        <v>0</v>
      </c>
      <c r="G303" s="4" t="s">
        <v>298</v>
      </c>
      <c r="H303" s="4" t="s">
        <v>299</v>
      </c>
      <c r="I303" s="4"/>
      <c r="J303" s="4"/>
      <c r="K303" s="4">
        <v>203</v>
      </c>
      <c r="L303" s="4">
        <v>11</v>
      </c>
      <c r="M303" s="4">
        <v>1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0</v>
      </c>
      <c r="X303" s="4">
        <v>1</v>
      </c>
      <c r="Y303" s="4">
        <v>0</v>
      </c>
      <c r="Z303" s="4"/>
      <c r="AA303" s="4"/>
      <c r="AB303" s="4"/>
    </row>
    <row r="304" spans="1:206" x14ac:dyDescent="0.2">
      <c r="A304" s="4">
        <v>50</v>
      </c>
      <c r="B304" s="4">
        <v>0</v>
      </c>
      <c r="C304" s="4">
        <v>0</v>
      </c>
      <c r="D304" s="4">
        <v>1</v>
      </c>
      <c r="E304" s="4">
        <v>231</v>
      </c>
      <c r="F304" s="4">
        <f>ROUND(Source!BB291,O304)</f>
        <v>0</v>
      </c>
      <c r="G304" s="4" t="s">
        <v>300</v>
      </c>
      <c r="H304" s="4" t="s">
        <v>301</v>
      </c>
      <c r="I304" s="4"/>
      <c r="J304" s="4"/>
      <c r="K304" s="4">
        <v>231</v>
      </c>
      <c r="L304" s="4">
        <v>12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0</v>
      </c>
      <c r="X304" s="4">
        <v>1</v>
      </c>
      <c r="Y304" s="4">
        <v>0</v>
      </c>
      <c r="Z304" s="4"/>
      <c r="AA304" s="4"/>
      <c r="AB304" s="4"/>
    </row>
    <row r="305" spans="1:28" x14ac:dyDescent="0.2">
      <c r="A305" s="4">
        <v>50</v>
      </c>
      <c r="B305" s="4">
        <v>0</v>
      </c>
      <c r="C305" s="4">
        <v>0</v>
      </c>
      <c r="D305" s="4">
        <v>1</v>
      </c>
      <c r="E305" s="4">
        <v>204</v>
      </c>
      <c r="F305" s="4">
        <f>ROUND(Source!R291,O305)</f>
        <v>0</v>
      </c>
      <c r="G305" s="4" t="s">
        <v>302</v>
      </c>
      <c r="H305" s="4" t="s">
        <v>303</v>
      </c>
      <c r="I305" s="4"/>
      <c r="J305" s="4"/>
      <c r="K305" s="4">
        <v>204</v>
      </c>
      <c r="L305" s="4">
        <v>13</v>
      </c>
      <c r="M305" s="4">
        <v>1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0</v>
      </c>
      <c r="X305" s="4">
        <v>1</v>
      </c>
      <c r="Y305" s="4">
        <v>0</v>
      </c>
      <c r="Z305" s="4"/>
      <c r="AA305" s="4"/>
      <c r="AB305" s="4"/>
    </row>
    <row r="306" spans="1:28" x14ac:dyDescent="0.2">
      <c r="A306" s="4">
        <v>50</v>
      </c>
      <c r="B306" s="4">
        <v>0</v>
      </c>
      <c r="C306" s="4">
        <v>0</v>
      </c>
      <c r="D306" s="4">
        <v>1</v>
      </c>
      <c r="E306" s="4">
        <v>205</v>
      </c>
      <c r="F306" s="4">
        <f>ROUND(Source!S291,O306)</f>
        <v>0</v>
      </c>
      <c r="G306" s="4" t="s">
        <v>304</v>
      </c>
      <c r="H306" s="4" t="s">
        <v>305</v>
      </c>
      <c r="I306" s="4"/>
      <c r="J306" s="4"/>
      <c r="K306" s="4">
        <v>205</v>
      </c>
      <c r="L306" s="4">
        <v>14</v>
      </c>
      <c r="M306" s="4">
        <v>1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0</v>
      </c>
      <c r="X306" s="4">
        <v>1</v>
      </c>
      <c r="Y306" s="4">
        <v>0</v>
      </c>
      <c r="Z306" s="4"/>
      <c r="AA306" s="4"/>
      <c r="AB306" s="4"/>
    </row>
    <row r="307" spans="1:28" x14ac:dyDescent="0.2">
      <c r="A307" s="4">
        <v>50</v>
      </c>
      <c r="B307" s="4">
        <v>0</v>
      </c>
      <c r="C307" s="4">
        <v>0</v>
      </c>
      <c r="D307" s="4">
        <v>1</v>
      </c>
      <c r="E307" s="4">
        <v>232</v>
      </c>
      <c r="F307" s="4">
        <f>ROUND(Source!BC291,O307)</f>
        <v>0</v>
      </c>
      <c r="G307" s="4" t="s">
        <v>306</v>
      </c>
      <c r="H307" s="4" t="s">
        <v>307</v>
      </c>
      <c r="I307" s="4"/>
      <c r="J307" s="4"/>
      <c r="K307" s="4">
        <v>232</v>
      </c>
      <c r="L307" s="4">
        <v>15</v>
      </c>
      <c r="M307" s="4">
        <v>3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0</v>
      </c>
      <c r="X307" s="4">
        <v>1</v>
      </c>
      <c r="Y307" s="4">
        <v>0</v>
      </c>
      <c r="Z307" s="4"/>
      <c r="AA307" s="4"/>
      <c r="AB307" s="4"/>
    </row>
    <row r="308" spans="1:28" x14ac:dyDescent="0.2">
      <c r="A308" s="4">
        <v>50</v>
      </c>
      <c r="B308" s="4">
        <v>0</v>
      </c>
      <c r="C308" s="4">
        <v>0</v>
      </c>
      <c r="D308" s="4">
        <v>1</v>
      </c>
      <c r="E308" s="4">
        <v>214</v>
      </c>
      <c r="F308" s="4">
        <f>ROUND(Source!AS291,O308)</f>
        <v>0</v>
      </c>
      <c r="G308" s="4" t="s">
        <v>308</v>
      </c>
      <c r="H308" s="4" t="s">
        <v>309</v>
      </c>
      <c r="I308" s="4"/>
      <c r="J308" s="4"/>
      <c r="K308" s="4">
        <v>214</v>
      </c>
      <c r="L308" s="4">
        <v>16</v>
      </c>
      <c r="M308" s="4">
        <v>3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0</v>
      </c>
      <c r="X308" s="4">
        <v>1</v>
      </c>
      <c r="Y308" s="4">
        <v>0</v>
      </c>
      <c r="Z308" s="4"/>
      <c r="AA308" s="4"/>
      <c r="AB308" s="4"/>
    </row>
    <row r="309" spans="1:28" x14ac:dyDescent="0.2">
      <c r="A309" s="4">
        <v>50</v>
      </c>
      <c r="B309" s="4">
        <v>0</v>
      </c>
      <c r="C309" s="4">
        <v>0</v>
      </c>
      <c r="D309" s="4">
        <v>1</v>
      </c>
      <c r="E309" s="4">
        <v>215</v>
      </c>
      <c r="F309" s="4">
        <f>ROUND(Source!AT291,O309)</f>
        <v>0</v>
      </c>
      <c r="G309" s="4" t="s">
        <v>310</v>
      </c>
      <c r="H309" s="4" t="s">
        <v>311</v>
      </c>
      <c r="I309" s="4"/>
      <c r="J309" s="4"/>
      <c r="K309" s="4">
        <v>215</v>
      </c>
      <c r="L309" s="4">
        <v>17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0</v>
      </c>
      <c r="X309" s="4">
        <v>1</v>
      </c>
      <c r="Y309" s="4">
        <v>0</v>
      </c>
      <c r="Z309" s="4"/>
      <c r="AA309" s="4"/>
      <c r="AB309" s="4"/>
    </row>
    <row r="310" spans="1:28" x14ac:dyDescent="0.2">
      <c r="A310" s="4">
        <v>50</v>
      </c>
      <c r="B310" s="4">
        <v>0</v>
      </c>
      <c r="C310" s="4">
        <v>0</v>
      </c>
      <c r="D310" s="4">
        <v>1</v>
      </c>
      <c r="E310" s="4">
        <v>217</v>
      </c>
      <c r="F310" s="4">
        <f>ROUND(Source!AU291,O310)</f>
        <v>0</v>
      </c>
      <c r="G310" s="4" t="s">
        <v>312</v>
      </c>
      <c r="H310" s="4" t="s">
        <v>313</v>
      </c>
      <c r="I310" s="4"/>
      <c r="J310" s="4"/>
      <c r="K310" s="4">
        <v>217</v>
      </c>
      <c r="L310" s="4">
        <v>18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0</v>
      </c>
      <c r="X310" s="4">
        <v>1</v>
      </c>
      <c r="Y310" s="4">
        <v>0</v>
      </c>
      <c r="Z310" s="4"/>
      <c r="AA310" s="4"/>
      <c r="AB310" s="4"/>
    </row>
    <row r="311" spans="1:28" x14ac:dyDescent="0.2">
      <c r="A311" s="4">
        <v>50</v>
      </c>
      <c r="B311" s="4">
        <v>0</v>
      </c>
      <c r="C311" s="4">
        <v>0</v>
      </c>
      <c r="D311" s="4">
        <v>1</v>
      </c>
      <c r="E311" s="4">
        <v>230</v>
      </c>
      <c r="F311" s="4">
        <f>ROUND(Source!BA291,O311)</f>
        <v>0</v>
      </c>
      <c r="G311" s="4" t="s">
        <v>314</v>
      </c>
      <c r="H311" s="4" t="s">
        <v>315</v>
      </c>
      <c r="I311" s="4"/>
      <c r="J311" s="4"/>
      <c r="K311" s="4">
        <v>230</v>
      </c>
      <c r="L311" s="4">
        <v>19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0</v>
      </c>
      <c r="X311" s="4">
        <v>1</v>
      </c>
      <c r="Y311" s="4">
        <v>0</v>
      </c>
      <c r="Z311" s="4"/>
      <c r="AA311" s="4"/>
      <c r="AB311" s="4"/>
    </row>
    <row r="312" spans="1:28" x14ac:dyDescent="0.2">
      <c r="A312" s="4">
        <v>50</v>
      </c>
      <c r="B312" s="4">
        <v>0</v>
      </c>
      <c r="C312" s="4">
        <v>0</v>
      </c>
      <c r="D312" s="4">
        <v>1</v>
      </c>
      <c r="E312" s="4">
        <v>206</v>
      </c>
      <c r="F312" s="4">
        <f>ROUND(Source!T291,O312)</f>
        <v>0</v>
      </c>
      <c r="G312" s="4" t="s">
        <v>316</v>
      </c>
      <c r="H312" s="4" t="s">
        <v>317</v>
      </c>
      <c r="I312" s="4"/>
      <c r="J312" s="4"/>
      <c r="K312" s="4">
        <v>206</v>
      </c>
      <c r="L312" s="4">
        <v>20</v>
      </c>
      <c r="M312" s="4">
        <v>1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0</v>
      </c>
      <c r="X312" s="4">
        <v>1</v>
      </c>
      <c r="Y312" s="4">
        <v>0</v>
      </c>
      <c r="Z312" s="4"/>
      <c r="AA312" s="4"/>
      <c r="AB312" s="4"/>
    </row>
    <row r="313" spans="1:28" x14ac:dyDescent="0.2">
      <c r="A313" s="4">
        <v>50</v>
      </c>
      <c r="B313" s="4">
        <v>0</v>
      </c>
      <c r="C313" s="4">
        <v>0</v>
      </c>
      <c r="D313" s="4">
        <v>1</v>
      </c>
      <c r="E313" s="4">
        <v>207</v>
      </c>
      <c r="F313" s="4">
        <f>Source!U291</f>
        <v>0</v>
      </c>
      <c r="G313" s="4" t="s">
        <v>318</v>
      </c>
      <c r="H313" s="4" t="s">
        <v>319</v>
      </c>
      <c r="I313" s="4"/>
      <c r="J313" s="4"/>
      <c r="K313" s="4">
        <v>207</v>
      </c>
      <c r="L313" s="4">
        <v>21</v>
      </c>
      <c r="M313" s="4">
        <v>1</v>
      </c>
      <c r="N313" s="4" t="s">
        <v>3</v>
      </c>
      <c r="O313" s="4">
        <v>-1</v>
      </c>
      <c r="P313" s="4"/>
      <c r="Q313" s="4"/>
      <c r="R313" s="4"/>
      <c r="S313" s="4"/>
      <c r="T313" s="4"/>
      <c r="U313" s="4"/>
      <c r="V313" s="4"/>
      <c r="W313" s="4">
        <v>0</v>
      </c>
      <c r="X313" s="4">
        <v>1</v>
      </c>
      <c r="Y313" s="4">
        <v>0</v>
      </c>
      <c r="Z313" s="4"/>
      <c r="AA313" s="4"/>
      <c r="AB313" s="4"/>
    </row>
    <row r="314" spans="1:28" x14ac:dyDescent="0.2">
      <c r="A314" s="4">
        <v>50</v>
      </c>
      <c r="B314" s="4">
        <v>0</v>
      </c>
      <c r="C314" s="4">
        <v>0</v>
      </c>
      <c r="D314" s="4">
        <v>1</v>
      </c>
      <c r="E314" s="4">
        <v>208</v>
      </c>
      <c r="F314" s="4">
        <f>Source!V291</f>
        <v>0</v>
      </c>
      <c r="G314" s="4" t="s">
        <v>320</v>
      </c>
      <c r="H314" s="4" t="s">
        <v>321</v>
      </c>
      <c r="I314" s="4"/>
      <c r="J314" s="4"/>
      <c r="K314" s="4">
        <v>208</v>
      </c>
      <c r="L314" s="4">
        <v>22</v>
      </c>
      <c r="M314" s="4">
        <v>1</v>
      </c>
      <c r="N314" s="4" t="s">
        <v>3</v>
      </c>
      <c r="O314" s="4">
        <v>-1</v>
      </c>
      <c r="P314" s="4"/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/>
      <c r="AA314" s="4"/>
      <c r="AB314" s="4"/>
    </row>
    <row r="315" spans="1:28" x14ac:dyDescent="0.2">
      <c r="A315" s="4">
        <v>50</v>
      </c>
      <c r="B315" s="4">
        <v>0</v>
      </c>
      <c r="C315" s="4">
        <v>0</v>
      </c>
      <c r="D315" s="4">
        <v>1</v>
      </c>
      <c r="E315" s="4">
        <v>209</v>
      </c>
      <c r="F315" s="4">
        <f>ROUND(Source!W291,O315)</f>
        <v>0</v>
      </c>
      <c r="G315" s="4" t="s">
        <v>322</v>
      </c>
      <c r="H315" s="4" t="s">
        <v>323</v>
      </c>
      <c r="I315" s="4"/>
      <c r="J315" s="4"/>
      <c r="K315" s="4">
        <v>209</v>
      </c>
      <c r="L315" s="4">
        <v>23</v>
      </c>
      <c r="M315" s="4">
        <v>1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0</v>
      </c>
      <c r="X315" s="4">
        <v>1</v>
      </c>
      <c r="Y315" s="4">
        <v>0</v>
      </c>
      <c r="Z315" s="4"/>
      <c r="AA315" s="4"/>
      <c r="AB315" s="4"/>
    </row>
    <row r="316" spans="1:28" x14ac:dyDescent="0.2">
      <c r="A316" s="4">
        <v>50</v>
      </c>
      <c r="B316" s="4">
        <v>0</v>
      </c>
      <c r="C316" s="4">
        <v>0</v>
      </c>
      <c r="D316" s="4">
        <v>1</v>
      </c>
      <c r="E316" s="4">
        <v>233</v>
      </c>
      <c r="F316" s="4">
        <f>ROUND(Source!BD291,O316)</f>
        <v>0</v>
      </c>
      <c r="G316" s="4" t="s">
        <v>324</v>
      </c>
      <c r="H316" s="4" t="s">
        <v>325</v>
      </c>
      <c r="I316" s="4"/>
      <c r="J316" s="4"/>
      <c r="K316" s="4">
        <v>233</v>
      </c>
      <c r="L316" s="4">
        <v>24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0</v>
      </c>
      <c r="X316" s="4">
        <v>1</v>
      </c>
      <c r="Y316" s="4">
        <v>0</v>
      </c>
      <c r="Z316" s="4"/>
      <c r="AA316" s="4"/>
      <c r="AB316" s="4"/>
    </row>
    <row r="317" spans="1:28" x14ac:dyDescent="0.2">
      <c r="A317" s="4">
        <v>50</v>
      </c>
      <c r="B317" s="4">
        <v>0</v>
      </c>
      <c r="C317" s="4">
        <v>0</v>
      </c>
      <c r="D317" s="4">
        <v>1</v>
      </c>
      <c r="E317" s="4">
        <v>210</v>
      </c>
      <c r="F317" s="4">
        <f>ROUND(Source!X291,O317)</f>
        <v>0</v>
      </c>
      <c r="G317" s="4" t="s">
        <v>326</v>
      </c>
      <c r="H317" s="4" t="s">
        <v>327</v>
      </c>
      <c r="I317" s="4"/>
      <c r="J317" s="4"/>
      <c r="K317" s="4">
        <v>210</v>
      </c>
      <c r="L317" s="4">
        <v>25</v>
      </c>
      <c r="M317" s="4">
        <v>1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0</v>
      </c>
      <c r="X317" s="4">
        <v>1</v>
      </c>
      <c r="Y317" s="4">
        <v>0</v>
      </c>
      <c r="Z317" s="4"/>
      <c r="AA317" s="4"/>
      <c r="AB317" s="4"/>
    </row>
    <row r="318" spans="1:28" x14ac:dyDescent="0.2">
      <c r="A318" s="4">
        <v>50</v>
      </c>
      <c r="B318" s="4">
        <v>0</v>
      </c>
      <c r="C318" s="4">
        <v>0</v>
      </c>
      <c r="D318" s="4">
        <v>1</v>
      </c>
      <c r="E318" s="4">
        <v>211</v>
      </c>
      <c r="F318" s="4">
        <f>ROUND(Source!Y291,O318)</f>
        <v>0</v>
      </c>
      <c r="G318" s="4" t="s">
        <v>328</v>
      </c>
      <c r="H318" s="4" t="s">
        <v>329</v>
      </c>
      <c r="I318" s="4"/>
      <c r="J318" s="4"/>
      <c r="K318" s="4">
        <v>211</v>
      </c>
      <c r="L318" s="4">
        <v>26</v>
      </c>
      <c r="M318" s="4">
        <v>1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0</v>
      </c>
      <c r="X318" s="4">
        <v>1</v>
      </c>
      <c r="Y318" s="4">
        <v>0</v>
      </c>
      <c r="Z318" s="4"/>
      <c r="AA318" s="4"/>
      <c r="AB318" s="4"/>
    </row>
    <row r="319" spans="1:28" x14ac:dyDescent="0.2">
      <c r="A319" s="4">
        <v>50</v>
      </c>
      <c r="B319" s="4">
        <v>0</v>
      </c>
      <c r="C319" s="4">
        <v>0</v>
      </c>
      <c r="D319" s="4">
        <v>1</v>
      </c>
      <c r="E319" s="4">
        <v>0</v>
      </c>
      <c r="F319" s="4">
        <f>ROUND(Source!AR291,O319)</f>
        <v>0</v>
      </c>
      <c r="G319" s="4" t="s">
        <v>330</v>
      </c>
      <c r="H319" s="4" t="s">
        <v>331</v>
      </c>
      <c r="I319" s="4"/>
      <c r="J319" s="4"/>
      <c r="K319" s="4">
        <v>224</v>
      </c>
      <c r="L319" s="4">
        <v>27</v>
      </c>
      <c r="M319" s="4">
        <v>0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0</v>
      </c>
      <c r="X319" s="4">
        <v>1</v>
      </c>
      <c r="Y319" s="4">
        <v>0</v>
      </c>
      <c r="Z319" s="4"/>
      <c r="AA319" s="4"/>
      <c r="AB319" s="4"/>
    </row>
    <row r="320" spans="1:28" x14ac:dyDescent="0.2">
      <c r="A320" s="4">
        <v>50</v>
      </c>
      <c r="B320" s="4">
        <v>0</v>
      </c>
      <c r="C320" s="4">
        <v>0</v>
      </c>
      <c r="D320" s="4">
        <v>2</v>
      </c>
      <c r="E320" s="4">
        <v>0</v>
      </c>
      <c r="F320" s="4">
        <f>ROUND(F319*20/100,O320)</f>
        <v>0</v>
      </c>
      <c r="G320" s="4" t="s">
        <v>348</v>
      </c>
      <c r="H320" s="4" t="s">
        <v>349</v>
      </c>
      <c r="I320" s="4"/>
      <c r="J320" s="4"/>
      <c r="K320" s="4">
        <v>212</v>
      </c>
      <c r="L320" s="4">
        <v>28</v>
      </c>
      <c r="M320" s="4">
        <v>0</v>
      </c>
      <c r="N320" s="4" t="s">
        <v>3</v>
      </c>
      <c r="O320" s="4">
        <v>0</v>
      </c>
      <c r="P320" s="4"/>
      <c r="Q320" s="4"/>
      <c r="R320" s="4"/>
      <c r="S320" s="4"/>
      <c r="T320" s="4"/>
      <c r="U320" s="4"/>
      <c r="V320" s="4"/>
      <c r="W320" s="4">
        <v>0</v>
      </c>
      <c r="X320" s="4">
        <v>1</v>
      </c>
      <c r="Y320" s="4">
        <v>0</v>
      </c>
      <c r="Z320" s="4"/>
      <c r="AA320" s="4"/>
      <c r="AB320" s="4"/>
    </row>
    <row r="321" spans="1:245" x14ac:dyDescent="0.2">
      <c r="A321" s="4">
        <v>50</v>
      </c>
      <c r="B321" s="4">
        <v>0</v>
      </c>
      <c r="C321" s="4">
        <v>0</v>
      </c>
      <c r="D321" s="4">
        <v>2</v>
      </c>
      <c r="E321" s="4">
        <v>224</v>
      </c>
      <c r="F321" s="4">
        <f>ROUND(F319+F320,O321)</f>
        <v>0</v>
      </c>
      <c r="G321" s="4" t="s">
        <v>350</v>
      </c>
      <c r="H321" s="4" t="s">
        <v>351</v>
      </c>
      <c r="I321" s="4"/>
      <c r="J321" s="4"/>
      <c r="K321" s="4">
        <v>212</v>
      </c>
      <c r="L321" s="4">
        <v>29</v>
      </c>
      <c r="M321" s="4">
        <v>0</v>
      </c>
      <c r="N321" s="4" t="s">
        <v>3</v>
      </c>
      <c r="O321" s="4">
        <v>0</v>
      </c>
      <c r="P321" s="4"/>
      <c r="Q321" s="4"/>
      <c r="R321" s="4"/>
      <c r="S321" s="4"/>
      <c r="T321" s="4"/>
      <c r="U321" s="4"/>
      <c r="V321" s="4"/>
      <c r="W321" s="4">
        <v>0</v>
      </c>
      <c r="X321" s="4">
        <v>1</v>
      </c>
      <c r="Y321" s="4">
        <v>0</v>
      </c>
      <c r="Z321" s="4"/>
      <c r="AA321" s="4"/>
      <c r="AB321" s="4"/>
    </row>
    <row r="323" spans="1:245" x14ac:dyDescent="0.2">
      <c r="A323" s="1">
        <v>3</v>
      </c>
      <c r="B323" s="1">
        <v>0</v>
      </c>
      <c r="C323" s="1"/>
      <c r="D323" s="1">
        <f>ROW(A498)</f>
        <v>498</v>
      </c>
      <c r="E323" s="1"/>
      <c r="F323" s="1" t="s">
        <v>16</v>
      </c>
      <c r="G323" s="1" t="s">
        <v>395</v>
      </c>
      <c r="H323" s="1" t="s">
        <v>3</v>
      </c>
      <c r="I323" s="1">
        <v>0</v>
      </c>
      <c r="J323" s="1" t="s">
        <v>3</v>
      </c>
      <c r="K323" s="1">
        <v>0</v>
      </c>
      <c r="L323" s="1" t="s">
        <v>3</v>
      </c>
      <c r="M323" s="1" t="s">
        <v>3</v>
      </c>
      <c r="N323" s="1"/>
      <c r="O323" s="1"/>
      <c r="P323" s="1"/>
      <c r="Q323" s="1"/>
      <c r="R323" s="1"/>
      <c r="S323" s="1">
        <v>30657654</v>
      </c>
      <c r="T323" s="1"/>
      <c r="U323" s="1" t="s">
        <v>3</v>
      </c>
      <c r="V323" s="1">
        <v>0</v>
      </c>
      <c r="W323" s="1"/>
      <c r="X323" s="1"/>
      <c r="Y323" s="1"/>
      <c r="Z323" s="1"/>
      <c r="AA323" s="1"/>
      <c r="AB323" s="1" t="s">
        <v>3</v>
      </c>
      <c r="AC323" s="1" t="s">
        <v>3</v>
      </c>
      <c r="AD323" s="1" t="s">
        <v>3</v>
      </c>
      <c r="AE323" s="1" t="s">
        <v>3</v>
      </c>
      <c r="AF323" s="1" t="s">
        <v>3</v>
      </c>
      <c r="AG323" s="1" t="s">
        <v>3</v>
      </c>
      <c r="AH323" s="1"/>
      <c r="AI323" s="1"/>
      <c r="AJ323" s="1"/>
      <c r="AK323" s="1"/>
      <c r="AL323" s="1"/>
      <c r="AM323" s="1"/>
      <c r="AN323" s="1"/>
      <c r="AO323" s="1"/>
      <c r="AP323" s="1" t="s">
        <v>3</v>
      </c>
      <c r="AQ323" s="1" t="s">
        <v>3</v>
      </c>
      <c r="AR323" s="1" t="s">
        <v>3</v>
      </c>
      <c r="AS323" s="1"/>
      <c r="AT323" s="1"/>
      <c r="AU323" s="1"/>
      <c r="AV323" s="1"/>
      <c r="AW323" s="1"/>
      <c r="AX323" s="1"/>
      <c r="AY323" s="1"/>
      <c r="AZ323" s="1" t="s">
        <v>3</v>
      </c>
      <c r="BA323" s="1"/>
      <c r="BB323" s="1" t="s">
        <v>3</v>
      </c>
      <c r="BC323" s="1" t="s">
        <v>3</v>
      </c>
      <c r="BD323" s="1" t="s">
        <v>3</v>
      </c>
      <c r="BE323" s="1" t="s">
        <v>3</v>
      </c>
      <c r="BF323" s="1" t="s">
        <v>3</v>
      </c>
      <c r="BG323" s="1" t="s">
        <v>3</v>
      </c>
      <c r="BH323" s="1" t="s">
        <v>3</v>
      </c>
      <c r="BI323" s="1" t="s">
        <v>3</v>
      </c>
      <c r="BJ323" s="1" t="s">
        <v>3</v>
      </c>
      <c r="BK323" s="1" t="s">
        <v>3</v>
      </c>
      <c r="BL323" s="1" t="s">
        <v>3</v>
      </c>
      <c r="BM323" s="1" t="s">
        <v>3</v>
      </c>
      <c r="BN323" s="1" t="s">
        <v>3</v>
      </c>
      <c r="BO323" s="1" t="s">
        <v>3</v>
      </c>
      <c r="BP323" s="1" t="s">
        <v>3</v>
      </c>
      <c r="BQ323" s="1"/>
      <c r="BR323" s="1"/>
      <c r="BS323" s="1"/>
      <c r="BT323" s="1"/>
      <c r="BU323" s="1"/>
      <c r="BV323" s="1"/>
      <c r="BW323" s="1"/>
      <c r="BX323" s="1">
        <v>0</v>
      </c>
      <c r="BY323" s="1"/>
      <c r="BZ323" s="1"/>
      <c r="CA323" s="1"/>
      <c r="CB323" s="1"/>
      <c r="CC323" s="1"/>
      <c r="CD323" s="1"/>
      <c r="CE323" s="1"/>
      <c r="CF323" s="1">
        <v>0</v>
      </c>
      <c r="CG323" s="1">
        <v>0</v>
      </c>
      <c r="CH323" s="1"/>
      <c r="CI323" s="1" t="s">
        <v>3</v>
      </c>
      <c r="CJ323" s="1" t="s">
        <v>3</v>
      </c>
      <c r="CK323" t="s">
        <v>3</v>
      </c>
      <c r="CL323" t="s">
        <v>3</v>
      </c>
      <c r="CM323" t="s">
        <v>3</v>
      </c>
      <c r="CN323" t="s">
        <v>3</v>
      </c>
      <c r="CO323" t="s">
        <v>3</v>
      </c>
      <c r="CP323" t="s">
        <v>3</v>
      </c>
      <c r="CQ323" t="s">
        <v>3</v>
      </c>
    </row>
    <row r="325" spans="1:245" x14ac:dyDescent="0.2">
      <c r="A325" s="2">
        <v>52</v>
      </c>
      <c r="B325" s="2">
        <f t="shared" ref="B325:G325" si="164">B498</f>
        <v>0</v>
      </c>
      <c r="C325" s="2">
        <f t="shared" si="164"/>
        <v>3</v>
      </c>
      <c r="D325" s="2">
        <f t="shared" si="164"/>
        <v>323</v>
      </c>
      <c r="E325" s="2">
        <f t="shared" si="164"/>
        <v>0</v>
      </c>
      <c r="F325" s="2" t="str">
        <f t="shared" si="164"/>
        <v>Новая локальная смета</v>
      </c>
      <c r="G325" s="2" t="str">
        <f t="shared" si="164"/>
        <v>Кап.ремонт скатной крыши МКД по адресу Тверская обл., Калининский р-н, пгт.Орша, ул.Юбилейная, д.3 (2с)</v>
      </c>
      <c r="H325" s="2"/>
      <c r="I325" s="2"/>
      <c r="J325" s="2"/>
      <c r="K325" s="2"/>
      <c r="L325" s="2"/>
      <c r="M325" s="2"/>
      <c r="N325" s="2"/>
      <c r="O325" s="2">
        <f t="shared" ref="O325:AT325" si="165">O498</f>
        <v>0</v>
      </c>
      <c r="P325" s="2">
        <f t="shared" si="165"/>
        <v>0</v>
      </c>
      <c r="Q325" s="2">
        <f t="shared" si="165"/>
        <v>0</v>
      </c>
      <c r="R325" s="2">
        <f t="shared" si="165"/>
        <v>0</v>
      </c>
      <c r="S325" s="2">
        <f t="shared" si="165"/>
        <v>0</v>
      </c>
      <c r="T325" s="2">
        <f t="shared" si="165"/>
        <v>0</v>
      </c>
      <c r="U325" s="2">
        <f t="shared" si="165"/>
        <v>0</v>
      </c>
      <c r="V325" s="2">
        <f t="shared" si="165"/>
        <v>0</v>
      </c>
      <c r="W325" s="2">
        <f t="shared" si="165"/>
        <v>0</v>
      </c>
      <c r="X325" s="2">
        <f t="shared" si="165"/>
        <v>0</v>
      </c>
      <c r="Y325" s="2">
        <f t="shared" si="165"/>
        <v>0</v>
      </c>
      <c r="Z325" s="2">
        <f t="shared" si="165"/>
        <v>0</v>
      </c>
      <c r="AA325" s="2">
        <f t="shared" si="165"/>
        <v>0</v>
      </c>
      <c r="AB325" s="2">
        <f t="shared" si="165"/>
        <v>0</v>
      </c>
      <c r="AC325" s="2">
        <f t="shared" si="165"/>
        <v>0</v>
      </c>
      <c r="AD325" s="2">
        <f t="shared" si="165"/>
        <v>0</v>
      </c>
      <c r="AE325" s="2">
        <f t="shared" si="165"/>
        <v>0</v>
      </c>
      <c r="AF325" s="2">
        <f t="shared" si="165"/>
        <v>0</v>
      </c>
      <c r="AG325" s="2">
        <f t="shared" si="165"/>
        <v>0</v>
      </c>
      <c r="AH325" s="2">
        <f t="shared" si="165"/>
        <v>0</v>
      </c>
      <c r="AI325" s="2">
        <f t="shared" si="165"/>
        <v>0</v>
      </c>
      <c r="AJ325" s="2">
        <f t="shared" si="165"/>
        <v>0</v>
      </c>
      <c r="AK325" s="2">
        <f t="shared" si="165"/>
        <v>0</v>
      </c>
      <c r="AL325" s="2">
        <f t="shared" si="165"/>
        <v>0</v>
      </c>
      <c r="AM325" s="2">
        <f t="shared" si="165"/>
        <v>0</v>
      </c>
      <c r="AN325" s="2">
        <f t="shared" si="165"/>
        <v>0</v>
      </c>
      <c r="AO325" s="2">
        <f t="shared" si="165"/>
        <v>0</v>
      </c>
      <c r="AP325" s="2">
        <f t="shared" si="165"/>
        <v>0</v>
      </c>
      <c r="AQ325" s="2">
        <f t="shared" si="165"/>
        <v>0</v>
      </c>
      <c r="AR325" s="2">
        <f t="shared" si="165"/>
        <v>0</v>
      </c>
      <c r="AS325" s="2">
        <f t="shared" si="165"/>
        <v>0</v>
      </c>
      <c r="AT325" s="2">
        <f t="shared" si="165"/>
        <v>0</v>
      </c>
      <c r="AU325" s="2">
        <f t="shared" ref="AU325:BZ325" si="166">AU498</f>
        <v>0</v>
      </c>
      <c r="AV325" s="2">
        <f t="shared" si="166"/>
        <v>0</v>
      </c>
      <c r="AW325" s="2">
        <f t="shared" si="166"/>
        <v>0</v>
      </c>
      <c r="AX325" s="2">
        <f t="shared" si="166"/>
        <v>0</v>
      </c>
      <c r="AY325" s="2">
        <f t="shared" si="166"/>
        <v>0</v>
      </c>
      <c r="AZ325" s="2">
        <f t="shared" si="166"/>
        <v>0</v>
      </c>
      <c r="BA325" s="2">
        <f t="shared" si="166"/>
        <v>0</v>
      </c>
      <c r="BB325" s="2">
        <f t="shared" si="166"/>
        <v>0</v>
      </c>
      <c r="BC325" s="2">
        <f t="shared" si="166"/>
        <v>0</v>
      </c>
      <c r="BD325" s="2">
        <f t="shared" si="166"/>
        <v>0</v>
      </c>
      <c r="BE325" s="2">
        <f t="shared" si="166"/>
        <v>0</v>
      </c>
      <c r="BF325" s="2">
        <f t="shared" si="166"/>
        <v>0</v>
      </c>
      <c r="BG325" s="2">
        <f t="shared" si="166"/>
        <v>0</v>
      </c>
      <c r="BH325" s="2">
        <f t="shared" si="166"/>
        <v>0</v>
      </c>
      <c r="BI325" s="2">
        <f t="shared" si="166"/>
        <v>0</v>
      </c>
      <c r="BJ325" s="2">
        <f t="shared" si="166"/>
        <v>0</v>
      </c>
      <c r="BK325" s="2">
        <f t="shared" si="166"/>
        <v>0</v>
      </c>
      <c r="BL325" s="2">
        <f t="shared" si="166"/>
        <v>0</v>
      </c>
      <c r="BM325" s="2">
        <f t="shared" si="166"/>
        <v>0</v>
      </c>
      <c r="BN325" s="2">
        <f t="shared" si="166"/>
        <v>0</v>
      </c>
      <c r="BO325" s="2">
        <f t="shared" si="166"/>
        <v>0</v>
      </c>
      <c r="BP325" s="2">
        <f t="shared" si="166"/>
        <v>0</v>
      </c>
      <c r="BQ325" s="2">
        <f t="shared" si="166"/>
        <v>0</v>
      </c>
      <c r="BR325" s="2">
        <f t="shared" si="166"/>
        <v>0</v>
      </c>
      <c r="BS325" s="2">
        <f t="shared" si="166"/>
        <v>0</v>
      </c>
      <c r="BT325" s="2">
        <f t="shared" si="166"/>
        <v>0</v>
      </c>
      <c r="BU325" s="2">
        <f t="shared" si="166"/>
        <v>0</v>
      </c>
      <c r="BV325" s="2">
        <f t="shared" si="166"/>
        <v>0</v>
      </c>
      <c r="BW325" s="2">
        <f t="shared" si="166"/>
        <v>0</v>
      </c>
      <c r="BX325" s="2">
        <f t="shared" si="166"/>
        <v>0</v>
      </c>
      <c r="BY325" s="2">
        <f t="shared" si="166"/>
        <v>0</v>
      </c>
      <c r="BZ325" s="2">
        <f t="shared" si="166"/>
        <v>0</v>
      </c>
      <c r="CA325" s="2">
        <f t="shared" ref="CA325:DF325" si="167">CA498</f>
        <v>0</v>
      </c>
      <c r="CB325" s="2">
        <f t="shared" si="167"/>
        <v>0</v>
      </c>
      <c r="CC325" s="2">
        <f t="shared" si="167"/>
        <v>0</v>
      </c>
      <c r="CD325" s="2">
        <f t="shared" si="167"/>
        <v>0</v>
      </c>
      <c r="CE325" s="2">
        <f t="shared" si="167"/>
        <v>0</v>
      </c>
      <c r="CF325" s="2">
        <f t="shared" si="167"/>
        <v>0</v>
      </c>
      <c r="CG325" s="2">
        <f t="shared" si="167"/>
        <v>0</v>
      </c>
      <c r="CH325" s="2">
        <f t="shared" si="167"/>
        <v>0</v>
      </c>
      <c r="CI325" s="2">
        <f t="shared" si="167"/>
        <v>0</v>
      </c>
      <c r="CJ325" s="2">
        <f t="shared" si="167"/>
        <v>0</v>
      </c>
      <c r="CK325" s="2">
        <f t="shared" si="167"/>
        <v>0</v>
      </c>
      <c r="CL325" s="2">
        <f t="shared" si="167"/>
        <v>0</v>
      </c>
      <c r="CM325" s="2">
        <f t="shared" si="167"/>
        <v>0</v>
      </c>
      <c r="CN325" s="2">
        <f t="shared" si="167"/>
        <v>0</v>
      </c>
      <c r="CO325" s="2">
        <f t="shared" si="167"/>
        <v>0</v>
      </c>
      <c r="CP325" s="2">
        <f t="shared" si="167"/>
        <v>0</v>
      </c>
      <c r="CQ325" s="2">
        <f t="shared" si="167"/>
        <v>0</v>
      </c>
      <c r="CR325" s="2">
        <f t="shared" si="167"/>
        <v>0</v>
      </c>
      <c r="CS325" s="2">
        <f t="shared" si="167"/>
        <v>0</v>
      </c>
      <c r="CT325" s="2">
        <f t="shared" si="167"/>
        <v>0</v>
      </c>
      <c r="CU325" s="2">
        <f t="shared" si="167"/>
        <v>0</v>
      </c>
      <c r="CV325" s="2">
        <f t="shared" si="167"/>
        <v>0</v>
      </c>
      <c r="CW325" s="2">
        <f t="shared" si="167"/>
        <v>0</v>
      </c>
      <c r="CX325" s="2">
        <f t="shared" si="167"/>
        <v>0</v>
      </c>
      <c r="CY325" s="2">
        <f t="shared" si="167"/>
        <v>0</v>
      </c>
      <c r="CZ325" s="2">
        <f t="shared" si="167"/>
        <v>0</v>
      </c>
      <c r="DA325" s="2">
        <f t="shared" si="167"/>
        <v>0</v>
      </c>
      <c r="DB325" s="2">
        <f t="shared" si="167"/>
        <v>0</v>
      </c>
      <c r="DC325" s="2">
        <f t="shared" si="167"/>
        <v>0</v>
      </c>
      <c r="DD325" s="2">
        <f t="shared" si="167"/>
        <v>0</v>
      </c>
      <c r="DE325" s="2">
        <f t="shared" si="167"/>
        <v>0</v>
      </c>
      <c r="DF325" s="2">
        <f t="shared" si="167"/>
        <v>0</v>
      </c>
      <c r="DG325" s="3">
        <f t="shared" ref="DG325:EL325" si="168">DG498</f>
        <v>0</v>
      </c>
      <c r="DH325" s="3">
        <f t="shared" si="168"/>
        <v>0</v>
      </c>
      <c r="DI325" s="3">
        <f t="shared" si="168"/>
        <v>0</v>
      </c>
      <c r="DJ325" s="3">
        <f t="shared" si="168"/>
        <v>0</v>
      </c>
      <c r="DK325" s="3">
        <f t="shared" si="168"/>
        <v>0</v>
      </c>
      <c r="DL325" s="3">
        <f t="shared" si="168"/>
        <v>0</v>
      </c>
      <c r="DM325" s="3">
        <f t="shared" si="168"/>
        <v>0</v>
      </c>
      <c r="DN325" s="3">
        <f t="shared" si="168"/>
        <v>0</v>
      </c>
      <c r="DO325" s="3">
        <f t="shared" si="168"/>
        <v>0</v>
      </c>
      <c r="DP325" s="3">
        <f t="shared" si="168"/>
        <v>0</v>
      </c>
      <c r="DQ325" s="3">
        <f t="shared" si="168"/>
        <v>0</v>
      </c>
      <c r="DR325" s="3">
        <f t="shared" si="168"/>
        <v>0</v>
      </c>
      <c r="DS325" s="3">
        <f t="shared" si="168"/>
        <v>0</v>
      </c>
      <c r="DT325" s="3">
        <f t="shared" si="168"/>
        <v>0</v>
      </c>
      <c r="DU325" s="3">
        <f t="shared" si="168"/>
        <v>0</v>
      </c>
      <c r="DV325" s="3">
        <f t="shared" si="168"/>
        <v>0</v>
      </c>
      <c r="DW325" s="3">
        <f t="shared" si="168"/>
        <v>0</v>
      </c>
      <c r="DX325" s="3">
        <f t="shared" si="168"/>
        <v>0</v>
      </c>
      <c r="DY325" s="3">
        <f t="shared" si="168"/>
        <v>0</v>
      </c>
      <c r="DZ325" s="3">
        <f t="shared" si="168"/>
        <v>0</v>
      </c>
      <c r="EA325" s="3">
        <f t="shared" si="168"/>
        <v>0</v>
      </c>
      <c r="EB325" s="3">
        <f t="shared" si="168"/>
        <v>0</v>
      </c>
      <c r="EC325" s="3">
        <f t="shared" si="168"/>
        <v>0</v>
      </c>
      <c r="ED325" s="3">
        <f t="shared" si="168"/>
        <v>0</v>
      </c>
      <c r="EE325" s="3">
        <f t="shared" si="168"/>
        <v>0</v>
      </c>
      <c r="EF325" s="3">
        <f t="shared" si="168"/>
        <v>0</v>
      </c>
      <c r="EG325" s="3">
        <f t="shared" si="168"/>
        <v>0</v>
      </c>
      <c r="EH325" s="3">
        <f t="shared" si="168"/>
        <v>0</v>
      </c>
      <c r="EI325" s="3">
        <f t="shared" si="168"/>
        <v>0</v>
      </c>
      <c r="EJ325" s="3">
        <f t="shared" si="168"/>
        <v>0</v>
      </c>
      <c r="EK325" s="3">
        <f t="shared" si="168"/>
        <v>0</v>
      </c>
      <c r="EL325" s="3">
        <f t="shared" si="168"/>
        <v>0</v>
      </c>
      <c r="EM325" s="3">
        <f t="shared" ref="EM325:FR325" si="169">EM498</f>
        <v>0</v>
      </c>
      <c r="EN325" s="3">
        <f t="shared" si="169"/>
        <v>0</v>
      </c>
      <c r="EO325" s="3">
        <f t="shared" si="169"/>
        <v>0</v>
      </c>
      <c r="EP325" s="3">
        <f t="shared" si="169"/>
        <v>0</v>
      </c>
      <c r="EQ325" s="3">
        <f t="shared" si="169"/>
        <v>0</v>
      </c>
      <c r="ER325" s="3">
        <f t="shared" si="169"/>
        <v>0</v>
      </c>
      <c r="ES325" s="3">
        <f t="shared" si="169"/>
        <v>0</v>
      </c>
      <c r="ET325" s="3">
        <f t="shared" si="169"/>
        <v>0</v>
      </c>
      <c r="EU325" s="3">
        <f t="shared" si="169"/>
        <v>0</v>
      </c>
      <c r="EV325" s="3">
        <f t="shared" si="169"/>
        <v>0</v>
      </c>
      <c r="EW325" s="3">
        <f t="shared" si="169"/>
        <v>0</v>
      </c>
      <c r="EX325" s="3">
        <f t="shared" si="169"/>
        <v>0</v>
      </c>
      <c r="EY325" s="3">
        <f t="shared" si="169"/>
        <v>0</v>
      </c>
      <c r="EZ325" s="3">
        <f t="shared" si="169"/>
        <v>0</v>
      </c>
      <c r="FA325" s="3">
        <f t="shared" si="169"/>
        <v>0</v>
      </c>
      <c r="FB325" s="3">
        <f t="shared" si="169"/>
        <v>0</v>
      </c>
      <c r="FC325" s="3">
        <f t="shared" si="169"/>
        <v>0</v>
      </c>
      <c r="FD325" s="3">
        <f t="shared" si="169"/>
        <v>0</v>
      </c>
      <c r="FE325" s="3">
        <f t="shared" si="169"/>
        <v>0</v>
      </c>
      <c r="FF325" s="3">
        <f t="shared" si="169"/>
        <v>0</v>
      </c>
      <c r="FG325" s="3">
        <f t="shared" si="169"/>
        <v>0</v>
      </c>
      <c r="FH325" s="3">
        <f t="shared" si="169"/>
        <v>0</v>
      </c>
      <c r="FI325" s="3">
        <f t="shared" si="169"/>
        <v>0</v>
      </c>
      <c r="FJ325" s="3">
        <f t="shared" si="169"/>
        <v>0</v>
      </c>
      <c r="FK325" s="3">
        <f t="shared" si="169"/>
        <v>0</v>
      </c>
      <c r="FL325" s="3">
        <f t="shared" si="169"/>
        <v>0</v>
      </c>
      <c r="FM325" s="3">
        <f t="shared" si="169"/>
        <v>0</v>
      </c>
      <c r="FN325" s="3">
        <f t="shared" si="169"/>
        <v>0</v>
      </c>
      <c r="FO325" s="3">
        <f t="shared" si="169"/>
        <v>0</v>
      </c>
      <c r="FP325" s="3">
        <f t="shared" si="169"/>
        <v>0</v>
      </c>
      <c r="FQ325" s="3">
        <f t="shared" si="169"/>
        <v>0</v>
      </c>
      <c r="FR325" s="3">
        <f t="shared" si="169"/>
        <v>0</v>
      </c>
      <c r="FS325" s="3">
        <f t="shared" ref="FS325:GX325" si="170">FS498</f>
        <v>0</v>
      </c>
      <c r="FT325" s="3">
        <f t="shared" si="170"/>
        <v>0</v>
      </c>
      <c r="FU325" s="3">
        <f t="shared" si="170"/>
        <v>0</v>
      </c>
      <c r="FV325" s="3">
        <f t="shared" si="170"/>
        <v>0</v>
      </c>
      <c r="FW325" s="3">
        <f t="shared" si="170"/>
        <v>0</v>
      </c>
      <c r="FX325" s="3">
        <f t="shared" si="170"/>
        <v>0</v>
      </c>
      <c r="FY325" s="3">
        <f t="shared" si="170"/>
        <v>0</v>
      </c>
      <c r="FZ325" s="3">
        <f t="shared" si="170"/>
        <v>0</v>
      </c>
      <c r="GA325" s="3">
        <f t="shared" si="170"/>
        <v>0</v>
      </c>
      <c r="GB325" s="3">
        <f t="shared" si="170"/>
        <v>0</v>
      </c>
      <c r="GC325" s="3">
        <f t="shared" si="170"/>
        <v>0</v>
      </c>
      <c r="GD325" s="3">
        <f t="shared" si="170"/>
        <v>0</v>
      </c>
      <c r="GE325" s="3">
        <f t="shared" si="170"/>
        <v>0</v>
      </c>
      <c r="GF325" s="3">
        <f t="shared" si="170"/>
        <v>0</v>
      </c>
      <c r="GG325" s="3">
        <f t="shared" si="170"/>
        <v>0</v>
      </c>
      <c r="GH325" s="3">
        <f t="shared" si="170"/>
        <v>0</v>
      </c>
      <c r="GI325" s="3">
        <f t="shared" si="170"/>
        <v>0</v>
      </c>
      <c r="GJ325" s="3">
        <f t="shared" si="170"/>
        <v>0</v>
      </c>
      <c r="GK325" s="3">
        <f t="shared" si="170"/>
        <v>0</v>
      </c>
      <c r="GL325" s="3">
        <f t="shared" si="170"/>
        <v>0</v>
      </c>
      <c r="GM325" s="3">
        <f t="shared" si="170"/>
        <v>0</v>
      </c>
      <c r="GN325" s="3">
        <f t="shared" si="170"/>
        <v>0</v>
      </c>
      <c r="GO325" s="3">
        <f t="shared" si="170"/>
        <v>0</v>
      </c>
      <c r="GP325" s="3">
        <f t="shared" si="170"/>
        <v>0</v>
      </c>
      <c r="GQ325" s="3">
        <f t="shared" si="170"/>
        <v>0</v>
      </c>
      <c r="GR325" s="3">
        <f t="shared" si="170"/>
        <v>0</v>
      </c>
      <c r="GS325" s="3">
        <f t="shared" si="170"/>
        <v>0</v>
      </c>
      <c r="GT325" s="3">
        <f t="shared" si="170"/>
        <v>0</v>
      </c>
      <c r="GU325" s="3">
        <f t="shared" si="170"/>
        <v>0</v>
      </c>
      <c r="GV325" s="3">
        <f t="shared" si="170"/>
        <v>0</v>
      </c>
      <c r="GW325" s="3">
        <f t="shared" si="170"/>
        <v>0</v>
      </c>
      <c r="GX325" s="3">
        <f t="shared" si="170"/>
        <v>0</v>
      </c>
    </row>
    <row r="327" spans="1:245" x14ac:dyDescent="0.2">
      <c r="A327" s="1">
        <v>4</v>
      </c>
      <c r="B327" s="1">
        <v>0</v>
      </c>
      <c r="C327" s="1"/>
      <c r="D327" s="1">
        <f>ROW(A431)</f>
        <v>431</v>
      </c>
      <c r="E327" s="1"/>
      <c r="F327" s="1" t="s">
        <v>18</v>
      </c>
      <c r="G327" s="1" t="s">
        <v>19</v>
      </c>
      <c r="H327" s="1" t="s">
        <v>3</v>
      </c>
      <c r="I327" s="1">
        <v>0</v>
      </c>
      <c r="J327" s="1"/>
      <c r="K327" s="1">
        <v>0</v>
      </c>
      <c r="L327" s="1"/>
      <c r="M327" s="1" t="s">
        <v>3</v>
      </c>
      <c r="N327" s="1"/>
      <c r="O327" s="1"/>
      <c r="P327" s="1"/>
      <c r="Q327" s="1"/>
      <c r="R327" s="1"/>
      <c r="S327" s="1">
        <v>30657654</v>
      </c>
      <c r="T327" s="1"/>
      <c r="U327" s="1" t="s">
        <v>3</v>
      </c>
      <c r="V327" s="1">
        <v>0</v>
      </c>
      <c r="W327" s="1"/>
      <c r="X327" s="1"/>
      <c r="Y327" s="1"/>
      <c r="Z327" s="1"/>
      <c r="AA327" s="1"/>
      <c r="AB327" s="1" t="s">
        <v>3</v>
      </c>
      <c r="AC327" s="1" t="s">
        <v>3</v>
      </c>
      <c r="AD327" s="1" t="s">
        <v>3</v>
      </c>
      <c r="AE327" s="1" t="s">
        <v>3</v>
      </c>
      <c r="AF327" s="1" t="s">
        <v>3</v>
      </c>
      <c r="AG327" s="1" t="s">
        <v>3</v>
      </c>
      <c r="AH327" s="1"/>
      <c r="AI327" s="1"/>
      <c r="AJ327" s="1"/>
      <c r="AK327" s="1"/>
      <c r="AL327" s="1"/>
      <c r="AM327" s="1"/>
      <c r="AN327" s="1"/>
      <c r="AO327" s="1"/>
      <c r="AP327" s="1" t="s">
        <v>3</v>
      </c>
      <c r="AQ327" s="1" t="s">
        <v>3</v>
      </c>
      <c r="AR327" s="1" t="s">
        <v>3</v>
      </c>
      <c r="AS327" s="1"/>
      <c r="AT327" s="1"/>
      <c r="AU327" s="1"/>
      <c r="AV327" s="1"/>
      <c r="AW327" s="1"/>
      <c r="AX327" s="1"/>
      <c r="AY327" s="1"/>
      <c r="AZ327" s="1" t="s">
        <v>3</v>
      </c>
      <c r="BA327" s="1"/>
      <c r="BB327" s="1" t="s">
        <v>3</v>
      </c>
      <c r="BC327" s="1" t="s">
        <v>3</v>
      </c>
      <c r="BD327" s="1" t="s">
        <v>3</v>
      </c>
      <c r="BE327" s="1" t="s">
        <v>3</v>
      </c>
      <c r="BF327" s="1" t="s">
        <v>3</v>
      </c>
      <c r="BG327" s="1" t="s">
        <v>3</v>
      </c>
      <c r="BH327" s="1" t="s">
        <v>3</v>
      </c>
      <c r="BI327" s="1" t="s">
        <v>3</v>
      </c>
      <c r="BJ327" s="1" t="s">
        <v>3</v>
      </c>
      <c r="BK327" s="1" t="s">
        <v>3</v>
      </c>
      <c r="BL327" s="1" t="s">
        <v>3</v>
      </c>
      <c r="BM327" s="1" t="s">
        <v>3</v>
      </c>
      <c r="BN327" s="1" t="s">
        <v>3</v>
      </c>
      <c r="BO327" s="1" t="s">
        <v>3</v>
      </c>
      <c r="BP327" s="1" t="s">
        <v>3</v>
      </c>
      <c r="BQ327" s="1"/>
      <c r="BR327" s="1"/>
      <c r="BS327" s="1"/>
      <c r="BT327" s="1"/>
      <c r="BU327" s="1"/>
      <c r="BV327" s="1"/>
      <c r="BW327" s="1"/>
      <c r="BX327" s="1">
        <v>0</v>
      </c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>
        <v>0</v>
      </c>
    </row>
    <row r="329" spans="1:245" x14ac:dyDescent="0.2">
      <c r="A329" s="2">
        <v>52</v>
      </c>
      <c r="B329" s="2">
        <f t="shared" ref="B329:G329" si="171">B431</f>
        <v>0</v>
      </c>
      <c r="C329" s="2">
        <f t="shared" si="171"/>
        <v>4</v>
      </c>
      <c r="D329" s="2">
        <f t="shared" si="171"/>
        <v>327</v>
      </c>
      <c r="E329" s="2">
        <f t="shared" si="171"/>
        <v>0</v>
      </c>
      <c r="F329" s="2" t="str">
        <f t="shared" si="171"/>
        <v>Новый раздел</v>
      </c>
      <c r="G329" s="2" t="str">
        <f t="shared" si="171"/>
        <v>1. Ремонтно-строительные работы</v>
      </c>
      <c r="H329" s="2"/>
      <c r="I329" s="2"/>
      <c r="J329" s="2"/>
      <c r="K329" s="2"/>
      <c r="L329" s="2"/>
      <c r="M329" s="2"/>
      <c r="N329" s="2"/>
      <c r="O329" s="2">
        <f t="shared" ref="O329:AT329" si="172">O431</f>
        <v>0</v>
      </c>
      <c r="P329" s="2">
        <f t="shared" si="172"/>
        <v>0</v>
      </c>
      <c r="Q329" s="2">
        <f t="shared" si="172"/>
        <v>0</v>
      </c>
      <c r="R329" s="2">
        <f t="shared" si="172"/>
        <v>0</v>
      </c>
      <c r="S329" s="2">
        <f t="shared" si="172"/>
        <v>0</v>
      </c>
      <c r="T329" s="2">
        <f t="shared" si="172"/>
        <v>0</v>
      </c>
      <c r="U329" s="2">
        <f t="shared" si="172"/>
        <v>0</v>
      </c>
      <c r="V329" s="2">
        <f t="shared" si="172"/>
        <v>0</v>
      </c>
      <c r="W329" s="2">
        <f t="shared" si="172"/>
        <v>0</v>
      </c>
      <c r="X329" s="2">
        <f t="shared" si="172"/>
        <v>0</v>
      </c>
      <c r="Y329" s="2">
        <f t="shared" si="172"/>
        <v>0</v>
      </c>
      <c r="Z329" s="2">
        <f t="shared" si="172"/>
        <v>0</v>
      </c>
      <c r="AA329" s="2">
        <f t="shared" si="172"/>
        <v>0</v>
      </c>
      <c r="AB329" s="2">
        <f t="shared" si="172"/>
        <v>0</v>
      </c>
      <c r="AC329" s="2">
        <f t="shared" si="172"/>
        <v>0</v>
      </c>
      <c r="AD329" s="2">
        <f t="shared" si="172"/>
        <v>0</v>
      </c>
      <c r="AE329" s="2">
        <f t="shared" si="172"/>
        <v>0</v>
      </c>
      <c r="AF329" s="2">
        <f t="shared" si="172"/>
        <v>0</v>
      </c>
      <c r="AG329" s="2">
        <f t="shared" si="172"/>
        <v>0</v>
      </c>
      <c r="AH329" s="2">
        <f t="shared" si="172"/>
        <v>0</v>
      </c>
      <c r="AI329" s="2">
        <f t="shared" si="172"/>
        <v>0</v>
      </c>
      <c r="AJ329" s="2">
        <f t="shared" si="172"/>
        <v>0</v>
      </c>
      <c r="AK329" s="2">
        <f t="shared" si="172"/>
        <v>0</v>
      </c>
      <c r="AL329" s="2">
        <f t="shared" si="172"/>
        <v>0</v>
      </c>
      <c r="AM329" s="2">
        <f t="shared" si="172"/>
        <v>0</v>
      </c>
      <c r="AN329" s="2">
        <f t="shared" si="172"/>
        <v>0</v>
      </c>
      <c r="AO329" s="2">
        <f t="shared" si="172"/>
        <v>0</v>
      </c>
      <c r="AP329" s="2">
        <f t="shared" si="172"/>
        <v>0</v>
      </c>
      <c r="AQ329" s="2">
        <f t="shared" si="172"/>
        <v>0</v>
      </c>
      <c r="AR329" s="2">
        <f t="shared" si="172"/>
        <v>0</v>
      </c>
      <c r="AS329" s="2">
        <f t="shared" si="172"/>
        <v>0</v>
      </c>
      <c r="AT329" s="2">
        <f t="shared" si="172"/>
        <v>0</v>
      </c>
      <c r="AU329" s="2">
        <f t="shared" ref="AU329:BZ329" si="173">AU431</f>
        <v>0</v>
      </c>
      <c r="AV329" s="2">
        <f t="shared" si="173"/>
        <v>0</v>
      </c>
      <c r="AW329" s="2">
        <f t="shared" si="173"/>
        <v>0</v>
      </c>
      <c r="AX329" s="2">
        <f t="shared" si="173"/>
        <v>0</v>
      </c>
      <c r="AY329" s="2">
        <f t="shared" si="173"/>
        <v>0</v>
      </c>
      <c r="AZ329" s="2">
        <f t="shared" si="173"/>
        <v>0</v>
      </c>
      <c r="BA329" s="2">
        <f t="shared" si="173"/>
        <v>0</v>
      </c>
      <c r="BB329" s="2">
        <f t="shared" si="173"/>
        <v>0</v>
      </c>
      <c r="BC329" s="2">
        <f t="shared" si="173"/>
        <v>0</v>
      </c>
      <c r="BD329" s="2">
        <f t="shared" si="173"/>
        <v>0</v>
      </c>
      <c r="BE329" s="2">
        <f t="shared" si="173"/>
        <v>0</v>
      </c>
      <c r="BF329" s="2">
        <f t="shared" si="173"/>
        <v>0</v>
      </c>
      <c r="BG329" s="2">
        <f t="shared" si="173"/>
        <v>0</v>
      </c>
      <c r="BH329" s="2">
        <f t="shared" si="173"/>
        <v>0</v>
      </c>
      <c r="BI329" s="2">
        <f t="shared" si="173"/>
        <v>0</v>
      </c>
      <c r="BJ329" s="2">
        <f t="shared" si="173"/>
        <v>0</v>
      </c>
      <c r="BK329" s="2">
        <f t="shared" si="173"/>
        <v>0</v>
      </c>
      <c r="BL329" s="2">
        <f t="shared" si="173"/>
        <v>0</v>
      </c>
      <c r="BM329" s="2">
        <f t="shared" si="173"/>
        <v>0</v>
      </c>
      <c r="BN329" s="2">
        <f t="shared" si="173"/>
        <v>0</v>
      </c>
      <c r="BO329" s="2">
        <f t="shared" si="173"/>
        <v>0</v>
      </c>
      <c r="BP329" s="2">
        <f t="shared" si="173"/>
        <v>0</v>
      </c>
      <c r="BQ329" s="2">
        <f t="shared" si="173"/>
        <v>0</v>
      </c>
      <c r="BR329" s="2">
        <f t="shared" si="173"/>
        <v>0</v>
      </c>
      <c r="BS329" s="2">
        <f t="shared" si="173"/>
        <v>0</v>
      </c>
      <c r="BT329" s="2">
        <f t="shared" si="173"/>
        <v>0</v>
      </c>
      <c r="BU329" s="2">
        <f t="shared" si="173"/>
        <v>0</v>
      </c>
      <c r="BV329" s="2">
        <f t="shared" si="173"/>
        <v>0</v>
      </c>
      <c r="BW329" s="2">
        <f t="shared" si="173"/>
        <v>0</v>
      </c>
      <c r="BX329" s="2">
        <f t="shared" si="173"/>
        <v>0</v>
      </c>
      <c r="BY329" s="2">
        <f t="shared" si="173"/>
        <v>0</v>
      </c>
      <c r="BZ329" s="2">
        <f t="shared" si="173"/>
        <v>0</v>
      </c>
      <c r="CA329" s="2">
        <f t="shared" ref="CA329:DF329" si="174">CA431</f>
        <v>0</v>
      </c>
      <c r="CB329" s="2">
        <f t="shared" si="174"/>
        <v>0</v>
      </c>
      <c r="CC329" s="2">
        <f t="shared" si="174"/>
        <v>0</v>
      </c>
      <c r="CD329" s="2">
        <f t="shared" si="174"/>
        <v>0</v>
      </c>
      <c r="CE329" s="2">
        <f t="shared" si="174"/>
        <v>0</v>
      </c>
      <c r="CF329" s="2">
        <f t="shared" si="174"/>
        <v>0</v>
      </c>
      <c r="CG329" s="2">
        <f t="shared" si="174"/>
        <v>0</v>
      </c>
      <c r="CH329" s="2">
        <f t="shared" si="174"/>
        <v>0</v>
      </c>
      <c r="CI329" s="2">
        <f t="shared" si="174"/>
        <v>0</v>
      </c>
      <c r="CJ329" s="2">
        <f t="shared" si="174"/>
        <v>0</v>
      </c>
      <c r="CK329" s="2">
        <f t="shared" si="174"/>
        <v>0</v>
      </c>
      <c r="CL329" s="2">
        <f t="shared" si="174"/>
        <v>0</v>
      </c>
      <c r="CM329" s="2">
        <f t="shared" si="174"/>
        <v>0</v>
      </c>
      <c r="CN329" s="2">
        <f t="shared" si="174"/>
        <v>0</v>
      </c>
      <c r="CO329" s="2">
        <f t="shared" si="174"/>
        <v>0</v>
      </c>
      <c r="CP329" s="2">
        <f t="shared" si="174"/>
        <v>0</v>
      </c>
      <c r="CQ329" s="2">
        <f t="shared" si="174"/>
        <v>0</v>
      </c>
      <c r="CR329" s="2">
        <f t="shared" si="174"/>
        <v>0</v>
      </c>
      <c r="CS329" s="2">
        <f t="shared" si="174"/>
        <v>0</v>
      </c>
      <c r="CT329" s="2">
        <f t="shared" si="174"/>
        <v>0</v>
      </c>
      <c r="CU329" s="2">
        <f t="shared" si="174"/>
        <v>0</v>
      </c>
      <c r="CV329" s="2">
        <f t="shared" si="174"/>
        <v>0</v>
      </c>
      <c r="CW329" s="2">
        <f t="shared" si="174"/>
        <v>0</v>
      </c>
      <c r="CX329" s="2">
        <f t="shared" si="174"/>
        <v>0</v>
      </c>
      <c r="CY329" s="2">
        <f t="shared" si="174"/>
        <v>0</v>
      </c>
      <c r="CZ329" s="2">
        <f t="shared" si="174"/>
        <v>0</v>
      </c>
      <c r="DA329" s="2">
        <f t="shared" si="174"/>
        <v>0</v>
      </c>
      <c r="DB329" s="2">
        <f t="shared" si="174"/>
        <v>0</v>
      </c>
      <c r="DC329" s="2">
        <f t="shared" si="174"/>
        <v>0</v>
      </c>
      <c r="DD329" s="2">
        <f t="shared" si="174"/>
        <v>0</v>
      </c>
      <c r="DE329" s="2">
        <f t="shared" si="174"/>
        <v>0</v>
      </c>
      <c r="DF329" s="2">
        <f t="shared" si="174"/>
        <v>0</v>
      </c>
      <c r="DG329" s="3">
        <f t="shared" ref="DG329:EL329" si="175">DG431</f>
        <v>0</v>
      </c>
      <c r="DH329" s="3">
        <f t="shared" si="175"/>
        <v>0</v>
      </c>
      <c r="DI329" s="3">
        <f t="shared" si="175"/>
        <v>0</v>
      </c>
      <c r="DJ329" s="3">
        <f t="shared" si="175"/>
        <v>0</v>
      </c>
      <c r="DK329" s="3">
        <f t="shared" si="175"/>
        <v>0</v>
      </c>
      <c r="DL329" s="3">
        <f t="shared" si="175"/>
        <v>0</v>
      </c>
      <c r="DM329" s="3">
        <f t="shared" si="175"/>
        <v>0</v>
      </c>
      <c r="DN329" s="3">
        <f t="shared" si="175"/>
        <v>0</v>
      </c>
      <c r="DO329" s="3">
        <f t="shared" si="175"/>
        <v>0</v>
      </c>
      <c r="DP329" s="3">
        <f t="shared" si="175"/>
        <v>0</v>
      </c>
      <c r="DQ329" s="3">
        <f t="shared" si="175"/>
        <v>0</v>
      </c>
      <c r="DR329" s="3">
        <f t="shared" si="175"/>
        <v>0</v>
      </c>
      <c r="DS329" s="3">
        <f t="shared" si="175"/>
        <v>0</v>
      </c>
      <c r="DT329" s="3">
        <f t="shared" si="175"/>
        <v>0</v>
      </c>
      <c r="DU329" s="3">
        <f t="shared" si="175"/>
        <v>0</v>
      </c>
      <c r="DV329" s="3">
        <f t="shared" si="175"/>
        <v>0</v>
      </c>
      <c r="DW329" s="3">
        <f t="shared" si="175"/>
        <v>0</v>
      </c>
      <c r="DX329" s="3">
        <f t="shared" si="175"/>
        <v>0</v>
      </c>
      <c r="DY329" s="3">
        <f t="shared" si="175"/>
        <v>0</v>
      </c>
      <c r="DZ329" s="3">
        <f t="shared" si="175"/>
        <v>0</v>
      </c>
      <c r="EA329" s="3">
        <f t="shared" si="175"/>
        <v>0</v>
      </c>
      <c r="EB329" s="3">
        <f t="shared" si="175"/>
        <v>0</v>
      </c>
      <c r="EC329" s="3">
        <f t="shared" si="175"/>
        <v>0</v>
      </c>
      <c r="ED329" s="3">
        <f t="shared" si="175"/>
        <v>0</v>
      </c>
      <c r="EE329" s="3">
        <f t="shared" si="175"/>
        <v>0</v>
      </c>
      <c r="EF329" s="3">
        <f t="shared" si="175"/>
        <v>0</v>
      </c>
      <c r="EG329" s="3">
        <f t="shared" si="175"/>
        <v>0</v>
      </c>
      <c r="EH329" s="3">
        <f t="shared" si="175"/>
        <v>0</v>
      </c>
      <c r="EI329" s="3">
        <f t="shared" si="175"/>
        <v>0</v>
      </c>
      <c r="EJ329" s="3">
        <f t="shared" si="175"/>
        <v>0</v>
      </c>
      <c r="EK329" s="3">
        <f t="shared" si="175"/>
        <v>0</v>
      </c>
      <c r="EL329" s="3">
        <f t="shared" si="175"/>
        <v>0</v>
      </c>
      <c r="EM329" s="3">
        <f t="shared" ref="EM329:FR329" si="176">EM431</f>
        <v>0</v>
      </c>
      <c r="EN329" s="3">
        <f t="shared" si="176"/>
        <v>0</v>
      </c>
      <c r="EO329" s="3">
        <f t="shared" si="176"/>
        <v>0</v>
      </c>
      <c r="EP329" s="3">
        <f t="shared" si="176"/>
        <v>0</v>
      </c>
      <c r="EQ329" s="3">
        <f t="shared" si="176"/>
        <v>0</v>
      </c>
      <c r="ER329" s="3">
        <f t="shared" si="176"/>
        <v>0</v>
      </c>
      <c r="ES329" s="3">
        <f t="shared" si="176"/>
        <v>0</v>
      </c>
      <c r="ET329" s="3">
        <f t="shared" si="176"/>
        <v>0</v>
      </c>
      <c r="EU329" s="3">
        <f t="shared" si="176"/>
        <v>0</v>
      </c>
      <c r="EV329" s="3">
        <f t="shared" si="176"/>
        <v>0</v>
      </c>
      <c r="EW329" s="3">
        <f t="shared" si="176"/>
        <v>0</v>
      </c>
      <c r="EX329" s="3">
        <f t="shared" si="176"/>
        <v>0</v>
      </c>
      <c r="EY329" s="3">
        <f t="shared" si="176"/>
        <v>0</v>
      </c>
      <c r="EZ329" s="3">
        <f t="shared" si="176"/>
        <v>0</v>
      </c>
      <c r="FA329" s="3">
        <f t="shared" si="176"/>
        <v>0</v>
      </c>
      <c r="FB329" s="3">
        <f t="shared" si="176"/>
        <v>0</v>
      </c>
      <c r="FC329" s="3">
        <f t="shared" si="176"/>
        <v>0</v>
      </c>
      <c r="FD329" s="3">
        <f t="shared" si="176"/>
        <v>0</v>
      </c>
      <c r="FE329" s="3">
        <f t="shared" si="176"/>
        <v>0</v>
      </c>
      <c r="FF329" s="3">
        <f t="shared" si="176"/>
        <v>0</v>
      </c>
      <c r="FG329" s="3">
        <f t="shared" si="176"/>
        <v>0</v>
      </c>
      <c r="FH329" s="3">
        <f t="shared" si="176"/>
        <v>0</v>
      </c>
      <c r="FI329" s="3">
        <f t="shared" si="176"/>
        <v>0</v>
      </c>
      <c r="FJ329" s="3">
        <f t="shared" si="176"/>
        <v>0</v>
      </c>
      <c r="FK329" s="3">
        <f t="shared" si="176"/>
        <v>0</v>
      </c>
      <c r="FL329" s="3">
        <f t="shared" si="176"/>
        <v>0</v>
      </c>
      <c r="FM329" s="3">
        <f t="shared" si="176"/>
        <v>0</v>
      </c>
      <c r="FN329" s="3">
        <f t="shared" si="176"/>
        <v>0</v>
      </c>
      <c r="FO329" s="3">
        <f t="shared" si="176"/>
        <v>0</v>
      </c>
      <c r="FP329" s="3">
        <f t="shared" si="176"/>
        <v>0</v>
      </c>
      <c r="FQ329" s="3">
        <f t="shared" si="176"/>
        <v>0</v>
      </c>
      <c r="FR329" s="3">
        <f t="shared" si="176"/>
        <v>0</v>
      </c>
      <c r="FS329" s="3">
        <f t="shared" ref="FS329:GX329" si="177">FS431</f>
        <v>0</v>
      </c>
      <c r="FT329" s="3">
        <f t="shared" si="177"/>
        <v>0</v>
      </c>
      <c r="FU329" s="3">
        <f t="shared" si="177"/>
        <v>0</v>
      </c>
      <c r="FV329" s="3">
        <f t="shared" si="177"/>
        <v>0</v>
      </c>
      <c r="FW329" s="3">
        <f t="shared" si="177"/>
        <v>0</v>
      </c>
      <c r="FX329" s="3">
        <f t="shared" si="177"/>
        <v>0</v>
      </c>
      <c r="FY329" s="3">
        <f t="shared" si="177"/>
        <v>0</v>
      </c>
      <c r="FZ329" s="3">
        <f t="shared" si="177"/>
        <v>0</v>
      </c>
      <c r="GA329" s="3">
        <f t="shared" si="177"/>
        <v>0</v>
      </c>
      <c r="GB329" s="3">
        <f t="shared" si="177"/>
        <v>0</v>
      </c>
      <c r="GC329" s="3">
        <f t="shared" si="177"/>
        <v>0</v>
      </c>
      <c r="GD329" s="3">
        <f t="shared" si="177"/>
        <v>0</v>
      </c>
      <c r="GE329" s="3">
        <f t="shared" si="177"/>
        <v>0</v>
      </c>
      <c r="GF329" s="3">
        <f t="shared" si="177"/>
        <v>0</v>
      </c>
      <c r="GG329" s="3">
        <f t="shared" si="177"/>
        <v>0</v>
      </c>
      <c r="GH329" s="3">
        <f t="shared" si="177"/>
        <v>0</v>
      </c>
      <c r="GI329" s="3">
        <f t="shared" si="177"/>
        <v>0</v>
      </c>
      <c r="GJ329" s="3">
        <f t="shared" si="177"/>
        <v>0</v>
      </c>
      <c r="GK329" s="3">
        <f t="shared" si="177"/>
        <v>0</v>
      </c>
      <c r="GL329" s="3">
        <f t="shared" si="177"/>
        <v>0</v>
      </c>
      <c r="GM329" s="3">
        <f t="shared" si="177"/>
        <v>0</v>
      </c>
      <c r="GN329" s="3">
        <f t="shared" si="177"/>
        <v>0</v>
      </c>
      <c r="GO329" s="3">
        <f t="shared" si="177"/>
        <v>0</v>
      </c>
      <c r="GP329" s="3">
        <f t="shared" si="177"/>
        <v>0</v>
      </c>
      <c r="GQ329" s="3">
        <f t="shared" si="177"/>
        <v>0</v>
      </c>
      <c r="GR329" s="3">
        <f t="shared" si="177"/>
        <v>0</v>
      </c>
      <c r="GS329" s="3">
        <f t="shared" si="177"/>
        <v>0</v>
      </c>
      <c r="GT329" s="3">
        <f t="shared" si="177"/>
        <v>0</v>
      </c>
      <c r="GU329" s="3">
        <f t="shared" si="177"/>
        <v>0</v>
      </c>
      <c r="GV329" s="3">
        <f t="shared" si="177"/>
        <v>0</v>
      </c>
      <c r="GW329" s="3">
        <f t="shared" si="177"/>
        <v>0</v>
      </c>
      <c r="GX329" s="3">
        <f t="shared" si="177"/>
        <v>0</v>
      </c>
    </row>
    <row r="331" spans="1:245" x14ac:dyDescent="0.2">
      <c r="A331">
        <v>17</v>
      </c>
      <c r="B331">
        <v>0</v>
      </c>
      <c r="C331">
        <f>ROW(SmtRes!A250)</f>
        <v>250</v>
      </c>
      <c r="D331">
        <f>ROW(EtalonRes!A274)</f>
        <v>274</v>
      </c>
      <c r="E331" t="s">
        <v>20</v>
      </c>
      <c r="F331" t="s">
        <v>21</v>
      </c>
      <c r="G331" t="s">
        <v>22</v>
      </c>
      <c r="H331" t="s">
        <v>23</v>
      </c>
      <c r="I331">
        <f>ROUND(618.75/100,7)</f>
        <v>6.1875</v>
      </c>
      <c r="J331">
        <v>0</v>
      </c>
      <c r="K331">
        <f>ROUND(618.75/100,7)</f>
        <v>6.1875</v>
      </c>
      <c r="O331">
        <f t="shared" ref="O331:O362" si="178">ROUND(CP331,2)</f>
        <v>930.42</v>
      </c>
      <c r="P331">
        <f t="shared" ref="P331:P362" si="179">ROUND(CQ331*I331,2)</f>
        <v>0</v>
      </c>
      <c r="Q331">
        <f t="shared" ref="Q331:Q362" si="180">ROUND(CR331*I331,2)</f>
        <v>189.59</v>
      </c>
      <c r="R331">
        <f t="shared" ref="R331:R362" si="181">ROUND(CS331*I331,2)</f>
        <v>0</v>
      </c>
      <c r="S331">
        <f t="shared" ref="S331:S362" si="182">ROUND(CT331*I331,2)</f>
        <v>740.83</v>
      </c>
      <c r="T331">
        <f t="shared" ref="T331:T362" si="183">ROUND(CU331*I331,2)</f>
        <v>0</v>
      </c>
      <c r="U331">
        <f t="shared" ref="U331:U362" si="184">CV331*I331</f>
        <v>98.381250000000009</v>
      </c>
      <c r="V331">
        <f t="shared" ref="V331:V362" si="185">CW331*I331</f>
        <v>0</v>
      </c>
      <c r="W331">
        <f t="shared" ref="W331:W362" si="186">ROUND(CX331*I331,2)</f>
        <v>0</v>
      </c>
      <c r="X331">
        <f t="shared" ref="X331:X362" si="187">ROUND(CY331,2)</f>
        <v>674.16</v>
      </c>
      <c r="Y331">
        <f t="shared" ref="Y331:Y362" si="188">ROUND(CZ331,2)</f>
        <v>385.23</v>
      </c>
      <c r="AA331">
        <v>30622441</v>
      </c>
      <c r="AB331">
        <f t="shared" ref="AB331:AB362" si="189">ROUND((AC331+AD331+AF331),6)</f>
        <v>150.37</v>
      </c>
      <c r="AC331">
        <f t="shared" ref="AC331:AC362" si="190">ROUND((ES331),6)</f>
        <v>0</v>
      </c>
      <c r="AD331">
        <f t="shared" ref="AD331:AD337" si="191">ROUND((((ET331)-(EU331))+AE331),6)</f>
        <v>30.64</v>
      </c>
      <c r="AE331">
        <f t="shared" ref="AE331:AF337" si="192">ROUND((EU331),6)</f>
        <v>0</v>
      </c>
      <c r="AF331">
        <f t="shared" si="192"/>
        <v>119.73</v>
      </c>
      <c r="AG331">
        <f t="shared" ref="AG331:AG362" si="193">ROUND((AP331),6)</f>
        <v>0</v>
      </c>
      <c r="AH331">
        <f t="shared" ref="AH331:AI337" si="194">(EW331)</f>
        <v>15.9</v>
      </c>
      <c r="AI331">
        <f t="shared" si="194"/>
        <v>0</v>
      </c>
      <c r="AJ331">
        <f t="shared" ref="AJ331:AJ362" si="195">(AS331)</f>
        <v>0</v>
      </c>
      <c r="AK331">
        <v>150.37</v>
      </c>
      <c r="AL331">
        <v>0</v>
      </c>
      <c r="AM331">
        <v>30.64</v>
      </c>
      <c r="AN331">
        <v>0</v>
      </c>
      <c r="AO331">
        <v>119.73</v>
      </c>
      <c r="AP331">
        <v>0</v>
      </c>
      <c r="AQ331">
        <v>15.9</v>
      </c>
      <c r="AR331">
        <v>0</v>
      </c>
      <c r="AS331">
        <v>0</v>
      </c>
      <c r="AT331">
        <v>91</v>
      </c>
      <c r="AU331">
        <v>52</v>
      </c>
      <c r="AV331">
        <v>1</v>
      </c>
      <c r="AW331">
        <v>1</v>
      </c>
      <c r="AZ331">
        <v>1</v>
      </c>
      <c r="BA331">
        <v>30.09</v>
      </c>
      <c r="BB331">
        <v>1</v>
      </c>
      <c r="BC331">
        <v>1</v>
      </c>
      <c r="BD331" t="s">
        <v>3</v>
      </c>
      <c r="BE331" t="s">
        <v>3</v>
      </c>
      <c r="BF331" t="s">
        <v>3</v>
      </c>
      <c r="BG331" t="s">
        <v>3</v>
      </c>
      <c r="BH331">
        <v>0</v>
      </c>
      <c r="BI331">
        <v>1</v>
      </c>
      <c r="BJ331" t="s">
        <v>24</v>
      </c>
      <c r="BM331">
        <v>46003</v>
      </c>
      <c r="BN331">
        <v>0</v>
      </c>
      <c r="BO331" t="s">
        <v>25</v>
      </c>
      <c r="BP331">
        <v>1</v>
      </c>
      <c r="BQ331">
        <v>2</v>
      </c>
      <c r="BR331">
        <v>0</v>
      </c>
      <c r="BS331">
        <v>30.09</v>
      </c>
      <c r="BT331">
        <v>1</v>
      </c>
      <c r="BU331">
        <v>1</v>
      </c>
      <c r="BV331">
        <v>1</v>
      </c>
      <c r="BW331">
        <v>1</v>
      </c>
      <c r="BX331">
        <v>1</v>
      </c>
      <c r="BY331" t="s">
        <v>3</v>
      </c>
      <c r="BZ331">
        <v>91</v>
      </c>
      <c r="CA331">
        <v>52</v>
      </c>
      <c r="CB331" t="s">
        <v>3</v>
      </c>
      <c r="CE331">
        <v>0</v>
      </c>
      <c r="CF331">
        <v>0</v>
      </c>
      <c r="CG331">
        <v>0</v>
      </c>
      <c r="CM331">
        <v>0</v>
      </c>
      <c r="CN331" t="s">
        <v>3</v>
      </c>
      <c r="CO331">
        <v>0</v>
      </c>
      <c r="CP331">
        <f t="shared" ref="CP331:CP362" si="196">(P331+Q331+S331)</f>
        <v>930.42000000000007</v>
      </c>
      <c r="CQ331">
        <f t="shared" ref="CQ331:CQ362" si="197">AC331*BC331</f>
        <v>0</v>
      </c>
      <c r="CR331">
        <f t="shared" ref="CR331:CR362" si="198">AD331*BB331</f>
        <v>30.64</v>
      </c>
      <c r="CS331">
        <f t="shared" ref="CS331:CS362" si="199">AE331</f>
        <v>0</v>
      </c>
      <c r="CT331">
        <f t="shared" ref="CT331:CT362" si="200">AF331</f>
        <v>119.73</v>
      </c>
      <c r="CU331">
        <f t="shared" ref="CU331:CU362" si="201">AG331</f>
        <v>0</v>
      </c>
      <c r="CV331">
        <f t="shared" ref="CV331:CV362" si="202">AH331</f>
        <v>15.9</v>
      </c>
      <c r="CW331">
        <f t="shared" ref="CW331:CW362" si="203">AI331</f>
        <v>0</v>
      </c>
      <c r="CX331">
        <f t="shared" ref="CX331:CX362" si="204">AJ331</f>
        <v>0</v>
      </c>
      <c r="CY331">
        <f t="shared" ref="CY331:CY362" si="205">(((S331+R331)*AT331)/100)</f>
        <v>674.15530000000001</v>
      </c>
      <c r="CZ331">
        <f t="shared" ref="CZ331:CZ362" si="206">(((S331+R331)*AU331)/100)</f>
        <v>385.23160000000001</v>
      </c>
      <c r="DC331" t="s">
        <v>3</v>
      </c>
      <c r="DD331" t="s">
        <v>3</v>
      </c>
      <c r="DE331" t="s">
        <v>3</v>
      </c>
      <c r="DF331" t="s">
        <v>3</v>
      </c>
      <c r="DG331" t="s">
        <v>3</v>
      </c>
      <c r="DH331" t="s">
        <v>3</v>
      </c>
      <c r="DI331" t="s">
        <v>3</v>
      </c>
      <c r="DJ331" t="s">
        <v>3</v>
      </c>
      <c r="DK331" t="s">
        <v>3</v>
      </c>
      <c r="DL331" t="s">
        <v>3</v>
      </c>
      <c r="DM331" t="s">
        <v>3</v>
      </c>
      <c r="DN331">
        <v>0</v>
      </c>
      <c r="DO331">
        <v>0</v>
      </c>
      <c r="DP331">
        <v>1</v>
      </c>
      <c r="DQ331">
        <v>1</v>
      </c>
      <c r="DU331">
        <v>1013</v>
      </c>
      <c r="DV331" t="s">
        <v>23</v>
      </c>
      <c r="DW331" t="s">
        <v>23</v>
      </c>
      <c r="DX331">
        <v>1</v>
      </c>
      <c r="DZ331" t="s">
        <v>3</v>
      </c>
      <c r="EA331" t="s">
        <v>3</v>
      </c>
      <c r="EB331" t="s">
        <v>3</v>
      </c>
      <c r="EC331" t="s">
        <v>3</v>
      </c>
      <c r="EE331">
        <v>30173254</v>
      </c>
      <c r="EF331">
        <v>2</v>
      </c>
      <c r="EG331" t="s">
        <v>26</v>
      </c>
      <c r="EH331">
        <v>40</v>
      </c>
      <c r="EI331" t="s">
        <v>27</v>
      </c>
      <c r="EJ331">
        <v>1</v>
      </c>
      <c r="EK331">
        <v>46003</v>
      </c>
      <c r="EL331" t="s">
        <v>28</v>
      </c>
      <c r="EM331" t="s">
        <v>29</v>
      </c>
      <c r="EO331" t="s">
        <v>3</v>
      </c>
      <c r="EQ331">
        <v>0</v>
      </c>
      <c r="ER331">
        <v>150.37</v>
      </c>
      <c r="ES331">
        <v>0</v>
      </c>
      <c r="ET331">
        <v>30.64</v>
      </c>
      <c r="EU331">
        <v>0</v>
      </c>
      <c r="EV331">
        <v>119.73</v>
      </c>
      <c r="EW331">
        <v>15.9</v>
      </c>
      <c r="EX331">
        <v>0</v>
      </c>
      <c r="EY331">
        <v>0</v>
      </c>
      <c r="FQ331">
        <v>0</v>
      </c>
      <c r="FR331">
        <f t="shared" ref="FR331:FR362" si="207">ROUND(IF(AND(BH331=3,BI331=3),P331,0),2)</f>
        <v>0</v>
      </c>
      <c r="FS331">
        <v>0</v>
      </c>
      <c r="FX331">
        <v>91</v>
      </c>
      <c r="FY331">
        <v>52</v>
      </c>
      <c r="GA331" t="s">
        <v>3</v>
      </c>
      <c r="GD331">
        <v>1</v>
      </c>
      <c r="GF331">
        <v>1599733751</v>
      </c>
      <c r="GG331">
        <v>2</v>
      </c>
      <c r="GH331">
        <v>1</v>
      </c>
      <c r="GI331">
        <v>4</v>
      </c>
      <c r="GJ331">
        <v>0</v>
      </c>
      <c r="GK331">
        <v>0</v>
      </c>
      <c r="GL331">
        <f t="shared" ref="GL331:GL362" si="208">ROUND(IF(AND(BH331=3,BI331=3,FS331&lt;&gt;0),P331,0),2)</f>
        <v>0</v>
      </c>
      <c r="GM331">
        <f t="shared" ref="GM331:GM362" si="209">ROUND(O331+X331+Y331,2)+GX331</f>
        <v>1989.81</v>
      </c>
      <c r="GN331">
        <f t="shared" ref="GN331:GN362" si="210">IF(OR(BI331=0,BI331=1),ROUND(O331+X331+Y331,2),0)</f>
        <v>1989.81</v>
      </c>
      <c r="GO331">
        <f t="shared" ref="GO331:GO362" si="211">IF(BI331=2,ROUND(O331+X331+Y331,2),0)</f>
        <v>0</v>
      </c>
      <c r="GP331">
        <f t="shared" ref="GP331:GP362" si="212">IF(BI331=4,ROUND(O331+X331+Y331,2)+GX331,0)</f>
        <v>0</v>
      </c>
      <c r="GR331">
        <v>0</v>
      </c>
      <c r="GS331">
        <v>3</v>
      </c>
      <c r="GT331">
        <v>0</v>
      </c>
      <c r="GU331" t="s">
        <v>3</v>
      </c>
      <c r="GV331">
        <f t="shared" ref="GV331:GV362" si="213">ROUND((GT331),6)</f>
        <v>0</v>
      </c>
      <c r="GW331">
        <v>1</v>
      </c>
      <c r="GX331">
        <f t="shared" ref="GX331:GX362" si="214">ROUND(HC331*I331,2)</f>
        <v>0</v>
      </c>
      <c r="HA331">
        <v>0</v>
      </c>
      <c r="HB331">
        <v>0</v>
      </c>
      <c r="HC331">
        <f t="shared" ref="HC331:HC362" si="215">GV331*GW331</f>
        <v>0</v>
      </c>
      <c r="HE331" t="s">
        <v>3</v>
      </c>
      <c r="HF331" t="s">
        <v>3</v>
      </c>
      <c r="HI331">
        <f t="shared" ref="HI331:HI362" si="216">ROUND(R331*BS331,0)</f>
        <v>0</v>
      </c>
      <c r="HJ331">
        <f t="shared" ref="HJ331:HJ362" si="217">ROUND(S331*BA331,0)</f>
        <v>22292</v>
      </c>
      <c r="HK331">
        <f t="shared" ref="HK331:HK362" si="218">ROUND((((HJ331+HI331)*AT331)/100),0)</f>
        <v>20286</v>
      </c>
      <c r="HL331">
        <f t="shared" ref="HL331:HL362" si="219">ROUND((((HJ331+HI331)*AU331)/100),0)</f>
        <v>11592</v>
      </c>
      <c r="HM331" t="s">
        <v>3</v>
      </c>
      <c r="HN331" t="s">
        <v>30</v>
      </c>
      <c r="HO331" t="s">
        <v>31</v>
      </c>
      <c r="HP331" t="s">
        <v>28</v>
      </c>
      <c r="HQ331" t="s">
        <v>28</v>
      </c>
      <c r="IK331">
        <v>0</v>
      </c>
    </row>
    <row r="332" spans="1:245" x14ac:dyDescent="0.2">
      <c r="A332">
        <v>17</v>
      </c>
      <c r="B332">
        <v>0</v>
      </c>
      <c r="C332">
        <f>ROW(SmtRes!A255)</f>
        <v>255</v>
      </c>
      <c r="D332">
        <f>ROW(EtalonRes!A280)</f>
        <v>280</v>
      </c>
      <c r="E332" t="s">
        <v>32</v>
      </c>
      <c r="F332" t="s">
        <v>33</v>
      </c>
      <c r="G332" t="s">
        <v>34</v>
      </c>
      <c r="H332" t="s">
        <v>35</v>
      </c>
      <c r="I332">
        <f>ROUND(478.7/100,7)</f>
        <v>4.7869999999999999</v>
      </c>
      <c r="J332">
        <v>0</v>
      </c>
      <c r="K332">
        <f>ROUND(478.7/100,7)</f>
        <v>4.7869999999999999</v>
      </c>
      <c r="O332">
        <f t="shared" si="178"/>
        <v>5985.61</v>
      </c>
      <c r="P332">
        <f t="shared" si="179"/>
        <v>3468.66</v>
      </c>
      <c r="Q332">
        <f t="shared" si="180"/>
        <v>125.99</v>
      </c>
      <c r="R332">
        <f t="shared" si="181"/>
        <v>0</v>
      </c>
      <c r="S332">
        <f t="shared" si="182"/>
        <v>2390.96</v>
      </c>
      <c r="T332">
        <f t="shared" si="183"/>
        <v>0</v>
      </c>
      <c r="U332">
        <f t="shared" si="184"/>
        <v>311.72944000000001</v>
      </c>
      <c r="V332">
        <f t="shared" si="185"/>
        <v>0</v>
      </c>
      <c r="W332">
        <f t="shared" si="186"/>
        <v>0</v>
      </c>
      <c r="X332">
        <f t="shared" si="187"/>
        <v>2151.86</v>
      </c>
      <c r="Y332">
        <f t="shared" si="188"/>
        <v>1099.8399999999999</v>
      </c>
      <c r="AA332">
        <v>30622441</v>
      </c>
      <c r="AB332">
        <f t="shared" si="189"/>
        <v>1250.3900000000001</v>
      </c>
      <c r="AC332">
        <f t="shared" si="190"/>
        <v>724.6</v>
      </c>
      <c r="AD332">
        <f t="shared" si="191"/>
        <v>26.32</v>
      </c>
      <c r="AE332">
        <f t="shared" si="192"/>
        <v>0</v>
      </c>
      <c r="AF332">
        <f t="shared" si="192"/>
        <v>499.47</v>
      </c>
      <c r="AG332">
        <f t="shared" si="193"/>
        <v>0</v>
      </c>
      <c r="AH332">
        <f t="shared" si="194"/>
        <v>65.12</v>
      </c>
      <c r="AI332">
        <f t="shared" si="194"/>
        <v>0</v>
      </c>
      <c r="AJ332">
        <f t="shared" si="195"/>
        <v>0</v>
      </c>
      <c r="AK332">
        <v>1250.3900000000001</v>
      </c>
      <c r="AL332">
        <v>724.6</v>
      </c>
      <c r="AM332">
        <v>26.32</v>
      </c>
      <c r="AN332">
        <v>0</v>
      </c>
      <c r="AO332">
        <v>499.47</v>
      </c>
      <c r="AP332">
        <v>0</v>
      </c>
      <c r="AQ332">
        <v>65.12</v>
      </c>
      <c r="AR332">
        <v>0</v>
      </c>
      <c r="AS332">
        <v>0</v>
      </c>
      <c r="AT332">
        <v>90</v>
      </c>
      <c r="AU332">
        <v>46</v>
      </c>
      <c r="AV332">
        <v>1</v>
      </c>
      <c r="AW332">
        <v>1</v>
      </c>
      <c r="AZ332">
        <v>1</v>
      </c>
      <c r="BA332">
        <v>30.09</v>
      </c>
      <c r="BB332">
        <v>1</v>
      </c>
      <c r="BC332">
        <v>1</v>
      </c>
      <c r="BD332" t="s">
        <v>3</v>
      </c>
      <c r="BE332" t="s">
        <v>3</v>
      </c>
      <c r="BF332" t="s">
        <v>3</v>
      </c>
      <c r="BG332" t="s">
        <v>3</v>
      </c>
      <c r="BH332">
        <v>0</v>
      </c>
      <c r="BI332">
        <v>1</v>
      </c>
      <c r="BJ332" t="s">
        <v>36</v>
      </c>
      <c r="BM332">
        <v>58001</v>
      </c>
      <c r="BN332">
        <v>0</v>
      </c>
      <c r="BO332" t="s">
        <v>25</v>
      </c>
      <c r="BP332">
        <v>1</v>
      </c>
      <c r="BQ332">
        <v>6</v>
      </c>
      <c r="BR332">
        <v>0</v>
      </c>
      <c r="BS332">
        <v>30.09</v>
      </c>
      <c r="BT332">
        <v>1</v>
      </c>
      <c r="BU332">
        <v>1</v>
      </c>
      <c r="BV332">
        <v>1</v>
      </c>
      <c r="BW332">
        <v>1</v>
      </c>
      <c r="BX332">
        <v>1</v>
      </c>
      <c r="BY332" t="s">
        <v>3</v>
      </c>
      <c r="BZ332">
        <v>90</v>
      </c>
      <c r="CA332">
        <v>46</v>
      </c>
      <c r="CB332" t="s">
        <v>3</v>
      </c>
      <c r="CE332">
        <v>0</v>
      </c>
      <c r="CF332">
        <v>0</v>
      </c>
      <c r="CG332">
        <v>0</v>
      </c>
      <c r="CM332">
        <v>0</v>
      </c>
      <c r="CN332" t="s">
        <v>3</v>
      </c>
      <c r="CO332">
        <v>0</v>
      </c>
      <c r="CP332">
        <f t="shared" si="196"/>
        <v>5985.61</v>
      </c>
      <c r="CQ332">
        <f t="shared" si="197"/>
        <v>724.6</v>
      </c>
      <c r="CR332">
        <f t="shared" si="198"/>
        <v>26.32</v>
      </c>
      <c r="CS332">
        <f t="shared" si="199"/>
        <v>0</v>
      </c>
      <c r="CT332">
        <f t="shared" si="200"/>
        <v>499.47</v>
      </c>
      <c r="CU332">
        <f t="shared" si="201"/>
        <v>0</v>
      </c>
      <c r="CV332">
        <f t="shared" si="202"/>
        <v>65.12</v>
      </c>
      <c r="CW332">
        <f t="shared" si="203"/>
        <v>0</v>
      </c>
      <c r="CX332">
        <f t="shared" si="204"/>
        <v>0</v>
      </c>
      <c r="CY332">
        <f t="shared" si="205"/>
        <v>2151.864</v>
      </c>
      <c r="CZ332">
        <f t="shared" si="206"/>
        <v>1099.8416</v>
      </c>
      <c r="DC332" t="s">
        <v>3</v>
      </c>
      <c r="DD332" t="s">
        <v>3</v>
      </c>
      <c r="DE332" t="s">
        <v>3</v>
      </c>
      <c r="DF332" t="s">
        <v>3</v>
      </c>
      <c r="DG332" t="s">
        <v>3</v>
      </c>
      <c r="DH332" t="s">
        <v>3</v>
      </c>
      <c r="DI332" t="s">
        <v>3</v>
      </c>
      <c r="DJ332" t="s">
        <v>3</v>
      </c>
      <c r="DK332" t="s">
        <v>3</v>
      </c>
      <c r="DL332" t="s">
        <v>3</v>
      </c>
      <c r="DM332" t="s">
        <v>3</v>
      </c>
      <c r="DN332">
        <v>0</v>
      </c>
      <c r="DO332">
        <v>0</v>
      </c>
      <c r="DP332">
        <v>1</v>
      </c>
      <c r="DQ332">
        <v>1</v>
      </c>
      <c r="DU332">
        <v>1013</v>
      </c>
      <c r="DV332" t="s">
        <v>35</v>
      </c>
      <c r="DW332" t="s">
        <v>35</v>
      </c>
      <c r="DX332">
        <v>1</v>
      </c>
      <c r="DZ332" t="s">
        <v>3</v>
      </c>
      <c r="EA332" t="s">
        <v>3</v>
      </c>
      <c r="EB332" t="s">
        <v>3</v>
      </c>
      <c r="EC332" t="s">
        <v>3</v>
      </c>
      <c r="EE332">
        <v>30173088</v>
      </c>
      <c r="EF332">
        <v>6</v>
      </c>
      <c r="EG332" t="s">
        <v>37</v>
      </c>
      <c r="EH332">
        <v>92</v>
      </c>
      <c r="EI332" t="s">
        <v>38</v>
      </c>
      <c r="EJ332">
        <v>1</v>
      </c>
      <c r="EK332">
        <v>58001</v>
      </c>
      <c r="EL332" t="s">
        <v>38</v>
      </c>
      <c r="EM332" t="s">
        <v>39</v>
      </c>
      <c r="EO332" t="s">
        <v>3</v>
      </c>
      <c r="EQ332">
        <v>0</v>
      </c>
      <c r="ER332">
        <v>1250.3900000000001</v>
      </c>
      <c r="ES332">
        <v>724.6</v>
      </c>
      <c r="ET332">
        <v>26.32</v>
      </c>
      <c r="EU332">
        <v>0</v>
      </c>
      <c r="EV332">
        <v>499.47</v>
      </c>
      <c r="EW332">
        <v>65.12</v>
      </c>
      <c r="EX332">
        <v>0</v>
      </c>
      <c r="EY332">
        <v>0</v>
      </c>
      <c r="FQ332">
        <v>0</v>
      </c>
      <c r="FR332">
        <f t="shared" si="207"/>
        <v>0</v>
      </c>
      <c r="FS332">
        <v>0</v>
      </c>
      <c r="FX332">
        <v>90</v>
      </c>
      <c r="FY332">
        <v>46</v>
      </c>
      <c r="GA332" t="s">
        <v>3</v>
      </c>
      <c r="GD332">
        <v>1</v>
      </c>
      <c r="GF332">
        <v>-1370272907</v>
      </c>
      <c r="GG332">
        <v>2</v>
      </c>
      <c r="GH332">
        <v>1</v>
      </c>
      <c r="GI332">
        <v>4</v>
      </c>
      <c r="GJ332">
        <v>0</v>
      </c>
      <c r="GK332">
        <v>0</v>
      </c>
      <c r="GL332">
        <f t="shared" si="208"/>
        <v>0</v>
      </c>
      <c r="GM332">
        <f t="shared" si="209"/>
        <v>9237.31</v>
      </c>
      <c r="GN332">
        <f t="shared" si="210"/>
        <v>9237.31</v>
      </c>
      <c r="GO332">
        <f t="shared" si="211"/>
        <v>0</v>
      </c>
      <c r="GP332">
        <f t="shared" si="212"/>
        <v>0</v>
      </c>
      <c r="GR332">
        <v>0</v>
      </c>
      <c r="GS332">
        <v>3</v>
      </c>
      <c r="GT332">
        <v>0</v>
      </c>
      <c r="GU332" t="s">
        <v>3</v>
      </c>
      <c r="GV332">
        <f t="shared" si="213"/>
        <v>0</v>
      </c>
      <c r="GW332">
        <v>1</v>
      </c>
      <c r="GX332">
        <f t="shared" si="214"/>
        <v>0</v>
      </c>
      <c r="HA332">
        <v>0</v>
      </c>
      <c r="HB332">
        <v>0</v>
      </c>
      <c r="HC332">
        <f t="shared" si="215"/>
        <v>0</v>
      </c>
      <c r="HE332" t="s">
        <v>3</v>
      </c>
      <c r="HF332" t="s">
        <v>3</v>
      </c>
      <c r="HI332">
        <f t="shared" si="216"/>
        <v>0</v>
      </c>
      <c r="HJ332">
        <f t="shared" si="217"/>
        <v>71944</v>
      </c>
      <c r="HK332">
        <f t="shared" si="218"/>
        <v>64750</v>
      </c>
      <c r="HL332">
        <f t="shared" si="219"/>
        <v>33094</v>
      </c>
      <c r="HM332" t="s">
        <v>3</v>
      </c>
      <c r="HN332" t="s">
        <v>40</v>
      </c>
      <c r="HO332" t="s">
        <v>41</v>
      </c>
      <c r="HP332" t="s">
        <v>42</v>
      </c>
      <c r="HQ332" t="s">
        <v>42</v>
      </c>
      <c r="IK332">
        <v>0</v>
      </c>
    </row>
    <row r="333" spans="1:245" x14ac:dyDescent="0.2">
      <c r="A333">
        <v>17</v>
      </c>
      <c r="B333">
        <v>0</v>
      </c>
      <c r="E333" t="s">
        <v>43</v>
      </c>
      <c r="F333" t="s">
        <v>44</v>
      </c>
      <c r="G333" t="s">
        <v>45</v>
      </c>
      <c r="H333" t="s">
        <v>46</v>
      </c>
      <c r="I333">
        <v>-6.2230999999999996</v>
      </c>
      <c r="J333">
        <v>0</v>
      </c>
      <c r="K333">
        <v>-6.2230999999999996</v>
      </c>
      <c r="O333">
        <f t="shared" si="178"/>
        <v>-3273.66</v>
      </c>
      <c r="P333">
        <f t="shared" si="179"/>
        <v>-3273.66</v>
      </c>
      <c r="Q333">
        <f t="shared" si="180"/>
        <v>0</v>
      </c>
      <c r="R333">
        <f t="shared" si="181"/>
        <v>0</v>
      </c>
      <c r="S333">
        <f t="shared" si="182"/>
        <v>0</v>
      </c>
      <c r="T333">
        <f t="shared" si="183"/>
        <v>0</v>
      </c>
      <c r="U333">
        <f t="shared" si="184"/>
        <v>0</v>
      </c>
      <c r="V333">
        <f t="shared" si="185"/>
        <v>0</v>
      </c>
      <c r="W333">
        <f t="shared" si="186"/>
        <v>0</v>
      </c>
      <c r="X333">
        <f t="shared" si="187"/>
        <v>0</v>
      </c>
      <c r="Y333">
        <f t="shared" si="188"/>
        <v>0</v>
      </c>
      <c r="AA333">
        <v>30622441</v>
      </c>
      <c r="AB333">
        <f t="shared" si="189"/>
        <v>526.04999999999995</v>
      </c>
      <c r="AC333">
        <f t="shared" si="190"/>
        <v>526.04999999999995</v>
      </c>
      <c r="AD333">
        <f t="shared" si="191"/>
        <v>0</v>
      </c>
      <c r="AE333">
        <f t="shared" si="192"/>
        <v>0</v>
      </c>
      <c r="AF333">
        <f t="shared" si="192"/>
        <v>0</v>
      </c>
      <c r="AG333">
        <f t="shared" si="193"/>
        <v>0</v>
      </c>
      <c r="AH333">
        <f t="shared" si="194"/>
        <v>0</v>
      </c>
      <c r="AI333">
        <f t="shared" si="194"/>
        <v>0</v>
      </c>
      <c r="AJ333">
        <f t="shared" si="195"/>
        <v>0</v>
      </c>
      <c r="AK333">
        <v>526.04999999999995</v>
      </c>
      <c r="AL333">
        <v>526.04999999999995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1</v>
      </c>
      <c r="AW333">
        <v>1</v>
      </c>
      <c r="AZ333">
        <v>1</v>
      </c>
      <c r="BA333">
        <v>1</v>
      </c>
      <c r="BB333">
        <v>1</v>
      </c>
      <c r="BC333">
        <v>1</v>
      </c>
      <c r="BD333" t="s">
        <v>3</v>
      </c>
      <c r="BE333" t="s">
        <v>3</v>
      </c>
      <c r="BF333" t="s">
        <v>3</v>
      </c>
      <c r="BG333" t="s">
        <v>3</v>
      </c>
      <c r="BH333">
        <v>3</v>
      </c>
      <c r="BI333">
        <v>1</v>
      </c>
      <c r="BJ333" t="s">
        <v>47</v>
      </c>
      <c r="BM333">
        <v>500001</v>
      </c>
      <c r="BN333">
        <v>0</v>
      </c>
      <c r="BO333" t="s">
        <v>48</v>
      </c>
      <c r="BP333">
        <v>1</v>
      </c>
      <c r="BQ333">
        <v>8</v>
      </c>
      <c r="BR333">
        <v>1</v>
      </c>
      <c r="BS333">
        <v>1</v>
      </c>
      <c r="BT333">
        <v>1</v>
      </c>
      <c r="BU333">
        <v>1</v>
      </c>
      <c r="BV333">
        <v>1</v>
      </c>
      <c r="BW333">
        <v>1</v>
      </c>
      <c r="BX333">
        <v>1</v>
      </c>
      <c r="BY333" t="s">
        <v>3</v>
      </c>
      <c r="BZ333">
        <v>0</v>
      </c>
      <c r="CA333">
        <v>0</v>
      </c>
      <c r="CB333" t="s">
        <v>3</v>
      </c>
      <c r="CE333">
        <v>0</v>
      </c>
      <c r="CF333">
        <v>0</v>
      </c>
      <c r="CG333">
        <v>0</v>
      </c>
      <c r="CM333">
        <v>0</v>
      </c>
      <c r="CN333" t="s">
        <v>3</v>
      </c>
      <c r="CO333">
        <v>0</v>
      </c>
      <c r="CP333">
        <f t="shared" si="196"/>
        <v>-3273.66</v>
      </c>
      <c r="CQ333">
        <f t="shared" si="197"/>
        <v>526.04999999999995</v>
      </c>
      <c r="CR333">
        <f t="shared" si="198"/>
        <v>0</v>
      </c>
      <c r="CS333">
        <f t="shared" si="199"/>
        <v>0</v>
      </c>
      <c r="CT333">
        <f t="shared" si="200"/>
        <v>0</v>
      </c>
      <c r="CU333">
        <f t="shared" si="201"/>
        <v>0</v>
      </c>
      <c r="CV333">
        <f t="shared" si="202"/>
        <v>0</v>
      </c>
      <c r="CW333">
        <f t="shared" si="203"/>
        <v>0</v>
      </c>
      <c r="CX333">
        <f t="shared" si="204"/>
        <v>0</v>
      </c>
      <c r="CY333">
        <f t="shared" si="205"/>
        <v>0</v>
      </c>
      <c r="CZ333">
        <f t="shared" si="206"/>
        <v>0</v>
      </c>
      <c r="DC333" t="s">
        <v>3</v>
      </c>
      <c r="DD333" t="s">
        <v>3</v>
      </c>
      <c r="DE333" t="s">
        <v>3</v>
      </c>
      <c r="DF333" t="s">
        <v>3</v>
      </c>
      <c r="DG333" t="s">
        <v>3</v>
      </c>
      <c r="DH333" t="s">
        <v>3</v>
      </c>
      <c r="DI333" t="s">
        <v>3</v>
      </c>
      <c r="DJ333" t="s">
        <v>3</v>
      </c>
      <c r="DK333" t="s">
        <v>3</v>
      </c>
      <c r="DL333" t="s">
        <v>3</v>
      </c>
      <c r="DM333" t="s">
        <v>3</v>
      </c>
      <c r="DN333">
        <v>0</v>
      </c>
      <c r="DO333">
        <v>0</v>
      </c>
      <c r="DP333">
        <v>1</v>
      </c>
      <c r="DQ333">
        <v>1</v>
      </c>
      <c r="DU333">
        <v>1007</v>
      </c>
      <c r="DV333" t="s">
        <v>46</v>
      </c>
      <c r="DW333" t="s">
        <v>46</v>
      </c>
      <c r="DX333">
        <v>1</v>
      </c>
      <c r="DZ333" t="s">
        <v>3</v>
      </c>
      <c r="EA333" t="s">
        <v>3</v>
      </c>
      <c r="EB333" t="s">
        <v>3</v>
      </c>
      <c r="EC333" t="s">
        <v>3</v>
      </c>
      <c r="EE333">
        <v>30172930</v>
      </c>
      <c r="EF333">
        <v>8</v>
      </c>
      <c r="EG333" t="s">
        <v>49</v>
      </c>
      <c r="EH333">
        <v>0</v>
      </c>
      <c r="EI333" t="s">
        <v>3</v>
      </c>
      <c r="EJ333">
        <v>1</v>
      </c>
      <c r="EK333">
        <v>500001</v>
      </c>
      <c r="EL333" t="s">
        <v>50</v>
      </c>
      <c r="EM333" t="s">
        <v>51</v>
      </c>
      <c r="EO333" t="s">
        <v>3</v>
      </c>
      <c r="EQ333">
        <v>32768</v>
      </c>
      <c r="ER333">
        <v>526.04999999999995</v>
      </c>
      <c r="ES333">
        <v>526.04999999999995</v>
      </c>
      <c r="ET333">
        <v>0</v>
      </c>
      <c r="EU333">
        <v>0</v>
      </c>
      <c r="EV333">
        <v>0</v>
      </c>
      <c r="EW333">
        <v>0</v>
      </c>
      <c r="EX333">
        <v>0</v>
      </c>
      <c r="EY333">
        <v>0</v>
      </c>
      <c r="FQ333">
        <v>0</v>
      </c>
      <c r="FR333">
        <f t="shared" si="207"/>
        <v>0</v>
      </c>
      <c r="FS333">
        <v>0</v>
      </c>
      <c r="FX333">
        <v>0</v>
      </c>
      <c r="FY333">
        <v>0</v>
      </c>
      <c r="GA333" t="s">
        <v>3</v>
      </c>
      <c r="GD333">
        <v>1</v>
      </c>
      <c r="GF333">
        <v>-468285745</v>
      </c>
      <c r="GG333">
        <v>2</v>
      </c>
      <c r="GH333">
        <v>1</v>
      </c>
      <c r="GI333">
        <v>4</v>
      </c>
      <c r="GJ333">
        <v>0</v>
      </c>
      <c r="GK333">
        <v>0</v>
      </c>
      <c r="GL333">
        <f t="shared" si="208"/>
        <v>0</v>
      </c>
      <c r="GM333">
        <f t="shared" si="209"/>
        <v>-3273.66</v>
      </c>
      <c r="GN333">
        <f t="shared" si="210"/>
        <v>-3273.66</v>
      </c>
      <c r="GO333">
        <f t="shared" si="211"/>
        <v>0</v>
      </c>
      <c r="GP333">
        <f t="shared" si="212"/>
        <v>0</v>
      </c>
      <c r="GR333">
        <v>0</v>
      </c>
      <c r="GS333">
        <v>3</v>
      </c>
      <c r="GT333">
        <v>0</v>
      </c>
      <c r="GU333" t="s">
        <v>3</v>
      </c>
      <c r="GV333">
        <f t="shared" si="213"/>
        <v>0</v>
      </c>
      <c r="GW333">
        <v>1</v>
      </c>
      <c r="GX333">
        <f t="shared" si="214"/>
        <v>0</v>
      </c>
      <c r="HA333">
        <v>0</v>
      </c>
      <c r="HB333">
        <v>0</v>
      </c>
      <c r="HC333">
        <f t="shared" si="215"/>
        <v>0</v>
      </c>
      <c r="HE333" t="s">
        <v>3</v>
      </c>
      <c r="HF333" t="s">
        <v>3</v>
      </c>
      <c r="HI333">
        <f t="shared" si="216"/>
        <v>0</v>
      </c>
      <c r="HJ333">
        <f t="shared" si="217"/>
        <v>0</v>
      </c>
      <c r="HK333">
        <f t="shared" si="218"/>
        <v>0</v>
      </c>
      <c r="HL333">
        <f t="shared" si="219"/>
        <v>0</v>
      </c>
      <c r="HM333" t="s">
        <v>3</v>
      </c>
      <c r="HN333" t="s">
        <v>3</v>
      </c>
      <c r="HO333" t="s">
        <v>3</v>
      </c>
      <c r="HP333" t="s">
        <v>3</v>
      </c>
      <c r="HQ333" t="s">
        <v>3</v>
      </c>
      <c r="IK333">
        <v>0</v>
      </c>
    </row>
    <row r="334" spans="1:245" x14ac:dyDescent="0.2">
      <c r="A334">
        <v>17</v>
      </c>
      <c r="B334">
        <v>0</v>
      </c>
      <c r="E334" t="s">
        <v>52</v>
      </c>
      <c r="F334" t="s">
        <v>396</v>
      </c>
      <c r="G334" t="s">
        <v>397</v>
      </c>
      <c r="H334" t="s">
        <v>46</v>
      </c>
      <c r="I334">
        <v>6.1</v>
      </c>
      <c r="J334">
        <v>0</v>
      </c>
      <c r="K334">
        <v>6.1</v>
      </c>
      <c r="O334">
        <f t="shared" si="178"/>
        <v>6254.94</v>
      </c>
      <c r="P334">
        <f t="shared" si="179"/>
        <v>6254.94</v>
      </c>
      <c r="Q334">
        <f t="shared" si="180"/>
        <v>0</v>
      </c>
      <c r="R334">
        <f t="shared" si="181"/>
        <v>0</v>
      </c>
      <c r="S334">
        <f t="shared" si="182"/>
        <v>0</v>
      </c>
      <c r="T334">
        <f t="shared" si="183"/>
        <v>0</v>
      </c>
      <c r="U334">
        <f t="shared" si="184"/>
        <v>0</v>
      </c>
      <c r="V334">
        <f t="shared" si="185"/>
        <v>0</v>
      </c>
      <c r="W334">
        <f t="shared" si="186"/>
        <v>0</v>
      </c>
      <c r="X334">
        <f t="shared" si="187"/>
        <v>0</v>
      </c>
      <c r="Y334">
        <f t="shared" si="188"/>
        <v>0</v>
      </c>
      <c r="AA334">
        <v>30622441</v>
      </c>
      <c r="AB334">
        <f t="shared" si="189"/>
        <v>1025.4000000000001</v>
      </c>
      <c r="AC334">
        <f t="shared" si="190"/>
        <v>1025.4000000000001</v>
      </c>
      <c r="AD334">
        <f t="shared" si="191"/>
        <v>0</v>
      </c>
      <c r="AE334">
        <f t="shared" si="192"/>
        <v>0</v>
      </c>
      <c r="AF334">
        <f t="shared" si="192"/>
        <v>0</v>
      </c>
      <c r="AG334">
        <f t="shared" si="193"/>
        <v>0</v>
      </c>
      <c r="AH334">
        <f t="shared" si="194"/>
        <v>0</v>
      </c>
      <c r="AI334">
        <f t="shared" si="194"/>
        <v>0</v>
      </c>
      <c r="AJ334">
        <f t="shared" si="195"/>
        <v>0</v>
      </c>
      <c r="AK334">
        <v>1025.4000000000001</v>
      </c>
      <c r="AL334">
        <v>1025.4000000000001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1</v>
      </c>
      <c r="AW334">
        <v>1</v>
      </c>
      <c r="AZ334">
        <v>1</v>
      </c>
      <c r="BA334">
        <v>1</v>
      </c>
      <c r="BB334">
        <v>1</v>
      </c>
      <c r="BC334">
        <v>1</v>
      </c>
      <c r="BD334" t="s">
        <v>3</v>
      </c>
      <c r="BE334" t="s">
        <v>3</v>
      </c>
      <c r="BF334" t="s">
        <v>3</v>
      </c>
      <c r="BG334" t="s">
        <v>3</v>
      </c>
      <c r="BH334">
        <v>3</v>
      </c>
      <c r="BI334">
        <v>1</v>
      </c>
      <c r="BJ334" t="s">
        <v>398</v>
      </c>
      <c r="BM334">
        <v>500001</v>
      </c>
      <c r="BN334">
        <v>0</v>
      </c>
      <c r="BO334" t="s">
        <v>48</v>
      </c>
      <c r="BP334">
        <v>1</v>
      </c>
      <c r="BQ334">
        <v>8</v>
      </c>
      <c r="BR334">
        <v>0</v>
      </c>
      <c r="BS334">
        <v>1</v>
      </c>
      <c r="BT334">
        <v>1</v>
      </c>
      <c r="BU334">
        <v>1</v>
      </c>
      <c r="BV334">
        <v>1</v>
      </c>
      <c r="BW334">
        <v>1</v>
      </c>
      <c r="BX334">
        <v>1</v>
      </c>
      <c r="BY334" t="s">
        <v>3</v>
      </c>
      <c r="BZ334">
        <v>0</v>
      </c>
      <c r="CA334">
        <v>0</v>
      </c>
      <c r="CB334" t="s">
        <v>3</v>
      </c>
      <c r="CE334">
        <v>0</v>
      </c>
      <c r="CF334">
        <v>0</v>
      </c>
      <c r="CG334">
        <v>0</v>
      </c>
      <c r="CM334">
        <v>0</v>
      </c>
      <c r="CN334" t="s">
        <v>3</v>
      </c>
      <c r="CO334">
        <v>0</v>
      </c>
      <c r="CP334">
        <f t="shared" si="196"/>
        <v>6254.94</v>
      </c>
      <c r="CQ334">
        <f t="shared" si="197"/>
        <v>1025.4000000000001</v>
      </c>
      <c r="CR334">
        <f t="shared" si="198"/>
        <v>0</v>
      </c>
      <c r="CS334">
        <f t="shared" si="199"/>
        <v>0</v>
      </c>
      <c r="CT334">
        <f t="shared" si="200"/>
        <v>0</v>
      </c>
      <c r="CU334">
        <f t="shared" si="201"/>
        <v>0</v>
      </c>
      <c r="CV334">
        <f t="shared" si="202"/>
        <v>0</v>
      </c>
      <c r="CW334">
        <f t="shared" si="203"/>
        <v>0</v>
      </c>
      <c r="CX334">
        <f t="shared" si="204"/>
        <v>0</v>
      </c>
      <c r="CY334">
        <f t="shared" si="205"/>
        <v>0</v>
      </c>
      <c r="CZ334">
        <f t="shared" si="206"/>
        <v>0</v>
      </c>
      <c r="DC334" t="s">
        <v>3</v>
      </c>
      <c r="DD334" t="s">
        <v>3</v>
      </c>
      <c r="DE334" t="s">
        <v>3</v>
      </c>
      <c r="DF334" t="s">
        <v>3</v>
      </c>
      <c r="DG334" t="s">
        <v>3</v>
      </c>
      <c r="DH334" t="s">
        <v>3</v>
      </c>
      <c r="DI334" t="s">
        <v>3</v>
      </c>
      <c r="DJ334" t="s">
        <v>3</v>
      </c>
      <c r="DK334" t="s">
        <v>3</v>
      </c>
      <c r="DL334" t="s">
        <v>3</v>
      </c>
      <c r="DM334" t="s">
        <v>3</v>
      </c>
      <c r="DN334">
        <v>0</v>
      </c>
      <c r="DO334">
        <v>0</v>
      </c>
      <c r="DP334">
        <v>1</v>
      </c>
      <c r="DQ334">
        <v>1</v>
      </c>
      <c r="DU334">
        <v>1007</v>
      </c>
      <c r="DV334" t="s">
        <v>46</v>
      </c>
      <c r="DW334" t="s">
        <v>46</v>
      </c>
      <c r="DX334">
        <v>1</v>
      </c>
      <c r="DZ334" t="s">
        <v>3</v>
      </c>
      <c r="EA334" t="s">
        <v>3</v>
      </c>
      <c r="EB334" t="s">
        <v>3</v>
      </c>
      <c r="EC334" t="s">
        <v>3</v>
      </c>
      <c r="EE334">
        <v>30172930</v>
      </c>
      <c r="EF334">
        <v>8</v>
      </c>
      <c r="EG334" t="s">
        <v>49</v>
      </c>
      <c r="EH334">
        <v>0</v>
      </c>
      <c r="EI334" t="s">
        <v>3</v>
      </c>
      <c r="EJ334">
        <v>1</v>
      </c>
      <c r="EK334">
        <v>500001</v>
      </c>
      <c r="EL334" t="s">
        <v>50</v>
      </c>
      <c r="EM334" t="s">
        <v>51</v>
      </c>
      <c r="EO334" t="s">
        <v>3</v>
      </c>
      <c r="EQ334">
        <v>0</v>
      </c>
      <c r="ER334">
        <v>1025.4000000000001</v>
      </c>
      <c r="ES334">
        <v>1025.4000000000001</v>
      </c>
      <c r="ET334">
        <v>0</v>
      </c>
      <c r="EU334">
        <v>0</v>
      </c>
      <c r="EV334">
        <v>0</v>
      </c>
      <c r="EW334">
        <v>0</v>
      </c>
      <c r="EX334">
        <v>0</v>
      </c>
      <c r="EY334">
        <v>0</v>
      </c>
      <c r="FQ334">
        <v>0</v>
      </c>
      <c r="FR334">
        <f t="shared" si="207"/>
        <v>0</v>
      </c>
      <c r="FS334">
        <v>0</v>
      </c>
      <c r="FX334">
        <v>0</v>
      </c>
      <c r="FY334">
        <v>0</v>
      </c>
      <c r="GA334" t="s">
        <v>3</v>
      </c>
      <c r="GD334">
        <v>1</v>
      </c>
      <c r="GF334">
        <v>323565473</v>
      </c>
      <c r="GG334">
        <v>2</v>
      </c>
      <c r="GH334">
        <v>1</v>
      </c>
      <c r="GI334">
        <v>4</v>
      </c>
      <c r="GJ334">
        <v>0</v>
      </c>
      <c r="GK334">
        <v>0</v>
      </c>
      <c r="GL334">
        <f t="shared" si="208"/>
        <v>0</v>
      </c>
      <c r="GM334">
        <f t="shared" si="209"/>
        <v>6254.94</v>
      </c>
      <c r="GN334">
        <f t="shared" si="210"/>
        <v>6254.94</v>
      </c>
      <c r="GO334">
        <f t="shared" si="211"/>
        <v>0</v>
      </c>
      <c r="GP334">
        <f t="shared" si="212"/>
        <v>0</v>
      </c>
      <c r="GR334">
        <v>0</v>
      </c>
      <c r="GS334">
        <v>3</v>
      </c>
      <c r="GT334">
        <v>0</v>
      </c>
      <c r="GU334" t="s">
        <v>3</v>
      </c>
      <c r="GV334">
        <f t="shared" si="213"/>
        <v>0</v>
      </c>
      <c r="GW334">
        <v>1</v>
      </c>
      <c r="GX334">
        <f t="shared" si="214"/>
        <v>0</v>
      </c>
      <c r="HA334">
        <v>0</v>
      </c>
      <c r="HB334">
        <v>0</v>
      </c>
      <c r="HC334">
        <f t="shared" si="215"/>
        <v>0</v>
      </c>
      <c r="HE334" t="s">
        <v>3</v>
      </c>
      <c r="HF334" t="s">
        <v>3</v>
      </c>
      <c r="HI334">
        <f t="shared" si="216"/>
        <v>0</v>
      </c>
      <c r="HJ334">
        <f t="shared" si="217"/>
        <v>0</v>
      </c>
      <c r="HK334">
        <f t="shared" si="218"/>
        <v>0</v>
      </c>
      <c r="HL334">
        <f t="shared" si="219"/>
        <v>0</v>
      </c>
      <c r="HM334" t="s">
        <v>3</v>
      </c>
      <c r="HN334" t="s">
        <v>3</v>
      </c>
      <c r="HO334" t="s">
        <v>3</v>
      </c>
      <c r="HP334" t="s">
        <v>3</v>
      </c>
      <c r="HQ334" t="s">
        <v>3</v>
      </c>
      <c r="IK334">
        <v>0</v>
      </c>
    </row>
    <row r="335" spans="1:245" x14ac:dyDescent="0.2">
      <c r="A335">
        <v>17</v>
      </c>
      <c r="B335">
        <v>0</v>
      </c>
      <c r="C335">
        <f>ROW(SmtRes!A260)</f>
        <v>260</v>
      </c>
      <c r="D335">
        <f>ROW(EtalonRes!A286)</f>
        <v>286</v>
      </c>
      <c r="E335" t="s">
        <v>56</v>
      </c>
      <c r="F335" t="s">
        <v>57</v>
      </c>
      <c r="G335" t="s">
        <v>58</v>
      </c>
      <c r="H335" t="s">
        <v>35</v>
      </c>
      <c r="I335">
        <f>ROUND(126.3/100,7)</f>
        <v>1.2629999999999999</v>
      </c>
      <c r="J335">
        <v>0</v>
      </c>
      <c r="K335">
        <f>ROUND(126.3/100,7)</f>
        <v>1.2629999999999999</v>
      </c>
      <c r="O335">
        <f t="shared" si="178"/>
        <v>4942.28</v>
      </c>
      <c r="P335">
        <f t="shared" si="179"/>
        <v>3467.74</v>
      </c>
      <c r="Q335">
        <f t="shared" si="180"/>
        <v>132.96</v>
      </c>
      <c r="R335">
        <f t="shared" si="181"/>
        <v>0</v>
      </c>
      <c r="S335">
        <f t="shared" si="182"/>
        <v>1341.58</v>
      </c>
      <c r="T335">
        <f t="shared" si="183"/>
        <v>0</v>
      </c>
      <c r="U335">
        <f t="shared" si="184"/>
        <v>174.91287</v>
      </c>
      <c r="V335">
        <f t="shared" si="185"/>
        <v>0</v>
      </c>
      <c r="W335">
        <f t="shared" si="186"/>
        <v>0</v>
      </c>
      <c r="X335">
        <f t="shared" si="187"/>
        <v>1207.42</v>
      </c>
      <c r="Y335">
        <f t="shared" si="188"/>
        <v>617.13</v>
      </c>
      <c r="AA335">
        <v>30622441</v>
      </c>
      <c r="AB335">
        <f t="shared" si="189"/>
        <v>3913.13</v>
      </c>
      <c r="AC335">
        <f t="shared" si="190"/>
        <v>2745.64</v>
      </c>
      <c r="AD335">
        <f t="shared" si="191"/>
        <v>105.27</v>
      </c>
      <c r="AE335">
        <f t="shared" si="192"/>
        <v>0</v>
      </c>
      <c r="AF335">
        <f t="shared" si="192"/>
        <v>1062.22</v>
      </c>
      <c r="AG335">
        <f t="shared" si="193"/>
        <v>0</v>
      </c>
      <c r="AH335">
        <f t="shared" si="194"/>
        <v>138.49</v>
      </c>
      <c r="AI335">
        <f t="shared" si="194"/>
        <v>0</v>
      </c>
      <c r="AJ335">
        <f t="shared" si="195"/>
        <v>0</v>
      </c>
      <c r="AK335">
        <v>3913.13</v>
      </c>
      <c r="AL335">
        <v>2745.64</v>
      </c>
      <c r="AM335">
        <v>105.27</v>
      </c>
      <c r="AN335">
        <v>0</v>
      </c>
      <c r="AO335">
        <v>1062.22</v>
      </c>
      <c r="AP335">
        <v>0</v>
      </c>
      <c r="AQ335">
        <v>138.49</v>
      </c>
      <c r="AR335">
        <v>0</v>
      </c>
      <c r="AS335">
        <v>0</v>
      </c>
      <c r="AT335">
        <v>90</v>
      </c>
      <c r="AU335">
        <v>46</v>
      </c>
      <c r="AV335">
        <v>1</v>
      </c>
      <c r="AW335">
        <v>1</v>
      </c>
      <c r="AZ335">
        <v>1</v>
      </c>
      <c r="BA335">
        <v>30.09</v>
      </c>
      <c r="BB335">
        <v>1</v>
      </c>
      <c r="BC335">
        <v>1</v>
      </c>
      <c r="BD335" t="s">
        <v>3</v>
      </c>
      <c r="BE335" t="s">
        <v>3</v>
      </c>
      <c r="BF335" t="s">
        <v>3</v>
      </c>
      <c r="BG335" t="s">
        <v>3</v>
      </c>
      <c r="BH335">
        <v>0</v>
      </c>
      <c r="BI335">
        <v>1</v>
      </c>
      <c r="BJ335" t="s">
        <v>59</v>
      </c>
      <c r="BM335">
        <v>58001</v>
      </c>
      <c r="BN335">
        <v>0</v>
      </c>
      <c r="BO335" t="s">
        <v>25</v>
      </c>
      <c r="BP335">
        <v>1</v>
      </c>
      <c r="BQ335">
        <v>6</v>
      </c>
      <c r="BR335">
        <v>0</v>
      </c>
      <c r="BS335">
        <v>30.09</v>
      </c>
      <c r="BT335">
        <v>1</v>
      </c>
      <c r="BU335">
        <v>1</v>
      </c>
      <c r="BV335">
        <v>1</v>
      </c>
      <c r="BW335">
        <v>1</v>
      </c>
      <c r="BX335">
        <v>1</v>
      </c>
      <c r="BY335" t="s">
        <v>3</v>
      </c>
      <c r="BZ335">
        <v>90</v>
      </c>
      <c r="CA335">
        <v>46</v>
      </c>
      <c r="CB335" t="s">
        <v>3</v>
      </c>
      <c r="CE335">
        <v>0</v>
      </c>
      <c r="CF335">
        <v>0</v>
      </c>
      <c r="CG335">
        <v>0</v>
      </c>
      <c r="CM335">
        <v>0</v>
      </c>
      <c r="CN335" t="s">
        <v>3</v>
      </c>
      <c r="CO335">
        <v>0</v>
      </c>
      <c r="CP335">
        <f t="shared" si="196"/>
        <v>4942.28</v>
      </c>
      <c r="CQ335">
        <f t="shared" si="197"/>
        <v>2745.64</v>
      </c>
      <c r="CR335">
        <f t="shared" si="198"/>
        <v>105.27</v>
      </c>
      <c r="CS335">
        <f t="shared" si="199"/>
        <v>0</v>
      </c>
      <c r="CT335">
        <f t="shared" si="200"/>
        <v>1062.22</v>
      </c>
      <c r="CU335">
        <f t="shared" si="201"/>
        <v>0</v>
      </c>
      <c r="CV335">
        <f t="shared" si="202"/>
        <v>138.49</v>
      </c>
      <c r="CW335">
        <f t="shared" si="203"/>
        <v>0</v>
      </c>
      <c r="CX335">
        <f t="shared" si="204"/>
        <v>0</v>
      </c>
      <c r="CY335">
        <f t="shared" si="205"/>
        <v>1207.422</v>
      </c>
      <c r="CZ335">
        <f t="shared" si="206"/>
        <v>617.12679999999989</v>
      </c>
      <c r="DC335" t="s">
        <v>3</v>
      </c>
      <c r="DD335" t="s">
        <v>3</v>
      </c>
      <c r="DE335" t="s">
        <v>3</v>
      </c>
      <c r="DF335" t="s">
        <v>3</v>
      </c>
      <c r="DG335" t="s">
        <v>3</v>
      </c>
      <c r="DH335" t="s">
        <v>3</v>
      </c>
      <c r="DI335" t="s">
        <v>3</v>
      </c>
      <c r="DJ335" t="s">
        <v>3</v>
      </c>
      <c r="DK335" t="s">
        <v>3</v>
      </c>
      <c r="DL335" t="s">
        <v>3</v>
      </c>
      <c r="DM335" t="s">
        <v>3</v>
      </c>
      <c r="DN335">
        <v>0</v>
      </c>
      <c r="DO335">
        <v>0</v>
      </c>
      <c r="DP335">
        <v>1</v>
      </c>
      <c r="DQ335">
        <v>1</v>
      </c>
      <c r="DU335">
        <v>1013</v>
      </c>
      <c r="DV335" t="s">
        <v>35</v>
      </c>
      <c r="DW335" t="s">
        <v>35</v>
      </c>
      <c r="DX335">
        <v>1</v>
      </c>
      <c r="DZ335" t="s">
        <v>3</v>
      </c>
      <c r="EA335" t="s">
        <v>3</v>
      </c>
      <c r="EB335" t="s">
        <v>3</v>
      </c>
      <c r="EC335" t="s">
        <v>3</v>
      </c>
      <c r="EE335">
        <v>30173088</v>
      </c>
      <c r="EF335">
        <v>6</v>
      </c>
      <c r="EG335" t="s">
        <v>37</v>
      </c>
      <c r="EH335">
        <v>92</v>
      </c>
      <c r="EI335" t="s">
        <v>38</v>
      </c>
      <c r="EJ335">
        <v>1</v>
      </c>
      <c r="EK335">
        <v>58001</v>
      </c>
      <c r="EL335" t="s">
        <v>38</v>
      </c>
      <c r="EM335" t="s">
        <v>39</v>
      </c>
      <c r="EO335" t="s">
        <v>3</v>
      </c>
      <c r="EQ335">
        <v>0</v>
      </c>
      <c r="ER335">
        <v>3913.13</v>
      </c>
      <c r="ES335">
        <v>2745.64</v>
      </c>
      <c r="ET335">
        <v>105.27</v>
      </c>
      <c r="EU335">
        <v>0</v>
      </c>
      <c r="EV335">
        <v>1062.22</v>
      </c>
      <c r="EW335">
        <v>138.49</v>
      </c>
      <c r="EX335">
        <v>0</v>
      </c>
      <c r="EY335">
        <v>0</v>
      </c>
      <c r="FQ335">
        <v>0</v>
      </c>
      <c r="FR335">
        <f t="shared" si="207"/>
        <v>0</v>
      </c>
      <c r="FS335">
        <v>0</v>
      </c>
      <c r="FX335">
        <v>90</v>
      </c>
      <c r="FY335">
        <v>46</v>
      </c>
      <c r="GA335" t="s">
        <v>3</v>
      </c>
      <c r="GD335">
        <v>1</v>
      </c>
      <c r="GF335">
        <v>1842854791</v>
      </c>
      <c r="GG335">
        <v>2</v>
      </c>
      <c r="GH335">
        <v>1</v>
      </c>
      <c r="GI335">
        <v>4</v>
      </c>
      <c r="GJ335">
        <v>0</v>
      </c>
      <c r="GK335">
        <v>0</v>
      </c>
      <c r="GL335">
        <f t="shared" si="208"/>
        <v>0</v>
      </c>
      <c r="GM335">
        <f t="shared" si="209"/>
        <v>6766.83</v>
      </c>
      <c r="GN335">
        <f t="shared" si="210"/>
        <v>6766.83</v>
      </c>
      <c r="GO335">
        <f t="shared" si="211"/>
        <v>0</v>
      </c>
      <c r="GP335">
        <f t="shared" si="212"/>
        <v>0</v>
      </c>
      <c r="GR335">
        <v>0</v>
      </c>
      <c r="GS335">
        <v>3</v>
      </c>
      <c r="GT335">
        <v>0</v>
      </c>
      <c r="GU335" t="s">
        <v>3</v>
      </c>
      <c r="GV335">
        <f t="shared" si="213"/>
        <v>0</v>
      </c>
      <c r="GW335">
        <v>1</v>
      </c>
      <c r="GX335">
        <f t="shared" si="214"/>
        <v>0</v>
      </c>
      <c r="HA335">
        <v>0</v>
      </c>
      <c r="HB335">
        <v>0</v>
      </c>
      <c r="HC335">
        <f t="shared" si="215"/>
        <v>0</v>
      </c>
      <c r="HE335" t="s">
        <v>3</v>
      </c>
      <c r="HF335" t="s">
        <v>3</v>
      </c>
      <c r="HI335">
        <f t="shared" si="216"/>
        <v>0</v>
      </c>
      <c r="HJ335">
        <f t="shared" si="217"/>
        <v>40368</v>
      </c>
      <c r="HK335">
        <f t="shared" si="218"/>
        <v>36331</v>
      </c>
      <c r="HL335">
        <f t="shared" si="219"/>
        <v>18569</v>
      </c>
      <c r="HM335" t="s">
        <v>3</v>
      </c>
      <c r="HN335" t="s">
        <v>40</v>
      </c>
      <c r="HO335" t="s">
        <v>41</v>
      </c>
      <c r="HP335" t="s">
        <v>42</v>
      </c>
      <c r="HQ335" t="s">
        <v>42</v>
      </c>
      <c r="IK335">
        <v>0</v>
      </c>
    </row>
    <row r="336" spans="1:245" x14ac:dyDescent="0.2">
      <c r="A336">
        <v>17</v>
      </c>
      <c r="B336">
        <v>0</v>
      </c>
      <c r="E336" t="s">
        <v>60</v>
      </c>
      <c r="F336" t="s">
        <v>44</v>
      </c>
      <c r="G336" t="s">
        <v>45</v>
      </c>
      <c r="H336" t="s">
        <v>46</v>
      </c>
      <c r="I336">
        <v>-6.5675999999999997</v>
      </c>
      <c r="J336">
        <v>0</v>
      </c>
      <c r="K336">
        <v>-6.5675999999999997</v>
      </c>
      <c r="O336">
        <f t="shared" si="178"/>
        <v>-3454.89</v>
      </c>
      <c r="P336">
        <f t="shared" si="179"/>
        <v>-3454.89</v>
      </c>
      <c r="Q336">
        <f t="shared" si="180"/>
        <v>0</v>
      </c>
      <c r="R336">
        <f t="shared" si="181"/>
        <v>0</v>
      </c>
      <c r="S336">
        <f t="shared" si="182"/>
        <v>0</v>
      </c>
      <c r="T336">
        <f t="shared" si="183"/>
        <v>0</v>
      </c>
      <c r="U336">
        <f t="shared" si="184"/>
        <v>0</v>
      </c>
      <c r="V336">
        <f t="shared" si="185"/>
        <v>0</v>
      </c>
      <c r="W336">
        <f t="shared" si="186"/>
        <v>0</v>
      </c>
      <c r="X336">
        <f t="shared" si="187"/>
        <v>0</v>
      </c>
      <c r="Y336">
        <f t="shared" si="188"/>
        <v>0</v>
      </c>
      <c r="AA336">
        <v>30622441</v>
      </c>
      <c r="AB336">
        <f t="shared" si="189"/>
        <v>526.04999999999995</v>
      </c>
      <c r="AC336">
        <f t="shared" si="190"/>
        <v>526.04999999999995</v>
      </c>
      <c r="AD336">
        <f t="shared" si="191"/>
        <v>0</v>
      </c>
      <c r="AE336">
        <f t="shared" si="192"/>
        <v>0</v>
      </c>
      <c r="AF336">
        <f t="shared" si="192"/>
        <v>0</v>
      </c>
      <c r="AG336">
        <f t="shared" si="193"/>
        <v>0</v>
      </c>
      <c r="AH336">
        <f t="shared" si="194"/>
        <v>0</v>
      </c>
      <c r="AI336">
        <f t="shared" si="194"/>
        <v>0</v>
      </c>
      <c r="AJ336">
        <f t="shared" si="195"/>
        <v>0</v>
      </c>
      <c r="AK336">
        <v>526.04999999999995</v>
      </c>
      <c r="AL336">
        <v>526.04999999999995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1</v>
      </c>
      <c r="AW336">
        <v>1</v>
      </c>
      <c r="AZ336">
        <v>1</v>
      </c>
      <c r="BA336">
        <v>1</v>
      </c>
      <c r="BB336">
        <v>1</v>
      </c>
      <c r="BC336">
        <v>1</v>
      </c>
      <c r="BD336" t="s">
        <v>3</v>
      </c>
      <c r="BE336" t="s">
        <v>3</v>
      </c>
      <c r="BF336" t="s">
        <v>3</v>
      </c>
      <c r="BG336" t="s">
        <v>3</v>
      </c>
      <c r="BH336">
        <v>3</v>
      </c>
      <c r="BI336">
        <v>1</v>
      </c>
      <c r="BJ336" t="s">
        <v>47</v>
      </c>
      <c r="BM336">
        <v>500001</v>
      </c>
      <c r="BN336">
        <v>0</v>
      </c>
      <c r="BO336" t="s">
        <v>48</v>
      </c>
      <c r="BP336">
        <v>1</v>
      </c>
      <c r="BQ336">
        <v>8</v>
      </c>
      <c r="BR336">
        <v>1</v>
      </c>
      <c r="BS336">
        <v>1</v>
      </c>
      <c r="BT336">
        <v>1</v>
      </c>
      <c r="BU336">
        <v>1</v>
      </c>
      <c r="BV336">
        <v>1</v>
      </c>
      <c r="BW336">
        <v>1</v>
      </c>
      <c r="BX336">
        <v>1</v>
      </c>
      <c r="BY336" t="s">
        <v>3</v>
      </c>
      <c r="BZ336">
        <v>0</v>
      </c>
      <c r="CA336">
        <v>0</v>
      </c>
      <c r="CB336" t="s">
        <v>3</v>
      </c>
      <c r="CE336">
        <v>0</v>
      </c>
      <c r="CF336">
        <v>0</v>
      </c>
      <c r="CG336">
        <v>0</v>
      </c>
      <c r="CM336">
        <v>0</v>
      </c>
      <c r="CN336" t="s">
        <v>3</v>
      </c>
      <c r="CO336">
        <v>0</v>
      </c>
      <c r="CP336">
        <f t="shared" si="196"/>
        <v>-3454.89</v>
      </c>
      <c r="CQ336">
        <f t="shared" si="197"/>
        <v>526.04999999999995</v>
      </c>
      <c r="CR336">
        <f t="shared" si="198"/>
        <v>0</v>
      </c>
      <c r="CS336">
        <f t="shared" si="199"/>
        <v>0</v>
      </c>
      <c r="CT336">
        <f t="shared" si="200"/>
        <v>0</v>
      </c>
      <c r="CU336">
        <f t="shared" si="201"/>
        <v>0</v>
      </c>
      <c r="CV336">
        <f t="shared" si="202"/>
        <v>0</v>
      </c>
      <c r="CW336">
        <f t="shared" si="203"/>
        <v>0</v>
      </c>
      <c r="CX336">
        <f t="shared" si="204"/>
        <v>0</v>
      </c>
      <c r="CY336">
        <f t="shared" si="205"/>
        <v>0</v>
      </c>
      <c r="CZ336">
        <f t="shared" si="206"/>
        <v>0</v>
      </c>
      <c r="DC336" t="s">
        <v>3</v>
      </c>
      <c r="DD336" t="s">
        <v>3</v>
      </c>
      <c r="DE336" t="s">
        <v>3</v>
      </c>
      <c r="DF336" t="s">
        <v>3</v>
      </c>
      <c r="DG336" t="s">
        <v>3</v>
      </c>
      <c r="DH336" t="s">
        <v>3</v>
      </c>
      <c r="DI336" t="s">
        <v>3</v>
      </c>
      <c r="DJ336" t="s">
        <v>3</v>
      </c>
      <c r="DK336" t="s">
        <v>3</v>
      </c>
      <c r="DL336" t="s">
        <v>3</v>
      </c>
      <c r="DM336" t="s">
        <v>3</v>
      </c>
      <c r="DN336">
        <v>0</v>
      </c>
      <c r="DO336">
        <v>0</v>
      </c>
      <c r="DP336">
        <v>1</v>
      </c>
      <c r="DQ336">
        <v>1</v>
      </c>
      <c r="DU336">
        <v>1007</v>
      </c>
      <c r="DV336" t="s">
        <v>46</v>
      </c>
      <c r="DW336" t="s">
        <v>46</v>
      </c>
      <c r="DX336">
        <v>1</v>
      </c>
      <c r="DZ336" t="s">
        <v>3</v>
      </c>
      <c r="EA336" t="s">
        <v>3</v>
      </c>
      <c r="EB336" t="s">
        <v>3</v>
      </c>
      <c r="EC336" t="s">
        <v>3</v>
      </c>
      <c r="EE336">
        <v>30172930</v>
      </c>
      <c r="EF336">
        <v>8</v>
      </c>
      <c r="EG336" t="s">
        <v>49</v>
      </c>
      <c r="EH336">
        <v>0</v>
      </c>
      <c r="EI336" t="s">
        <v>3</v>
      </c>
      <c r="EJ336">
        <v>1</v>
      </c>
      <c r="EK336">
        <v>500001</v>
      </c>
      <c r="EL336" t="s">
        <v>50</v>
      </c>
      <c r="EM336" t="s">
        <v>51</v>
      </c>
      <c r="EO336" t="s">
        <v>3</v>
      </c>
      <c r="EQ336">
        <v>32768</v>
      </c>
      <c r="ER336">
        <v>526.04999999999995</v>
      </c>
      <c r="ES336">
        <v>526.04999999999995</v>
      </c>
      <c r="ET336">
        <v>0</v>
      </c>
      <c r="EU336">
        <v>0</v>
      </c>
      <c r="EV336">
        <v>0</v>
      </c>
      <c r="EW336">
        <v>0</v>
      </c>
      <c r="EX336">
        <v>0</v>
      </c>
      <c r="EY336">
        <v>0</v>
      </c>
      <c r="FQ336">
        <v>0</v>
      </c>
      <c r="FR336">
        <f t="shared" si="207"/>
        <v>0</v>
      </c>
      <c r="FS336">
        <v>0</v>
      </c>
      <c r="FX336">
        <v>0</v>
      </c>
      <c r="FY336">
        <v>0</v>
      </c>
      <c r="GA336" t="s">
        <v>3</v>
      </c>
      <c r="GD336">
        <v>1</v>
      </c>
      <c r="GF336">
        <v>-468285745</v>
      </c>
      <c r="GG336">
        <v>2</v>
      </c>
      <c r="GH336">
        <v>1</v>
      </c>
      <c r="GI336">
        <v>4</v>
      </c>
      <c r="GJ336">
        <v>0</v>
      </c>
      <c r="GK336">
        <v>0</v>
      </c>
      <c r="GL336">
        <f t="shared" si="208"/>
        <v>0</v>
      </c>
      <c r="GM336">
        <f t="shared" si="209"/>
        <v>-3454.89</v>
      </c>
      <c r="GN336">
        <f t="shared" si="210"/>
        <v>-3454.89</v>
      </c>
      <c r="GO336">
        <f t="shared" si="211"/>
        <v>0</v>
      </c>
      <c r="GP336">
        <f t="shared" si="212"/>
        <v>0</v>
      </c>
      <c r="GR336">
        <v>0</v>
      </c>
      <c r="GS336">
        <v>3</v>
      </c>
      <c r="GT336">
        <v>0</v>
      </c>
      <c r="GU336" t="s">
        <v>3</v>
      </c>
      <c r="GV336">
        <f t="shared" si="213"/>
        <v>0</v>
      </c>
      <c r="GW336">
        <v>1</v>
      </c>
      <c r="GX336">
        <f t="shared" si="214"/>
        <v>0</v>
      </c>
      <c r="HA336">
        <v>0</v>
      </c>
      <c r="HB336">
        <v>0</v>
      </c>
      <c r="HC336">
        <f t="shared" si="215"/>
        <v>0</v>
      </c>
      <c r="HE336" t="s">
        <v>3</v>
      </c>
      <c r="HF336" t="s">
        <v>3</v>
      </c>
      <c r="HI336">
        <f t="shared" si="216"/>
        <v>0</v>
      </c>
      <c r="HJ336">
        <f t="shared" si="217"/>
        <v>0</v>
      </c>
      <c r="HK336">
        <f t="shared" si="218"/>
        <v>0</v>
      </c>
      <c r="HL336">
        <f t="shared" si="219"/>
        <v>0</v>
      </c>
      <c r="HM336" t="s">
        <v>3</v>
      </c>
      <c r="HN336" t="s">
        <v>3</v>
      </c>
      <c r="HO336" t="s">
        <v>3</v>
      </c>
      <c r="HP336" t="s">
        <v>3</v>
      </c>
      <c r="HQ336" t="s">
        <v>3</v>
      </c>
      <c r="IK336">
        <v>0</v>
      </c>
    </row>
    <row r="337" spans="1:245" x14ac:dyDescent="0.2">
      <c r="A337">
        <v>17</v>
      </c>
      <c r="B337">
        <v>0</v>
      </c>
      <c r="E337" t="s">
        <v>61</v>
      </c>
      <c r="F337" t="s">
        <v>396</v>
      </c>
      <c r="G337" t="s">
        <v>397</v>
      </c>
      <c r="H337" t="s">
        <v>46</v>
      </c>
      <c r="I337">
        <v>5.4</v>
      </c>
      <c r="J337">
        <v>0</v>
      </c>
      <c r="K337">
        <v>5.4</v>
      </c>
      <c r="O337">
        <f t="shared" si="178"/>
        <v>5537.16</v>
      </c>
      <c r="P337">
        <f t="shared" si="179"/>
        <v>5537.16</v>
      </c>
      <c r="Q337">
        <f t="shared" si="180"/>
        <v>0</v>
      </c>
      <c r="R337">
        <f t="shared" si="181"/>
        <v>0</v>
      </c>
      <c r="S337">
        <f t="shared" si="182"/>
        <v>0</v>
      </c>
      <c r="T337">
        <f t="shared" si="183"/>
        <v>0</v>
      </c>
      <c r="U337">
        <f t="shared" si="184"/>
        <v>0</v>
      </c>
      <c r="V337">
        <f t="shared" si="185"/>
        <v>0</v>
      </c>
      <c r="W337">
        <f t="shared" si="186"/>
        <v>0</v>
      </c>
      <c r="X337">
        <f t="shared" si="187"/>
        <v>0</v>
      </c>
      <c r="Y337">
        <f t="shared" si="188"/>
        <v>0</v>
      </c>
      <c r="AA337">
        <v>30622441</v>
      </c>
      <c r="AB337">
        <f t="shared" si="189"/>
        <v>1025.4000000000001</v>
      </c>
      <c r="AC337">
        <f t="shared" si="190"/>
        <v>1025.4000000000001</v>
      </c>
      <c r="AD337">
        <f t="shared" si="191"/>
        <v>0</v>
      </c>
      <c r="AE337">
        <f t="shared" si="192"/>
        <v>0</v>
      </c>
      <c r="AF337">
        <f t="shared" si="192"/>
        <v>0</v>
      </c>
      <c r="AG337">
        <f t="shared" si="193"/>
        <v>0</v>
      </c>
      <c r="AH337">
        <f t="shared" si="194"/>
        <v>0</v>
      </c>
      <c r="AI337">
        <f t="shared" si="194"/>
        <v>0</v>
      </c>
      <c r="AJ337">
        <f t="shared" si="195"/>
        <v>0</v>
      </c>
      <c r="AK337">
        <v>1025.4000000000001</v>
      </c>
      <c r="AL337">
        <v>1025.4000000000001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1</v>
      </c>
      <c r="AW337">
        <v>1</v>
      </c>
      <c r="AZ337">
        <v>1</v>
      </c>
      <c r="BA337">
        <v>1</v>
      </c>
      <c r="BB337">
        <v>1</v>
      </c>
      <c r="BC337">
        <v>1</v>
      </c>
      <c r="BD337" t="s">
        <v>3</v>
      </c>
      <c r="BE337" t="s">
        <v>3</v>
      </c>
      <c r="BF337" t="s">
        <v>3</v>
      </c>
      <c r="BG337" t="s">
        <v>3</v>
      </c>
      <c r="BH337">
        <v>3</v>
      </c>
      <c r="BI337">
        <v>1</v>
      </c>
      <c r="BJ337" t="s">
        <v>398</v>
      </c>
      <c r="BM337">
        <v>500001</v>
      </c>
      <c r="BN337">
        <v>0</v>
      </c>
      <c r="BO337" t="s">
        <v>48</v>
      </c>
      <c r="BP337">
        <v>1</v>
      </c>
      <c r="BQ337">
        <v>8</v>
      </c>
      <c r="BR337">
        <v>0</v>
      </c>
      <c r="BS337">
        <v>1</v>
      </c>
      <c r="BT337">
        <v>1</v>
      </c>
      <c r="BU337">
        <v>1</v>
      </c>
      <c r="BV337">
        <v>1</v>
      </c>
      <c r="BW337">
        <v>1</v>
      </c>
      <c r="BX337">
        <v>1</v>
      </c>
      <c r="BY337" t="s">
        <v>3</v>
      </c>
      <c r="BZ337">
        <v>0</v>
      </c>
      <c r="CA337">
        <v>0</v>
      </c>
      <c r="CB337" t="s">
        <v>3</v>
      </c>
      <c r="CE337">
        <v>0</v>
      </c>
      <c r="CF337">
        <v>0</v>
      </c>
      <c r="CG337">
        <v>0</v>
      </c>
      <c r="CM337">
        <v>0</v>
      </c>
      <c r="CN337" t="s">
        <v>3</v>
      </c>
      <c r="CO337">
        <v>0</v>
      </c>
      <c r="CP337">
        <f t="shared" si="196"/>
        <v>5537.16</v>
      </c>
      <c r="CQ337">
        <f t="shared" si="197"/>
        <v>1025.4000000000001</v>
      </c>
      <c r="CR337">
        <f t="shared" si="198"/>
        <v>0</v>
      </c>
      <c r="CS337">
        <f t="shared" si="199"/>
        <v>0</v>
      </c>
      <c r="CT337">
        <f t="shared" si="200"/>
        <v>0</v>
      </c>
      <c r="CU337">
        <f t="shared" si="201"/>
        <v>0</v>
      </c>
      <c r="CV337">
        <f t="shared" si="202"/>
        <v>0</v>
      </c>
      <c r="CW337">
        <f t="shared" si="203"/>
        <v>0</v>
      </c>
      <c r="CX337">
        <f t="shared" si="204"/>
        <v>0</v>
      </c>
      <c r="CY337">
        <f t="shared" si="205"/>
        <v>0</v>
      </c>
      <c r="CZ337">
        <f t="shared" si="206"/>
        <v>0</v>
      </c>
      <c r="DC337" t="s">
        <v>3</v>
      </c>
      <c r="DD337" t="s">
        <v>3</v>
      </c>
      <c r="DE337" t="s">
        <v>3</v>
      </c>
      <c r="DF337" t="s">
        <v>3</v>
      </c>
      <c r="DG337" t="s">
        <v>3</v>
      </c>
      <c r="DH337" t="s">
        <v>3</v>
      </c>
      <c r="DI337" t="s">
        <v>3</v>
      </c>
      <c r="DJ337" t="s">
        <v>3</v>
      </c>
      <c r="DK337" t="s">
        <v>3</v>
      </c>
      <c r="DL337" t="s">
        <v>3</v>
      </c>
      <c r="DM337" t="s">
        <v>3</v>
      </c>
      <c r="DN337">
        <v>0</v>
      </c>
      <c r="DO337">
        <v>0</v>
      </c>
      <c r="DP337">
        <v>1</v>
      </c>
      <c r="DQ337">
        <v>1</v>
      </c>
      <c r="DU337">
        <v>1007</v>
      </c>
      <c r="DV337" t="s">
        <v>46</v>
      </c>
      <c r="DW337" t="s">
        <v>46</v>
      </c>
      <c r="DX337">
        <v>1</v>
      </c>
      <c r="DZ337" t="s">
        <v>3</v>
      </c>
      <c r="EA337" t="s">
        <v>3</v>
      </c>
      <c r="EB337" t="s">
        <v>3</v>
      </c>
      <c r="EC337" t="s">
        <v>3</v>
      </c>
      <c r="EE337">
        <v>30172930</v>
      </c>
      <c r="EF337">
        <v>8</v>
      </c>
      <c r="EG337" t="s">
        <v>49</v>
      </c>
      <c r="EH337">
        <v>0</v>
      </c>
      <c r="EI337" t="s">
        <v>3</v>
      </c>
      <c r="EJ337">
        <v>1</v>
      </c>
      <c r="EK337">
        <v>500001</v>
      </c>
      <c r="EL337" t="s">
        <v>50</v>
      </c>
      <c r="EM337" t="s">
        <v>51</v>
      </c>
      <c r="EO337" t="s">
        <v>3</v>
      </c>
      <c r="EQ337">
        <v>0</v>
      </c>
      <c r="ER337">
        <v>1025.4000000000001</v>
      </c>
      <c r="ES337">
        <v>1025.4000000000001</v>
      </c>
      <c r="ET337">
        <v>0</v>
      </c>
      <c r="EU337">
        <v>0</v>
      </c>
      <c r="EV337">
        <v>0</v>
      </c>
      <c r="EW337">
        <v>0</v>
      </c>
      <c r="EX337">
        <v>0</v>
      </c>
      <c r="EY337">
        <v>0</v>
      </c>
      <c r="FQ337">
        <v>0</v>
      </c>
      <c r="FR337">
        <f t="shared" si="207"/>
        <v>0</v>
      </c>
      <c r="FS337">
        <v>0</v>
      </c>
      <c r="FX337">
        <v>0</v>
      </c>
      <c r="FY337">
        <v>0</v>
      </c>
      <c r="GA337" t="s">
        <v>3</v>
      </c>
      <c r="GD337">
        <v>1</v>
      </c>
      <c r="GF337">
        <v>323565473</v>
      </c>
      <c r="GG337">
        <v>2</v>
      </c>
      <c r="GH337">
        <v>1</v>
      </c>
      <c r="GI337">
        <v>4</v>
      </c>
      <c r="GJ337">
        <v>0</v>
      </c>
      <c r="GK337">
        <v>0</v>
      </c>
      <c r="GL337">
        <f t="shared" si="208"/>
        <v>0</v>
      </c>
      <c r="GM337">
        <f t="shared" si="209"/>
        <v>5537.16</v>
      </c>
      <c r="GN337">
        <f t="shared" si="210"/>
        <v>5537.16</v>
      </c>
      <c r="GO337">
        <f t="shared" si="211"/>
        <v>0</v>
      </c>
      <c r="GP337">
        <f t="shared" si="212"/>
        <v>0</v>
      </c>
      <c r="GR337">
        <v>0</v>
      </c>
      <c r="GS337">
        <v>3</v>
      </c>
      <c r="GT337">
        <v>0</v>
      </c>
      <c r="GU337" t="s">
        <v>3</v>
      </c>
      <c r="GV337">
        <f t="shared" si="213"/>
        <v>0</v>
      </c>
      <c r="GW337">
        <v>1</v>
      </c>
      <c r="GX337">
        <f t="shared" si="214"/>
        <v>0</v>
      </c>
      <c r="HA337">
        <v>0</v>
      </c>
      <c r="HB337">
        <v>0</v>
      </c>
      <c r="HC337">
        <f t="shared" si="215"/>
        <v>0</v>
      </c>
      <c r="HE337" t="s">
        <v>3</v>
      </c>
      <c r="HF337" t="s">
        <v>3</v>
      </c>
      <c r="HI337">
        <f t="shared" si="216"/>
        <v>0</v>
      </c>
      <c r="HJ337">
        <f t="shared" si="217"/>
        <v>0</v>
      </c>
      <c r="HK337">
        <f t="shared" si="218"/>
        <v>0</v>
      </c>
      <c r="HL337">
        <f t="shared" si="219"/>
        <v>0</v>
      </c>
      <c r="HM337" t="s">
        <v>3</v>
      </c>
      <c r="HN337" t="s">
        <v>3</v>
      </c>
      <c r="HO337" t="s">
        <v>3</v>
      </c>
      <c r="HP337" t="s">
        <v>3</v>
      </c>
      <c r="HQ337" t="s">
        <v>3</v>
      </c>
      <c r="IK337">
        <v>0</v>
      </c>
    </row>
    <row r="338" spans="1:245" x14ac:dyDescent="0.2">
      <c r="A338">
        <v>17</v>
      </c>
      <c r="B338">
        <v>0</v>
      </c>
      <c r="C338">
        <f>ROW(SmtRes!A269)</f>
        <v>269</v>
      </c>
      <c r="D338">
        <f>ROW(EtalonRes!A296)</f>
        <v>296</v>
      </c>
      <c r="E338" t="s">
        <v>62</v>
      </c>
      <c r="F338" t="s">
        <v>63</v>
      </c>
      <c r="G338" t="s">
        <v>64</v>
      </c>
      <c r="H338" t="s">
        <v>65</v>
      </c>
      <c r="I338">
        <v>2.4</v>
      </c>
      <c r="J338">
        <v>0</v>
      </c>
      <c r="K338">
        <v>2.4</v>
      </c>
      <c r="O338">
        <f t="shared" si="178"/>
        <v>4794.6000000000004</v>
      </c>
      <c r="P338">
        <f t="shared" si="179"/>
        <v>4302.05</v>
      </c>
      <c r="Q338">
        <f t="shared" si="180"/>
        <v>106.92</v>
      </c>
      <c r="R338">
        <f t="shared" si="181"/>
        <v>5.85</v>
      </c>
      <c r="S338">
        <f t="shared" si="182"/>
        <v>385.63</v>
      </c>
      <c r="T338">
        <f t="shared" si="183"/>
        <v>0</v>
      </c>
      <c r="U338">
        <f t="shared" si="184"/>
        <v>41.510399999999997</v>
      </c>
      <c r="V338">
        <f t="shared" si="185"/>
        <v>0.44999999999999996</v>
      </c>
      <c r="W338">
        <f t="shared" si="186"/>
        <v>0</v>
      </c>
      <c r="X338">
        <f t="shared" si="187"/>
        <v>422.8</v>
      </c>
      <c r="Y338">
        <f t="shared" si="188"/>
        <v>215.31</v>
      </c>
      <c r="AA338">
        <v>30622441</v>
      </c>
      <c r="AB338">
        <f t="shared" si="189"/>
        <v>1997.748</v>
      </c>
      <c r="AC338">
        <f t="shared" si="190"/>
        <v>1792.52</v>
      </c>
      <c r="AD338">
        <f>ROUND(((((ET338*ROUND(1.25,7)))-((EU338*ROUND(1.25,7))))+AE338),6)</f>
        <v>44.55</v>
      </c>
      <c r="AE338">
        <f>ROUND(((EU338*ROUND(1.25,7))),6)</f>
        <v>2.4375</v>
      </c>
      <c r="AF338">
        <f>ROUND(((EV338*ROUND(1.15,7))),6)</f>
        <v>160.678</v>
      </c>
      <c r="AG338">
        <f t="shared" si="193"/>
        <v>0</v>
      </c>
      <c r="AH338">
        <f>((EW338*ROUND(1.15,7)))</f>
        <v>17.295999999999999</v>
      </c>
      <c r="AI338">
        <f>((EX338*ROUND(1.25,7)))</f>
        <v>0.1875</v>
      </c>
      <c r="AJ338">
        <f t="shared" si="195"/>
        <v>0</v>
      </c>
      <c r="AK338">
        <v>1967.88</v>
      </c>
      <c r="AL338">
        <v>1792.52</v>
      </c>
      <c r="AM338">
        <v>35.64</v>
      </c>
      <c r="AN338">
        <v>1.95</v>
      </c>
      <c r="AO338">
        <v>139.72</v>
      </c>
      <c r="AP338">
        <v>0</v>
      </c>
      <c r="AQ338">
        <v>15.04</v>
      </c>
      <c r="AR338">
        <v>0.15</v>
      </c>
      <c r="AS338">
        <v>0</v>
      </c>
      <c r="AT338">
        <v>108</v>
      </c>
      <c r="AU338">
        <v>55</v>
      </c>
      <c r="AV338">
        <v>1</v>
      </c>
      <c r="AW338">
        <v>1</v>
      </c>
      <c r="AZ338">
        <v>1</v>
      </c>
      <c r="BA338">
        <v>30.09</v>
      </c>
      <c r="BB338">
        <v>1</v>
      </c>
      <c r="BC338">
        <v>1</v>
      </c>
      <c r="BD338" t="s">
        <v>3</v>
      </c>
      <c r="BE338" t="s">
        <v>3</v>
      </c>
      <c r="BF338" t="s">
        <v>3</v>
      </c>
      <c r="BG338" t="s">
        <v>3</v>
      </c>
      <c r="BH338">
        <v>0</v>
      </c>
      <c r="BI338">
        <v>1</v>
      </c>
      <c r="BJ338" t="s">
        <v>66</v>
      </c>
      <c r="BM338">
        <v>10001</v>
      </c>
      <c r="BN338">
        <v>0</v>
      </c>
      <c r="BO338" t="s">
        <v>25</v>
      </c>
      <c r="BP338">
        <v>1</v>
      </c>
      <c r="BQ338">
        <v>2</v>
      </c>
      <c r="BR338">
        <v>0</v>
      </c>
      <c r="BS338">
        <v>30.09</v>
      </c>
      <c r="BT338">
        <v>1</v>
      </c>
      <c r="BU338">
        <v>1</v>
      </c>
      <c r="BV338">
        <v>1</v>
      </c>
      <c r="BW338">
        <v>1</v>
      </c>
      <c r="BX338">
        <v>1</v>
      </c>
      <c r="BY338" t="s">
        <v>3</v>
      </c>
      <c r="BZ338">
        <v>108</v>
      </c>
      <c r="CA338">
        <v>55</v>
      </c>
      <c r="CB338" t="s">
        <v>3</v>
      </c>
      <c r="CE338">
        <v>0</v>
      </c>
      <c r="CF338">
        <v>0</v>
      </c>
      <c r="CG338">
        <v>0</v>
      </c>
      <c r="CM338">
        <v>0</v>
      </c>
      <c r="CN338" t="s">
        <v>399</v>
      </c>
      <c r="CO338">
        <v>0</v>
      </c>
      <c r="CP338">
        <f t="shared" si="196"/>
        <v>4794.6000000000004</v>
      </c>
      <c r="CQ338">
        <f t="shared" si="197"/>
        <v>1792.52</v>
      </c>
      <c r="CR338">
        <f t="shared" si="198"/>
        <v>44.55</v>
      </c>
      <c r="CS338">
        <f t="shared" si="199"/>
        <v>2.4375</v>
      </c>
      <c r="CT338">
        <f t="shared" si="200"/>
        <v>160.678</v>
      </c>
      <c r="CU338">
        <f t="shared" si="201"/>
        <v>0</v>
      </c>
      <c r="CV338">
        <f t="shared" si="202"/>
        <v>17.295999999999999</v>
      </c>
      <c r="CW338">
        <f t="shared" si="203"/>
        <v>0.1875</v>
      </c>
      <c r="CX338">
        <f t="shared" si="204"/>
        <v>0</v>
      </c>
      <c r="CY338">
        <f t="shared" si="205"/>
        <v>422.79840000000002</v>
      </c>
      <c r="CZ338">
        <f t="shared" si="206"/>
        <v>215.31400000000002</v>
      </c>
      <c r="DC338" t="s">
        <v>3</v>
      </c>
      <c r="DD338" t="s">
        <v>3</v>
      </c>
      <c r="DE338" t="s">
        <v>67</v>
      </c>
      <c r="DF338" t="s">
        <v>67</v>
      </c>
      <c r="DG338" t="s">
        <v>68</v>
      </c>
      <c r="DH338" t="s">
        <v>3</v>
      </c>
      <c r="DI338" t="s">
        <v>68</v>
      </c>
      <c r="DJ338" t="s">
        <v>67</v>
      </c>
      <c r="DK338" t="s">
        <v>3</v>
      </c>
      <c r="DL338" t="s">
        <v>3</v>
      </c>
      <c r="DM338" t="s">
        <v>3</v>
      </c>
      <c r="DN338">
        <v>0</v>
      </c>
      <c r="DO338">
        <v>0</v>
      </c>
      <c r="DP338">
        <v>1</v>
      </c>
      <c r="DQ338">
        <v>1</v>
      </c>
      <c r="DU338">
        <v>1013</v>
      </c>
      <c r="DV338" t="s">
        <v>65</v>
      </c>
      <c r="DW338" t="s">
        <v>65</v>
      </c>
      <c r="DX338">
        <v>1</v>
      </c>
      <c r="DZ338" t="s">
        <v>3</v>
      </c>
      <c r="EA338" t="s">
        <v>3</v>
      </c>
      <c r="EB338" t="s">
        <v>3</v>
      </c>
      <c r="EC338" t="s">
        <v>3</v>
      </c>
      <c r="EE338">
        <v>30172998</v>
      </c>
      <c r="EF338">
        <v>2</v>
      </c>
      <c r="EG338" t="s">
        <v>26</v>
      </c>
      <c r="EH338">
        <v>10</v>
      </c>
      <c r="EI338" t="s">
        <v>71</v>
      </c>
      <c r="EJ338">
        <v>1</v>
      </c>
      <c r="EK338">
        <v>10001</v>
      </c>
      <c r="EL338" t="s">
        <v>71</v>
      </c>
      <c r="EM338" t="s">
        <v>72</v>
      </c>
      <c r="EO338" t="s">
        <v>400</v>
      </c>
      <c r="EQ338">
        <v>0</v>
      </c>
      <c r="ER338">
        <v>1967.88</v>
      </c>
      <c r="ES338">
        <v>1792.52</v>
      </c>
      <c r="ET338">
        <v>35.64</v>
      </c>
      <c r="EU338">
        <v>1.95</v>
      </c>
      <c r="EV338">
        <v>139.72</v>
      </c>
      <c r="EW338">
        <v>15.04</v>
      </c>
      <c r="EX338">
        <v>0.15</v>
      </c>
      <c r="EY338">
        <v>0</v>
      </c>
      <c r="FQ338">
        <v>0</v>
      </c>
      <c r="FR338">
        <f t="shared" si="207"/>
        <v>0</v>
      </c>
      <c r="FS338">
        <v>0</v>
      </c>
      <c r="FX338">
        <v>108</v>
      </c>
      <c r="FY338">
        <v>55</v>
      </c>
      <c r="GA338" t="s">
        <v>3</v>
      </c>
      <c r="GD338">
        <v>1</v>
      </c>
      <c r="GF338">
        <v>-1468108634</v>
      </c>
      <c r="GG338">
        <v>2</v>
      </c>
      <c r="GH338">
        <v>1</v>
      </c>
      <c r="GI338">
        <v>4</v>
      </c>
      <c r="GJ338">
        <v>0</v>
      </c>
      <c r="GK338">
        <v>0</v>
      </c>
      <c r="GL338">
        <f t="shared" si="208"/>
        <v>0</v>
      </c>
      <c r="GM338">
        <f t="shared" si="209"/>
        <v>5432.71</v>
      </c>
      <c r="GN338">
        <f t="shared" si="210"/>
        <v>5432.71</v>
      </c>
      <c r="GO338">
        <f t="shared" si="211"/>
        <v>0</v>
      </c>
      <c r="GP338">
        <f t="shared" si="212"/>
        <v>0</v>
      </c>
      <c r="GR338">
        <v>0</v>
      </c>
      <c r="GS338">
        <v>3</v>
      </c>
      <c r="GT338">
        <v>0</v>
      </c>
      <c r="GU338" t="s">
        <v>3</v>
      </c>
      <c r="GV338">
        <f t="shared" si="213"/>
        <v>0</v>
      </c>
      <c r="GW338">
        <v>1</v>
      </c>
      <c r="GX338">
        <f t="shared" si="214"/>
        <v>0</v>
      </c>
      <c r="HA338">
        <v>0</v>
      </c>
      <c r="HB338">
        <v>0</v>
      </c>
      <c r="HC338">
        <f t="shared" si="215"/>
        <v>0</v>
      </c>
      <c r="HE338" t="s">
        <v>3</v>
      </c>
      <c r="HF338" t="s">
        <v>3</v>
      </c>
      <c r="HI338">
        <f t="shared" si="216"/>
        <v>176</v>
      </c>
      <c r="HJ338">
        <f t="shared" si="217"/>
        <v>11604</v>
      </c>
      <c r="HK338">
        <f t="shared" si="218"/>
        <v>12722</v>
      </c>
      <c r="HL338">
        <f t="shared" si="219"/>
        <v>6479</v>
      </c>
      <c r="HM338" t="s">
        <v>3</v>
      </c>
      <c r="HN338" t="s">
        <v>74</v>
      </c>
      <c r="HO338" t="s">
        <v>75</v>
      </c>
      <c r="HP338" t="s">
        <v>71</v>
      </c>
      <c r="HQ338" t="s">
        <v>71</v>
      </c>
      <c r="IK338">
        <v>0</v>
      </c>
    </row>
    <row r="339" spans="1:245" x14ac:dyDescent="0.2">
      <c r="A339">
        <v>17</v>
      </c>
      <c r="B339">
        <v>0</v>
      </c>
      <c r="E339" t="s">
        <v>76</v>
      </c>
      <c r="F339" t="s">
        <v>81</v>
      </c>
      <c r="G339" t="s">
        <v>82</v>
      </c>
      <c r="H339" t="s">
        <v>46</v>
      </c>
      <c r="I339">
        <v>-2.448</v>
      </c>
      <c r="J339">
        <v>0</v>
      </c>
      <c r="K339">
        <v>-2.448</v>
      </c>
      <c r="O339">
        <f t="shared" si="178"/>
        <v>-4157.93</v>
      </c>
      <c r="P339">
        <f t="shared" si="179"/>
        <v>-4157.93</v>
      </c>
      <c r="Q339">
        <f t="shared" si="180"/>
        <v>0</v>
      </c>
      <c r="R339">
        <f t="shared" si="181"/>
        <v>0</v>
      </c>
      <c r="S339">
        <f t="shared" si="182"/>
        <v>0</v>
      </c>
      <c r="T339">
        <f t="shared" si="183"/>
        <v>0</v>
      </c>
      <c r="U339">
        <f t="shared" si="184"/>
        <v>0</v>
      </c>
      <c r="V339">
        <f t="shared" si="185"/>
        <v>0</v>
      </c>
      <c r="W339">
        <f t="shared" si="186"/>
        <v>0</v>
      </c>
      <c r="X339">
        <f t="shared" si="187"/>
        <v>0</v>
      </c>
      <c r="Y339">
        <f t="shared" si="188"/>
        <v>0</v>
      </c>
      <c r="AA339">
        <v>30622441</v>
      </c>
      <c r="AB339">
        <f t="shared" si="189"/>
        <v>1698.5</v>
      </c>
      <c r="AC339">
        <f t="shared" si="190"/>
        <v>1698.5</v>
      </c>
      <c r="AD339">
        <f>ROUND((((ET339)-(EU339))+AE339),6)</f>
        <v>0</v>
      </c>
      <c r="AE339">
        <f t="shared" ref="AE339:AF343" si="220">ROUND((EU339),6)</f>
        <v>0</v>
      </c>
      <c r="AF339">
        <f t="shared" si="220"/>
        <v>0</v>
      </c>
      <c r="AG339">
        <f t="shared" si="193"/>
        <v>0</v>
      </c>
      <c r="AH339">
        <f t="shared" ref="AH339:AI343" si="221">(EW339)</f>
        <v>0</v>
      </c>
      <c r="AI339">
        <f t="shared" si="221"/>
        <v>0</v>
      </c>
      <c r="AJ339">
        <f t="shared" si="195"/>
        <v>0</v>
      </c>
      <c r="AK339">
        <v>1698.5</v>
      </c>
      <c r="AL339">
        <v>1698.5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1</v>
      </c>
      <c r="AW339">
        <v>1</v>
      </c>
      <c r="AZ339">
        <v>1</v>
      </c>
      <c r="BA339">
        <v>1</v>
      </c>
      <c r="BB339">
        <v>1</v>
      </c>
      <c r="BC339">
        <v>1</v>
      </c>
      <c r="BD339" t="s">
        <v>3</v>
      </c>
      <c r="BE339" t="s">
        <v>3</v>
      </c>
      <c r="BF339" t="s">
        <v>3</v>
      </c>
      <c r="BG339" t="s">
        <v>3</v>
      </c>
      <c r="BH339">
        <v>3</v>
      </c>
      <c r="BI339">
        <v>1</v>
      </c>
      <c r="BJ339" t="s">
        <v>83</v>
      </c>
      <c r="BM339">
        <v>500001</v>
      </c>
      <c r="BN339">
        <v>0</v>
      </c>
      <c r="BO339" t="s">
        <v>48</v>
      </c>
      <c r="BP339">
        <v>1</v>
      </c>
      <c r="BQ339">
        <v>8</v>
      </c>
      <c r="BR339">
        <v>1</v>
      </c>
      <c r="BS339">
        <v>1</v>
      </c>
      <c r="BT339">
        <v>1</v>
      </c>
      <c r="BU339">
        <v>1</v>
      </c>
      <c r="BV339">
        <v>1</v>
      </c>
      <c r="BW339">
        <v>1</v>
      </c>
      <c r="BX339">
        <v>1</v>
      </c>
      <c r="BY339" t="s">
        <v>3</v>
      </c>
      <c r="BZ339">
        <v>0</v>
      </c>
      <c r="CA339">
        <v>0</v>
      </c>
      <c r="CB339" t="s">
        <v>3</v>
      </c>
      <c r="CE339">
        <v>0</v>
      </c>
      <c r="CF339">
        <v>0</v>
      </c>
      <c r="CG339">
        <v>0</v>
      </c>
      <c r="CM339">
        <v>0</v>
      </c>
      <c r="CN339" t="s">
        <v>399</v>
      </c>
      <c r="CO339">
        <v>0</v>
      </c>
      <c r="CP339">
        <f t="shared" si="196"/>
        <v>-4157.93</v>
      </c>
      <c r="CQ339">
        <f t="shared" si="197"/>
        <v>1698.5</v>
      </c>
      <c r="CR339">
        <f t="shared" si="198"/>
        <v>0</v>
      </c>
      <c r="CS339">
        <f t="shared" si="199"/>
        <v>0</v>
      </c>
      <c r="CT339">
        <f t="shared" si="200"/>
        <v>0</v>
      </c>
      <c r="CU339">
        <f t="shared" si="201"/>
        <v>0</v>
      </c>
      <c r="CV339">
        <f t="shared" si="202"/>
        <v>0</v>
      </c>
      <c r="CW339">
        <f t="shared" si="203"/>
        <v>0</v>
      </c>
      <c r="CX339">
        <f t="shared" si="204"/>
        <v>0</v>
      </c>
      <c r="CY339">
        <f t="shared" si="205"/>
        <v>0</v>
      </c>
      <c r="CZ339">
        <f t="shared" si="206"/>
        <v>0</v>
      </c>
      <c r="DC339" t="s">
        <v>3</v>
      </c>
      <c r="DD339" t="s">
        <v>3</v>
      </c>
      <c r="DE339" t="s">
        <v>3</v>
      </c>
      <c r="DF339" t="s">
        <v>3</v>
      </c>
      <c r="DG339" t="s">
        <v>3</v>
      </c>
      <c r="DH339" t="s">
        <v>3</v>
      </c>
      <c r="DI339" t="s">
        <v>3</v>
      </c>
      <c r="DJ339" t="s">
        <v>3</v>
      </c>
      <c r="DK339" t="s">
        <v>3</v>
      </c>
      <c r="DL339" t="s">
        <v>3</v>
      </c>
      <c r="DM339" t="s">
        <v>3</v>
      </c>
      <c r="DN339">
        <v>0</v>
      </c>
      <c r="DO339">
        <v>0</v>
      </c>
      <c r="DP339">
        <v>1</v>
      </c>
      <c r="DQ339">
        <v>1</v>
      </c>
      <c r="DU339">
        <v>1007</v>
      </c>
      <c r="DV339" t="s">
        <v>46</v>
      </c>
      <c r="DW339" t="s">
        <v>46</v>
      </c>
      <c r="DX339">
        <v>1</v>
      </c>
      <c r="DZ339" t="s">
        <v>3</v>
      </c>
      <c r="EA339" t="s">
        <v>3</v>
      </c>
      <c r="EB339" t="s">
        <v>3</v>
      </c>
      <c r="EC339" t="s">
        <v>3</v>
      </c>
      <c r="EE339">
        <v>30172930</v>
      </c>
      <c r="EF339">
        <v>8</v>
      </c>
      <c r="EG339" t="s">
        <v>49</v>
      </c>
      <c r="EH339">
        <v>0</v>
      </c>
      <c r="EI339" t="s">
        <v>3</v>
      </c>
      <c r="EJ339">
        <v>1</v>
      </c>
      <c r="EK339">
        <v>500001</v>
      </c>
      <c r="EL339" t="s">
        <v>50</v>
      </c>
      <c r="EM339" t="s">
        <v>51</v>
      </c>
      <c r="EO339" t="s">
        <v>400</v>
      </c>
      <c r="EQ339">
        <v>32768</v>
      </c>
      <c r="ER339">
        <v>1698.5</v>
      </c>
      <c r="ES339">
        <v>1698.5</v>
      </c>
      <c r="ET339">
        <v>0</v>
      </c>
      <c r="EU339">
        <v>0</v>
      </c>
      <c r="EV339">
        <v>0</v>
      </c>
      <c r="EW339">
        <v>0</v>
      </c>
      <c r="EX339">
        <v>0</v>
      </c>
      <c r="EY339">
        <v>0</v>
      </c>
      <c r="FQ339">
        <v>0</v>
      </c>
      <c r="FR339">
        <f t="shared" si="207"/>
        <v>0</v>
      </c>
      <c r="FS339">
        <v>0</v>
      </c>
      <c r="FX339">
        <v>0</v>
      </c>
      <c r="FY339">
        <v>0</v>
      </c>
      <c r="GA339" t="s">
        <v>3</v>
      </c>
      <c r="GD339">
        <v>1</v>
      </c>
      <c r="GF339">
        <v>-1383397346</v>
      </c>
      <c r="GG339">
        <v>2</v>
      </c>
      <c r="GH339">
        <v>1</v>
      </c>
      <c r="GI339">
        <v>4</v>
      </c>
      <c r="GJ339">
        <v>0</v>
      </c>
      <c r="GK339">
        <v>0</v>
      </c>
      <c r="GL339">
        <f t="shared" si="208"/>
        <v>0</v>
      </c>
      <c r="GM339">
        <f t="shared" si="209"/>
        <v>-4157.93</v>
      </c>
      <c r="GN339">
        <f t="shared" si="210"/>
        <v>-4157.93</v>
      </c>
      <c r="GO339">
        <f t="shared" si="211"/>
        <v>0</v>
      </c>
      <c r="GP339">
        <f t="shared" si="212"/>
        <v>0</v>
      </c>
      <c r="GR339">
        <v>0</v>
      </c>
      <c r="GS339">
        <v>3</v>
      </c>
      <c r="GT339">
        <v>0</v>
      </c>
      <c r="GU339" t="s">
        <v>3</v>
      </c>
      <c r="GV339">
        <f t="shared" si="213"/>
        <v>0</v>
      </c>
      <c r="GW339">
        <v>1</v>
      </c>
      <c r="GX339">
        <f t="shared" si="214"/>
        <v>0</v>
      </c>
      <c r="HA339">
        <v>0</v>
      </c>
      <c r="HB339">
        <v>0</v>
      </c>
      <c r="HC339">
        <f t="shared" si="215"/>
        <v>0</v>
      </c>
      <c r="HE339" t="s">
        <v>3</v>
      </c>
      <c r="HF339" t="s">
        <v>3</v>
      </c>
      <c r="HI339">
        <f t="shared" si="216"/>
        <v>0</v>
      </c>
      <c r="HJ339">
        <f t="shared" si="217"/>
        <v>0</v>
      </c>
      <c r="HK339">
        <f t="shared" si="218"/>
        <v>0</v>
      </c>
      <c r="HL339">
        <f t="shared" si="219"/>
        <v>0</v>
      </c>
      <c r="HM339" t="s">
        <v>3</v>
      </c>
      <c r="HN339" t="s">
        <v>3</v>
      </c>
      <c r="HO339" t="s">
        <v>3</v>
      </c>
      <c r="HP339" t="s">
        <v>3</v>
      </c>
      <c r="HQ339" t="s">
        <v>3</v>
      </c>
      <c r="IK339">
        <v>0</v>
      </c>
    </row>
    <row r="340" spans="1:245" x14ac:dyDescent="0.2">
      <c r="A340">
        <v>17</v>
      </c>
      <c r="B340">
        <v>0</v>
      </c>
      <c r="E340" t="s">
        <v>80</v>
      </c>
      <c r="F340" t="s">
        <v>401</v>
      </c>
      <c r="G340" t="s">
        <v>402</v>
      </c>
      <c r="H340" t="s">
        <v>364</v>
      </c>
      <c r="I340">
        <v>950</v>
      </c>
      <c r="J340">
        <v>0</v>
      </c>
      <c r="K340">
        <v>950</v>
      </c>
      <c r="O340">
        <f t="shared" si="178"/>
        <v>4227.5</v>
      </c>
      <c r="P340">
        <f t="shared" si="179"/>
        <v>4227.5</v>
      </c>
      <c r="Q340">
        <f t="shared" si="180"/>
        <v>0</v>
      </c>
      <c r="R340">
        <f t="shared" si="181"/>
        <v>0</v>
      </c>
      <c r="S340">
        <f t="shared" si="182"/>
        <v>0</v>
      </c>
      <c r="T340">
        <f t="shared" si="183"/>
        <v>0</v>
      </c>
      <c r="U340">
        <f t="shared" si="184"/>
        <v>0</v>
      </c>
      <c r="V340">
        <f t="shared" si="185"/>
        <v>0</v>
      </c>
      <c r="W340">
        <f t="shared" si="186"/>
        <v>0</v>
      </c>
      <c r="X340">
        <f t="shared" si="187"/>
        <v>0</v>
      </c>
      <c r="Y340">
        <f t="shared" si="188"/>
        <v>0</v>
      </c>
      <c r="AA340">
        <v>30622441</v>
      </c>
      <c r="AB340">
        <f t="shared" si="189"/>
        <v>4.45</v>
      </c>
      <c r="AC340">
        <f t="shared" si="190"/>
        <v>4.45</v>
      </c>
      <c r="AD340">
        <f>ROUND((((ET340)-(EU340))+AE340),6)</f>
        <v>0</v>
      </c>
      <c r="AE340">
        <f t="shared" si="220"/>
        <v>0</v>
      </c>
      <c r="AF340">
        <f t="shared" si="220"/>
        <v>0</v>
      </c>
      <c r="AG340">
        <f t="shared" si="193"/>
        <v>0</v>
      </c>
      <c r="AH340">
        <f t="shared" si="221"/>
        <v>0</v>
      </c>
      <c r="AI340">
        <f t="shared" si="221"/>
        <v>0</v>
      </c>
      <c r="AJ340">
        <f t="shared" si="195"/>
        <v>0</v>
      </c>
      <c r="AK340">
        <v>4.45</v>
      </c>
      <c r="AL340">
        <v>4.45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1</v>
      </c>
      <c r="AW340">
        <v>1</v>
      </c>
      <c r="AZ340">
        <v>1</v>
      </c>
      <c r="BA340">
        <v>1</v>
      </c>
      <c r="BB340">
        <v>1</v>
      </c>
      <c r="BC340">
        <v>1</v>
      </c>
      <c r="BD340" t="s">
        <v>3</v>
      </c>
      <c r="BE340" t="s">
        <v>3</v>
      </c>
      <c r="BF340" t="s">
        <v>3</v>
      </c>
      <c r="BG340" t="s">
        <v>3</v>
      </c>
      <c r="BH340">
        <v>3</v>
      </c>
      <c r="BI340">
        <v>1</v>
      </c>
      <c r="BJ340" t="s">
        <v>403</v>
      </c>
      <c r="BM340">
        <v>500001</v>
      </c>
      <c r="BN340">
        <v>0</v>
      </c>
      <c r="BO340" t="s">
        <v>48</v>
      </c>
      <c r="BP340">
        <v>1</v>
      </c>
      <c r="BQ340">
        <v>8</v>
      </c>
      <c r="BR340">
        <v>0</v>
      </c>
      <c r="BS340">
        <v>1</v>
      </c>
      <c r="BT340">
        <v>1</v>
      </c>
      <c r="BU340">
        <v>1</v>
      </c>
      <c r="BV340">
        <v>1</v>
      </c>
      <c r="BW340">
        <v>1</v>
      </c>
      <c r="BX340">
        <v>1</v>
      </c>
      <c r="BY340" t="s">
        <v>3</v>
      </c>
      <c r="BZ340">
        <v>0</v>
      </c>
      <c r="CA340">
        <v>0</v>
      </c>
      <c r="CB340" t="s">
        <v>3</v>
      </c>
      <c r="CE340">
        <v>0</v>
      </c>
      <c r="CF340">
        <v>0</v>
      </c>
      <c r="CG340">
        <v>0</v>
      </c>
      <c r="CM340">
        <v>0</v>
      </c>
      <c r="CN340" t="s">
        <v>3</v>
      </c>
      <c r="CO340">
        <v>0</v>
      </c>
      <c r="CP340">
        <f t="shared" si="196"/>
        <v>4227.5</v>
      </c>
      <c r="CQ340">
        <f t="shared" si="197"/>
        <v>4.45</v>
      </c>
      <c r="CR340">
        <f t="shared" si="198"/>
        <v>0</v>
      </c>
      <c r="CS340">
        <f t="shared" si="199"/>
        <v>0</v>
      </c>
      <c r="CT340">
        <f t="shared" si="200"/>
        <v>0</v>
      </c>
      <c r="CU340">
        <f t="shared" si="201"/>
        <v>0</v>
      </c>
      <c r="CV340">
        <f t="shared" si="202"/>
        <v>0</v>
      </c>
      <c r="CW340">
        <f t="shared" si="203"/>
        <v>0</v>
      </c>
      <c r="CX340">
        <f t="shared" si="204"/>
        <v>0</v>
      </c>
      <c r="CY340">
        <f t="shared" si="205"/>
        <v>0</v>
      </c>
      <c r="CZ340">
        <f t="shared" si="206"/>
        <v>0</v>
      </c>
      <c r="DC340" t="s">
        <v>3</v>
      </c>
      <c r="DD340" t="s">
        <v>3</v>
      </c>
      <c r="DE340" t="s">
        <v>3</v>
      </c>
      <c r="DF340" t="s">
        <v>3</v>
      </c>
      <c r="DG340" t="s">
        <v>3</v>
      </c>
      <c r="DH340" t="s">
        <v>3</v>
      </c>
      <c r="DI340" t="s">
        <v>3</v>
      </c>
      <c r="DJ340" t="s">
        <v>3</v>
      </c>
      <c r="DK340" t="s">
        <v>3</v>
      </c>
      <c r="DL340" t="s">
        <v>3</v>
      </c>
      <c r="DM340" t="s">
        <v>3</v>
      </c>
      <c r="DN340">
        <v>0</v>
      </c>
      <c r="DO340">
        <v>0</v>
      </c>
      <c r="DP340">
        <v>1</v>
      </c>
      <c r="DQ340">
        <v>1</v>
      </c>
      <c r="DU340">
        <v>1003</v>
      </c>
      <c r="DV340" t="s">
        <v>364</v>
      </c>
      <c r="DW340" t="s">
        <v>364</v>
      </c>
      <c r="DX340">
        <v>1</v>
      </c>
      <c r="DZ340" t="s">
        <v>3</v>
      </c>
      <c r="EA340" t="s">
        <v>3</v>
      </c>
      <c r="EB340" t="s">
        <v>3</v>
      </c>
      <c r="EC340" t="s">
        <v>3</v>
      </c>
      <c r="EE340">
        <v>30172930</v>
      </c>
      <c r="EF340">
        <v>8</v>
      </c>
      <c r="EG340" t="s">
        <v>49</v>
      </c>
      <c r="EH340">
        <v>0</v>
      </c>
      <c r="EI340" t="s">
        <v>3</v>
      </c>
      <c r="EJ340">
        <v>1</v>
      </c>
      <c r="EK340">
        <v>500001</v>
      </c>
      <c r="EL340" t="s">
        <v>50</v>
      </c>
      <c r="EM340" t="s">
        <v>51</v>
      </c>
      <c r="EO340" t="s">
        <v>3</v>
      </c>
      <c r="EQ340">
        <v>0</v>
      </c>
      <c r="ER340">
        <v>4.45</v>
      </c>
      <c r="ES340">
        <v>4.45</v>
      </c>
      <c r="ET340">
        <v>0</v>
      </c>
      <c r="EU340">
        <v>0</v>
      </c>
      <c r="EV340">
        <v>0</v>
      </c>
      <c r="EW340">
        <v>0</v>
      </c>
      <c r="EX340">
        <v>0</v>
      </c>
      <c r="EY340">
        <v>0</v>
      </c>
      <c r="FQ340">
        <v>0</v>
      </c>
      <c r="FR340">
        <f t="shared" si="207"/>
        <v>0</v>
      </c>
      <c r="FS340">
        <v>0</v>
      </c>
      <c r="FX340">
        <v>0</v>
      </c>
      <c r="FY340">
        <v>0</v>
      </c>
      <c r="GA340" t="s">
        <v>3</v>
      </c>
      <c r="GD340">
        <v>1</v>
      </c>
      <c r="GF340">
        <v>1068104420</v>
      </c>
      <c r="GG340">
        <v>2</v>
      </c>
      <c r="GH340">
        <v>1</v>
      </c>
      <c r="GI340">
        <v>4</v>
      </c>
      <c r="GJ340">
        <v>0</v>
      </c>
      <c r="GK340">
        <v>0</v>
      </c>
      <c r="GL340">
        <f t="shared" si="208"/>
        <v>0</v>
      </c>
      <c r="GM340">
        <f t="shared" si="209"/>
        <v>4227.5</v>
      </c>
      <c r="GN340">
        <f t="shared" si="210"/>
        <v>4227.5</v>
      </c>
      <c r="GO340">
        <f t="shared" si="211"/>
        <v>0</v>
      </c>
      <c r="GP340">
        <f t="shared" si="212"/>
        <v>0</v>
      </c>
      <c r="GR340">
        <v>0</v>
      </c>
      <c r="GS340">
        <v>3</v>
      </c>
      <c r="GT340">
        <v>0</v>
      </c>
      <c r="GU340" t="s">
        <v>3</v>
      </c>
      <c r="GV340">
        <f t="shared" si="213"/>
        <v>0</v>
      </c>
      <c r="GW340">
        <v>1</v>
      </c>
      <c r="GX340">
        <f t="shared" si="214"/>
        <v>0</v>
      </c>
      <c r="HA340">
        <v>0</v>
      </c>
      <c r="HB340">
        <v>0</v>
      </c>
      <c r="HC340">
        <f t="shared" si="215"/>
        <v>0</v>
      </c>
      <c r="HE340" t="s">
        <v>3</v>
      </c>
      <c r="HF340" t="s">
        <v>3</v>
      </c>
      <c r="HI340">
        <f t="shared" si="216"/>
        <v>0</v>
      </c>
      <c r="HJ340">
        <f t="shared" si="217"/>
        <v>0</v>
      </c>
      <c r="HK340">
        <f t="shared" si="218"/>
        <v>0</v>
      </c>
      <c r="HL340">
        <f t="shared" si="219"/>
        <v>0</v>
      </c>
      <c r="HM340" t="s">
        <v>3</v>
      </c>
      <c r="HN340" t="s">
        <v>3</v>
      </c>
      <c r="HO340" t="s">
        <v>3</v>
      </c>
      <c r="HP340" t="s">
        <v>3</v>
      </c>
      <c r="HQ340" t="s">
        <v>3</v>
      </c>
      <c r="IK340">
        <v>0</v>
      </c>
    </row>
    <row r="341" spans="1:245" x14ac:dyDescent="0.2">
      <c r="A341">
        <v>17</v>
      </c>
      <c r="B341">
        <v>0</v>
      </c>
      <c r="C341">
        <f>ROW(SmtRes!A275)</f>
        <v>275</v>
      </c>
      <c r="D341">
        <f>ROW(EtalonRes!A303)</f>
        <v>303</v>
      </c>
      <c r="E341" t="s">
        <v>84</v>
      </c>
      <c r="F341" t="s">
        <v>404</v>
      </c>
      <c r="G341" t="s">
        <v>405</v>
      </c>
      <c r="H341" t="s">
        <v>406</v>
      </c>
      <c r="I341">
        <f>ROUND(288.89/100,7)</f>
        <v>2.8889</v>
      </c>
      <c r="J341">
        <v>0</v>
      </c>
      <c r="K341">
        <f>ROUND(288.89/100,7)</f>
        <v>2.8889</v>
      </c>
      <c r="O341">
        <f t="shared" si="178"/>
        <v>6599.95</v>
      </c>
      <c r="P341">
        <f t="shared" si="179"/>
        <v>3379</v>
      </c>
      <c r="Q341">
        <f t="shared" si="180"/>
        <v>52.84</v>
      </c>
      <c r="R341">
        <f t="shared" si="181"/>
        <v>0</v>
      </c>
      <c r="S341">
        <f t="shared" si="182"/>
        <v>3168.11</v>
      </c>
      <c r="T341">
        <f t="shared" si="183"/>
        <v>0</v>
      </c>
      <c r="U341">
        <f t="shared" si="184"/>
        <v>384.94592499999999</v>
      </c>
      <c r="V341">
        <f t="shared" si="185"/>
        <v>0</v>
      </c>
      <c r="W341">
        <f t="shared" si="186"/>
        <v>0</v>
      </c>
      <c r="X341">
        <f t="shared" si="187"/>
        <v>2851.3</v>
      </c>
      <c r="Y341">
        <f t="shared" si="188"/>
        <v>1457.33</v>
      </c>
      <c r="AA341">
        <v>30622441</v>
      </c>
      <c r="AB341">
        <f t="shared" si="189"/>
        <v>2284.59</v>
      </c>
      <c r="AC341">
        <f t="shared" si="190"/>
        <v>1169.6500000000001</v>
      </c>
      <c r="AD341">
        <f>ROUND((((ET341)-(EU341))+AE341),6)</f>
        <v>18.29</v>
      </c>
      <c r="AE341">
        <f t="shared" si="220"/>
        <v>0</v>
      </c>
      <c r="AF341">
        <f t="shared" si="220"/>
        <v>1096.6500000000001</v>
      </c>
      <c r="AG341">
        <f t="shared" si="193"/>
        <v>0</v>
      </c>
      <c r="AH341">
        <f t="shared" si="221"/>
        <v>133.25</v>
      </c>
      <c r="AI341">
        <f t="shared" si="221"/>
        <v>0</v>
      </c>
      <c r="AJ341">
        <f t="shared" si="195"/>
        <v>0</v>
      </c>
      <c r="AK341">
        <v>2284.59</v>
      </c>
      <c r="AL341">
        <v>1169.6500000000001</v>
      </c>
      <c r="AM341">
        <v>18.29</v>
      </c>
      <c r="AN341">
        <v>0</v>
      </c>
      <c r="AO341">
        <v>1096.6500000000001</v>
      </c>
      <c r="AP341">
        <v>0</v>
      </c>
      <c r="AQ341">
        <v>133.25</v>
      </c>
      <c r="AR341">
        <v>0</v>
      </c>
      <c r="AS341">
        <v>0</v>
      </c>
      <c r="AT341">
        <v>90</v>
      </c>
      <c r="AU341">
        <v>46</v>
      </c>
      <c r="AV341">
        <v>1</v>
      </c>
      <c r="AW341">
        <v>1</v>
      </c>
      <c r="AZ341">
        <v>1</v>
      </c>
      <c r="BA341">
        <v>30.09</v>
      </c>
      <c r="BB341">
        <v>1</v>
      </c>
      <c r="BC341">
        <v>1</v>
      </c>
      <c r="BD341" t="s">
        <v>3</v>
      </c>
      <c r="BE341" t="s">
        <v>3</v>
      </c>
      <c r="BF341" t="s">
        <v>3</v>
      </c>
      <c r="BG341" t="s">
        <v>3</v>
      </c>
      <c r="BH341">
        <v>0</v>
      </c>
      <c r="BI341">
        <v>1</v>
      </c>
      <c r="BJ341" t="s">
        <v>407</v>
      </c>
      <c r="BM341">
        <v>58001</v>
      </c>
      <c r="BN341">
        <v>0</v>
      </c>
      <c r="BO341" t="s">
        <v>25</v>
      </c>
      <c r="BP341">
        <v>1</v>
      </c>
      <c r="BQ341">
        <v>6</v>
      </c>
      <c r="BR341">
        <v>0</v>
      </c>
      <c r="BS341">
        <v>30.09</v>
      </c>
      <c r="BT341">
        <v>1</v>
      </c>
      <c r="BU341">
        <v>1</v>
      </c>
      <c r="BV341">
        <v>1</v>
      </c>
      <c r="BW341">
        <v>1</v>
      </c>
      <c r="BX341">
        <v>1</v>
      </c>
      <c r="BY341" t="s">
        <v>3</v>
      </c>
      <c r="BZ341">
        <v>90</v>
      </c>
      <c r="CA341">
        <v>46</v>
      </c>
      <c r="CB341" t="s">
        <v>3</v>
      </c>
      <c r="CE341">
        <v>0</v>
      </c>
      <c r="CF341">
        <v>0</v>
      </c>
      <c r="CG341">
        <v>0</v>
      </c>
      <c r="CM341">
        <v>0</v>
      </c>
      <c r="CN341" t="s">
        <v>3</v>
      </c>
      <c r="CO341">
        <v>0</v>
      </c>
      <c r="CP341">
        <f t="shared" si="196"/>
        <v>6599.9500000000007</v>
      </c>
      <c r="CQ341">
        <f t="shared" si="197"/>
        <v>1169.6500000000001</v>
      </c>
      <c r="CR341">
        <f t="shared" si="198"/>
        <v>18.29</v>
      </c>
      <c r="CS341">
        <f t="shared" si="199"/>
        <v>0</v>
      </c>
      <c r="CT341">
        <f t="shared" si="200"/>
        <v>1096.6500000000001</v>
      </c>
      <c r="CU341">
        <f t="shared" si="201"/>
        <v>0</v>
      </c>
      <c r="CV341">
        <f t="shared" si="202"/>
        <v>133.25</v>
      </c>
      <c r="CW341">
        <f t="shared" si="203"/>
        <v>0</v>
      </c>
      <c r="CX341">
        <f t="shared" si="204"/>
        <v>0</v>
      </c>
      <c r="CY341">
        <f t="shared" si="205"/>
        <v>2851.2990000000004</v>
      </c>
      <c r="CZ341">
        <f t="shared" si="206"/>
        <v>1457.3306</v>
      </c>
      <c r="DC341" t="s">
        <v>3</v>
      </c>
      <c r="DD341" t="s">
        <v>3</v>
      </c>
      <c r="DE341" t="s">
        <v>3</v>
      </c>
      <c r="DF341" t="s">
        <v>3</v>
      </c>
      <c r="DG341" t="s">
        <v>3</v>
      </c>
      <c r="DH341" t="s">
        <v>3</v>
      </c>
      <c r="DI341" t="s">
        <v>3</v>
      </c>
      <c r="DJ341" t="s">
        <v>3</v>
      </c>
      <c r="DK341" t="s">
        <v>3</v>
      </c>
      <c r="DL341" t="s">
        <v>3</v>
      </c>
      <c r="DM341" t="s">
        <v>3</v>
      </c>
      <c r="DN341">
        <v>0</v>
      </c>
      <c r="DO341">
        <v>0</v>
      </c>
      <c r="DP341">
        <v>1</v>
      </c>
      <c r="DQ341">
        <v>1</v>
      </c>
      <c r="DU341">
        <v>1003</v>
      </c>
      <c r="DV341" t="s">
        <v>406</v>
      </c>
      <c r="DW341" t="s">
        <v>406</v>
      </c>
      <c r="DX341">
        <v>100</v>
      </c>
      <c r="DZ341" t="s">
        <v>3</v>
      </c>
      <c r="EA341" t="s">
        <v>3</v>
      </c>
      <c r="EB341" t="s">
        <v>3</v>
      </c>
      <c r="EC341" t="s">
        <v>3</v>
      </c>
      <c r="EE341">
        <v>30173088</v>
      </c>
      <c r="EF341">
        <v>6</v>
      </c>
      <c r="EG341" t="s">
        <v>37</v>
      </c>
      <c r="EH341">
        <v>92</v>
      </c>
      <c r="EI341" t="s">
        <v>38</v>
      </c>
      <c r="EJ341">
        <v>1</v>
      </c>
      <c r="EK341">
        <v>58001</v>
      </c>
      <c r="EL341" t="s">
        <v>38</v>
      </c>
      <c r="EM341" t="s">
        <v>39</v>
      </c>
      <c r="EO341" t="s">
        <v>3</v>
      </c>
      <c r="EQ341">
        <v>0</v>
      </c>
      <c r="ER341">
        <v>2284.59</v>
      </c>
      <c r="ES341">
        <v>1169.6500000000001</v>
      </c>
      <c r="ET341">
        <v>18.29</v>
      </c>
      <c r="EU341">
        <v>0</v>
      </c>
      <c r="EV341">
        <v>1096.6500000000001</v>
      </c>
      <c r="EW341">
        <v>133.25</v>
      </c>
      <c r="EX341">
        <v>0</v>
      </c>
      <c r="EY341">
        <v>0</v>
      </c>
      <c r="FQ341">
        <v>0</v>
      </c>
      <c r="FR341">
        <f t="shared" si="207"/>
        <v>0</v>
      </c>
      <c r="FS341">
        <v>0</v>
      </c>
      <c r="FX341">
        <v>90</v>
      </c>
      <c r="FY341">
        <v>46</v>
      </c>
      <c r="GA341" t="s">
        <v>3</v>
      </c>
      <c r="GD341">
        <v>1</v>
      </c>
      <c r="GF341">
        <v>1090909816</v>
      </c>
      <c r="GG341">
        <v>2</v>
      </c>
      <c r="GH341">
        <v>1</v>
      </c>
      <c r="GI341">
        <v>4</v>
      </c>
      <c r="GJ341">
        <v>0</v>
      </c>
      <c r="GK341">
        <v>0</v>
      </c>
      <c r="GL341">
        <f t="shared" si="208"/>
        <v>0</v>
      </c>
      <c r="GM341">
        <f t="shared" si="209"/>
        <v>10908.58</v>
      </c>
      <c r="GN341">
        <f t="shared" si="210"/>
        <v>10908.58</v>
      </c>
      <c r="GO341">
        <f t="shared" si="211"/>
        <v>0</v>
      </c>
      <c r="GP341">
        <f t="shared" si="212"/>
        <v>0</v>
      </c>
      <c r="GR341">
        <v>0</v>
      </c>
      <c r="GS341">
        <v>3</v>
      </c>
      <c r="GT341">
        <v>0</v>
      </c>
      <c r="GU341" t="s">
        <v>3</v>
      </c>
      <c r="GV341">
        <f t="shared" si="213"/>
        <v>0</v>
      </c>
      <c r="GW341">
        <v>1</v>
      </c>
      <c r="GX341">
        <f t="shared" si="214"/>
        <v>0</v>
      </c>
      <c r="HA341">
        <v>0</v>
      </c>
      <c r="HB341">
        <v>0</v>
      </c>
      <c r="HC341">
        <f t="shared" si="215"/>
        <v>0</v>
      </c>
      <c r="HE341" t="s">
        <v>3</v>
      </c>
      <c r="HF341" t="s">
        <v>3</v>
      </c>
      <c r="HI341">
        <f t="shared" si="216"/>
        <v>0</v>
      </c>
      <c r="HJ341">
        <f t="shared" si="217"/>
        <v>95328</v>
      </c>
      <c r="HK341">
        <f t="shared" si="218"/>
        <v>85795</v>
      </c>
      <c r="HL341">
        <f t="shared" si="219"/>
        <v>43851</v>
      </c>
      <c r="HM341" t="s">
        <v>3</v>
      </c>
      <c r="HN341" t="s">
        <v>40</v>
      </c>
      <c r="HO341" t="s">
        <v>41</v>
      </c>
      <c r="HP341" t="s">
        <v>42</v>
      </c>
      <c r="HQ341" t="s">
        <v>42</v>
      </c>
      <c r="IK341">
        <v>0</v>
      </c>
    </row>
    <row r="342" spans="1:245" x14ac:dyDescent="0.2">
      <c r="A342">
        <v>17</v>
      </c>
      <c r="B342">
        <v>0</v>
      </c>
      <c r="E342" t="s">
        <v>88</v>
      </c>
      <c r="F342" t="s">
        <v>396</v>
      </c>
      <c r="G342" t="s">
        <v>397</v>
      </c>
      <c r="H342" t="s">
        <v>46</v>
      </c>
      <c r="I342">
        <v>-2.7444549999999999</v>
      </c>
      <c r="J342">
        <v>0</v>
      </c>
      <c r="K342">
        <v>-2.7444549999999999</v>
      </c>
      <c r="O342">
        <f t="shared" si="178"/>
        <v>-2814.16</v>
      </c>
      <c r="P342">
        <f t="shared" si="179"/>
        <v>-2814.16</v>
      </c>
      <c r="Q342">
        <f t="shared" si="180"/>
        <v>0</v>
      </c>
      <c r="R342">
        <f t="shared" si="181"/>
        <v>0</v>
      </c>
      <c r="S342">
        <f t="shared" si="182"/>
        <v>0</v>
      </c>
      <c r="T342">
        <f t="shared" si="183"/>
        <v>0</v>
      </c>
      <c r="U342">
        <f t="shared" si="184"/>
        <v>0</v>
      </c>
      <c r="V342">
        <f t="shared" si="185"/>
        <v>0</v>
      </c>
      <c r="W342">
        <f t="shared" si="186"/>
        <v>0</v>
      </c>
      <c r="X342">
        <f t="shared" si="187"/>
        <v>0</v>
      </c>
      <c r="Y342">
        <f t="shared" si="188"/>
        <v>0</v>
      </c>
      <c r="AA342">
        <v>30622441</v>
      </c>
      <c r="AB342">
        <f t="shared" si="189"/>
        <v>1025.4000000000001</v>
      </c>
      <c r="AC342">
        <f t="shared" si="190"/>
        <v>1025.4000000000001</v>
      </c>
      <c r="AD342">
        <f>ROUND((((ET342)-(EU342))+AE342),6)</f>
        <v>0</v>
      </c>
      <c r="AE342">
        <f t="shared" si="220"/>
        <v>0</v>
      </c>
      <c r="AF342">
        <f t="shared" si="220"/>
        <v>0</v>
      </c>
      <c r="AG342">
        <f t="shared" si="193"/>
        <v>0</v>
      </c>
      <c r="AH342">
        <f t="shared" si="221"/>
        <v>0</v>
      </c>
      <c r="AI342">
        <f t="shared" si="221"/>
        <v>0</v>
      </c>
      <c r="AJ342">
        <f t="shared" si="195"/>
        <v>0</v>
      </c>
      <c r="AK342">
        <v>1025.4000000000001</v>
      </c>
      <c r="AL342">
        <v>1025.4000000000001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1</v>
      </c>
      <c r="AW342">
        <v>1</v>
      </c>
      <c r="AZ342">
        <v>1</v>
      </c>
      <c r="BA342">
        <v>1</v>
      </c>
      <c r="BB342">
        <v>1</v>
      </c>
      <c r="BC342">
        <v>1</v>
      </c>
      <c r="BD342" t="s">
        <v>3</v>
      </c>
      <c r="BE342" t="s">
        <v>3</v>
      </c>
      <c r="BF342" t="s">
        <v>3</v>
      </c>
      <c r="BG342" t="s">
        <v>3</v>
      </c>
      <c r="BH342">
        <v>3</v>
      </c>
      <c r="BI342">
        <v>1</v>
      </c>
      <c r="BJ342" t="s">
        <v>398</v>
      </c>
      <c r="BM342">
        <v>500001</v>
      </c>
      <c r="BN342">
        <v>0</v>
      </c>
      <c r="BO342" t="s">
        <v>48</v>
      </c>
      <c r="BP342">
        <v>1</v>
      </c>
      <c r="BQ342">
        <v>8</v>
      </c>
      <c r="BR342">
        <v>1</v>
      </c>
      <c r="BS342">
        <v>1</v>
      </c>
      <c r="BT342">
        <v>1</v>
      </c>
      <c r="BU342">
        <v>1</v>
      </c>
      <c r="BV342">
        <v>1</v>
      </c>
      <c r="BW342">
        <v>1</v>
      </c>
      <c r="BX342">
        <v>1</v>
      </c>
      <c r="BY342" t="s">
        <v>3</v>
      </c>
      <c r="BZ342">
        <v>0</v>
      </c>
      <c r="CA342">
        <v>0</v>
      </c>
      <c r="CB342" t="s">
        <v>3</v>
      </c>
      <c r="CE342">
        <v>0</v>
      </c>
      <c r="CF342">
        <v>0</v>
      </c>
      <c r="CG342">
        <v>0</v>
      </c>
      <c r="CM342">
        <v>0</v>
      </c>
      <c r="CN342" t="s">
        <v>3</v>
      </c>
      <c r="CO342">
        <v>0</v>
      </c>
      <c r="CP342">
        <f t="shared" si="196"/>
        <v>-2814.16</v>
      </c>
      <c r="CQ342">
        <f t="shared" si="197"/>
        <v>1025.4000000000001</v>
      </c>
      <c r="CR342">
        <f t="shared" si="198"/>
        <v>0</v>
      </c>
      <c r="CS342">
        <f t="shared" si="199"/>
        <v>0</v>
      </c>
      <c r="CT342">
        <f t="shared" si="200"/>
        <v>0</v>
      </c>
      <c r="CU342">
        <f t="shared" si="201"/>
        <v>0</v>
      </c>
      <c r="CV342">
        <f t="shared" si="202"/>
        <v>0</v>
      </c>
      <c r="CW342">
        <f t="shared" si="203"/>
        <v>0</v>
      </c>
      <c r="CX342">
        <f t="shared" si="204"/>
        <v>0</v>
      </c>
      <c r="CY342">
        <f t="shared" si="205"/>
        <v>0</v>
      </c>
      <c r="CZ342">
        <f t="shared" si="206"/>
        <v>0</v>
      </c>
      <c r="DC342" t="s">
        <v>3</v>
      </c>
      <c r="DD342" t="s">
        <v>3</v>
      </c>
      <c r="DE342" t="s">
        <v>3</v>
      </c>
      <c r="DF342" t="s">
        <v>3</v>
      </c>
      <c r="DG342" t="s">
        <v>3</v>
      </c>
      <c r="DH342" t="s">
        <v>3</v>
      </c>
      <c r="DI342" t="s">
        <v>3</v>
      </c>
      <c r="DJ342" t="s">
        <v>3</v>
      </c>
      <c r="DK342" t="s">
        <v>3</v>
      </c>
      <c r="DL342" t="s">
        <v>3</v>
      </c>
      <c r="DM342" t="s">
        <v>3</v>
      </c>
      <c r="DN342">
        <v>0</v>
      </c>
      <c r="DO342">
        <v>0</v>
      </c>
      <c r="DP342">
        <v>1</v>
      </c>
      <c r="DQ342">
        <v>1</v>
      </c>
      <c r="DU342">
        <v>1007</v>
      </c>
      <c r="DV342" t="s">
        <v>46</v>
      </c>
      <c r="DW342" t="s">
        <v>46</v>
      </c>
      <c r="DX342">
        <v>1</v>
      </c>
      <c r="DZ342" t="s">
        <v>3</v>
      </c>
      <c r="EA342" t="s">
        <v>3</v>
      </c>
      <c r="EB342" t="s">
        <v>3</v>
      </c>
      <c r="EC342" t="s">
        <v>3</v>
      </c>
      <c r="EE342">
        <v>30172930</v>
      </c>
      <c r="EF342">
        <v>8</v>
      </c>
      <c r="EG342" t="s">
        <v>49</v>
      </c>
      <c r="EH342">
        <v>0</v>
      </c>
      <c r="EI342" t="s">
        <v>3</v>
      </c>
      <c r="EJ342">
        <v>1</v>
      </c>
      <c r="EK342">
        <v>500001</v>
      </c>
      <c r="EL342" t="s">
        <v>50</v>
      </c>
      <c r="EM342" t="s">
        <v>51</v>
      </c>
      <c r="EO342" t="s">
        <v>3</v>
      </c>
      <c r="EQ342">
        <v>32768</v>
      </c>
      <c r="ER342">
        <v>1025.4000000000001</v>
      </c>
      <c r="ES342">
        <v>1025.4000000000001</v>
      </c>
      <c r="ET342">
        <v>0</v>
      </c>
      <c r="EU342">
        <v>0</v>
      </c>
      <c r="EV342">
        <v>0</v>
      </c>
      <c r="EW342">
        <v>0</v>
      </c>
      <c r="EX342">
        <v>0</v>
      </c>
      <c r="EY342">
        <v>0</v>
      </c>
      <c r="FQ342">
        <v>0</v>
      </c>
      <c r="FR342">
        <f t="shared" si="207"/>
        <v>0</v>
      </c>
      <c r="FS342">
        <v>0</v>
      </c>
      <c r="FX342">
        <v>0</v>
      </c>
      <c r="FY342">
        <v>0</v>
      </c>
      <c r="GA342" t="s">
        <v>3</v>
      </c>
      <c r="GD342">
        <v>1</v>
      </c>
      <c r="GF342">
        <v>323565473</v>
      </c>
      <c r="GG342">
        <v>2</v>
      </c>
      <c r="GH342">
        <v>1</v>
      </c>
      <c r="GI342">
        <v>4</v>
      </c>
      <c r="GJ342">
        <v>0</v>
      </c>
      <c r="GK342">
        <v>0</v>
      </c>
      <c r="GL342">
        <f t="shared" si="208"/>
        <v>0</v>
      </c>
      <c r="GM342">
        <f t="shared" si="209"/>
        <v>-2814.16</v>
      </c>
      <c r="GN342">
        <f t="shared" si="210"/>
        <v>-2814.16</v>
      </c>
      <c r="GO342">
        <f t="shared" si="211"/>
        <v>0</v>
      </c>
      <c r="GP342">
        <f t="shared" si="212"/>
        <v>0</v>
      </c>
      <c r="GR342">
        <v>0</v>
      </c>
      <c r="GS342">
        <v>3</v>
      </c>
      <c r="GT342">
        <v>0</v>
      </c>
      <c r="GU342" t="s">
        <v>3</v>
      </c>
      <c r="GV342">
        <f t="shared" si="213"/>
        <v>0</v>
      </c>
      <c r="GW342">
        <v>1</v>
      </c>
      <c r="GX342">
        <f t="shared" si="214"/>
        <v>0</v>
      </c>
      <c r="HA342">
        <v>0</v>
      </c>
      <c r="HB342">
        <v>0</v>
      </c>
      <c r="HC342">
        <f t="shared" si="215"/>
        <v>0</v>
      </c>
      <c r="HE342" t="s">
        <v>3</v>
      </c>
      <c r="HF342" t="s">
        <v>3</v>
      </c>
      <c r="HI342">
        <f t="shared" si="216"/>
        <v>0</v>
      </c>
      <c r="HJ342">
        <f t="shared" si="217"/>
        <v>0</v>
      </c>
      <c r="HK342">
        <f t="shared" si="218"/>
        <v>0</v>
      </c>
      <c r="HL342">
        <f t="shared" si="219"/>
        <v>0</v>
      </c>
      <c r="HM342" t="s">
        <v>3</v>
      </c>
      <c r="HN342" t="s">
        <v>3</v>
      </c>
      <c r="HO342" t="s">
        <v>3</v>
      </c>
      <c r="HP342" t="s">
        <v>3</v>
      </c>
      <c r="HQ342" t="s">
        <v>3</v>
      </c>
      <c r="IK342">
        <v>0</v>
      </c>
    </row>
    <row r="343" spans="1:245" x14ac:dyDescent="0.2">
      <c r="A343">
        <v>17</v>
      </c>
      <c r="B343">
        <v>0</v>
      </c>
      <c r="E343" t="s">
        <v>97</v>
      </c>
      <c r="F343" t="s">
        <v>396</v>
      </c>
      <c r="G343" t="s">
        <v>397</v>
      </c>
      <c r="H343" t="s">
        <v>46</v>
      </c>
      <c r="I343">
        <v>2.6</v>
      </c>
      <c r="J343">
        <v>0</v>
      </c>
      <c r="K343">
        <v>2.6</v>
      </c>
      <c r="O343">
        <f t="shared" si="178"/>
        <v>2666.04</v>
      </c>
      <c r="P343">
        <f t="shared" si="179"/>
        <v>2666.04</v>
      </c>
      <c r="Q343">
        <f t="shared" si="180"/>
        <v>0</v>
      </c>
      <c r="R343">
        <f t="shared" si="181"/>
        <v>0</v>
      </c>
      <c r="S343">
        <f t="shared" si="182"/>
        <v>0</v>
      </c>
      <c r="T343">
        <f t="shared" si="183"/>
        <v>0</v>
      </c>
      <c r="U343">
        <f t="shared" si="184"/>
        <v>0</v>
      </c>
      <c r="V343">
        <f t="shared" si="185"/>
        <v>0</v>
      </c>
      <c r="W343">
        <f t="shared" si="186"/>
        <v>0</v>
      </c>
      <c r="X343">
        <f t="shared" si="187"/>
        <v>0</v>
      </c>
      <c r="Y343">
        <f t="shared" si="188"/>
        <v>0</v>
      </c>
      <c r="AA343">
        <v>30622441</v>
      </c>
      <c r="AB343">
        <f t="shared" si="189"/>
        <v>1025.4000000000001</v>
      </c>
      <c r="AC343">
        <f t="shared" si="190"/>
        <v>1025.4000000000001</v>
      </c>
      <c r="AD343">
        <f>ROUND((((ET343)-(EU343))+AE343),6)</f>
        <v>0</v>
      </c>
      <c r="AE343">
        <f t="shared" si="220"/>
        <v>0</v>
      </c>
      <c r="AF343">
        <f t="shared" si="220"/>
        <v>0</v>
      </c>
      <c r="AG343">
        <f t="shared" si="193"/>
        <v>0</v>
      </c>
      <c r="AH343">
        <f t="shared" si="221"/>
        <v>0</v>
      </c>
      <c r="AI343">
        <f t="shared" si="221"/>
        <v>0</v>
      </c>
      <c r="AJ343">
        <f t="shared" si="195"/>
        <v>0</v>
      </c>
      <c r="AK343">
        <v>1025.4000000000001</v>
      </c>
      <c r="AL343">
        <v>1025.4000000000001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1</v>
      </c>
      <c r="AW343">
        <v>1</v>
      </c>
      <c r="AZ343">
        <v>1</v>
      </c>
      <c r="BA343">
        <v>1</v>
      </c>
      <c r="BB343">
        <v>1</v>
      </c>
      <c r="BC343">
        <v>1</v>
      </c>
      <c r="BD343" t="s">
        <v>3</v>
      </c>
      <c r="BE343" t="s">
        <v>3</v>
      </c>
      <c r="BF343" t="s">
        <v>3</v>
      </c>
      <c r="BG343" t="s">
        <v>3</v>
      </c>
      <c r="BH343">
        <v>3</v>
      </c>
      <c r="BI343">
        <v>1</v>
      </c>
      <c r="BJ343" t="s">
        <v>398</v>
      </c>
      <c r="BM343">
        <v>500001</v>
      </c>
      <c r="BN343">
        <v>0</v>
      </c>
      <c r="BO343" t="s">
        <v>48</v>
      </c>
      <c r="BP343">
        <v>1</v>
      </c>
      <c r="BQ343">
        <v>8</v>
      </c>
      <c r="BR343">
        <v>0</v>
      </c>
      <c r="BS343">
        <v>1</v>
      </c>
      <c r="BT343">
        <v>1</v>
      </c>
      <c r="BU343">
        <v>1</v>
      </c>
      <c r="BV343">
        <v>1</v>
      </c>
      <c r="BW343">
        <v>1</v>
      </c>
      <c r="BX343">
        <v>1</v>
      </c>
      <c r="BY343" t="s">
        <v>3</v>
      </c>
      <c r="BZ343">
        <v>0</v>
      </c>
      <c r="CA343">
        <v>0</v>
      </c>
      <c r="CB343" t="s">
        <v>3</v>
      </c>
      <c r="CE343">
        <v>0</v>
      </c>
      <c r="CF343">
        <v>0</v>
      </c>
      <c r="CG343">
        <v>0</v>
      </c>
      <c r="CM343">
        <v>0</v>
      </c>
      <c r="CN343" t="s">
        <v>3</v>
      </c>
      <c r="CO343">
        <v>0</v>
      </c>
      <c r="CP343">
        <f t="shared" si="196"/>
        <v>2666.04</v>
      </c>
      <c r="CQ343">
        <f t="shared" si="197"/>
        <v>1025.4000000000001</v>
      </c>
      <c r="CR343">
        <f t="shared" si="198"/>
        <v>0</v>
      </c>
      <c r="CS343">
        <f t="shared" si="199"/>
        <v>0</v>
      </c>
      <c r="CT343">
        <f t="shared" si="200"/>
        <v>0</v>
      </c>
      <c r="CU343">
        <f t="shared" si="201"/>
        <v>0</v>
      </c>
      <c r="CV343">
        <f t="shared" si="202"/>
        <v>0</v>
      </c>
      <c r="CW343">
        <f t="shared" si="203"/>
        <v>0</v>
      </c>
      <c r="CX343">
        <f t="shared" si="204"/>
        <v>0</v>
      </c>
      <c r="CY343">
        <f t="shared" si="205"/>
        <v>0</v>
      </c>
      <c r="CZ343">
        <f t="shared" si="206"/>
        <v>0</v>
      </c>
      <c r="DC343" t="s">
        <v>3</v>
      </c>
      <c r="DD343" t="s">
        <v>3</v>
      </c>
      <c r="DE343" t="s">
        <v>3</v>
      </c>
      <c r="DF343" t="s">
        <v>3</v>
      </c>
      <c r="DG343" t="s">
        <v>3</v>
      </c>
      <c r="DH343" t="s">
        <v>3</v>
      </c>
      <c r="DI343" t="s">
        <v>3</v>
      </c>
      <c r="DJ343" t="s">
        <v>3</v>
      </c>
      <c r="DK343" t="s">
        <v>3</v>
      </c>
      <c r="DL343" t="s">
        <v>3</v>
      </c>
      <c r="DM343" t="s">
        <v>3</v>
      </c>
      <c r="DN343">
        <v>0</v>
      </c>
      <c r="DO343">
        <v>0</v>
      </c>
      <c r="DP343">
        <v>1</v>
      </c>
      <c r="DQ343">
        <v>1</v>
      </c>
      <c r="DU343">
        <v>1007</v>
      </c>
      <c r="DV343" t="s">
        <v>46</v>
      </c>
      <c r="DW343" t="s">
        <v>46</v>
      </c>
      <c r="DX343">
        <v>1</v>
      </c>
      <c r="DZ343" t="s">
        <v>3</v>
      </c>
      <c r="EA343" t="s">
        <v>3</v>
      </c>
      <c r="EB343" t="s">
        <v>3</v>
      </c>
      <c r="EC343" t="s">
        <v>3</v>
      </c>
      <c r="EE343">
        <v>30172930</v>
      </c>
      <c r="EF343">
        <v>8</v>
      </c>
      <c r="EG343" t="s">
        <v>49</v>
      </c>
      <c r="EH343">
        <v>0</v>
      </c>
      <c r="EI343" t="s">
        <v>3</v>
      </c>
      <c r="EJ343">
        <v>1</v>
      </c>
      <c r="EK343">
        <v>500001</v>
      </c>
      <c r="EL343" t="s">
        <v>50</v>
      </c>
      <c r="EM343" t="s">
        <v>51</v>
      </c>
      <c r="EO343" t="s">
        <v>3</v>
      </c>
      <c r="EQ343">
        <v>0</v>
      </c>
      <c r="ER343">
        <v>1025.4000000000001</v>
      </c>
      <c r="ES343">
        <v>1025.4000000000001</v>
      </c>
      <c r="ET343">
        <v>0</v>
      </c>
      <c r="EU343">
        <v>0</v>
      </c>
      <c r="EV343">
        <v>0</v>
      </c>
      <c r="EW343">
        <v>0</v>
      </c>
      <c r="EX343">
        <v>0</v>
      </c>
      <c r="EY343">
        <v>0</v>
      </c>
      <c r="FQ343">
        <v>0</v>
      </c>
      <c r="FR343">
        <f t="shared" si="207"/>
        <v>0</v>
      </c>
      <c r="FS343">
        <v>0</v>
      </c>
      <c r="FX343">
        <v>0</v>
      </c>
      <c r="FY343">
        <v>0</v>
      </c>
      <c r="GA343" t="s">
        <v>3</v>
      </c>
      <c r="GD343">
        <v>1</v>
      </c>
      <c r="GF343">
        <v>323565473</v>
      </c>
      <c r="GG343">
        <v>2</v>
      </c>
      <c r="GH343">
        <v>1</v>
      </c>
      <c r="GI343">
        <v>4</v>
      </c>
      <c r="GJ343">
        <v>0</v>
      </c>
      <c r="GK343">
        <v>0</v>
      </c>
      <c r="GL343">
        <f t="shared" si="208"/>
        <v>0</v>
      </c>
      <c r="GM343">
        <f t="shared" si="209"/>
        <v>2666.04</v>
      </c>
      <c r="GN343">
        <f t="shared" si="210"/>
        <v>2666.04</v>
      </c>
      <c r="GO343">
        <f t="shared" si="211"/>
        <v>0</v>
      </c>
      <c r="GP343">
        <f t="shared" si="212"/>
        <v>0</v>
      </c>
      <c r="GR343">
        <v>0</v>
      </c>
      <c r="GS343">
        <v>3</v>
      </c>
      <c r="GT343">
        <v>0</v>
      </c>
      <c r="GU343" t="s">
        <v>3</v>
      </c>
      <c r="GV343">
        <f t="shared" si="213"/>
        <v>0</v>
      </c>
      <c r="GW343">
        <v>1</v>
      </c>
      <c r="GX343">
        <f t="shared" si="214"/>
        <v>0</v>
      </c>
      <c r="HA343">
        <v>0</v>
      </c>
      <c r="HB343">
        <v>0</v>
      </c>
      <c r="HC343">
        <f t="shared" si="215"/>
        <v>0</v>
      </c>
      <c r="HE343" t="s">
        <v>3</v>
      </c>
      <c r="HF343" t="s">
        <v>3</v>
      </c>
      <c r="HI343">
        <f t="shared" si="216"/>
        <v>0</v>
      </c>
      <c r="HJ343">
        <f t="shared" si="217"/>
        <v>0</v>
      </c>
      <c r="HK343">
        <f t="shared" si="218"/>
        <v>0</v>
      </c>
      <c r="HL343">
        <f t="shared" si="219"/>
        <v>0</v>
      </c>
      <c r="HM343" t="s">
        <v>3</v>
      </c>
      <c r="HN343" t="s">
        <v>3</v>
      </c>
      <c r="HO343" t="s">
        <v>3</v>
      </c>
      <c r="HP343" t="s">
        <v>3</v>
      </c>
      <c r="HQ343" t="s">
        <v>3</v>
      </c>
      <c r="IK343">
        <v>0</v>
      </c>
    </row>
    <row r="344" spans="1:245" x14ac:dyDescent="0.2">
      <c r="A344">
        <v>17</v>
      </c>
      <c r="B344">
        <v>0</v>
      </c>
      <c r="C344">
        <f>ROW(SmtRes!A283)</f>
        <v>283</v>
      </c>
      <c r="D344">
        <f>ROW(EtalonRes!A311)</f>
        <v>311</v>
      </c>
      <c r="E344" t="s">
        <v>102</v>
      </c>
      <c r="F344" t="s">
        <v>408</v>
      </c>
      <c r="G344" t="s">
        <v>409</v>
      </c>
      <c r="H344" t="s">
        <v>140</v>
      </c>
      <c r="I344">
        <f>ROUND(3140/100,7)</f>
        <v>31.4</v>
      </c>
      <c r="J344">
        <v>0</v>
      </c>
      <c r="K344">
        <f>ROUND(3140/100,7)</f>
        <v>31.4</v>
      </c>
      <c r="O344">
        <f t="shared" si="178"/>
        <v>5911.71</v>
      </c>
      <c r="P344">
        <f t="shared" si="179"/>
        <v>61.23</v>
      </c>
      <c r="Q344">
        <f t="shared" si="180"/>
        <v>2942.18</v>
      </c>
      <c r="R344">
        <f t="shared" si="181"/>
        <v>39.64</v>
      </c>
      <c r="S344">
        <f t="shared" si="182"/>
        <v>2908.3</v>
      </c>
      <c r="T344">
        <f t="shared" si="183"/>
        <v>0</v>
      </c>
      <c r="U344">
        <f t="shared" si="184"/>
        <v>320.29569999999995</v>
      </c>
      <c r="V344">
        <f t="shared" si="185"/>
        <v>3.5324999999999993</v>
      </c>
      <c r="W344">
        <f t="shared" si="186"/>
        <v>0</v>
      </c>
      <c r="X344">
        <f t="shared" si="187"/>
        <v>2859.5</v>
      </c>
      <c r="Y344">
        <f t="shared" si="188"/>
        <v>1621.37</v>
      </c>
      <c r="AA344">
        <v>30622441</v>
      </c>
      <c r="AB344">
        <f t="shared" si="189"/>
        <v>188.27099999999999</v>
      </c>
      <c r="AC344">
        <f t="shared" si="190"/>
        <v>1.95</v>
      </c>
      <c r="AD344">
        <f>ROUND(((((ET344*ROUND(1.25,7)))-((EU344*ROUND(1.25,7))))+AE344),6)</f>
        <v>93.7</v>
      </c>
      <c r="AE344">
        <f>ROUND(((EU344*ROUND(1.25,7))),6)</f>
        <v>1.2625</v>
      </c>
      <c r="AF344">
        <f>ROUND(((EV344*ROUND(1.15,7))),6)</f>
        <v>92.620999999999995</v>
      </c>
      <c r="AG344">
        <f t="shared" si="193"/>
        <v>0</v>
      </c>
      <c r="AH344">
        <f>((EW344*ROUND(1.15,7)))</f>
        <v>10.200499999999998</v>
      </c>
      <c r="AI344">
        <f>((EX344*ROUND(1.25,7)))</f>
        <v>0.11249999999999999</v>
      </c>
      <c r="AJ344">
        <f t="shared" si="195"/>
        <v>0</v>
      </c>
      <c r="AK344">
        <v>157.44999999999999</v>
      </c>
      <c r="AL344">
        <v>1.95</v>
      </c>
      <c r="AM344">
        <v>74.959999999999994</v>
      </c>
      <c r="AN344">
        <v>1.01</v>
      </c>
      <c r="AO344">
        <v>80.540000000000006</v>
      </c>
      <c r="AP344">
        <v>0</v>
      </c>
      <c r="AQ344">
        <v>8.8699999999999992</v>
      </c>
      <c r="AR344">
        <v>0.09</v>
      </c>
      <c r="AS344">
        <v>0</v>
      </c>
      <c r="AT344">
        <v>97</v>
      </c>
      <c r="AU344">
        <v>55</v>
      </c>
      <c r="AV344">
        <v>1</v>
      </c>
      <c r="AW344">
        <v>1</v>
      </c>
      <c r="AZ344">
        <v>1</v>
      </c>
      <c r="BA344">
        <v>30.09</v>
      </c>
      <c r="BB344">
        <v>1</v>
      </c>
      <c r="BC344">
        <v>1</v>
      </c>
      <c r="BD344" t="s">
        <v>3</v>
      </c>
      <c r="BE344" t="s">
        <v>3</v>
      </c>
      <c r="BF344" t="s">
        <v>3</v>
      </c>
      <c r="BG344" t="s">
        <v>3</v>
      </c>
      <c r="BH344">
        <v>0</v>
      </c>
      <c r="BI344">
        <v>1</v>
      </c>
      <c r="BJ344" t="s">
        <v>410</v>
      </c>
      <c r="BM344">
        <v>26001</v>
      </c>
      <c r="BN344">
        <v>0</v>
      </c>
      <c r="BO344" t="s">
        <v>25</v>
      </c>
      <c r="BP344">
        <v>1</v>
      </c>
      <c r="BQ344">
        <v>2</v>
      </c>
      <c r="BR344">
        <v>0</v>
      </c>
      <c r="BS344">
        <v>30.09</v>
      </c>
      <c r="BT344">
        <v>1</v>
      </c>
      <c r="BU344">
        <v>1</v>
      </c>
      <c r="BV344">
        <v>1</v>
      </c>
      <c r="BW344">
        <v>1</v>
      </c>
      <c r="BX344">
        <v>1</v>
      </c>
      <c r="BY344" t="s">
        <v>3</v>
      </c>
      <c r="BZ344">
        <v>97</v>
      </c>
      <c r="CA344">
        <v>55</v>
      </c>
      <c r="CB344" t="s">
        <v>3</v>
      </c>
      <c r="CE344">
        <v>0</v>
      </c>
      <c r="CF344">
        <v>0</v>
      </c>
      <c r="CG344">
        <v>0</v>
      </c>
      <c r="CM344">
        <v>0</v>
      </c>
      <c r="CN344" t="s">
        <v>399</v>
      </c>
      <c r="CO344">
        <v>0</v>
      </c>
      <c r="CP344">
        <f t="shared" si="196"/>
        <v>5911.71</v>
      </c>
      <c r="CQ344">
        <f t="shared" si="197"/>
        <v>1.95</v>
      </c>
      <c r="CR344">
        <f t="shared" si="198"/>
        <v>93.7</v>
      </c>
      <c r="CS344">
        <f t="shared" si="199"/>
        <v>1.2625</v>
      </c>
      <c r="CT344">
        <f t="shared" si="200"/>
        <v>92.620999999999995</v>
      </c>
      <c r="CU344">
        <f t="shared" si="201"/>
        <v>0</v>
      </c>
      <c r="CV344">
        <f t="shared" si="202"/>
        <v>10.200499999999998</v>
      </c>
      <c r="CW344">
        <f t="shared" si="203"/>
        <v>0.11249999999999999</v>
      </c>
      <c r="CX344">
        <f t="shared" si="204"/>
        <v>0</v>
      </c>
      <c r="CY344">
        <f t="shared" si="205"/>
        <v>2859.5018</v>
      </c>
      <c r="CZ344">
        <f t="shared" si="206"/>
        <v>1621.3670000000002</v>
      </c>
      <c r="DC344" t="s">
        <v>3</v>
      </c>
      <c r="DD344" t="s">
        <v>3</v>
      </c>
      <c r="DE344" t="s">
        <v>67</v>
      </c>
      <c r="DF344" t="s">
        <v>67</v>
      </c>
      <c r="DG344" t="s">
        <v>68</v>
      </c>
      <c r="DH344" t="s">
        <v>3</v>
      </c>
      <c r="DI344" t="s">
        <v>68</v>
      </c>
      <c r="DJ344" t="s">
        <v>67</v>
      </c>
      <c r="DK344" t="s">
        <v>3</v>
      </c>
      <c r="DL344" t="s">
        <v>3</v>
      </c>
      <c r="DM344" t="s">
        <v>3</v>
      </c>
      <c r="DN344">
        <v>0</v>
      </c>
      <c r="DO344">
        <v>0</v>
      </c>
      <c r="DP344">
        <v>1</v>
      </c>
      <c r="DQ344">
        <v>1</v>
      </c>
      <c r="DU344">
        <v>1013</v>
      </c>
      <c r="DV344" t="s">
        <v>140</v>
      </c>
      <c r="DW344" t="s">
        <v>140</v>
      </c>
      <c r="DX344">
        <v>1</v>
      </c>
      <c r="DZ344" t="s">
        <v>3</v>
      </c>
      <c r="EA344" t="s">
        <v>3</v>
      </c>
      <c r="EB344" t="s">
        <v>3</v>
      </c>
      <c r="EC344" t="s">
        <v>3</v>
      </c>
      <c r="EE344">
        <v>30173038</v>
      </c>
      <c r="EF344">
        <v>2</v>
      </c>
      <c r="EG344" t="s">
        <v>26</v>
      </c>
      <c r="EH344">
        <v>20</v>
      </c>
      <c r="EI344" t="s">
        <v>142</v>
      </c>
      <c r="EJ344">
        <v>1</v>
      </c>
      <c r="EK344">
        <v>26001</v>
      </c>
      <c r="EL344" t="s">
        <v>142</v>
      </c>
      <c r="EM344" t="s">
        <v>143</v>
      </c>
      <c r="EO344" t="s">
        <v>400</v>
      </c>
      <c r="EQ344">
        <v>0</v>
      </c>
      <c r="ER344">
        <v>157.44999999999999</v>
      </c>
      <c r="ES344">
        <v>1.95</v>
      </c>
      <c r="ET344">
        <v>74.959999999999994</v>
      </c>
      <c r="EU344">
        <v>1.01</v>
      </c>
      <c r="EV344">
        <v>80.540000000000006</v>
      </c>
      <c r="EW344">
        <v>8.8699999999999992</v>
      </c>
      <c r="EX344">
        <v>0.09</v>
      </c>
      <c r="EY344">
        <v>0</v>
      </c>
      <c r="FQ344">
        <v>0</v>
      </c>
      <c r="FR344">
        <f t="shared" si="207"/>
        <v>0</v>
      </c>
      <c r="FS344">
        <v>0</v>
      </c>
      <c r="FX344">
        <v>97</v>
      </c>
      <c r="FY344">
        <v>55</v>
      </c>
      <c r="GA344" t="s">
        <v>3</v>
      </c>
      <c r="GD344">
        <v>1</v>
      </c>
      <c r="GF344">
        <v>-1335410934</v>
      </c>
      <c r="GG344">
        <v>2</v>
      </c>
      <c r="GH344">
        <v>1</v>
      </c>
      <c r="GI344">
        <v>4</v>
      </c>
      <c r="GJ344">
        <v>0</v>
      </c>
      <c r="GK344">
        <v>0</v>
      </c>
      <c r="GL344">
        <f t="shared" si="208"/>
        <v>0</v>
      </c>
      <c r="GM344">
        <f t="shared" si="209"/>
        <v>10392.58</v>
      </c>
      <c r="GN344">
        <f t="shared" si="210"/>
        <v>10392.58</v>
      </c>
      <c r="GO344">
        <f t="shared" si="211"/>
        <v>0</v>
      </c>
      <c r="GP344">
        <f t="shared" si="212"/>
        <v>0</v>
      </c>
      <c r="GR344">
        <v>0</v>
      </c>
      <c r="GS344">
        <v>3</v>
      </c>
      <c r="GT344">
        <v>0</v>
      </c>
      <c r="GU344" t="s">
        <v>3</v>
      </c>
      <c r="GV344">
        <f t="shared" si="213"/>
        <v>0</v>
      </c>
      <c r="GW344">
        <v>1</v>
      </c>
      <c r="GX344">
        <f t="shared" si="214"/>
        <v>0</v>
      </c>
      <c r="HA344">
        <v>0</v>
      </c>
      <c r="HB344">
        <v>0</v>
      </c>
      <c r="HC344">
        <f t="shared" si="215"/>
        <v>0</v>
      </c>
      <c r="HE344" t="s">
        <v>3</v>
      </c>
      <c r="HF344" t="s">
        <v>3</v>
      </c>
      <c r="HI344">
        <f t="shared" si="216"/>
        <v>1193</v>
      </c>
      <c r="HJ344">
        <f t="shared" si="217"/>
        <v>87511</v>
      </c>
      <c r="HK344">
        <f t="shared" si="218"/>
        <v>86043</v>
      </c>
      <c r="HL344">
        <f t="shared" si="219"/>
        <v>48787</v>
      </c>
      <c r="HM344" t="s">
        <v>3</v>
      </c>
      <c r="HN344" t="s">
        <v>144</v>
      </c>
      <c r="HO344" t="s">
        <v>145</v>
      </c>
      <c r="HP344" t="s">
        <v>142</v>
      </c>
      <c r="HQ344" t="s">
        <v>142</v>
      </c>
      <c r="IK344">
        <v>0</v>
      </c>
    </row>
    <row r="345" spans="1:245" x14ac:dyDescent="0.2">
      <c r="A345">
        <v>17</v>
      </c>
      <c r="B345">
        <v>0</v>
      </c>
      <c r="E345" t="s">
        <v>107</v>
      </c>
      <c r="F345" t="s">
        <v>411</v>
      </c>
      <c r="G345" t="s">
        <v>412</v>
      </c>
      <c r="H345" t="s">
        <v>413</v>
      </c>
      <c r="I345">
        <f>ROUND(1570*0.4,7)</f>
        <v>628</v>
      </c>
      <c r="J345">
        <v>0</v>
      </c>
      <c r="K345">
        <f>ROUND(1570*0.4,7)</f>
        <v>628</v>
      </c>
      <c r="O345">
        <f t="shared" si="178"/>
        <v>5809</v>
      </c>
      <c r="P345">
        <f t="shared" si="179"/>
        <v>5809</v>
      </c>
      <c r="Q345">
        <f t="shared" si="180"/>
        <v>0</v>
      </c>
      <c r="R345">
        <f t="shared" si="181"/>
        <v>0</v>
      </c>
      <c r="S345">
        <f t="shared" si="182"/>
        <v>0</v>
      </c>
      <c r="T345">
        <f t="shared" si="183"/>
        <v>0</v>
      </c>
      <c r="U345">
        <f t="shared" si="184"/>
        <v>0</v>
      </c>
      <c r="V345">
        <f t="shared" si="185"/>
        <v>0</v>
      </c>
      <c r="W345">
        <f t="shared" si="186"/>
        <v>0</v>
      </c>
      <c r="X345">
        <f t="shared" si="187"/>
        <v>0</v>
      </c>
      <c r="Y345">
        <f t="shared" si="188"/>
        <v>0</v>
      </c>
      <c r="AA345">
        <v>30622441</v>
      </c>
      <c r="AB345">
        <f t="shared" si="189"/>
        <v>9.25</v>
      </c>
      <c r="AC345">
        <f t="shared" si="190"/>
        <v>9.25</v>
      </c>
      <c r="AD345">
        <f>ROUND((((ET345)-(EU345))+AE345),6)</f>
        <v>0</v>
      </c>
      <c r="AE345">
        <f>ROUND((EU345),6)</f>
        <v>0</v>
      </c>
      <c r="AF345">
        <f>ROUND((EV345),6)</f>
        <v>0</v>
      </c>
      <c r="AG345">
        <f t="shared" si="193"/>
        <v>0</v>
      </c>
      <c r="AH345">
        <f>(EW345)</f>
        <v>0</v>
      </c>
      <c r="AI345">
        <f>(EX345)</f>
        <v>0</v>
      </c>
      <c r="AJ345">
        <f t="shared" si="195"/>
        <v>0</v>
      </c>
      <c r="AK345">
        <v>9.25</v>
      </c>
      <c r="AL345">
        <v>9.25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1</v>
      </c>
      <c r="AW345">
        <v>1</v>
      </c>
      <c r="AZ345">
        <v>1</v>
      </c>
      <c r="BA345">
        <v>1</v>
      </c>
      <c r="BB345">
        <v>1</v>
      </c>
      <c r="BC345">
        <v>1</v>
      </c>
      <c r="BD345" t="s">
        <v>3</v>
      </c>
      <c r="BE345" t="s">
        <v>3</v>
      </c>
      <c r="BF345" t="s">
        <v>3</v>
      </c>
      <c r="BG345" t="s">
        <v>3</v>
      </c>
      <c r="BH345">
        <v>3</v>
      </c>
      <c r="BI345">
        <v>1</v>
      </c>
      <c r="BJ345" t="s">
        <v>3</v>
      </c>
      <c r="BM345">
        <v>1100</v>
      </c>
      <c r="BN345">
        <v>0</v>
      </c>
      <c r="BO345" t="s">
        <v>48</v>
      </c>
      <c r="BP345">
        <v>1</v>
      </c>
      <c r="BQ345">
        <v>8</v>
      </c>
      <c r="BR345">
        <v>0</v>
      </c>
      <c r="BS345">
        <v>1</v>
      </c>
      <c r="BT345">
        <v>1</v>
      </c>
      <c r="BU345">
        <v>1</v>
      </c>
      <c r="BV345">
        <v>1</v>
      </c>
      <c r="BW345">
        <v>1</v>
      </c>
      <c r="BX345">
        <v>1</v>
      </c>
      <c r="BY345" t="s">
        <v>3</v>
      </c>
      <c r="BZ345">
        <v>0</v>
      </c>
      <c r="CA345">
        <v>0</v>
      </c>
      <c r="CB345" t="s">
        <v>3</v>
      </c>
      <c r="CE345">
        <v>0</v>
      </c>
      <c r="CF345">
        <v>0</v>
      </c>
      <c r="CG345">
        <v>0</v>
      </c>
      <c r="CM345">
        <v>0</v>
      </c>
      <c r="CN345" t="s">
        <v>3</v>
      </c>
      <c r="CO345">
        <v>0</v>
      </c>
      <c r="CP345">
        <f t="shared" si="196"/>
        <v>5809</v>
      </c>
      <c r="CQ345">
        <f t="shared" si="197"/>
        <v>9.25</v>
      </c>
      <c r="CR345">
        <f t="shared" si="198"/>
        <v>0</v>
      </c>
      <c r="CS345">
        <f t="shared" si="199"/>
        <v>0</v>
      </c>
      <c r="CT345">
        <f t="shared" si="200"/>
        <v>0</v>
      </c>
      <c r="CU345">
        <f t="shared" si="201"/>
        <v>0</v>
      </c>
      <c r="CV345">
        <f t="shared" si="202"/>
        <v>0</v>
      </c>
      <c r="CW345">
        <f t="shared" si="203"/>
        <v>0</v>
      </c>
      <c r="CX345">
        <f t="shared" si="204"/>
        <v>0</v>
      </c>
      <c r="CY345">
        <f t="shared" si="205"/>
        <v>0</v>
      </c>
      <c r="CZ345">
        <f t="shared" si="206"/>
        <v>0</v>
      </c>
      <c r="DC345" t="s">
        <v>3</v>
      </c>
      <c r="DD345" t="s">
        <v>3</v>
      </c>
      <c r="DE345" t="s">
        <v>3</v>
      </c>
      <c r="DF345" t="s">
        <v>3</v>
      </c>
      <c r="DG345" t="s">
        <v>3</v>
      </c>
      <c r="DH345" t="s">
        <v>3</v>
      </c>
      <c r="DI345" t="s">
        <v>3</v>
      </c>
      <c r="DJ345" t="s">
        <v>3</v>
      </c>
      <c r="DK345" t="s">
        <v>3</v>
      </c>
      <c r="DL345" t="s">
        <v>3</v>
      </c>
      <c r="DM345" t="s">
        <v>3</v>
      </c>
      <c r="DN345">
        <v>0</v>
      </c>
      <c r="DO345">
        <v>0</v>
      </c>
      <c r="DP345">
        <v>1</v>
      </c>
      <c r="DQ345">
        <v>1</v>
      </c>
      <c r="DU345">
        <v>1009</v>
      </c>
      <c r="DV345" t="s">
        <v>413</v>
      </c>
      <c r="DW345" t="s">
        <v>413</v>
      </c>
      <c r="DX345">
        <v>1</v>
      </c>
      <c r="DZ345" t="s">
        <v>3</v>
      </c>
      <c r="EA345" t="s">
        <v>3</v>
      </c>
      <c r="EB345" t="s">
        <v>3</v>
      </c>
      <c r="EC345" t="s">
        <v>3</v>
      </c>
      <c r="EE345">
        <v>30173189</v>
      </c>
      <c r="EF345">
        <v>8</v>
      </c>
      <c r="EG345" t="s">
        <v>49</v>
      </c>
      <c r="EH345">
        <v>0</v>
      </c>
      <c r="EI345" t="s">
        <v>3</v>
      </c>
      <c r="EJ345">
        <v>1</v>
      </c>
      <c r="EK345">
        <v>1100</v>
      </c>
      <c r="EL345" t="s">
        <v>275</v>
      </c>
      <c r="EM345" t="s">
        <v>276</v>
      </c>
      <c r="EO345" t="s">
        <v>3</v>
      </c>
      <c r="EQ345">
        <v>0</v>
      </c>
      <c r="ER345">
        <v>9.25</v>
      </c>
      <c r="ES345">
        <v>9.25</v>
      </c>
      <c r="ET345">
        <v>0</v>
      </c>
      <c r="EU345">
        <v>0</v>
      </c>
      <c r="EV345">
        <v>0</v>
      </c>
      <c r="EW345">
        <v>0</v>
      </c>
      <c r="EX345">
        <v>0</v>
      </c>
      <c r="EY345">
        <v>0</v>
      </c>
      <c r="FQ345">
        <v>0</v>
      </c>
      <c r="FR345">
        <f t="shared" si="207"/>
        <v>0</v>
      </c>
      <c r="FS345">
        <v>0</v>
      </c>
      <c r="FX345">
        <v>0</v>
      </c>
      <c r="FY345">
        <v>0</v>
      </c>
      <c r="GA345" t="s">
        <v>277</v>
      </c>
      <c r="GD345">
        <v>1</v>
      </c>
      <c r="GF345">
        <v>-617871296</v>
      </c>
      <c r="GG345">
        <v>2</v>
      </c>
      <c r="GH345">
        <v>0</v>
      </c>
      <c r="GI345">
        <v>4</v>
      </c>
      <c r="GJ345">
        <v>0</v>
      </c>
      <c r="GK345">
        <v>0</v>
      </c>
      <c r="GL345">
        <f t="shared" si="208"/>
        <v>0</v>
      </c>
      <c r="GM345">
        <f t="shared" si="209"/>
        <v>5809</v>
      </c>
      <c r="GN345">
        <f t="shared" si="210"/>
        <v>5809</v>
      </c>
      <c r="GO345">
        <f t="shared" si="211"/>
        <v>0</v>
      </c>
      <c r="GP345">
        <f t="shared" si="212"/>
        <v>0</v>
      </c>
      <c r="GR345">
        <v>0</v>
      </c>
      <c r="GS345">
        <v>4</v>
      </c>
      <c r="GT345">
        <v>0</v>
      </c>
      <c r="GU345" t="s">
        <v>3</v>
      </c>
      <c r="GV345">
        <f t="shared" si="213"/>
        <v>0</v>
      </c>
      <c r="GW345">
        <v>1</v>
      </c>
      <c r="GX345">
        <f t="shared" si="214"/>
        <v>0</v>
      </c>
      <c r="HA345">
        <v>0</v>
      </c>
      <c r="HB345">
        <v>0</v>
      </c>
      <c r="HC345">
        <f t="shared" si="215"/>
        <v>0</v>
      </c>
      <c r="HE345" t="s">
        <v>3</v>
      </c>
      <c r="HF345" t="s">
        <v>3</v>
      </c>
      <c r="HI345">
        <f t="shared" si="216"/>
        <v>0</v>
      </c>
      <c r="HJ345">
        <f t="shared" si="217"/>
        <v>0</v>
      </c>
      <c r="HK345">
        <f t="shared" si="218"/>
        <v>0</v>
      </c>
      <c r="HL345">
        <f t="shared" si="219"/>
        <v>0</v>
      </c>
      <c r="HM345" t="s">
        <v>3</v>
      </c>
      <c r="HN345" t="s">
        <v>3</v>
      </c>
      <c r="HO345" t="s">
        <v>3</v>
      </c>
      <c r="HP345" t="s">
        <v>3</v>
      </c>
      <c r="HQ345" t="s">
        <v>3</v>
      </c>
      <c r="IK345">
        <v>0</v>
      </c>
    </row>
    <row r="346" spans="1:245" x14ac:dyDescent="0.2">
      <c r="A346">
        <v>17</v>
      </c>
      <c r="B346">
        <v>0</v>
      </c>
      <c r="C346">
        <f>ROW(SmtRes!A289)</f>
        <v>289</v>
      </c>
      <c r="D346">
        <f>ROW(EtalonRes!A319)</f>
        <v>319</v>
      </c>
      <c r="E346" t="s">
        <v>111</v>
      </c>
      <c r="F346" t="s">
        <v>89</v>
      </c>
      <c r="G346" t="s">
        <v>90</v>
      </c>
      <c r="H346" t="s">
        <v>91</v>
      </c>
      <c r="I346">
        <f>ROUND(605/100,7)</f>
        <v>6.05</v>
      </c>
      <c r="J346">
        <v>0</v>
      </c>
      <c r="K346">
        <f>ROUND(605/100,7)</f>
        <v>6.05</v>
      </c>
      <c r="O346">
        <f t="shared" si="178"/>
        <v>6257.99</v>
      </c>
      <c r="P346">
        <f t="shared" si="179"/>
        <v>5556.14</v>
      </c>
      <c r="Q346">
        <f t="shared" si="180"/>
        <v>241.47</v>
      </c>
      <c r="R346">
        <f t="shared" si="181"/>
        <v>12.78</v>
      </c>
      <c r="S346">
        <f t="shared" si="182"/>
        <v>460.38</v>
      </c>
      <c r="T346">
        <f t="shared" si="183"/>
        <v>0</v>
      </c>
      <c r="U346">
        <f t="shared" si="184"/>
        <v>54.546799999999998</v>
      </c>
      <c r="V346">
        <f t="shared" si="185"/>
        <v>0.98312500000000003</v>
      </c>
      <c r="W346">
        <f t="shared" si="186"/>
        <v>0</v>
      </c>
      <c r="X346">
        <f t="shared" si="187"/>
        <v>515.74</v>
      </c>
      <c r="Y346">
        <f t="shared" si="188"/>
        <v>269.7</v>
      </c>
      <c r="AA346">
        <v>30622441</v>
      </c>
      <c r="AB346">
        <f t="shared" si="189"/>
        <v>1034.3779999999999</v>
      </c>
      <c r="AC346">
        <f t="shared" si="190"/>
        <v>918.37</v>
      </c>
      <c r="AD346">
        <f>ROUND(((((ET346*ROUND(1.25,7)))-((EU346*ROUND(1.25,7))))+AE346),6)</f>
        <v>39.912500000000001</v>
      </c>
      <c r="AE346">
        <f>ROUND(((EU346*ROUND(1.25,7))),6)</f>
        <v>2.1124999999999998</v>
      </c>
      <c r="AF346">
        <f>ROUND(((EV346*ROUND(1.15,7))),6)</f>
        <v>76.095500000000001</v>
      </c>
      <c r="AG346">
        <f t="shared" si="193"/>
        <v>0</v>
      </c>
      <c r="AH346">
        <f>((EW346*ROUND(1.15,7)))</f>
        <v>9.016</v>
      </c>
      <c r="AI346">
        <f>((EX346*ROUND(1.25,7)))</f>
        <v>0.16250000000000001</v>
      </c>
      <c r="AJ346">
        <f t="shared" si="195"/>
        <v>0</v>
      </c>
      <c r="AK346">
        <v>1016.47</v>
      </c>
      <c r="AL346">
        <v>918.37</v>
      </c>
      <c r="AM346">
        <v>31.93</v>
      </c>
      <c r="AN346">
        <v>1.69</v>
      </c>
      <c r="AO346">
        <v>66.17</v>
      </c>
      <c r="AP346">
        <v>0</v>
      </c>
      <c r="AQ346">
        <v>7.84</v>
      </c>
      <c r="AR346">
        <v>0.13</v>
      </c>
      <c r="AS346">
        <v>0</v>
      </c>
      <c r="AT346">
        <v>109</v>
      </c>
      <c r="AU346">
        <v>57</v>
      </c>
      <c r="AV346">
        <v>1</v>
      </c>
      <c r="AW346">
        <v>1</v>
      </c>
      <c r="AZ346">
        <v>1</v>
      </c>
      <c r="BA346">
        <v>30.09</v>
      </c>
      <c r="BB346">
        <v>1</v>
      </c>
      <c r="BC346">
        <v>1</v>
      </c>
      <c r="BD346" t="s">
        <v>3</v>
      </c>
      <c r="BE346" t="s">
        <v>3</v>
      </c>
      <c r="BF346" t="s">
        <v>3</v>
      </c>
      <c r="BG346" t="s">
        <v>3</v>
      </c>
      <c r="BH346">
        <v>0</v>
      </c>
      <c r="BI346">
        <v>1</v>
      </c>
      <c r="BJ346" t="s">
        <v>92</v>
      </c>
      <c r="BM346">
        <v>12001</v>
      </c>
      <c r="BN346">
        <v>0</v>
      </c>
      <c r="BO346" t="s">
        <v>25</v>
      </c>
      <c r="BP346">
        <v>1</v>
      </c>
      <c r="BQ346">
        <v>2</v>
      </c>
      <c r="BR346">
        <v>0</v>
      </c>
      <c r="BS346">
        <v>30.09</v>
      </c>
      <c r="BT346">
        <v>1</v>
      </c>
      <c r="BU346">
        <v>1</v>
      </c>
      <c r="BV346">
        <v>1</v>
      </c>
      <c r="BW346">
        <v>1</v>
      </c>
      <c r="BX346">
        <v>1</v>
      </c>
      <c r="BY346" t="s">
        <v>3</v>
      </c>
      <c r="BZ346">
        <v>109</v>
      </c>
      <c r="CA346">
        <v>57</v>
      </c>
      <c r="CB346" t="s">
        <v>3</v>
      </c>
      <c r="CE346">
        <v>0</v>
      </c>
      <c r="CF346">
        <v>0</v>
      </c>
      <c r="CG346">
        <v>0</v>
      </c>
      <c r="CM346">
        <v>0</v>
      </c>
      <c r="CN346" t="s">
        <v>399</v>
      </c>
      <c r="CO346">
        <v>0</v>
      </c>
      <c r="CP346">
        <f t="shared" si="196"/>
        <v>6257.9900000000007</v>
      </c>
      <c r="CQ346">
        <f t="shared" si="197"/>
        <v>918.37</v>
      </c>
      <c r="CR346">
        <f t="shared" si="198"/>
        <v>39.912500000000001</v>
      </c>
      <c r="CS346">
        <f t="shared" si="199"/>
        <v>2.1124999999999998</v>
      </c>
      <c r="CT346">
        <f t="shared" si="200"/>
        <v>76.095500000000001</v>
      </c>
      <c r="CU346">
        <f t="shared" si="201"/>
        <v>0</v>
      </c>
      <c r="CV346">
        <f t="shared" si="202"/>
        <v>9.016</v>
      </c>
      <c r="CW346">
        <f t="shared" si="203"/>
        <v>0.16250000000000001</v>
      </c>
      <c r="CX346">
        <f t="shared" si="204"/>
        <v>0</v>
      </c>
      <c r="CY346">
        <f t="shared" si="205"/>
        <v>515.74439999999993</v>
      </c>
      <c r="CZ346">
        <f t="shared" si="206"/>
        <v>269.70119999999997</v>
      </c>
      <c r="DC346" t="s">
        <v>3</v>
      </c>
      <c r="DD346" t="s">
        <v>3</v>
      </c>
      <c r="DE346" t="s">
        <v>67</v>
      </c>
      <c r="DF346" t="s">
        <v>67</v>
      </c>
      <c r="DG346" t="s">
        <v>68</v>
      </c>
      <c r="DH346" t="s">
        <v>3</v>
      </c>
      <c r="DI346" t="s">
        <v>68</v>
      </c>
      <c r="DJ346" t="s">
        <v>67</v>
      </c>
      <c r="DK346" t="s">
        <v>3</v>
      </c>
      <c r="DL346" t="s">
        <v>3</v>
      </c>
      <c r="DM346" t="s">
        <v>3</v>
      </c>
      <c r="DN346">
        <v>0</v>
      </c>
      <c r="DO346">
        <v>0</v>
      </c>
      <c r="DP346">
        <v>1</v>
      </c>
      <c r="DQ346">
        <v>1</v>
      </c>
      <c r="DU346">
        <v>1005</v>
      </c>
      <c r="DV346" t="s">
        <v>91</v>
      </c>
      <c r="DW346" t="s">
        <v>91</v>
      </c>
      <c r="DX346">
        <v>100</v>
      </c>
      <c r="DZ346" t="s">
        <v>3</v>
      </c>
      <c r="EA346" t="s">
        <v>3</v>
      </c>
      <c r="EB346" t="s">
        <v>3</v>
      </c>
      <c r="EC346" t="s">
        <v>3</v>
      </c>
      <c r="EE346">
        <v>30173000</v>
      </c>
      <c r="EF346">
        <v>2</v>
      </c>
      <c r="EG346" t="s">
        <v>26</v>
      </c>
      <c r="EH346">
        <v>12</v>
      </c>
      <c r="EI346" t="s">
        <v>93</v>
      </c>
      <c r="EJ346">
        <v>1</v>
      </c>
      <c r="EK346">
        <v>12001</v>
      </c>
      <c r="EL346" t="s">
        <v>93</v>
      </c>
      <c r="EM346" t="s">
        <v>94</v>
      </c>
      <c r="EO346" t="s">
        <v>400</v>
      </c>
      <c r="EQ346">
        <v>0</v>
      </c>
      <c r="ER346">
        <v>1016.47</v>
      </c>
      <c r="ES346">
        <v>918.37</v>
      </c>
      <c r="ET346">
        <v>31.93</v>
      </c>
      <c r="EU346">
        <v>1.69</v>
      </c>
      <c r="EV346">
        <v>66.17</v>
      </c>
      <c r="EW346">
        <v>7.84</v>
      </c>
      <c r="EX346">
        <v>0.13</v>
      </c>
      <c r="EY346">
        <v>0</v>
      </c>
      <c r="FQ346">
        <v>0</v>
      </c>
      <c r="FR346">
        <f t="shared" si="207"/>
        <v>0</v>
      </c>
      <c r="FS346">
        <v>0</v>
      </c>
      <c r="FX346">
        <v>109</v>
      </c>
      <c r="FY346">
        <v>57</v>
      </c>
      <c r="GA346" t="s">
        <v>3</v>
      </c>
      <c r="GD346">
        <v>1</v>
      </c>
      <c r="GF346">
        <v>-39821242</v>
      </c>
      <c r="GG346">
        <v>2</v>
      </c>
      <c r="GH346">
        <v>1</v>
      </c>
      <c r="GI346">
        <v>4</v>
      </c>
      <c r="GJ346">
        <v>0</v>
      </c>
      <c r="GK346">
        <v>0</v>
      </c>
      <c r="GL346">
        <f t="shared" si="208"/>
        <v>0</v>
      </c>
      <c r="GM346">
        <f t="shared" si="209"/>
        <v>7043.43</v>
      </c>
      <c r="GN346">
        <f t="shared" si="210"/>
        <v>7043.43</v>
      </c>
      <c r="GO346">
        <f t="shared" si="211"/>
        <v>0</v>
      </c>
      <c r="GP346">
        <f t="shared" si="212"/>
        <v>0</v>
      </c>
      <c r="GR346">
        <v>0</v>
      </c>
      <c r="GS346">
        <v>3</v>
      </c>
      <c r="GT346">
        <v>0</v>
      </c>
      <c r="GU346" t="s">
        <v>3</v>
      </c>
      <c r="GV346">
        <f t="shared" si="213"/>
        <v>0</v>
      </c>
      <c r="GW346">
        <v>1</v>
      </c>
      <c r="GX346">
        <f t="shared" si="214"/>
        <v>0</v>
      </c>
      <c r="HA346">
        <v>0</v>
      </c>
      <c r="HB346">
        <v>0</v>
      </c>
      <c r="HC346">
        <f t="shared" si="215"/>
        <v>0</v>
      </c>
      <c r="HE346" t="s">
        <v>3</v>
      </c>
      <c r="HF346" t="s">
        <v>3</v>
      </c>
      <c r="HI346">
        <f t="shared" si="216"/>
        <v>385</v>
      </c>
      <c r="HJ346">
        <f t="shared" si="217"/>
        <v>13853</v>
      </c>
      <c r="HK346">
        <f t="shared" si="218"/>
        <v>15519</v>
      </c>
      <c r="HL346">
        <f t="shared" si="219"/>
        <v>8116</v>
      </c>
      <c r="HM346" t="s">
        <v>3</v>
      </c>
      <c r="HN346" t="s">
        <v>95</v>
      </c>
      <c r="HO346" t="s">
        <v>96</v>
      </c>
      <c r="HP346" t="s">
        <v>93</v>
      </c>
      <c r="HQ346" t="s">
        <v>93</v>
      </c>
      <c r="IK346">
        <v>0</v>
      </c>
    </row>
    <row r="347" spans="1:245" x14ac:dyDescent="0.2">
      <c r="A347">
        <v>17</v>
      </c>
      <c r="B347">
        <v>0</v>
      </c>
      <c r="E347" t="s">
        <v>116</v>
      </c>
      <c r="F347" t="s">
        <v>103</v>
      </c>
      <c r="G347" t="s">
        <v>104</v>
      </c>
      <c r="H347" t="s">
        <v>105</v>
      </c>
      <c r="I347">
        <v>-0.30249999999999999</v>
      </c>
      <c r="J347">
        <v>0</v>
      </c>
      <c r="K347">
        <v>-0.30249999999999999</v>
      </c>
      <c r="O347">
        <f t="shared" si="178"/>
        <v>-1103.92</v>
      </c>
      <c r="P347">
        <f t="shared" si="179"/>
        <v>-1103.92</v>
      </c>
      <c r="Q347">
        <f t="shared" si="180"/>
        <v>0</v>
      </c>
      <c r="R347">
        <f t="shared" si="181"/>
        <v>0</v>
      </c>
      <c r="S347">
        <f t="shared" si="182"/>
        <v>0</v>
      </c>
      <c r="T347">
        <f t="shared" si="183"/>
        <v>0</v>
      </c>
      <c r="U347">
        <f t="shared" si="184"/>
        <v>0</v>
      </c>
      <c r="V347">
        <f t="shared" si="185"/>
        <v>0</v>
      </c>
      <c r="W347">
        <f t="shared" si="186"/>
        <v>0</v>
      </c>
      <c r="X347">
        <f t="shared" si="187"/>
        <v>0</v>
      </c>
      <c r="Y347">
        <f t="shared" si="188"/>
        <v>0</v>
      </c>
      <c r="AA347">
        <v>30622441</v>
      </c>
      <c r="AB347">
        <f t="shared" si="189"/>
        <v>3649.31</v>
      </c>
      <c r="AC347">
        <f t="shared" si="190"/>
        <v>3649.31</v>
      </c>
      <c r="AD347">
        <f>ROUND((((ET347)-(EU347))+AE347),6)</f>
        <v>0</v>
      </c>
      <c r="AE347">
        <f t="shared" ref="AE347:AF349" si="222">ROUND((EU347),6)</f>
        <v>0</v>
      </c>
      <c r="AF347">
        <f t="shared" si="222"/>
        <v>0</v>
      </c>
      <c r="AG347">
        <f t="shared" si="193"/>
        <v>0</v>
      </c>
      <c r="AH347">
        <f t="shared" ref="AH347:AI349" si="223">(EW347)</f>
        <v>0</v>
      </c>
      <c r="AI347">
        <f t="shared" si="223"/>
        <v>0</v>
      </c>
      <c r="AJ347">
        <f t="shared" si="195"/>
        <v>0</v>
      </c>
      <c r="AK347">
        <v>3649.31</v>
      </c>
      <c r="AL347">
        <v>3649.31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1</v>
      </c>
      <c r="AW347">
        <v>1</v>
      </c>
      <c r="AZ347">
        <v>1</v>
      </c>
      <c r="BA347">
        <v>1</v>
      </c>
      <c r="BB347">
        <v>1</v>
      </c>
      <c r="BC347">
        <v>1</v>
      </c>
      <c r="BD347" t="s">
        <v>3</v>
      </c>
      <c r="BE347" t="s">
        <v>3</v>
      </c>
      <c r="BF347" t="s">
        <v>3</v>
      </c>
      <c r="BG347" t="s">
        <v>3</v>
      </c>
      <c r="BH347">
        <v>3</v>
      </c>
      <c r="BI347">
        <v>1</v>
      </c>
      <c r="BJ347" t="s">
        <v>106</v>
      </c>
      <c r="BM347">
        <v>500001</v>
      </c>
      <c r="BN347">
        <v>0</v>
      </c>
      <c r="BO347" t="s">
        <v>48</v>
      </c>
      <c r="BP347">
        <v>1</v>
      </c>
      <c r="BQ347">
        <v>8</v>
      </c>
      <c r="BR347">
        <v>1</v>
      </c>
      <c r="BS347">
        <v>1</v>
      </c>
      <c r="BT347">
        <v>1</v>
      </c>
      <c r="BU347">
        <v>1</v>
      </c>
      <c r="BV347">
        <v>1</v>
      </c>
      <c r="BW347">
        <v>1</v>
      </c>
      <c r="BX347">
        <v>1</v>
      </c>
      <c r="BY347" t="s">
        <v>3</v>
      </c>
      <c r="BZ347">
        <v>0</v>
      </c>
      <c r="CA347">
        <v>0</v>
      </c>
      <c r="CB347" t="s">
        <v>3</v>
      </c>
      <c r="CE347">
        <v>0</v>
      </c>
      <c r="CF347">
        <v>0</v>
      </c>
      <c r="CG347">
        <v>0</v>
      </c>
      <c r="CM347">
        <v>0</v>
      </c>
      <c r="CN347" t="s">
        <v>399</v>
      </c>
      <c r="CO347">
        <v>0</v>
      </c>
      <c r="CP347">
        <f t="shared" si="196"/>
        <v>-1103.92</v>
      </c>
      <c r="CQ347">
        <f t="shared" si="197"/>
        <v>3649.31</v>
      </c>
      <c r="CR347">
        <f t="shared" si="198"/>
        <v>0</v>
      </c>
      <c r="CS347">
        <f t="shared" si="199"/>
        <v>0</v>
      </c>
      <c r="CT347">
        <f t="shared" si="200"/>
        <v>0</v>
      </c>
      <c r="CU347">
        <f t="shared" si="201"/>
        <v>0</v>
      </c>
      <c r="CV347">
        <f t="shared" si="202"/>
        <v>0</v>
      </c>
      <c r="CW347">
        <f t="shared" si="203"/>
        <v>0</v>
      </c>
      <c r="CX347">
        <f t="shared" si="204"/>
        <v>0</v>
      </c>
      <c r="CY347">
        <f t="shared" si="205"/>
        <v>0</v>
      </c>
      <c r="CZ347">
        <f t="shared" si="206"/>
        <v>0</v>
      </c>
      <c r="DC347" t="s">
        <v>3</v>
      </c>
      <c r="DD347" t="s">
        <v>3</v>
      </c>
      <c r="DE347" t="s">
        <v>3</v>
      </c>
      <c r="DF347" t="s">
        <v>3</v>
      </c>
      <c r="DG347" t="s">
        <v>3</v>
      </c>
      <c r="DH347" t="s">
        <v>3</v>
      </c>
      <c r="DI347" t="s">
        <v>3</v>
      </c>
      <c r="DJ347" t="s">
        <v>3</v>
      </c>
      <c r="DK347" t="s">
        <v>3</v>
      </c>
      <c r="DL347" t="s">
        <v>3</v>
      </c>
      <c r="DM347" t="s">
        <v>3</v>
      </c>
      <c r="DN347">
        <v>0</v>
      </c>
      <c r="DO347">
        <v>0</v>
      </c>
      <c r="DP347">
        <v>1</v>
      </c>
      <c r="DQ347">
        <v>1</v>
      </c>
      <c r="DU347">
        <v>1009</v>
      </c>
      <c r="DV347" t="s">
        <v>105</v>
      </c>
      <c r="DW347" t="s">
        <v>105</v>
      </c>
      <c r="DX347">
        <v>1000</v>
      </c>
      <c r="DZ347" t="s">
        <v>3</v>
      </c>
      <c r="EA347" t="s">
        <v>3</v>
      </c>
      <c r="EB347" t="s">
        <v>3</v>
      </c>
      <c r="EC347" t="s">
        <v>3</v>
      </c>
      <c r="EE347">
        <v>30172930</v>
      </c>
      <c r="EF347">
        <v>8</v>
      </c>
      <c r="EG347" t="s">
        <v>49</v>
      </c>
      <c r="EH347">
        <v>0</v>
      </c>
      <c r="EI347" t="s">
        <v>3</v>
      </c>
      <c r="EJ347">
        <v>1</v>
      </c>
      <c r="EK347">
        <v>500001</v>
      </c>
      <c r="EL347" t="s">
        <v>50</v>
      </c>
      <c r="EM347" t="s">
        <v>51</v>
      </c>
      <c r="EO347" t="s">
        <v>400</v>
      </c>
      <c r="EQ347">
        <v>32768</v>
      </c>
      <c r="ER347">
        <v>3649.31</v>
      </c>
      <c r="ES347">
        <v>3649.31</v>
      </c>
      <c r="ET347">
        <v>0</v>
      </c>
      <c r="EU347">
        <v>0</v>
      </c>
      <c r="EV347">
        <v>0</v>
      </c>
      <c r="EW347">
        <v>0</v>
      </c>
      <c r="EX347">
        <v>0</v>
      </c>
      <c r="EY347">
        <v>0</v>
      </c>
      <c r="FQ347">
        <v>0</v>
      </c>
      <c r="FR347">
        <f t="shared" si="207"/>
        <v>0</v>
      </c>
      <c r="FS347">
        <v>0</v>
      </c>
      <c r="FX347">
        <v>0</v>
      </c>
      <c r="FY347">
        <v>0</v>
      </c>
      <c r="GA347" t="s">
        <v>3</v>
      </c>
      <c r="GD347">
        <v>1</v>
      </c>
      <c r="GF347">
        <v>-2135287531</v>
      </c>
      <c r="GG347">
        <v>2</v>
      </c>
      <c r="GH347">
        <v>1</v>
      </c>
      <c r="GI347">
        <v>4</v>
      </c>
      <c r="GJ347">
        <v>0</v>
      </c>
      <c r="GK347">
        <v>0</v>
      </c>
      <c r="GL347">
        <f t="shared" si="208"/>
        <v>0</v>
      </c>
      <c r="GM347">
        <f t="shared" si="209"/>
        <v>-1103.92</v>
      </c>
      <c r="GN347">
        <f t="shared" si="210"/>
        <v>-1103.92</v>
      </c>
      <c r="GO347">
        <f t="shared" si="211"/>
        <v>0</v>
      </c>
      <c r="GP347">
        <f t="shared" si="212"/>
        <v>0</v>
      </c>
      <c r="GR347">
        <v>0</v>
      </c>
      <c r="GS347">
        <v>3</v>
      </c>
      <c r="GT347">
        <v>0</v>
      </c>
      <c r="GU347" t="s">
        <v>3</v>
      </c>
      <c r="GV347">
        <f t="shared" si="213"/>
        <v>0</v>
      </c>
      <c r="GW347">
        <v>1</v>
      </c>
      <c r="GX347">
        <f t="shared" si="214"/>
        <v>0</v>
      </c>
      <c r="HA347">
        <v>0</v>
      </c>
      <c r="HB347">
        <v>0</v>
      </c>
      <c r="HC347">
        <f t="shared" si="215"/>
        <v>0</v>
      </c>
      <c r="HE347" t="s">
        <v>3</v>
      </c>
      <c r="HF347" t="s">
        <v>3</v>
      </c>
      <c r="HI347">
        <f t="shared" si="216"/>
        <v>0</v>
      </c>
      <c r="HJ347">
        <f t="shared" si="217"/>
        <v>0</v>
      </c>
      <c r="HK347">
        <f t="shared" si="218"/>
        <v>0</v>
      </c>
      <c r="HL347">
        <f t="shared" si="219"/>
        <v>0</v>
      </c>
      <c r="HM347" t="s">
        <v>3</v>
      </c>
      <c r="HN347" t="s">
        <v>3</v>
      </c>
      <c r="HO347" t="s">
        <v>3</v>
      </c>
      <c r="HP347" t="s">
        <v>3</v>
      </c>
      <c r="HQ347" t="s">
        <v>3</v>
      </c>
      <c r="IK347">
        <v>0</v>
      </c>
    </row>
    <row r="348" spans="1:245" x14ac:dyDescent="0.2">
      <c r="A348">
        <v>17</v>
      </c>
      <c r="B348">
        <v>0</v>
      </c>
      <c r="E348" t="s">
        <v>120</v>
      </c>
      <c r="F348" t="s">
        <v>98</v>
      </c>
      <c r="G348" t="s">
        <v>99</v>
      </c>
      <c r="H348" t="s">
        <v>100</v>
      </c>
      <c r="I348">
        <v>-665.5</v>
      </c>
      <c r="J348">
        <v>0</v>
      </c>
      <c r="K348">
        <v>-665.5</v>
      </c>
      <c r="O348">
        <f t="shared" si="178"/>
        <v>-4452.2</v>
      </c>
      <c r="P348">
        <f t="shared" si="179"/>
        <v>-4452.2</v>
      </c>
      <c r="Q348">
        <f t="shared" si="180"/>
        <v>0</v>
      </c>
      <c r="R348">
        <f t="shared" si="181"/>
        <v>0</v>
      </c>
      <c r="S348">
        <f t="shared" si="182"/>
        <v>0</v>
      </c>
      <c r="T348">
        <f t="shared" si="183"/>
        <v>0</v>
      </c>
      <c r="U348">
        <f t="shared" si="184"/>
        <v>0</v>
      </c>
      <c r="V348">
        <f t="shared" si="185"/>
        <v>0</v>
      </c>
      <c r="W348">
        <f t="shared" si="186"/>
        <v>0</v>
      </c>
      <c r="X348">
        <f t="shared" si="187"/>
        <v>0</v>
      </c>
      <c r="Y348">
        <f t="shared" si="188"/>
        <v>0</v>
      </c>
      <c r="AA348">
        <v>30622441</v>
      </c>
      <c r="AB348">
        <f t="shared" si="189"/>
        <v>6.69</v>
      </c>
      <c r="AC348">
        <f t="shared" si="190"/>
        <v>6.69</v>
      </c>
      <c r="AD348">
        <f>ROUND((((ET348)-(EU348))+AE348),6)</f>
        <v>0</v>
      </c>
      <c r="AE348">
        <f t="shared" si="222"/>
        <v>0</v>
      </c>
      <c r="AF348">
        <f t="shared" si="222"/>
        <v>0</v>
      </c>
      <c r="AG348">
        <f t="shared" si="193"/>
        <v>0</v>
      </c>
      <c r="AH348">
        <f t="shared" si="223"/>
        <v>0</v>
      </c>
      <c r="AI348">
        <f t="shared" si="223"/>
        <v>0</v>
      </c>
      <c r="AJ348">
        <f t="shared" si="195"/>
        <v>0</v>
      </c>
      <c r="AK348">
        <v>6.69</v>
      </c>
      <c r="AL348">
        <v>6.69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1</v>
      </c>
      <c r="AW348">
        <v>1</v>
      </c>
      <c r="AZ348">
        <v>1</v>
      </c>
      <c r="BA348">
        <v>1</v>
      </c>
      <c r="BB348">
        <v>1</v>
      </c>
      <c r="BC348">
        <v>1</v>
      </c>
      <c r="BD348" t="s">
        <v>3</v>
      </c>
      <c r="BE348" t="s">
        <v>3</v>
      </c>
      <c r="BF348" t="s">
        <v>3</v>
      </c>
      <c r="BG348" t="s">
        <v>3</v>
      </c>
      <c r="BH348">
        <v>3</v>
      </c>
      <c r="BI348">
        <v>1</v>
      </c>
      <c r="BJ348" t="s">
        <v>101</v>
      </c>
      <c r="BM348">
        <v>500001</v>
      </c>
      <c r="BN348">
        <v>0</v>
      </c>
      <c r="BO348" t="s">
        <v>48</v>
      </c>
      <c r="BP348">
        <v>1</v>
      </c>
      <c r="BQ348">
        <v>8</v>
      </c>
      <c r="BR348">
        <v>1</v>
      </c>
      <c r="BS348">
        <v>1</v>
      </c>
      <c r="BT348">
        <v>1</v>
      </c>
      <c r="BU348">
        <v>1</v>
      </c>
      <c r="BV348">
        <v>1</v>
      </c>
      <c r="BW348">
        <v>1</v>
      </c>
      <c r="BX348">
        <v>1</v>
      </c>
      <c r="BY348" t="s">
        <v>3</v>
      </c>
      <c r="BZ348">
        <v>0</v>
      </c>
      <c r="CA348">
        <v>0</v>
      </c>
      <c r="CB348" t="s">
        <v>3</v>
      </c>
      <c r="CE348">
        <v>0</v>
      </c>
      <c r="CF348">
        <v>0</v>
      </c>
      <c r="CG348">
        <v>0</v>
      </c>
      <c r="CM348">
        <v>0</v>
      </c>
      <c r="CN348" t="s">
        <v>399</v>
      </c>
      <c r="CO348">
        <v>0</v>
      </c>
      <c r="CP348">
        <f t="shared" si="196"/>
        <v>-4452.2</v>
      </c>
      <c r="CQ348">
        <f t="shared" si="197"/>
        <v>6.69</v>
      </c>
      <c r="CR348">
        <f t="shared" si="198"/>
        <v>0</v>
      </c>
      <c r="CS348">
        <f t="shared" si="199"/>
        <v>0</v>
      </c>
      <c r="CT348">
        <f t="shared" si="200"/>
        <v>0</v>
      </c>
      <c r="CU348">
        <f t="shared" si="201"/>
        <v>0</v>
      </c>
      <c r="CV348">
        <f t="shared" si="202"/>
        <v>0</v>
      </c>
      <c r="CW348">
        <f t="shared" si="203"/>
        <v>0</v>
      </c>
      <c r="CX348">
        <f t="shared" si="204"/>
        <v>0</v>
      </c>
      <c r="CY348">
        <f t="shared" si="205"/>
        <v>0</v>
      </c>
      <c r="CZ348">
        <f t="shared" si="206"/>
        <v>0</v>
      </c>
      <c r="DC348" t="s">
        <v>3</v>
      </c>
      <c r="DD348" t="s">
        <v>3</v>
      </c>
      <c r="DE348" t="s">
        <v>3</v>
      </c>
      <c r="DF348" t="s">
        <v>3</v>
      </c>
      <c r="DG348" t="s">
        <v>3</v>
      </c>
      <c r="DH348" t="s">
        <v>3</v>
      </c>
      <c r="DI348" t="s">
        <v>3</v>
      </c>
      <c r="DJ348" t="s">
        <v>3</v>
      </c>
      <c r="DK348" t="s">
        <v>3</v>
      </c>
      <c r="DL348" t="s">
        <v>3</v>
      </c>
      <c r="DM348" t="s">
        <v>3</v>
      </c>
      <c r="DN348">
        <v>0</v>
      </c>
      <c r="DO348">
        <v>0</v>
      </c>
      <c r="DP348">
        <v>1</v>
      </c>
      <c r="DQ348">
        <v>1</v>
      </c>
      <c r="DU348">
        <v>1005</v>
      </c>
      <c r="DV348" t="s">
        <v>100</v>
      </c>
      <c r="DW348" t="s">
        <v>100</v>
      </c>
      <c r="DX348">
        <v>1</v>
      </c>
      <c r="DZ348" t="s">
        <v>3</v>
      </c>
      <c r="EA348" t="s">
        <v>3</v>
      </c>
      <c r="EB348" t="s">
        <v>3</v>
      </c>
      <c r="EC348" t="s">
        <v>3</v>
      </c>
      <c r="EE348">
        <v>30172930</v>
      </c>
      <c r="EF348">
        <v>8</v>
      </c>
      <c r="EG348" t="s">
        <v>49</v>
      </c>
      <c r="EH348">
        <v>0</v>
      </c>
      <c r="EI348" t="s">
        <v>3</v>
      </c>
      <c r="EJ348">
        <v>1</v>
      </c>
      <c r="EK348">
        <v>500001</v>
      </c>
      <c r="EL348" t="s">
        <v>50</v>
      </c>
      <c r="EM348" t="s">
        <v>51</v>
      </c>
      <c r="EO348" t="s">
        <v>400</v>
      </c>
      <c r="EQ348">
        <v>32768</v>
      </c>
      <c r="ER348">
        <v>6.69</v>
      </c>
      <c r="ES348">
        <v>6.69</v>
      </c>
      <c r="ET348">
        <v>0</v>
      </c>
      <c r="EU348">
        <v>0</v>
      </c>
      <c r="EV348">
        <v>0</v>
      </c>
      <c r="EW348">
        <v>0</v>
      </c>
      <c r="EX348">
        <v>0</v>
      </c>
      <c r="EY348">
        <v>0</v>
      </c>
      <c r="FQ348">
        <v>0</v>
      </c>
      <c r="FR348">
        <f t="shared" si="207"/>
        <v>0</v>
      </c>
      <c r="FS348">
        <v>0</v>
      </c>
      <c r="FX348">
        <v>0</v>
      </c>
      <c r="FY348">
        <v>0</v>
      </c>
      <c r="GA348" t="s">
        <v>3</v>
      </c>
      <c r="GD348">
        <v>1</v>
      </c>
      <c r="GF348">
        <v>-140446199</v>
      </c>
      <c r="GG348">
        <v>2</v>
      </c>
      <c r="GH348">
        <v>1</v>
      </c>
      <c r="GI348">
        <v>4</v>
      </c>
      <c r="GJ348">
        <v>0</v>
      </c>
      <c r="GK348">
        <v>0</v>
      </c>
      <c r="GL348">
        <f t="shared" si="208"/>
        <v>0</v>
      </c>
      <c r="GM348">
        <f t="shared" si="209"/>
        <v>-4452.2</v>
      </c>
      <c r="GN348">
        <f t="shared" si="210"/>
        <v>-4452.2</v>
      </c>
      <c r="GO348">
        <f t="shared" si="211"/>
        <v>0</v>
      </c>
      <c r="GP348">
        <f t="shared" si="212"/>
        <v>0</v>
      </c>
      <c r="GR348">
        <v>0</v>
      </c>
      <c r="GS348">
        <v>3</v>
      </c>
      <c r="GT348">
        <v>0</v>
      </c>
      <c r="GU348" t="s">
        <v>3</v>
      </c>
      <c r="GV348">
        <f t="shared" si="213"/>
        <v>0</v>
      </c>
      <c r="GW348">
        <v>1</v>
      </c>
      <c r="GX348">
        <f t="shared" si="214"/>
        <v>0</v>
      </c>
      <c r="HA348">
        <v>0</v>
      </c>
      <c r="HB348">
        <v>0</v>
      </c>
      <c r="HC348">
        <f t="shared" si="215"/>
        <v>0</v>
      </c>
      <c r="HE348" t="s">
        <v>3</v>
      </c>
      <c r="HF348" t="s">
        <v>3</v>
      </c>
      <c r="HI348">
        <f t="shared" si="216"/>
        <v>0</v>
      </c>
      <c r="HJ348">
        <f t="shared" si="217"/>
        <v>0</v>
      </c>
      <c r="HK348">
        <f t="shared" si="218"/>
        <v>0</v>
      </c>
      <c r="HL348">
        <f t="shared" si="219"/>
        <v>0</v>
      </c>
      <c r="HM348" t="s">
        <v>3</v>
      </c>
      <c r="HN348" t="s">
        <v>3</v>
      </c>
      <c r="HO348" t="s">
        <v>3</v>
      </c>
      <c r="HP348" t="s">
        <v>3</v>
      </c>
      <c r="HQ348" t="s">
        <v>3</v>
      </c>
      <c r="IK348">
        <v>0</v>
      </c>
    </row>
    <row r="349" spans="1:245" x14ac:dyDescent="0.2">
      <c r="A349">
        <v>17</v>
      </c>
      <c r="B349">
        <v>0</v>
      </c>
      <c r="E349" t="s">
        <v>124</v>
      </c>
      <c r="F349" t="s">
        <v>414</v>
      </c>
      <c r="G349" t="s">
        <v>415</v>
      </c>
      <c r="H349" t="s">
        <v>100</v>
      </c>
      <c r="I349">
        <v>665.5</v>
      </c>
      <c r="J349">
        <v>0</v>
      </c>
      <c r="K349">
        <v>665.5</v>
      </c>
      <c r="O349">
        <f t="shared" si="178"/>
        <v>1710.34</v>
      </c>
      <c r="P349">
        <f t="shared" si="179"/>
        <v>1710.34</v>
      </c>
      <c r="Q349">
        <f t="shared" si="180"/>
        <v>0</v>
      </c>
      <c r="R349">
        <f t="shared" si="181"/>
        <v>0</v>
      </c>
      <c r="S349">
        <f t="shared" si="182"/>
        <v>0</v>
      </c>
      <c r="T349">
        <f t="shared" si="183"/>
        <v>0</v>
      </c>
      <c r="U349">
        <f t="shared" si="184"/>
        <v>0</v>
      </c>
      <c r="V349">
        <f t="shared" si="185"/>
        <v>0</v>
      </c>
      <c r="W349">
        <f t="shared" si="186"/>
        <v>0</v>
      </c>
      <c r="X349">
        <f t="shared" si="187"/>
        <v>0</v>
      </c>
      <c r="Y349">
        <f t="shared" si="188"/>
        <v>0</v>
      </c>
      <c r="AA349">
        <v>30622441</v>
      </c>
      <c r="AB349">
        <f t="shared" si="189"/>
        <v>2.57</v>
      </c>
      <c r="AC349">
        <f t="shared" si="190"/>
        <v>2.57</v>
      </c>
      <c r="AD349">
        <f>ROUND((((ET349)-(EU349))+AE349),6)</f>
        <v>0</v>
      </c>
      <c r="AE349">
        <f t="shared" si="222"/>
        <v>0</v>
      </c>
      <c r="AF349">
        <f t="shared" si="222"/>
        <v>0</v>
      </c>
      <c r="AG349">
        <f t="shared" si="193"/>
        <v>0</v>
      </c>
      <c r="AH349">
        <f t="shared" si="223"/>
        <v>0</v>
      </c>
      <c r="AI349">
        <f t="shared" si="223"/>
        <v>0</v>
      </c>
      <c r="AJ349">
        <f t="shared" si="195"/>
        <v>0</v>
      </c>
      <c r="AK349">
        <v>2.57</v>
      </c>
      <c r="AL349">
        <v>2.57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1</v>
      </c>
      <c r="AW349">
        <v>1</v>
      </c>
      <c r="AZ349">
        <v>1</v>
      </c>
      <c r="BA349">
        <v>1</v>
      </c>
      <c r="BB349">
        <v>1</v>
      </c>
      <c r="BC349">
        <v>1</v>
      </c>
      <c r="BD349" t="s">
        <v>3</v>
      </c>
      <c r="BE349" t="s">
        <v>3</v>
      </c>
      <c r="BF349" t="s">
        <v>3</v>
      </c>
      <c r="BG349" t="s">
        <v>3</v>
      </c>
      <c r="BH349">
        <v>3</v>
      </c>
      <c r="BI349">
        <v>1</v>
      </c>
      <c r="BJ349" t="s">
        <v>3</v>
      </c>
      <c r="BM349">
        <v>1100</v>
      </c>
      <c r="BN349">
        <v>0</v>
      </c>
      <c r="BO349" t="s">
        <v>48</v>
      </c>
      <c r="BP349">
        <v>1</v>
      </c>
      <c r="BQ349">
        <v>8</v>
      </c>
      <c r="BR349">
        <v>0</v>
      </c>
      <c r="BS349">
        <v>1</v>
      </c>
      <c r="BT349">
        <v>1</v>
      </c>
      <c r="BU349">
        <v>1</v>
      </c>
      <c r="BV349">
        <v>1</v>
      </c>
      <c r="BW349">
        <v>1</v>
      </c>
      <c r="BX349">
        <v>1</v>
      </c>
      <c r="BY349" t="s">
        <v>3</v>
      </c>
      <c r="BZ349">
        <v>0</v>
      </c>
      <c r="CA349">
        <v>0</v>
      </c>
      <c r="CB349" t="s">
        <v>3</v>
      </c>
      <c r="CE349">
        <v>0</v>
      </c>
      <c r="CF349">
        <v>0</v>
      </c>
      <c r="CG349">
        <v>0</v>
      </c>
      <c r="CM349">
        <v>0</v>
      </c>
      <c r="CN349" t="s">
        <v>3</v>
      </c>
      <c r="CO349">
        <v>0</v>
      </c>
      <c r="CP349">
        <f t="shared" si="196"/>
        <v>1710.34</v>
      </c>
      <c r="CQ349">
        <f t="shared" si="197"/>
        <v>2.57</v>
      </c>
      <c r="CR349">
        <f t="shared" si="198"/>
        <v>0</v>
      </c>
      <c r="CS349">
        <f t="shared" si="199"/>
        <v>0</v>
      </c>
      <c r="CT349">
        <f t="shared" si="200"/>
        <v>0</v>
      </c>
      <c r="CU349">
        <f t="shared" si="201"/>
        <v>0</v>
      </c>
      <c r="CV349">
        <f t="shared" si="202"/>
        <v>0</v>
      </c>
      <c r="CW349">
        <f t="shared" si="203"/>
        <v>0</v>
      </c>
      <c r="CX349">
        <f t="shared" si="204"/>
        <v>0</v>
      </c>
      <c r="CY349">
        <f t="shared" si="205"/>
        <v>0</v>
      </c>
      <c r="CZ349">
        <f t="shared" si="206"/>
        <v>0</v>
      </c>
      <c r="DC349" t="s">
        <v>3</v>
      </c>
      <c r="DD349" t="s">
        <v>3</v>
      </c>
      <c r="DE349" t="s">
        <v>3</v>
      </c>
      <c r="DF349" t="s">
        <v>3</v>
      </c>
      <c r="DG349" t="s">
        <v>3</v>
      </c>
      <c r="DH349" t="s">
        <v>3</v>
      </c>
      <c r="DI349" t="s">
        <v>3</v>
      </c>
      <c r="DJ349" t="s">
        <v>3</v>
      </c>
      <c r="DK349" t="s">
        <v>3</v>
      </c>
      <c r="DL349" t="s">
        <v>3</v>
      </c>
      <c r="DM349" t="s">
        <v>3</v>
      </c>
      <c r="DN349">
        <v>0</v>
      </c>
      <c r="DO349">
        <v>0</v>
      </c>
      <c r="DP349">
        <v>1</v>
      </c>
      <c r="DQ349">
        <v>1</v>
      </c>
      <c r="DU349">
        <v>1005</v>
      </c>
      <c r="DV349" t="s">
        <v>100</v>
      </c>
      <c r="DW349" t="s">
        <v>100</v>
      </c>
      <c r="DX349">
        <v>1</v>
      </c>
      <c r="DZ349" t="s">
        <v>3</v>
      </c>
      <c r="EA349" t="s">
        <v>3</v>
      </c>
      <c r="EB349" t="s">
        <v>3</v>
      </c>
      <c r="EC349" t="s">
        <v>3</v>
      </c>
      <c r="EE349">
        <v>30173189</v>
      </c>
      <c r="EF349">
        <v>8</v>
      </c>
      <c r="EG349" t="s">
        <v>49</v>
      </c>
      <c r="EH349">
        <v>0</v>
      </c>
      <c r="EI349" t="s">
        <v>3</v>
      </c>
      <c r="EJ349">
        <v>1</v>
      </c>
      <c r="EK349">
        <v>1100</v>
      </c>
      <c r="EL349" t="s">
        <v>275</v>
      </c>
      <c r="EM349" t="s">
        <v>276</v>
      </c>
      <c r="EO349" t="s">
        <v>3</v>
      </c>
      <c r="EQ349">
        <v>0</v>
      </c>
      <c r="ER349">
        <v>2.57</v>
      </c>
      <c r="ES349">
        <v>2.57</v>
      </c>
      <c r="ET349">
        <v>0</v>
      </c>
      <c r="EU349">
        <v>0</v>
      </c>
      <c r="EV349">
        <v>0</v>
      </c>
      <c r="EW349">
        <v>0</v>
      </c>
      <c r="EX349">
        <v>0</v>
      </c>
      <c r="EY349">
        <v>0</v>
      </c>
      <c r="FQ349">
        <v>0</v>
      </c>
      <c r="FR349">
        <f t="shared" si="207"/>
        <v>0</v>
      </c>
      <c r="FS349">
        <v>0</v>
      </c>
      <c r="FX349">
        <v>0</v>
      </c>
      <c r="FY349">
        <v>0</v>
      </c>
      <c r="GA349" t="s">
        <v>277</v>
      </c>
      <c r="GD349">
        <v>1</v>
      </c>
      <c r="GF349">
        <v>-324583043</v>
      </c>
      <c r="GG349">
        <v>2</v>
      </c>
      <c r="GH349">
        <v>0</v>
      </c>
      <c r="GI349">
        <v>4</v>
      </c>
      <c r="GJ349">
        <v>0</v>
      </c>
      <c r="GK349">
        <v>0</v>
      </c>
      <c r="GL349">
        <f t="shared" si="208"/>
        <v>0</v>
      </c>
      <c r="GM349">
        <f t="shared" si="209"/>
        <v>1710.34</v>
      </c>
      <c r="GN349">
        <f t="shared" si="210"/>
        <v>1710.34</v>
      </c>
      <c r="GO349">
        <f t="shared" si="211"/>
        <v>0</v>
      </c>
      <c r="GP349">
        <f t="shared" si="212"/>
        <v>0</v>
      </c>
      <c r="GR349">
        <v>0</v>
      </c>
      <c r="GS349">
        <v>4</v>
      </c>
      <c r="GT349">
        <v>0</v>
      </c>
      <c r="GU349" t="s">
        <v>3</v>
      </c>
      <c r="GV349">
        <f t="shared" si="213"/>
        <v>0</v>
      </c>
      <c r="GW349">
        <v>1</v>
      </c>
      <c r="GX349">
        <f t="shared" si="214"/>
        <v>0</v>
      </c>
      <c r="HA349">
        <v>0</v>
      </c>
      <c r="HB349">
        <v>0</v>
      </c>
      <c r="HC349">
        <f t="shared" si="215"/>
        <v>0</v>
      </c>
      <c r="HE349" t="s">
        <v>3</v>
      </c>
      <c r="HF349" t="s">
        <v>3</v>
      </c>
      <c r="HI349">
        <f t="shared" si="216"/>
        <v>0</v>
      </c>
      <c r="HJ349">
        <f t="shared" si="217"/>
        <v>0</v>
      </c>
      <c r="HK349">
        <f t="shared" si="218"/>
        <v>0</v>
      </c>
      <c r="HL349">
        <f t="shared" si="219"/>
        <v>0</v>
      </c>
      <c r="HM349" t="s">
        <v>3</v>
      </c>
      <c r="HN349" t="s">
        <v>3</v>
      </c>
      <c r="HO349" t="s">
        <v>3</v>
      </c>
      <c r="HP349" t="s">
        <v>3</v>
      </c>
      <c r="HQ349" t="s">
        <v>3</v>
      </c>
      <c r="IK349">
        <v>0</v>
      </c>
    </row>
    <row r="350" spans="1:245" x14ac:dyDescent="0.2">
      <c r="A350">
        <v>17</v>
      </c>
      <c r="B350">
        <v>0</v>
      </c>
      <c r="C350">
        <f>ROW(SmtRes!A298)</f>
        <v>298</v>
      </c>
      <c r="D350">
        <f>ROW(EtalonRes!A330)</f>
        <v>330</v>
      </c>
      <c r="E350" t="s">
        <v>128</v>
      </c>
      <c r="F350" t="s">
        <v>416</v>
      </c>
      <c r="G350" t="s">
        <v>417</v>
      </c>
      <c r="H350" t="s">
        <v>114</v>
      </c>
      <c r="I350">
        <f>ROUND(605/100,7)</f>
        <v>6.05</v>
      </c>
      <c r="J350">
        <v>0</v>
      </c>
      <c r="K350">
        <f>ROUND(605/100,7)</f>
        <v>6.05</v>
      </c>
      <c r="O350">
        <f t="shared" si="178"/>
        <v>62097.16</v>
      </c>
      <c r="P350">
        <f t="shared" si="179"/>
        <v>58988.71</v>
      </c>
      <c r="Q350">
        <f t="shared" si="180"/>
        <v>875.44</v>
      </c>
      <c r="R350">
        <f t="shared" si="181"/>
        <v>77.819999999999993</v>
      </c>
      <c r="S350">
        <f t="shared" si="182"/>
        <v>2233.0100000000002</v>
      </c>
      <c r="T350">
        <f t="shared" si="183"/>
        <v>0</v>
      </c>
      <c r="U350">
        <f t="shared" si="184"/>
        <v>268.072475</v>
      </c>
      <c r="V350">
        <f t="shared" si="185"/>
        <v>5.9743750000000002</v>
      </c>
      <c r="W350">
        <f t="shared" si="186"/>
        <v>0</v>
      </c>
      <c r="X350">
        <f t="shared" si="187"/>
        <v>2518.8000000000002</v>
      </c>
      <c r="Y350">
        <f t="shared" si="188"/>
        <v>1317.17</v>
      </c>
      <c r="AA350">
        <v>30622441</v>
      </c>
      <c r="AB350">
        <f t="shared" si="189"/>
        <v>10263.9925</v>
      </c>
      <c r="AC350">
        <f t="shared" si="190"/>
        <v>9750.2000000000007</v>
      </c>
      <c r="AD350">
        <f>ROUND(((((ET350*ROUND(1.25,7)))-((EU350*ROUND(1.25,7))))+AE350),6)</f>
        <v>144.69999999999999</v>
      </c>
      <c r="AE350">
        <f>ROUND(((EU350*ROUND(1.25,7))),6)</f>
        <v>12.862500000000001</v>
      </c>
      <c r="AF350">
        <f>ROUND(((EV350*ROUND(1.15,7))),6)</f>
        <v>369.09249999999997</v>
      </c>
      <c r="AG350">
        <f t="shared" si="193"/>
        <v>0</v>
      </c>
      <c r="AH350">
        <f>((EW350*ROUND(1.15,7)))</f>
        <v>44.3095</v>
      </c>
      <c r="AI350">
        <f>((EX350*ROUND(1.25,7)))</f>
        <v>0.98750000000000004</v>
      </c>
      <c r="AJ350">
        <f t="shared" si="195"/>
        <v>0</v>
      </c>
      <c r="AK350">
        <v>10186.91</v>
      </c>
      <c r="AL350">
        <v>9750.2000000000007</v>
      </c>
      <c r="AM350">
        <v>115.76</v>
      </c>
      <c r="AN350">
        <v>10.29</v>
      </c>
      <c r="AO350">
        <v>320.95</v>
      </c>
      <c r="AP350">
        <v>0</v>
      </c>
      <c r="AQ350">
        <v>38.53</v>
      </c>
      <c r="AR350">
        <v>0.79</v>
      </c>
      <c r="AS350">
        <v>0</v>
      </c>
      <c r="AT350">
        <v>109</v>
      </c>
      <c r="AU350">
        <v>57</v>
      </c>
      <c r="AV350">
        <v>1</v>
      </c>
      <c r="AW350">
        <v>1</v>
      </c>
      <c r="AZ350">
        <v>1</v>
      </c>
      <c r="BA350">
        <v>30.09</v>
      </c>
      <c r="BB350">
        <v>1</v>
      </c>
      <c r="BC350">
        <v>1</v>
      </c>
      <c r="BD350" t="s">
        <v>3</v>
      </c>
      <c r="BE350" t="s">
        <v>3</v>
      </c>
      <c r="BF350" t="s">
        <v>3</v>
      </c>
      <c r="BG350" t="s">
        <v>3</v>
      </c>
      <c r="BH350">
        <v>0</v>
      </c>
      <c r="BI350">
        <v>1</v>
      </c>
      <c r="BJ350" t="s">
        <v>418</v>
      </c>
      <c r="BM350">
        <v>12001</v>
      </c>
      <c r="BN350">
        <v>0</v>
      </c>
      <c r="BO350" t="s">
        <v>25</v>
      </c>
      <c r="BP350">
        <v>1</v>
      </c>
      <c r="BQ350">
        <v>2</v>
      </c>
      <c r="BR350">
        <v>0</v>
      </c>
      <c r="BS350">
        <v>30.09</v>
      </c>
      <c r="BT350">
        <v>1</v>
      </c>
      <c r="BU350">
        <v>1</v>
      </c>
      <c r="BV350">
        <v>1</v>
      </c>
      <c r="BW350">
        <v>1</v>
      </c>
      <c r="BX350">
        <v>1</v>
      </c>
      <c r="BY350" t="s">
        <v>3</v>
      </c>
      <c r="BZ350">
        <v>109</v>
      </c>
      <c r="CA350">
        <v>57</v>
      </c>
      <c r="CB350" t="s">
        <v>3</v>
      </c>
      <c r="CE350">
        <v>0</v>
      </c>
      <c r="CF350">
        <v>0</v>
      </c>
      <c r="CG350">
        <v>0</v>
      </c>
      <c r="CM350">
        <v>0</v>
      </c>
      <c r="CN350" t="s">
        <v>399</v>
      </c>
      <c r="CO350">
        <v>0</v>
      </c>
      <c r="CP350">
        <f t="shared" si="196"/>
        <v>62097.16</v>
      </c>
      <c r="CQ350">
        <f t="shared" si="197"/>
        <v>9750.2000000000007</v>
      </c>
      <c r="CR350">
        <f t="shared" si="198"/>
        <v>144.69999999999999</v>
      </c>
      <c r="CS350">
        <f t="shared" si="199"/>
        <v>12.862500000000001</v>
      </c>
      <c r="CT350">
        <f t="shared" si="200"/>
        <v>369.09249999999997</v>
      </c>
      <c r="CU350">
        <f t="shared" si="201"/>
        <v>0</v>
      </c>
      <c r="CV350">
        <f t="shared" si="202"/>
        <v>44.3095</v>
      </c>
      <c r="CW350">
        <f t="shared" si="203"/>
        <v>0.98750000000000004</v>
      </c>
      <c r="CX350">
        <f t="shared" si="204"/>
        <v>0</v>
      </c>
      <c r="CY350">
        <f t="shared" si="205"/>
        <v>2518.8047000000001</v>
      </c>
      <c r="CZ350">
        <f t="shared" si="206"/>
        <v>1317.1731000000002</v>
      </c>
      <c r="DC350" t="s">
        <v>3</v>
      </c>
      <c r="DD350" t="s">
        <v>3</v>
      </c>
      <c r="DE350" t="s">
        <v>67</v>
      </c>
      <c r="DF350" t="s">
        <v>67</v>
      </c>
      <c r="DG350" t="s">
        <v>68</v>
      </c>
      <c r="DH350" t="s">
        <v>3</v>
      </c>
      <c r="DI350" t="s">
        <v>68</v>
      </c>
      <c r="DJ350" t="s">
        <v>67</v>
      </c>
      <c r="DK350" t="s">
        <v>3</v>
      </c>
      <c r="DL350" t="s">
        <v>3</v>
      </c>
      <c r="DM350" t="s">
        <v>3</v>
      </c>
      <c r="DN350">
        <v>0</v>
      </c>
      <c r="DO350">
        <v>0</v>
      </c>
      <c r="DP350">
        <v>1</v>
      </c>
      <c r="DQ350">
        <v>1</v>
      </c>
      <c r="DU350">
        <v>1013</v>
      </c>
      <c r="DV350" t="s">
        <v>114</v>
      </c>
      <c r="DW350" t="s">
        <v>114</v>
      </c>
      <c r="DX350">
        <v>1</v>
      </c>
      <c r="DZ350" t="s">
        <v>3</v>
      </c>
      <c r="EA350" t="s">
        <v>3</v>
      </c>
      <c r="EB350" t="s">
        <v>3</v>
      </c>
      <c r="EC350" t="s">
        <v>3</v>
      </c>
      <c r="EE350">
        <v>30173000</v>
      </c>
      <c r="EF350">
        <v>2</v>
      </c>
      <c r="EG350" t="s">
        <v>26</v>
      </c>
      <c r="EH350">
        <v>12</v>
      </c>
      <c r="EI350" t="s">
        <v>93</v>
      </c>
      <c r="EJ350">
        <v>1</v>
      </c>
      <c r="EK350">
        <v>12001</v>
      </c>
      <c r="EL350" t="s">
        <v>93</v>
      </c>
      <c r="EM350" t="s">
        <v>94</v>
      </c>
      <c r="EO350" t="s">
        <v>400</v>
      </c>
      <c r="EQ350">
        <v>0</v>
      </c>
      <c r="ER350">
        <v>10186.91</v>
      </c>
      <c r="ES350">
        <v>9750.2000000000007</v>
      </c>
      <c r="ET350">
        <v>115.76</v>
      </c>
      <c r="EU350">
        <v>10.29</v>
      </c>
      <c r="EV350">
        <v>320.95</v>
      </c>
      <c r="EW350">
        <v>38.53</v>
      </c>
      <c r="EX350">
        <v>0.79</v>
      </c>
      <c r="EY350">
        <v>0</v>
      </c>
      <c r="FQ350">
        <v>0</v>
      </c>
      <c r="FR350">
        <f t="shared" si="207"/>
        <v>0</v>
      </c>
      <c r="FS350">
        <v>0</v>
      </c>
      <c r="FX350">
        <v>109</v>
      </c>
      <c r="FY350">
        <v>57</v>
      </c>
      <c r="GA350" t="s">
        <v>3</v>
      </c>
      <c r="GD350">
        <v>1</v>
      </c>
      <c r="GF350">
        <v>-318271460</v>
      </c>
      <c r="GG350">
        <v>2</v>
      </c>
      <c r="GH350">
        <v>1</v>
      </c>
      <c r="GI350">
        <v>4</v>
      </c>
      <c r="GJ350">
        <v>0</v>
      </c>
      <c r="GK350">
        <v>0</v>
      </c>
      <c r="GL350">
        <f t="shared" si="208"/>
        <v>0</v>
      </c>
      <c r="GM350">
        <f t="shared" si="209"/>
        <v>65933.13</v>
      </c>
      <c r="GN350">
        <f t="shared" si="210"/>
        <v>65933.13</v>
      </c>
      <c r="GO350">
        <f t="shared" si="211"/>
        <v>0</v>
      </c>
      <c r="GP350">
        <f t="shared" si="212"/>
        <v>0</v>
      </c>
      <c r="GR350">
        <v>0</v>
      </c>
      <c r="GS350">
        <v>3</v>
      </c>
      <c r="GT350">
        <v>0</v>
      </c>
      <c r="GU350" t="s">
        <v>3</v>
      </c>
      <c r="GV350">
        <f t="shared" si="213"/>
        <v>0</v>
      </c>
      <c r="GW350">
        <v>1</v>
      </c>
      <c r="GX350">
        <f t="shared" si="214"/>
        <v>0</v>
      </c>
      <c r="HA350">
        <v>0</v>
      </c>
      <c r="HB350">
        <v>0</v>
      </c>
      <c r="HC350">
        <f t="shared" si="215"/>
        <v>0</v>
      </c>
      <c r="HE350" t="s">
        <v>3</v>
      </c>
      <c r="HF350" t="s">
        <v>3</v>
      </c>
      <c r="HI350">
        <f t="shared" si="216"/>
        <v>2342</v>
      </c>
      <c r="HJ350">
        <f t="shared" si="217"/>
        <v>67191</v>
      </c>
      <c r="HK350">
        <f t="shared" si="218"/>
        <v>75791</v>
      </c>
      <c r="HL350">
        <f t="shared" si="219"/>
        <v>39634</v>
      </c>
      <c r="HM350" t="s">
        <v>3</v>
      </c>
      <c r="HN350" t="s">
        <v>95</v>
      </c>
      <c r="HO350" t="s">
        <v>96</v>
      </c>
      <c r="HP350" t="s">
        <v>93</v>
      </c>
      <c r="HQ350" t="s">
        <v>93</v>
      </c>
      <c r="IK350">
        <v>0</v>
      </c>
    </row>
    <row r="351" spans="1:245" x14ac:dyDescent="0.2">
      <c r="A351">
        <v>17</v>
      </c>
      <c r="B351">
        <v>0</v>
      </c>
      <c r="E351" t="s">
        <v>137</v>
      </c>
      <c r="F351" t="s">
        <v>419</v>
      </c>
      <c r="G351" t="s">
        <v>420</v>
      </c>
      <c r="H351" t="s">
        <v>364</v>
      </c>
      <c r="I351">
        <v>-96.8</v>
      </c>
      <c r="J351">
        <v>0</v>
      </c>
      <c r="K351">
        <v>-96.8</v>
      </c>
      <c r="O351">
        <f t="shared" si="178"/>
        <v>-1830.49</v>
      </c>
      <c r="P351">
        <f t="shared" si="179"/>
        <v>-1830.49</v>
      </c>
      <c r="Q351">
        <f t="shared" si="180"/>
        <v>0</v>
      </c>
      <c r="R351">
        <f t="shared" si="181"/>
        <v>0</v>
      </c>
      <c r="S351">
        <f t="shared" si="182"/>
        <v>0</v>
      </c>
      <c r="T351">
        <f t="shared" si="183"/>
        <v>0</v>
      </c>
      <c r="U351">
        <f t="shared" si="184"/>
        <v>0</v>
      </c>
      <c r="V351">
        <f t="shared" si="185"/>
        <v>0</v>
      </c>
      <c r="W351">
        <f t="shared" si="186"/>
        <v>0</v>
      </c>
      <c r="X351">
        <f t="shared" si="187"/>
        <v>0</v>
      </c>
      <c r="Y351">
        <f t="shared" si="188"/>
        <v>0</v>
      </c>
      <c r="AA351">
        <v>30622441</v>
      </c>
      <c r="AB351">
        <f t="shared" si="189"/>
        <v>18.91</v>
      </c>
      <c r="AC351">
        <f t="shared" si="190"/>
        <v>18.91</v>
      </c>
      <c r="AD351">
        <f>ROUND((((ET351)-(EU351))+AE351),6)</f>
        <v>0</v>
      </c>
      <c r="AE351">
        <f t="shared" ref="AE351:AF355" si="224">ROUND((EU351),6)</f>
        <v>0</v>
      </c>
      <c r="AF351">
        <f t="shared" si="224"/>
        <v>0</v>
      </c>
      <c r="AG351">
        <f t="shared" si="193"/>
        <v>0</v>
      </c>
      <c r="AH351">
        <f t="shared" ref="AH351:AI355" si="225">(EW351)</f>
        <v>0</v>
      </c>
      <c r="AI351">
        <f t="shared" si="225"/>
        <v>0</v>
      </c>
      <c r="AJ351">
        <f t="shared" si="195"/>
        <v>0</v>
      </c>
      <c r="AK351">
        <v>18.91</v>
      </c>
      <c r="AL351">
        <v>18.91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1</v>
      </c>
      <c r="AW351">
        <v>1</v>
      </c>
      <c r="AZ351">
        <v>1</v>
      </c>
      <c r="BA351">
        <v>1</v>
      </c>
      <c r="BB351">
        <v>1</v>
      </c>
      <c r="BC351">
        <v>1</v>
      </c>
      <c r="BD351" t="s">
        <v>3</v>
      </c>
      <c r="BE351" t="s">
        <v>3</v>
      </c>
      <c r="BF351" t="s">
        <v>3</v>
      </c>
      <c r="BG351" t="s">
        <v>3</v>
      </c>
      <c r="BH351">
        <v>3</v>
      </c>
      <c r="BI351">
        <v>1</v>
      </c>
      <c r="BJ351" t="s">
        <v>421</v>
      </c>
      <c r="BM351">
        <v>500001</v>
      </c>
      <c r="BN351">
        <v>0</v>
      </c>
      <c r="BO351" t="s">
        <v>48</v>
      </c>
      <c r="BP351">
        <v>1</v>
      </c>
      <c r="BQ351">
        <v>8</v>
      </c>
      <c r="BR351">
        <v>1</v>
      </c>
      <c r="BS351">
        <v>1</v>
      </c>
      <c r="BT351">
        <v>1</v>
      </c>
      <c r="BU351">
        <v>1</v>
      </c>
      <c r="BV351">
        <v>1</v>
      </c>
      <c r="BW351">
        <v>1</v>
      </c>
      <c r="BX351">
        <v>1</v>
      </c>
      <c r="BY351" t="s">
        <v>3</v>
      </c>
      <c r="BZ351">
        <v>0</v>
      </c>
      <c r="CA351">
        <v>0</v>
      </c>
      <c r="CB351" t="s">
        <v>3</v>
      </c>
      <c r="CE351">
        <v>0</v>
      </c>
      <c r="CF351">
        <v>0</v>
      </c>
      <c r="CG351">
        <v>0</v>
      </c>
      <c r="CM351">
        <v>0</v>
      </c>
      <c r="CN351" t="s">
        <v>399</v>
      </c>
      <c r="CO351">
        <v>0</v>
      </c>
      <c r="CP351">
        <f t="shared" si="196"/>
        <v>-1830.49</v>
      </c>
      <c r="CQ351">
        <f t="shared" si="197"/>
        <v>18.91</v>
      </c>
      <c r="CR351">
        <f t="shared" si="198"/>
        <v>0</v>
      </c>
      <c r="CS351">
        <f t="shared" si="199"/>
        <v>0</v>
      </c>
      <c r="CT351">
        <f t="shared" si="200"/>
        <v>0</v>
      </c>
      <c r="CU351">
        <f t="shared" si="201"/>
        <v>0</v>
      </c>
      <c r="CV351">
        <f t="shared" si="202"/>
        <v>0</v>
      </c>
      <c r="CW351">
        <f t="shared" si="203"/>
        <v>0</v>
      </c>
      <c r="CX351">
        <f t="shared" si="204"/>
        <v>0</v>
      </c>
      <c r="CY351">
        <f t="shared" si="205"/>
        <v>0</v>
      </c>
      <c r="CZ351">
        <f t="shared" si="206"/>
        <v>0</v>
      </c>
      <c r="DC351" t="s">
        <v>3</v>
      </c>
      <c r="DD351" t="s">
        <v>3</v>
      </c>
      <c r="DE351" t="s">
        <v>3</v>
      </c>
      <c r="DF351" t="s">
        <v>3</v>
      </c>
      <c r="DG351" t="s">
        <v>3</v>
      </c>
      <c r="DH351" t="s">
        <v>3</v>
      </c>
      <c r="DI351" t="s">
        <v>3</v>
      </c>
      <c r="DJ351" t="s">
        <v>3</v>
      </c>
      <c r="DK351" t="s">
        <v>3</v>
      </c>
      <c r="DL351" t="s">
        <v>3</v>
      </c>
      <c r="DM351" t="s">
        <v>3</v>
      </c>
      <c r="DN351">
        <v>0</v>
      </c>
      <c r="DO351">
        <v>0</v>
      </c>
      <c r="DP351">
        <v>1</v>
      </c>
      <c r="DQ351">
        <v>1</v>
      </c>
      <c r="DU351">
        <v>1003</v>
      </c>
      <c r="DV351" t="s">
        <v>364</v>
      </c>
      <c r="DW351" t="s">
        <v>364</v>
      </c>
      <c r="DX351">
        <v>1</v>
      </c>
      <c r="DZ351" t="s">
        <v>3</v>
      </c>
      <c r="EA351" t="s">
        <v>3</v>
      </c>
      <c r="EB351" t="s">
        <v>3</v>
      </c>
      <c r="EC351" t="s">
        <v>3</v>
      </c>
      <c r="EE351">
        <v>30172930</v>
      </c>
      <c r="EF351">
        <v>8</v>
      </c>
      <c r="EG351" t="s">
        <v>49</v>
      </c>
      <c r="EH351">
        <v>0</v>
      </c>
      <c r="EI351" t="s">
        <v>3</v>
      </c>
      <c r="EJ351">
        <v>1</v>
      </c>
      <c r="EK351">
        <v>500001</v>
      </c>
      <c r="EL351" t="s">
        <v>50</v>
      </c>
      <c r="EM351" t="s">
        <v>51</v>
      </c>
      <c r="EO351" t="s">
        <v>400</v>
      </c>
      <c r="EQ351">
        <v>32768</v>
      </c>
      <c r="ER351">
        <v>18.91</v>
      </c>
      <c r="ES351">
        <v>18.91</v>
      </c>
      <c r="ET351">
        <v>0</v>
      </c>
      <c r="EU351">
        <v>0</v>
      </c>
      <c r="EV351">
        <v>0</v>
      </c>
      <c r="EW351">
        <v>0</v>
      </c>
      <c r="EX351">
        <v>0</v>
      </c>
      <c r="EY351">
        <v>0</v>
      </c>
      <c r="FQ351">
        <v>0</v>
      </c>
      <c r="FR351">
        <f t="shared" si="207"/>
        <v>0</v>
      </c>
      <c r="FS351">
        <v>0</v>
      </c>
      <c r="FX351">
        <v>0</v>
      </c>
      <c r="FY351">
        <v>0</v>
      </c>
      <c r="GA351" t="s">
        <v>3</v>
      </c>
      <c r="GD351">
        <v>1</v>
      </c>
      <c r="GF351">
        <v>-1662258256</v>
      </c>
      <c r="GG351">
        <v>2</v>
      </c>
      <c r="GH351">
        <v>1</v>
      </c>
      <c r="GI351">
        <v>4</v>
      </c>
      <c r="GJ351">
        <v>0</v>
      </c>
      <c r="GK351">
        <v>0</v>
      </c>
      <c r="GL351">
        <f t="shared" si="208"/>
        <v>0</v>
      </c>
      <c r="GM351">
        <f t="shared" si="209"/>
        <v>-1830.49</v>
      </c>
      <c r="GN351">
        <f t="shared" si="210"/>
        <v>-1830.49</v>
      </c>
      <c r="GO351">
        <f t="shared" si="211"/>
        <v>0</v>
      </c>
      <c r="GP351">
        <f t="shared" si="212"/>
        <v>0</v>
      </c>
      <c r="GR351">
        <v>0</v>
      </c>
      <c r="GS351">
        <v>3</v>
      </c>
      <c r="GT351">
        <v>0</v>
      </c>
      <c r="GU351" t="s">
        <v>3</v>
      </c>
      <c r="GV351">
        <f t="shared" si="213"/>
        <v>0</v>
      </c>
      <c r="GW351">
        <v>1</v>
      </c>
      <c r="GX351">
        <f t="shared" si="214"/>
        <v>0</v>
      </c>
      <c r="HA351">
        <v>0</v>
      </c>
      <c r="HB351">
        <v>0</v>
      </c>
      <c r="HC351">
        <f t="shared" si="215"/>
        <v>0</v>
      </c>
      <c r="HE351" t="s">
        <v>3</v>
      </c>
      <c r="HF351" t="s">
        <v>3</v>
      </c>
      <c r="HI351">
        <f t="shared" si="216"/>
        <v>0</v>
      </c>
      <c r="HJ351">
        <f t="shared" si="217"/>
        <v>0</v>
      </c>
      <c r="HK351">
        <f t="shared" si="218"/>
        <v>0</v>
      </c>
      <c r="HL351">
        <f t="shared" si="219"/>
        <v>0</v>
      </c>
      <c r="HM351" t="s">
        <v>3</v>
      </c>
      <c r="HN351" t="s">
        <v>3</v>
      </c>
      <c r="HO351" t="s">
        <v>3</v>
      </c>
      <c r="HP351" t="s">
        <v>3</v>
      </c>
      <c r="HQ351" t="s">
        <v>3</v>
      </c>
      <c r="IK351">
        <v>0</v>
      </c>
    </row>
    <row r="352" spans="1:245" x14ac:dyDescent="0.2">
      <c r="A352">
        <v>17</v>
      </c>
      <c r="B352">
        <v>0</v>
      </c>
      <c r="E352" t="s">
        <v>146</v>
      </c>
      <c r="F352" t="s">
        <v>422</v>
      </c>
      <c r="G352" t="s">
        <v>423</v>
      </c>
      <c r="H352" t="s">
        <v>364</v>
      </c>
      <c r="I352">
        <v>140</v>
      </c>
      <c r="J352">
        <v>0</v>
      </c>
      <c r="K352">
        <v>140</v>
      </c>
      <c r="O352">
        <f t="shared" si="178"/>
        <v>1106</v>
      </c>
      <c r="P352">
        <f t="shared" si="179"/>
        <v>1106</v>
      </c>
      <c r="Q352">
        <f t="shared" si="180"/>
        <v>0</v>
      </c>
      <c r="R352">
        <f t="shared" si="181"/>
        <v>0</v>
      </c>
      <c r="S352">
        <f t="shared" si="182"/>
        <v>0</v>
      </c>
      <c r="T352">
        <f t="shared" si="183"/>
        <v>0</v>
      </c>
      <c r="U352">
        <f t="shared" si="184"/>
        <v>0</v>
      </c>
      <c r="V352">
        <f t="shared" si="185"/>
        <v>0</v>
      </c>
      <c r="W352">
        <f t="shared" si="186"/>
        <v>0</v>
      </c>
      <c r="X352">
        <f t="shared" si="187"/>
        <v>0</v>
      </c>
      <c r="Y352">
        <f t="shared" si="188"/>
        <v>0</v>
      </c>
      <c r="AA352">
        <v>30622441</v>
      </c>
      <c r="AB352">
        <f t="shared" si="189"/>
        <v>7.9</v>
      </c>
      <c r="AC352">
        <f t="shared" si="190"/>
        <v>7.9</v>
      </c>
      <c r="AD352">
        <f>ROUND((((ET352)-(EU352))+AE352),6)</f>
        <v>0</v>
      </c>
      <c r="AE352">
        <f t="shared" si="224"/>
        <v>0</v>
      </c>
      <c r="AF352">
        <f t="shared" si="224"/>
        <v>0</v>
      </c>
      <c r="AG352">
        <f t="shared" si="193"/>
        <v>0</v>
      </c>
      <c r="AH352">
        <f t="shared" si="225"/>
        <v>0</v>
      </c>
      <c r="AI352">
        <f t="shared" si="225"/>
        <v>0</v>
      </c>
      <c r="AJ352">
        <f t="shared" si="195"/>
        <v>0</v>
      </c>
      <c r="AK352">
        <v>7.9</v>
      </c>
      <c r="AL352">
        <v>7.9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1</v>
      </c>
      <c r="AW352">
        <v>1</v>
      </c>
      <c r="AZ352">
        <v>1</v>
      </c>
      <c r="BA352">
        <v>1</v>
      </c>
      <c r="BB352">
        <v>1</v>
      </c>
      <c r="BC352">
        <v>1</v>
      </c>
      <c r="BD352" t="s">
        <v>3</v>
      </c>
      <c r="BE352" t="s">
        <v>3</v>
      </c>
      <c r="BF352" t="s">
        <v>3</v>
      </c>
      <c r="BG352" t="s">
        <v>3</v>
      </c>
      <c r="BH352">
        <v>3</v>
      </c>
      <c r="BI352">
        <v>1</v>
      </c>
      <c r="BJ352" t="s">
        <v>3</v>
      </c>
      <c r="BM352">
        <v>1100</v>
      </c>
      <c r="BN352">
        <v>0</v>
      </c>
      <c r="BO352" t="s">
        <v>48</v>
      </c>
      <c r="BP352">
        <v>1</v>
      </c>
      <c r="BQ352">
        <v>8</v>
      </c>
      <c r="BR352">
        <v>0</v>
      </c>
      <c r="BS352">
        <v>1</v>
      </c>
      <c r="BT352">
        <v>1</v>
      </c>
      <c r="BU352">
        <v>1</v>
      </c>
      <c r="BV352">
        <v>1</v>
      </c>
      <c r="BW352">
        <v>1</v>
      </c>
      <c r="BX352">
        <v>1</v>
      </c>
      <c r="BY352" t="s">
        <v>3</v>
      </c>
      <c r="BZ352">
        <v>0</v>
      </c>
      <c r="CA352">
        <v>0</v>
      </c>
      <c r="CB352" t="s">
        <v>3</v>
      </c>
      <c r="CE352">
        <v>0</v>
      </c>
      <c r="CF352">
        <v>0</v>
      </c>
      <c r="CG352">
        <v>0</v>
      </c>
      <c r="CM352">
        <v>0</v>
      </c>
      <c r="CN352" t="s">
        <v>3</v>
      </c>
      <c r="CO352">
        <v>0</v>
      </c>
      <c r="CP352">
        <f t="shared" si="196"/>
        <v>1106</v>
      </c>
      <c r="CQ352">
        <f t="shared" si="197"/>
        <v>7.9</v>
      </c>
      <c r="CR352">
        <f t="shared" si="198"/>
        <v>0</v>
      </c>
      <c r="CS352">
        <f t="shared" si="199"/>
        <v>0</v>
      </c>
      <c r="CT352">
        <f t="shared" si="200"/>
        <v>0</v>
      </c>
      <c r="CU352">
        <f t="shared" si="201"/>
        <v>0</v>
      </c>
      <c r="CV352">
        <f t="shared" si="202"/>
        <v>0</v>
      </c>
      <c r="CW352">
        <f t="shared" si="203"/>
        <v>0</v>
      </c>
      <c r="CX352">
        <f t="shared" si="204"/>
        <v>0</v>
      </c>
      <c r="CY352">
        <f t="shared" si="205"/>
        <v>0</v>
      </c>
      <c r="CZ352">
        <f t="shared" si="206"/>
        <v>0</v>
      </c>
      <c r="DC352" t="s">
        <v>3</v>
      </c>
      <c r="DD352" t="s">
        <v>3</v>
      </c>
      <c r="DE352" t="s">
        <v>3</v>
      </c>
      <c r="DF352" t="s">
        <v>3</v>
      </c>
      <c r="DG352" t="s">
        <v>3</v>
      </c>
      <c r="DH352" t="s">
        <v>3</v>
      </c>
      <c r="DI352" t="s">
        <v>3</v>
      </c>
      <c r="DJ352" t="s">
        <v>3</v>
      </c>
      <c r="DK352" t="s">
        <v>3</v>
      </c>
      <c r="DL352" t="s">
        <v>3</v>
      </c>
      <c r="DM352" t="s">
        <v>3</v>
      </c>
      <c r="DN352">
        <v>0</v>
      </c>
      <c r="DO352">
        <v>0</v>
      </c>
      <c r="DP352">
        <v>1</v>
      </c>
      <c r="DQ352">
        <v>1</v>
      </c>
      <c r="DU352">
        <v>1003</v>
      </c>
      <c r="DV352" t="s">
        <v>364</v>
      </c>
      <c r="DW352" t="s">
        <v>364</v>
      </c>
      <c r="DX352">
        <v>1</v>
      </c>
      <c r="DZ352" t="s">
        <v>3</v>
      </c>
      <c r="EA352" t="s">
        <v>3</v>
      </c>
      <c r="EB352" t="s">
        <v>3</v>
      </c>
      <c r="EC352" t="s">
        <v>3</v>
      </c>
      <c r="EE352">
        <v>30173189</v>
      </c>
      <c r="EF352">
        <v>8</v>
      </c>
      <c r="EG352" t="s">
        <v>49</v>
      </c>
      <c r="EH352">
        <v>0</v>
      </c>
      <c r="EI352" t="s">
        <v>3</v>
      </c>
      <c r="EJ352">
        <v>1</v>
      </c>
      <c r="EK352">
        <v>1100</v>
      </c>
      <c r="EL352" t="s">
        <v>275</v>
      </c>
      <c r="EM352" t="s">
        <v>276</v>
      </c>
      <c r="EO352" t="s">
        <v>3</v>
      </c>
      <c r="EQ352">
        <v>0</v>
      </c>
      <c r="ER352">
        <v>7.9</v>
      </c>
      <c r="ES352">
        <v>7.9</v>
      </c>
      <c r="ET352">
        <v>0</v>
      </c>
      <c r="EU352">
        <v>0</v>
      </c>
      <c r="EV352">
        <v>0</v>
      </c>
      <c r="EW352">
        <v>0</v>
      </c>
      <c r="EX352">
        <v>0</v>
      </c>
      <c r="EY352">
        <v>0</v>
      </c>
      <c r="FQ352">
        <v>0</v>
      </c>
      <c r="FR352">
        <f t="shared" si="207"/>
        <v>0</v>
      </c>
      <c r="FS352">
        <v>0</v>
      </c>
      <c r="FX352">
        <v>0</v>
      </c>
      <c r="FY352">
        <v>0</v>
      </c>
      <c r="GA352" t="s">
        <v>277</v>
      </c>
      <c r="GD352">
        <v>1</v>
      </c>
      <c r="GF352">
        <v>1703786144</v>
      </c>
      <c r="GG352">
        <v>2</v>
      </c>
      <c r="GH352">
        <v>0</v>
      </c>
      <c r="GI352">
        <v>4</v>
      </c>
      <c r="GJ352">
        <v>0</v>
      </c>
      <c r="GK352">
        <v>0</v>
      </c>
      <c r="GL352">
        <f t="shared" si="208"/>
        <v>0</v>
      </c>
      <c r="GM352">
        <f t="shared" si="209"/>
        <v>1106</v>
      </c>
      <c r="GN352">
        <f t="shared" si="210"/>
        <v>1106</v>
      </c>
      <c r="GO352">
        <f t="shared" si="211"/>
        <v>0</v>
      </c>
      <c r="GP352">
        <f t="shared" si="212"/>
        <v>0</v>
      </c>
      <c r="GR352">
        <v>0</v>
      </c>
      <c r="GS352">
        <v>4</v>
      </c>
      <c r="GT352">
        <v>0</v>
      </c>
      <c r="GU352" t="s">
        <v>3</v>
      </c>
      <c r="GV352">
        <f t="shared" si="213"/>
        <v>0</v>
      </c>
      <c r="GW352">
        <v>1</v>
      </c>
      <c r="GX352">
        <f t="shared" si="214"/>
        <v>0</v>
      </c>
      <c r="HA352">
        <v>0</v>
      </c>
      <c r="HB352">
        <v>0</v>
      </c>
      <c r="HC352">
        <f t="shared" si="215"/>
        <v>0</v>
      </c>
      <c r="HE352" t="s">
        <v>3</v>
      </c>
      <c r="HF352" t="s">
        <v>3</v>
      </c>
      <c r="HI352">
        <f t="shared" si="216"/>
        <v>0</v>
      </c>
      <c r="HJ352">
        <f t="shared" si="217"/>
        <v>0</v>
      </c>
      <c r="HK352">
        <f t="shared" si="218"/>
        <v>0</v>
      </c>
      <c r="HL352">
        <f t="shared" si="219"/>
        <v>0</v>
      </c>
      <c r="HM352" t="s">
        <v>3</v>
      </c>
      <c r="HN352" t="s">
        <v>3</v>
      </c>
      <c r="HO352" t="s">
        <v>3</v>
      </c>
      <c r="HP352" t="s">
        <v>3</v>
      </c>
      <c r="HQ352" t="s">
        <v>3</v>
      </c>
      <c r="IK352">
        <v>0</v>
      </c>
    </row>
    <row r="353" spans="1:245" x14ac:dyDescent="0.2">
      <c r="A353">
        <v>17</v>
      </c>
      <c r="B353">
        <v>0</v>
      </c>
      <c r="E353" t="s">
        <v>151</v>
      </c>
      <c r="F353" t="s">
        <v>117</v>
      </c>
      <c r="G353" t="s">
        <v>118</v>
      </c>
      <c r="H353" t="s">
        <v>100</v>
      </c>
      <c r="I353">
        <v>-738.1</v>
      </c>
      <c r="J353">
        <v>0</v>
      </c>
      <c r="K353">
        <v>-738.1</v>
      </c>
      <c r="O353">
        <f t="shared" si="178"/>
        <v>-56523.7</v>
      </c>
      <c r="P353">
        <f t="shared" si="179"/>
        <v>-56523.7</v>
      </c>
      <c r="Q353">
        <f t="shared" si="180"/>
        <v>0</v>
      </c>
      <c r="R353">
        <f t="shared" si="181"/>
        <v>0</v>
      </c>
      <c r="S353">
        <f t="shared" si="182"/>
        <v>0</v>
      </c>
      <c r="T353">
        <f t="shared" si="183"/>
        <v>0</v>
      </c>
      <c r="U353">
        <f t="shared" si="184"/>
        <v>0</v>
      </c>
      <c r="V353">
        <f t="shared" si="185"/>
        <v>0</v>
      </c>
      <c r="W353">
        <f t="shared" si="186"/>
        <v>0</v>
      </c>
      <c r="X353">
        <f t="shared" si="187"/>
        <v>0</v>
      </c>
      <c r="Y353">
        <f t="shared" si="188"/>
        <v>0</v>
      </c>
      <c r="AA353">
        <v>30622441</v>
      </c>
      <c r="AB353">
        <f t="shared" si="189"/>
        <v>76.58</v>
      </c>
      <c r="AC353">
        <f t="shared" si="190"/>
        <v>76.58</v>
      </c>
      <c r="AD353">
        <f>ROUND((((ET353)-(EU353))+AE353),6)</f>
        <v>0</v>
      </c>
      <c r="AE353">
        <f t="shared" si="224"/>
        <v>0</v>
      </c>
      <c r="AF353">
        <f t="shared" si="224"/>
        <v>0</v>
      </c>
      <c r="AG353">
        <f t="shared" si="193"/>
        <v>0</v>
      </c>
      <c r="AH353">
        <f t="shared" si="225"/>
        <v>0</v>
      </c>
      <c r="AI353">
        <f t="shared" si="225"/>
        <v>0</v>
      </c>
      <c r="AJ353">
        <f t="shared" si="195"/>
        <v>0</v>
      </c>
      <c r="AK353">
        <v>76.58</v>
      </c>
      <c r="AL353">
        <v>76.58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1</v>
      </c>
      <c r="AW353">
        <v>1</v>
      </c>
      <c r="AZ353">
        <v>1</v>
      </c>
      <c r="BA353">
        <v>1</v>
      </c>
      <c r="BB353">
        <v>1</v>
      </c>
      <c r="BC353">
        <v>1</v>
      </c>
      <c r="BD353" t="s">
        <v>3</v>
      </c>
      <c r="BE353" t="s">
        <v>3</v>
      </c>
      <c r="BF353" t="s">
        <v>3</v>
      </c>
      <c r="BG353" t="s">
        <v>3</v>
      </c>
      <c r="BH353">
        <v>3</v>
      </c>
      <c r="BI353">
        <v>1</v>
      </c>
      <c r="BJ353" t="s">
        <v>119</v>
      </c>
      <c r="BM353">
        <v>500001</v>
      </c>
      <c r="BN353">
        <v>0</v>
      </c>
      <c r="BO353" t="s">
        <v>48</v>
      </c>
      <c r="BP353">
        <v>1</v>
      </c>
      <c r="BQ353">
        <v>8</v>
      </c>
      <c r="BR353">
        <v>1</v>
      </c>
      <c r="BS353">
        <v>1</v>
      </c>
      <c r="BT353">
        <v>1</v>
      </c>
      <c r="BU353">
        <v>1</v>
      </c>
      <c r="BV353">
        <v>1</v>
      </c>
      <c r="BW353">
        <v>1</v>
      </c>
      <c r="BX353">
        <v>1</v>
      </c>
      <c r="BY353" t="s">
        <v>3</v>
      </c>
      <c r="BZ353">
        <v>0</v>
      </c>
      <c r="CA353">
        <v>0</v>
      </c>
      <c r="CB353" t="s">
        <v>3</v>
      </c>
      <c r="CE353">
        <v>0</v>
      </c>
      <c r="CF353">
        <v>0</v>
      </c>
      <c r="CG353">
        <v>0</v>
      </c>
      <c r="CM353">
        <v>0</v>
      </c>
      <c r="CN353" t="s">
        <v>399</v>
      </c>
      <c r="CO353">
        <v>0</v>
      </c>
      <c r="CP353">
        <f t="shared" si="196"/>
        <v>-56523.7</v>
      </c>
      <c r="CQ353">
        <f t="shared" si="197"/>
        <v>76.58</v>
      </c>
      <c r="CR353">
        <f t="shared" si="198"/>
        <v>0</v>
      </c>
      <c r="CS353">
        <f t="shared" si="199"/>
        <v>0</v>
      </c>
      <c r="CT353">
        <f t="shared" si="200"/>
        <v>0</v>
      </c>
      <c r="CU353">
        <f t="shared" si="201"/>
        <v>0</v>
      </c>
      <c r="CV353">
        <f t="shared" si="202"/>
        <v>0</v>
      </c>
      <c r="CW353">
        <f t="shared" si="203"/>
        <v>0</v>
      </c>
      <c r="CX353">
        <f t="shared" si="204"/>
        <v>0</v>
      </c>
      <c r="CY353">
        <f t="shared" si="205"/>
        <v>0</v>
      </c>
      <c r="CZ353">
        <f t="shared" si="206"/>
        <v>0</v>
      </c>
      <c r="DC353" t="s">
        <v>3</v>
      </c>
      <c r="DD353" t="s">
        <v>3</v>
      </c>
      <c r="DE353" t="s">
        <v>3</v>
      </c>
      <c r="DF353" t="s">
        <v>3</v>
      </c>
      <c r="DG353" t="s">
        <v>3</v>
      </c>
      <c r="DH353" t="s">
        <v>3</v>
      </c>
      <c r="DI353" t="s">
        <v>3</v>
      </c>
      <c r="DJ353" t="s">
        <v>3</v>
      </c>
      <c r="DK353" t="s">
        <v>3</v>
      </c>
      <c r="DL353" t="s">
        <v>3</v>
      </c>
      <c r="DM353" t="s">
        <v>3</v>
      </c>
      <c r="DN353">
        <v>0</v>
      </c>
      <c r="DO353">
        <v>0</v>
      </c>
      <c r="DP353">
        <v>1</v>
      </c>
      <c r="DQ353">
        <v>1</v>
      </c>
      <c r="DU353">
        <v>1005</v>
      </c>
      <c r="DV353" t="s">
        <v>100</v>
      </c>
      <c r="DW353" t="s">
        <v>100</v>
      </c>
      <c r="DX353">
        <v>1</v>
      </c>
      <c r="DZ353" t="s">
        <v>3</v>
      </c>
      <c r="EA353" t="s">
        <v>3</v>
      </c>
      <c r="EB353" t="s">
        <v>3</v>
      </c>
      <c r="EC353" t="s">
        <v>3</v>
      </c>
      <c r="EE353">
        <v>30172930</v>
      </c>
      <c r="EF353">
        <v>8</v>
      </c>
      <c r="EG353" t="s">
        <v>49</v>
      </c>
      <c r="EH353">
        <v>0</v>
      </c>
      <c r="EI353" t="s">
        <v>3</v>
      </c>
      <c r="EJ353">
        <v>1</v>
      </c>
      <c r="EK353">
        <v>500001</v>
      </c>
      <c r="EL353" t="s">
        <v>50</v>
      </c>
      <c r="EM353" t="s">
        <v>51</v>
      </c>
      <c r="EO353" t="s">
        <v>400</v>
      </c>
      <c r="EQ353">
        <v>32768</v>
      </c>
      <c r="ER353">
        <v>76.58</v>
      </c>
      <c r="ES353">
        <v>76.58</v>
      </c>
      <c r="ET353">
        <v>0</v>
      </c>
      <c r="EU353">
        <v>0</v>
      </c>
      <c r="EV353">
        <v>0</v>
      </c>
      <c r="EW353">
        <v>0</v>
      </c>
      <c r="EX353">
        <v>0</v>
      </c>
      <c r="EY353">
        <v>0</v>
      </c>
      <c r="FQ353">
        <v>0</v>
      </c>
      <c r="FR353">
        <f t="shared" si="207"/>
        <v>0</v>
      </c>
      <c r="FS353">
        <v>0</v>
      </c>
      <c r="FX353">
        <v>0</v>
      </c>
      <c r="FY353">
        <v>0</v>
      </c>
      <c r="GA353" t="s">
        <v>3</v>
      </c>
      <c r="GD353">
        <v>1</v>
      </c>
      <c r="GF353">
        <v>1098049701</v>
      </c>
      <c r="GG353">
        <v>2</v>
      </c>
      <c r="GH353">
        <v>1</v>
      </c>
      <c r="GI353">
        <v>4</v>
      </c>
      <c r="GJ353">
        <v>0</v>
      </c>
      <c r="GK353">
        <v>0</v>
      </c>
      <c r="GL353">
        <f t="shared" si="208"/>
        <v>0</v>
      </c>
      <c r="GM353">
        <f t="shared" si="209"/>
        <v>-56523.7</v>
      </c>
      <c r="GN353">
        <f t="shared" si="210"/>
        <v>-56523.7</v>
      </c>
      <c r="GO353">
        <f t="shared" si="211"/>
        <v>0</v>
      </c>
      <c r="GP353">
        <f t="shared" si="212"/>
        <v>0</v>
      </c>
      <c r="GR353">
        <v>0</v>
      </c>
      <c r="GS353">
        <v>3</v>
      </c>
      <c r="GT353">
        <v>0</v>
      </c>
      <c r="GU353" t="s">
        <v>3</v>
      </c>
      <c r="GV353">
        <f t="shared" si="213"/>
        <v>0</v>
      </c>
      <c r="GW353">
        <v>1</v>
      </c>
      <c r="GX353">
        <f t="shared" si="214"/>
        <v>0</v>
      </c>
      <c r="HA353">
        <v>0</v>
      </c>
      <c r="HB353">
        <v>0</v>
      </c>
      <c r="HC353">
        <f t="shared" si="215"/>
        <v>0</v>
      </c>
      <c r="HE353" t="s">
        <v>3</v>
      </c>
      <c r="HF353" t="s">
        <v>3</v>
      </c>
      <c r="HI353">
        <f t="shared" si="216"/>
        <v>0</v>
      </c>
      <c r="HJ353">
        <f t="shared" si="217"/>
        <v>0</v>
      </c>
      <c r="HK353">
        <f t="shared" si="218"/>
        <v>0</v>
      </c>
      <c r="HL353">
        <f t="shared" si="219"/>
        <v>0</v>
      </c>
      <c r="HM353" t="s">
        <v>3</v>
      </c>
      <c r="HN353" t="s">
        <v>3</v>
      </c>
      <c r="HO353" t="s">
        <v>3</v>
      </c>
      <c r="HP353" t="s">
        <v>3</v>
      </c>
      <c r="HQ353" t="s">
        <v>3</v>
      </c>
      <c r="IK353">
        <v>0</v>
      </c>
    </row>
    <row r="354" spans="1:245" x14ac:dyDescent="0.2">
      <c r="A354">
        <v>17</v>
      </c>
      <c r="B354">
        <v>0</v>
      </c>
      <c r="E354" t="s">
        <v>156</v>
      </c>
      <c r="F354" t="s">
        <v>121</v>
      </c>
      <c r="G354" t="s">
        <v>122</v>
      </c>
      <c r="H354" t="s">
        <v>100</v>
      </c>
      <c r="I354">
        <v>738.1</v>
      </c>
      <c r="J354">
        <v>0</v>
      </c>
      <c r="K354">
        <v>738.1</v>
      </c>
      <c r="O354">
        <f t="shared" si="178"/>
        <v>52109.86</v>
      </c>
      <c r="P354">
        <f t="shared" si="179"/>
        <v>52109.86</v>
      </c>
      <c r="Q354">
        <f t="shared" si="180"/>
        <v>0</v>
      </c>
      <c r="R354">
        <f t="shared" si="181"/>
        <v>0</v>
      </c>
      <c r="S354">
        <f t="shared" si="182"/>
        <v>0</v>
      </c>
      <c r="T354">
        <f t="shared" si="183"/>
        <v>0</v>
      </c>
      <c r="U354">
        <f t="shared" si="184"/>
        <v>0</v>
      </c>
      <c r="V354">
        <f t="shared" si="185"/>
        <v>0</v>
      </c>
      <c r="W354">
        <f t="shared" si="186"/>
        <v>0</v>
      </c>
      <c r="X354">
        <f t="shared" si="187"/>
        <v>0</v>
      </c>
      <c r="Y354">
        <f t="shared" si="188"/>
        <v>0</v>
      </c>
      <c r="AA354">
        <v>30622441</v>
      </c>
      <c r="AB354">
        <f t="shared" si="189"/>
        <v>70.599999999999994</v>
      </c>
      <c r="AC354">
        <f t="shared" si="190"/>
        <v>70.599999999999994</v>
      </c>
      <c r="AD354">
        <f>ROUND((((ET354)-(EU354))+AE354),6)</f>
        <v>0</v>
      </c>
      <c r="AE354">
        <f t="shared" si="224"/>
        <v>0</v>
      </c>
      <c r="AF354">
        <f t="shared" si="224"/>
        <v>0</v>
      </c>
      <c r="AG354">
        <f t="shared" si="193"/>
        <v>0</v>
      </c>
      <c r="AH354">
        <f t="shared" si="225"/>
        <v>0</v>
      </c>
      <c r="AI354">
        <f t="shared" si="225"/>
        <v>0</v>
      </c>
      <c r="AJ354">
        <f t="shared" si="195"/>
        <v>0</v>
      </c>
      <c r="AK354">
        <v>70.599999999999994</v>
      </c>
      <c r="AL354">
        <v>70.599999999999994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1</v>
      </c>
      <c r="AW354">
        <v>1</v>
      </c>
      <c r="AZ354">
        <v>1</v>
      </c>
      <c r="BA354">
        <v>1</v>
      </c>
      <c r="BB354">
        <v>1</v>
      </c>
      <c r="BC354">
        <v>1</v>
      </c>
      <c r="BD354" t="s">
        <v>3</v>
      </c>
      <c r="BE354" t="s">
        <v>3</v>
      </c>
      <c r="BF354" t="s">
        <v>3</v>
      </c>
      <c r="BG354" t="s">
        <v>3</v>
      </c>
      <c r="BH354">
        <v>3</v>
      </c>
      <c r="BI354">
        <v>1</v>
      </c>
      <c r="BJ354" t="s">
        <v>123</v>
      </c>
      <c r="BM354">
        <v>500001</v>
      </c>
      <c r="BN354">
        <v>0</v>
      </c>
      <c r="BO354" t="s">
        <v>48</v>
      </c>
      <c r="BP354">
        <v>1</v>
      </c>
      <c r="BQ354">
        <v>8</v>
      </c>
      <c r="BR354">
        <v>0</v>
      </c>
      <c r="BS354">
        <v>1</v>
      </c>
      <c r="BT354">
        <v>1</v>
      </c>
      <c r="BU354">
        <v>1</v>
      </c>
      <c r="BV354">
        <v>1</v>
      </c>
      <c r="BW354">
        <v>1</v>
      </c>
      <c r="BX354">
        <v>1</v>
      </c>
      <c r="BY354" t="s">
        <v>3</v>
      </c>
      <c r="BZ354">
        <v>0</v>
      </c>
      <c r="CA354">
        <v>0</v>
      </c>
      <c r="CB354" t="s">
        <v>3</v>
      </c>
      <c r="CE354">
        <v>0</v>
      </c>
      <c r="CF354">
        <v>0</v>
      </c>
      <c r="CG354">
        <v>0</v>
      </c>
      <c r="CM354">
        <v>0</v>
      </c>
      <c r="CN354" t="s">
        <v>3</v>
      </c>
      <c r="CO354">
        <v>0</v>
      </c>
      <c r="CP354">
        <f t="shared" si="196"/>
        <v>52109.86</v>
      </c>
      <c r="CQ354">
        <f t="shared" si="197"/>
        <v>70.599999999999994</v>
      </c>
      <c r="CR354">
        <f t="shared" si="198"/>
        <v>0</v>
      </c>
      <c r="CS354">
        <f t="shared" si="199"/>
        <v>0</v>
      </c>
      <c r="CT354">
        <f t="shared" si="200"/>
        <v>0</v>
      </c>
      <c r="CU354">
        <f t="shared" si="201"/>
        <v>0</v>
      </c>
      <c r="CV354">
        <f t="shared" si="202"/>
        <v>0</v>
      </c>
      <c r="CW354">
        <f t="shared" si="203"/>
        <v>0</v>
      </c>
      <c r="CX354">
        <f t="shared" si="204"/>
        <v>0</v>
      </c>
      <c r="CY354">
        <f t="shared" si="205"/>
        <v>0</v>
      </c>
      <c r="CZ354">
        <f t="shared" si="206"/>
        <v>0</v>
      </c>
      <c r="DC354" t="s">
        <v>3</v>
      </c>
      <c r="DD354" t="s">
        <v>3</v>
      </c>
      <c r="DE354" t="s">
        <v>3</v>
      </c>
      <c r="DF354" t="s">
        <v>3</v>
      </c>
      <c r="DG354" t="s">
        <v>3</v>
      </c>
      <c r="DH354" t="s">
        <v>3</v>
      </c>
      <c r="DI354" t="s">
        <v>3</v>
      </c>
      <c r="DJ354" t="s">
        <v>3</v>
      </c>
      <c r="DK354" t="s">
        <v>3</v>
      </c>
      <c r="DL354" t="s">
        <v>3</v>
      </c>
      <c r="DM354" t="s">
        <v>3</v>
      </c>
      <c r="DN354">
        <v>0</v>
      </c>
      <c r="DO354">
        <v>0</v>
      </c>
      <c r="DP354">
        <v>1</v>
      </c>
      <c r="DQ354">
        <v>1</v>
      </c>
      <c r="DU354">
        <v>1005</v>
      </c>
      <c r="DV354" t="s">
        <v>100</v>
      </c>
      <c r="DW354" t="s">
        <v>100</v>
      </c>
      <c r="DX354">
        <v>1</v>
      </c>
      <c r="DZ354" t="s">
        <v>3</v>
      </c>
      <c r="EA354" t="s">
        <v>3</v>
      </c>
      <c r="EB354" t="s">
        <v>3</v>
      </c>
      <c r="EC354" t="s">
        <v>3</v>
      </c>
      <c r="EE354">
        <v>30172930</v>
      </c>
      <c r="EF354">
        <v>8</v>
      </c>
      <c r="EG354" t="s">
        <v>49</v>
      </c>
      <c r="EH354">
        <v>0</v>
      </c>
      <c r="EI354" t="s">
        <v>3</v>
      </c>
      <c r="EJ354">
        <v>1</v>
      </c>
      <c r="EK354">
        <v>500001</v>
      </c>
      <c r="EL354" t="s">
        <v>50</v>
      </c>
      <c r="EM354" t="s">
        <v>51</v>
      </c>
      <c r="EO354" t="s">
        <v>3</v>
      </c>
      <c r="EQ354">
        <v>0</v>
      </c>
      <c r="ER354">
        <v>70.599999999999994</v>
      </c>
      <c r="ES354">
        <v>70.599999999999994</v>
      </c>
      <c r="ET354">
        <v>0</v>
      </c>
      <c r="EU354">
        <v>0</v>
      </c>
      <c r="EV354">
        <v>0</v>
      </c>
      <c r="EW354">
        <v>0</v>
      </c>
      <c r="EX354">
        <v>0</v>
      </c>
      <c r="EY354">
        <v>0</v>
      </c>
      <c r="FQ354">
        <v>0</v>
      </c>
      <c r="FR354">
        <f t="shared" si="207"/>
        <v>0</v>
      </c>
      <c r="FS354">
        <v>0</v>
      </c>
      <c r="FX354">
        <v>0</v>
      </c>
      <c r="FY354">
        <v>0</v>
      </c>
      <c r="GA354" t="s">
        <v>3</v>
      </c>
      <c r="GD354">
        <v>1</v>
      </c>
      <c r="GF354">
        <v>1335212630</v>
      </c>
      <c r="GG354">
        <v>2</v>
      </c>
      <c r="GH354">
        <v>1</v>
      </c>
      <c r="GI354">
        <v>4</v>
      </c>
      <c r="GJ354">
        <v>0</v>
      </c>
      <c r="GK354">
        <v>0</v>
      </c>
      <c r="GL354">
        <f t="shared" si="208"/>
        <v>0</v>
      </c>
      <c r="GM354">
        <f t="shared" si="209"/>
        <v>52109.86</v>
      </c>
      <c r="GN354">
        <f t="shared" si="210"/>
        <v>52109.86</v>
      </c>
      <c r="GO354">
        <f t="shared" si="211"/>
        <v>0</v>
      </c>
      <c r="GP354">
        <f t="shared" si="212"/>
        <v>0</v>
      </c>
      <c r="GR354">
        <v>0</v>
      </c>
      <c r="GS354">
        <v>3</v>
      </c>
      <c r="GT354">
        <v>0</v>
      </c>
      <c r="GU354" t="s">
        <v>3</v>
      </c>
      <c r="GV354">
        <f t="shared" si="213"/>
        <v>0</v>
      </c>
      <c r="GW354">
        <v>1</v>
      </c>
      <c r="GX354">
        <f t="shared" si="214"/>
        <v>0</v>
      </c>
      <c r="HA354">
        <v>0</v>
      </c>
      <c r="HB354">
        <v>0</v>
      </c>
      <c r="HC354">
        <f t="shared" si="215"/>
        <v>0</v>
      </c>
      <c r="HE354" t="s">
        <v>3</v>
      </c>
      <c r="HF354" t="s">
        <v>3</v>
      </c>
      <c r="HI354">
        <f t="shared" si="216"/>
        <v>0</v>
      </c>
      <c r="HJ354">
        <f t="shared" si="217"/>
        <v>0</v>
      </c>
      <c r="HK354">
        <f t="shared" si="218"/>
        <v>0</v>
      </c>
      <c r="HL354">
        <f t="shared" si="219"/>
        <v>0</v>
      </c>
      <c r="HM354" t="s">
        <v>3</v>
      </c>
      <c r="HN354" t="s">
        <v>3</v>
      </c>
      <c r="HO354" t="s">
        <v>3</v>
      </c>
      <c r="HP354" t="s">
        <v>3</v>
      </c>
      <c r="HQ354" t="s">
        <v>3</v>
      </c>
      <c r="IK354">
        <v>0</v>
      </c>
    </row>
    <row r="355" spans="1:245" x14ac:dyDescent="0.2">
      <c r="A355">
        <v>17</v>
      </c>
      <c r="B355">
        <v>0</v>
      </c>
      <c r="E355" t="s">
        <v>160</v>
      </c>
      <c r="F355" t="s">
        <v>424</v>
      </c>
      <c r="G355" t="s">
        <v>425</v>
      </c>
      <c r="H355" t="s">
        <v>220</v>
      </c>
      <c r="I355">
        <v>26</v>
      </c>
      <c r="J355">
        <v>0</v>
      </c>
      <c r="K355">
        <v>26</v>
      </c>
      <c r="O355">
        <f t="shared" si="178"/>
        <v>1330.42</v>
      </c>
      <c r="P355">
        <f t="shared" si="179"/>
        <v>1330.42</v>
      </c>
      <c r="Q355">
        <f t="shared" si="180"/>
        <v>0</v>
      </c>
      <c r="R355">
        <f t="shared" si="181"/>
        <v>0</v>
      </c>
      <c r="S355">
        <f t="shared" si="182"/>
        <v>0</v>
      </c>
      <c r="T355">
        <f t="shared" si="183"/>
        <v>0</v>
      </c>
      <c r="U355">
        <f t="shared" si="184"/>
        <v>0</v>
      </c>
      <c r="V355">
        <f t="shared" si="185"/>
        <v>0</v>
      </c>
      <c r="W355">
        <f t="shared" si="186"/>
        <v>0</v>
      </c>
      <c r="X355">
        <f t="shared" si="187"/>
        <v>0</v>
      </c>
      <c r="Y355">
        <f t="shared" si="188"/>
        <v>0</v>
      </c>
      <c r="AA355">
        <v>30622441</v>
      </c>
      <c r="AB355">
        <f t="shared" si="189"/>
        <v>51.17</v>
      </c>
      <c r="AC355">
        <f t="shared" si="190"/>
        <v>51.17</v>
      </c>
      <c r="AD355">
        <f>ROUND((((ET355)-(EU355))+AE355),6)</f>
        <v>0</v>
      </c>
      <c r="AE355">
        <f t="shared" si="224"/>
        <v>0</v>
      </c>
      <c r="AF355">
        <f t="shared" si="224"/>
        <v>0</v>
      </c>
      <c r="AG355">
        <f t="shared" si="193"/>
        <v>0</v>
      </c>
      <c r="AH355">
        <f t="shared" si="225"/>
        <v>0</v>
      </c>
      <c r="AI355">
        <f t="shared" si="225"/>
        <v>0</v>
      </c>
      <c r="AJ355">
        <f t="shared" si="195"/>
        <v>0</v>
      </c>
      <c r="AK355">
        <v>51.17</v>
      </c>
      <c r="AL355">
        <v>51.17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1</v>
      </c>
      <c r="AW355">
        <v>1</v>
      </c>
      <c r="AZ355">
        <v>1</v>
      </c>
      <c r="BA355">
        <v>1</v>
      </c>
      <c r="BB355">
        <v>1</v>
      </c>
      <c r="BC355">
        <v>1</v>
      </c>
      <c r="BD355" t="s">
        <v>3</v>
      </c>
      <c r="BE355" t="s">
        <v>3</v>
      </c>
      <c r="BF355" t="s">
        <v>3</v>
      </c>
      <c r="BG355" t="s">
        <v>3</v>
      </c>
      <c r="BH355">
        <v>3</v>
      </c>
      <c r="BI355">
        <v>1</v>
      </c>
      <c r="BJ355" t="s">
        <v>426</v>
      </c>
      <c r="BM355">
        <v>500001</v>
      </c>
      <c r="BN355">
        <v>0</v>
      </c>
      <c r="BO355" t="s">
        <v>48</v>
      </c>
      <c r="BP355">
        <v>1</v>
      </c>
      <c r="BQ355">
        <v>8</v>
      </c>
      <c r="BR355">
        <v>0</v>
      </c>
      <c r="BS355">
        <v>1</v>
      </c>
      <c r="BT355">
        <v>1</v>
      </c>
      <c r="BU355">
        <v>1</v>
      </c>
      <c r="BV355">
        <v>1</v>
      </c>
      <c r="BW355">
        <v>1</v>
      </c>
      <c r="BX355">
        <v>1</v>
      </c>
      <c r="BY355" t="s">
        <v>3</v>
      </c>
      <c r="BZ355">
        <v>0</v>
      </c>
      <c r="CA355">
        <v>0</v>
      </c>
      <c r="CB355" t="s">
        <v>3</v>
      </c>
      <c r="CE355">
        <v>0</v>
      </c>
      <c r="CF355">
        <v>0</v>
      </c>
      <c r="CG355">
        <v>0</v>
      </c>
      <c r="CM355">
        <v>0</v>
      </c>
      <c r="CN355" t="s">
        <v>3</v>
      </c>
      <c r="CO355">
        <v>0</v>
      </c>
      <c r="CP355">
        <f t="shared" si="196"/>
        <v>1330.42</v>
      </c>
      <c r="CQ355">
        <f t="shared" si="197"/>
        <v>51.17</v>
      </c>
      <c r="CR355">
        <f t="shared" si="198"/>
        <v>0</v>
      </c>
      <c r="CS355">
        <f t="shared" si="199"/>
        <v>0</v>
      </c>
      <c r="CT355">
        <f t="shared" si="200"/>
        <v>0</v>
      </c>
      <c r="CU355">
        <f t="shared" si="201"/>
        <v>0</v>
      </c>
      <c r="CV355">
        <f t="shared" si="202"/>
        <v>0</v>
      </c>
      <c r="CW355">
        <f t="shared" si="203"/>
        <v>0</v>
      </c>
      <c r="CX355">
        <f t="shared" si="204"/>
        <v>0</v>
      </c>
      <c r="CY355">
        <f t="shared" si="205"/>
        <v>0</v>
      </c>
      <c r="CZ355">
        <f t="shared" si="206"/>
        <v>0</v>
      </c>
      <c r="DC355" t="s">
        <v>3</v>
      </c>
      <c r="DD355" t="s">
        <v>3</v>
      </c>
      <c r="DE355" t="s">
        <v>3</v>
      </c>
      <c r="DF355" t="s">
        <v>3</v>
      </c>
      <c r="DG355" t="s">
        <v>3</v>
      </c>
      <c r="DH355" t="s">
        <v>3</v>
      </c>
      <c r="DI355" t="s">
        <v>3</v>
      </c>
      <c r="DJ355" t="s">
        <v>3</v>
      </c>
      <c r="DK355" t="s">
        <v>3</v>
      </c>
      <c r="DL355" t="s">
        <v>3</v>
      </c>
      <c r="DM355" t="s">
        <v>3</v>
      </c>
      <c r="DN355">
        <v>0</v>
      </c>
      <c r="DO355">
        <v>0</v>
      </c>
      <c r="DP355">
        <v>1</v>
      </c>
      <c r="DQ355">
        <v>1</v>
      </c>
      <c r="DU355">
        <v>1010</v>
      </c>
      <c r="DV355" t="s">
        <v>220</v>
      </c>
      <c r="DW355" t="s">
        <v>220</v>
      </c>
      <c r="DX355">
        <v>1</v>
      </c>
      <c r="DZ355" t="s">
        <v>3</v>
      </c>
      <c r="EA355" t="s">
        <v>3</v>
      </c>
      <c r="EB355" t="s">
        <v>3</v>
      </c>
      <c r="EC355" t="s">
        <v>3</v>
      </c>
      <c r="EE355">
        <v>30172930</v>
      </c>
      <c r="EF355">
        <v>8</v>
      </c>
      <c r="EG355" t="s">
        <v>49</v>
      </c>
      <c r="EH355">
        <v>0</v>
      </c>
      <c r="EI355" t="s">
        <v>3</v>
      </c>
      <c r="EJ355">
        <v>1</v>
      </c>
      <c r="EK355">
        <v>500001</v>
      </c>
      <c r="EL355" t="s">
        <v>50</v>
      </c>
      <c r="EM355" t="s">
        <v>51</v>
      </c>
      <c r="EO355" t="s">
        <v>3</v>
      </c>
      <c r="EQ355">
        <v>0</v>
      </c>
      <c r="ER355">
        <v>51.17</v>
      </c>
      <c r="ES355">
        <v>51.17</v>
      </c>
      <c r="ET355">
        <v>0</v>
      </c>
      <c r="EU355">
        <v>0</v>
      </c>
      <c r="EV355">
        <v>0</v>
      </c>
      <c r="EW355">
        <v>0</v>
      </c>
      <c r="EX355">
        <v>0</v>
      </c>
      <c r="EY355">
        <v>0</v>
      </c>
      <c r="FQ355">
        <v>0</v>
      </c>
      <c r="FR355">
        <f t="shared" si="207"/>
        <v>0</v>
      </c>
      <c r="FS355">
        <v>0</v>
      </c>
      <c r="FX355">
        <v>0</v>
      </c>
      <c r="FY355">
        <v>0</v>
      </c>
      <c r="GA355" t="s">
        <v>3</v>
      </c>
      <c r="GD355">
        <v>1</v>
      </c>
      <c r="GF355">
        <v>1025526246</v>
      </c>
      <c r="GG355">
        <v>2</v>
      </c>
      <c r="GH355">
        <v>1</v>
      </c>
      <c r="GI355">
        <v>4</v>
      </c>
      <c r="GJ355">
        <v>0</v>
      </c>
      <c r="GK355">
        <v>0</v>
      </c>
      <c r="GL355">
        <f t="shared" si="208"/>
        <v>0</v>
      </c>
      <c r="GM355">
        <f t="shared" si="209"/>
        <v>1330.42</v>
      </c>
      <c r="GN355">
        <f t="shared" si="210"/>
        <v>1330.42</v>
      </c>
      <c r="GO355">
        <f t="shared" si="211"/>
        <v>0</v>
      </c>
      <c r="GP355">
        <f t="shared" si="212"/>
        <v>0</v>
      </c>
      <c r="GR355">
        <v>0</v>
      </c>
      <c r="GS355">
        <v>3</v>
      </c>
      <c r="GT355">
        <v>0</v>
      </c>
      <c r="GU355" t="s">
        <v>3</v>
      </c>
      <c r="GV355">
        <f t="shared" si="213"/>
        <v>0</v>
      </c>
      <c r="GW355">
        <v>1</v>
      </c>
      <c r="GX355">
        <f t="shared" si="214"/>
        <v>0</v>
      </c>
      <c r="HA355">
        <v>0</v>
      </c>
      <c r="HB355">
        <v>0</v>
      </c>
      <c r="HC355">
        <f t="shared" si="215"/>
        <v>0</v>
      </c>
      <c r="HE355" t="s">
        <v>3</v>
      </c>
      <c r="HF355" t="s">
        <v>3</v>
      </c>
      <c r="HI355">
        <f t="shared" si="216"/>
        <v>0</v>
      </c>
      <c r="HJ355">
        <f t="shared" si="217"/>
        <v>0</v>
      </c>
      <c r="HK355">
        <f t="shared" si="218"/>
        <v>0</v>
      </c>
      <c r="HL355">
        <f t="shared" si="219"/>
        <v>0</v>
      </c>
      <c r="HM355" t="s">
        <v>3</v>
      </c>
      <c r="HN355" t="s">
        <v>3</v>
      </c>
      <c r="HO355" t="s">
        <v>3</v>
      </c>
      <c r="HP355" t="s">
        <v>3</v>
      </c>
      <c r="HQ355" t="s">
        <v>3</v>
      </c>
      <c r="IK355">
        <v>0</v>
      </c>
    </row>
    <row r="356" spans="1:245" x14ac:dyDescent="0.2">
      <c r="A356">
        <v>17</v>
      </c>
      <c r="B356">
        <v>0</v>
      </c>
      <c r="C356">
        <f>ROW(SmtRes!A304)</f>
        <v>304</v>
      </c>
      <c r="D356">
        <f>ROW(EtalonRes!A337)</f>
        <v>337</v>
      </c>
      <c r="E356" t="s">
        <v>164</v>
      </c>
      <c r="F356" t="s">
        <v>427</v>
      </c>
      <c r="G356" t="s">
        <v>428</v>
      </c>
      <c r="H356" t="s">
        <v>23</v>
      </c>
      <c r="I356">
        <f>ROUND(18.59/100,7)</f>
        <v>0.18590000000000001</v>
      </c>
      <c r="J356">
        <v>0</v>
      </c>
      <c r="K356">
        <f>ROUND(18.59/100,7)</f>
        <v>0.18590000000000001</v>
      </c>
      <c r="O356">
        <f t="shared" si="178"/>
        <v>1998.85</v>
      </c>
      <c r="P356">
        <f t="shared" si="179"/>
        <v>1794.99</v>
      </c>
      <c r="Q356">
        <f t="shared" si="180"/>
        <v>5.48</v>
      </c>
      <c r="R356">
        <f t="shared" si="181"/>
        <v>0.61</v>
      </c>
      <c r="S356">
        <f t="shared" si="182"/>
        <v>198.38</v>
      </c>
      <c r="T356">
        <f t="shared" si="183"/>
        <v>0</v>
      </c>
      <c r="U356">
        <f t="shared" si="184"/>
        <v>24.10425875</v>
      </c>
      <c r="V356">
        <f t="shared" si="185"/>
        <v>4.6475000000000002E-2</v>
      </c>
      <c r="W356">
        <f t="shared" si="186"/>
        <v>0</v>
      </c>
      <c r="X356">
        <f t="shared" si="187"/>
        <v>216.9</v>
      </c>
      <c r="Y356">
        <f t="shared" si="188"/>
        <v>113.42</v>
      </c>
      <c r="AA356">
        <v>30622441</v>
      </c>
      <c r="AB356">
        <f t="shared" si="189"/>
        <v>10752.3195</v>
      </c>
      <c r="AC356">
        <f t="shared" si="190"/>
        <v>9655.7000000000007</v>
      </c>
      <c r="AD356">
        <f>ROUND(((((ET356*ROUND(1.25,7)))-((EU356*ROUND(1.25,7))))+AE356),6)</f>
        <v>29.5</v>
      </c>
      <c r="AE356">
        <f>ROUND(((EU356*ROUND(1.25,7))),6)</f>
        <v>3.2625000000000002</v>
      </c>
      <c r="AF356">
        <f>ROUND(((EV356*ROUND(1.15,7))),6)</f>
        <v>1067.1195</v>
      </c>
      <c r="AG356">
        <f t="shared" si="193"/>
        <v>0</v>
      </c>
      <c r="AH356">
        <f>((EW356*ROUND(1.15,7)))</f>
        <v>129.66249999999999</v>
      </c>
      <c r="AI356">
        <f>((EX356*ROUND(1.25,7)))</f>
        <v>0.25</v>
      </c>
      <c r="AJ356">
        <f t="shared" si="195"/>
        <v>0</v>
      </c>
      <c r="AK356">
        <v>10607.23</v>
      </c>
      <c r="AL356">
        <v>9655.7000000000007</v>
      </c>
      <c r="AM356">
        <v>23.6</v>
      </c>
      <c r="AN356">
        <v>2.61</v>
      </c>
      <c r="AO356">
        <v>927.93</v>
      </c>
      <c r="AP356">
        <v>0</v>
      </c>
      <c r="AQ356">
        <v>112.75</v>
      </c>
      <c r="AR356">
        <v>0.2</v>
      </c>
      <c r="AS356">
        <v>0</v>
      </c>
      <c r="AT356">
        <v>109</v>
      </c>
      <c r="AU356">
        <v>57</v>
      </c>
      <c r="AV356">
        <v>1</v>
      </c>
      <c r="AW356">
        <v>1</v>
      </c>
      <c r="AZ356">
        <v>1</v>
      </c>
      <c r="BA356">
        <v>30.09</v>
      </c>
      <c r="BB356">
        <v>1</v>
      </c>
      <c r="BC356">
        <v>1</v>
      </c>
      <c r="BD356" t="s">
        <v>3</v>
      </c>
      <c r="BE356" t="s">
        <v>3</v>
      </c>
      <c r="BF356" t="s">
        <v>3</v>
      </c>
      <c r="BG356" t="s">
        <v>3</v>
      </c>
      <c r="BH356">
        <v>0</v>
      </c>
      <c r="BI356">
        <v>1</v>
      </c>
      <c r="BJ356" t="s">
        <v>429</v>
      </c>
      <c r="BM356">
        <v>12001</v>
      </c>
      <c r="BN356">
        <v>0</v>
      </c>
      <c r="BO356" t="s">
        <v>25</v>
      </c>
      <c r="BP356">
        <v>1</v>
      </c>
      <c r="BQ356">
        <v>2</v>
      </c>
      <c r="BR356">
        <v>0</v>
      </c>
      <c r="BS356">
        <v>30.09</v>
      </c>
      <c r="BT356">
        <v>1</v>
      </c>
      <c r="BU356">
        <v>1</v>
      </c>
      <c r="BV356">
        <v>1</v>
      </c>
      <c r="BW356">
        <v>1</v>
      </c>
      <c r="BX356">
        <v>1</v>
      </c>
      <c r="BY356" t="s">
        <v>3</v>
      </c>
      <c r="BZ356">
        <v>109</v>
      </c>
      <c r="CA356">
        <v>57</v>
      </c>
      <c r="CB356" t="s">
        <v>3</v>
      </c>
      <c r="CE356">
        <v>0</v>
      </c>
      <c r="CF356">
        <v>0</v>
      </c>
      <c r="CG356">
        <v>0</v>
      </c>
      <c r="CM356">
        <v>0</v>
      </c>
      <c r="CN356" t="s">
        <v>399</v>
      </c>
      <c r="CO356">
        <v>0</v>
      </c>
      <c r="CP356">
        <f t="shared" si="196"/>
        <v>1998.85</v>
      </c>
      <c r="CQ356">
        <f t="shared" si="197"/>
        <v>9655.7000000000007</v>
      </c>
      <c r="CR356">
        <f t="shared" si="198"/>
        <v>29.5</v>
      </c>
      <c r="CS356">
        <f t="shared" si="199"/>
        <v>3.2625000000000002</v>
      </c>
      <c r="CT356">
        <f t="shared" si="200"/>
        <v>1067.1195</v>
      </c>
      <c r="CU356">
        <f t="shared" si="201"/>
        <v>0</v>
      </c>
      <c r="CV356">
        <f t="shared" si="202"/>
        <v>129.66249999999999</v>
      </c>
      <c r="CW356">
        <f t="shared" si="203"/>
        <v>0.25</v>
      </c>
      <c r="CX356">
        <f t="shared" si="204"/>
        <v>0</v>
      </c>
      <c r="CY356">
        <f t="shared" si="205"/>
        <v>216.8991</v>
      </c>
      <c r="CZ356">
        <f t="shared" si="206"/>
        <v>113.4243</v>
      </c>
      <c r="DC356" t="s">
        <v>3</v>
      </c>
      <c r="DD356" t="s">
        <v>3</v>
      </c>
      <c r="DE356" t="s">
        <v>67</v>
      </c>
      <c r="DF356" t="s">
        <v>67</v>
      </c>
      <c r="DG356" t="s">
        <v>68</v>
      </c>
      <c r="DH356" t="s">
        <v>3</v>
      </c>
      <c r="DI356" t="s">
        <v>68</v>
      </c>
      <c r="DJ356" t="s">
        <v>67</v>
      </c>
      <c r="DK356" t="s">
        <v>3</v>
      </c>
      <c r="DL356" t="s">
        <v>3</v>
      </c>
      <c r="DM356" t="s">
        <v>3</v>
      </c>
      <c r="DN356">
        <v>0</v>
      </c>
      <c r="DO356">
        <v>0</v>
      </c>
      <c r="DP356">
        <v>1</v>
      </c>
      <c r="DQ356">
        <v>1</v>
      </c>
      <c r="DU356">
        <v>1013</v>
      </c>
      <c r="DV356" t="s">
        <v>23</v>
      </c>
      <c r="DW356" t="s">
        <v>23</v>
      </c>
      <c r="DX356">
        <v>1</v>
      </c>
      <c r="DZ356" t="s">
        <v>3</v>
      </c>
      <c r="EA356" t="s">
        <v>3</v>
      </c>
      <c r="EB356" t="s">
        <v>3</v>
      </c>
      <c r="EC356" t="s">
        <v>3</v>
      </c>
      <c r="EE356">
        <v>30173000</v>
      </c>
      <c r="EF356">
        <v>2</v>
      </c>
      <c r="EG356" t="s">
        <v>26</v>
      </c>
      <c r="EH356">
        <v>12</v>
      </c>
      <c r="EI356" t="s">
        <v>93</v>
      </c>
      <c r="EJ356">
        <v>1</v>
      </c>
      <c r="EK356">
        <v>12001</v>
      </c>
      <c r="EL356" t="s">
        <v>93</v>
      </c>
      <c r="EM356" t="s">
        <v>94</v>
      </c>
      <c r="EO356" t="s">
        <v>400</v>
      </c>
      <c r="EQ356">
        <v>0</v>
      </c>
      <c r="ER356">
        <v>10607.23</v>
      </c>
      <c r="ES356">
        <v>9655.7000000000007</v>
      </c>
      <c r="ET356">
        <v>23.6</v>
      </c>
      <c r="EU356">
        <v>2.61</v>
      </c>
      <c r="EV356">
        <v>927.93</v>
      </c>
      <c r="EW356">
        <v>112.75</v>
      </c>
      <c r="EX356">
        <v>0.2</v>
      </c>
      <c r="EY356">
        <v>0</v>
      </c>
      <c r="FQ356">
        <v>0</v>
      </c>
      <c r="FR356">
        <f t="shared" si="207"/>
        <v>0</v>
      </c>
      <c r="FS356">
        <v>0</v>
      </c>
      <c r="FX356">
        <v>109</v>
      </c>
      <c r="FY356">
        <v>57</v>
      </c>
      <c r="GA356" t="s">
        <v>3</v>
      </c>
      <c r="GD356">
        <v>1</v>
      </c>
      <c r="GF356">
        <v>800854677</v>
      </c>
      <c r="GG356">
        <v>2</v>
      </c>
      <c r="GH356">
        <v>1</v>
      </c>
      <c r="GI356">
        <v>4</v>
      </c>
      <c r="GJ356">
        <v>0</v>
      </c>
      <c r="GK356">
        <v>0</v>
      </c>
      <c r="GL356">
        <f t="shared" si="208"/>
        <v>0</v>
      </c>
      <c r="GM356">
        <f t="shared" si="209"/>
        <v>2329.17</v>
      </c>
      <c r="GN356">
        <f t="shared" si="210"/>
        <v>2329.17</v>
      </c>
      <c r="GO356">
        <f t="shared" si="211"/>
        <v>0</v>
      </c>
      <c r="GP356">
        <f t="shared" si="212"/>
        <v>0</v>
      </c>
      <c r="GR356">
        <v>0</v>
      </c>
      <c r="GS356">
        <v>3</v>
      </c>
      <c r="GT356">
        <v>0</v>
      </c>
      <c r="GU356" t="s">
        <v>3</v>
      </c>
      <c r="GV356">
        <f t="shared" si="213"/>
        <v>0</v>
      </c>
      <c r="GW356">
        <v>1</v>
      </c>
      <c r="GX356">
        <f t="shared" si="214"/>
        <v>0</v>
      </c>
      <c r="HA356">
        <v>0</v>
      </c>
      <c r="HB356">
        <v>0</v>
      </c>
      <c r="HC356">
        <f t="shared" si="215"/>
        <v>0</v>
      </c>
      <c r="HE356" t="s">
        <v>3</v>
      </c>
      <c r="HF356" t="s">
        <v>3</v>
      </c>
      <c r="HI356">
        <f t="shared" si="216"/>
        <v>18</v>
      </c>
      <c r="HJ356">
        <f t="shared" si="217"/>
        <v>5969</v>
      </c>
      <c r="HK356">
        <f t="shared" si="218"/>
        <v>6526</v>
      </c>
      <c r="HL356">
        <f t="shared" si="219"/>
        <v>3413</v>
      </c>
      <c r="HM356" t="s">
        <v>3</v>
      </c>
      <c r="HN356" t="s">
        <v>95</v>
      </c>
      <c r="HO356" t="s">
        <v>96</v>
      </c>
      <c r="HP356" t="s">
        <v>93</v>
      </c>
      <c r="HQ356" t="s">
        <v>93</v>
      </c>
      <c r="IK356">
        <v>0</v>
      </c>
    </row>
    <row r="357" spans="1:245" x14ac:dyDescent="0.2">
      <c r="A357">
        <v>17</v>
      </c>
      <c r="B357">
        <v>0</v>
      </c>
      <c r="E357" t="s">
        <v>168</v>
      </c>
      <c r="F357" t="s">
        <v>430</v>
      </c>
      <c r="G357" t="s">
        <v>431</v>
      </c>
      <c r="H357" t="s">
        <v>105</v>
      </c>
      <c r="I357">
        <v>-0.1453738</v>
      </c>
      <c r="J357">
        <v>0</v>
      </c>
      <c r="K357">
        <v>-0.1453738</v>
      </c>
      <c r="O357">
        <f t="shared" si="178"/>
        <v>-1768.83</v>
      </c>
      <c r="P357">
        <f t="shared" si="179"/>
        <v>-1768.83</v>
      </c>
      <c r="Q357">
        <f t="shared" si="180"/>
        <v>0</v>
      </c>
      <c r="R357">
        <f t="shared" si="181"/>
        <v>0</v>
      </c>
      <c r="S357">
        <f t="shared" si="182"/>
        <v>0</v>
      </c>
      <c r="T357">
        <f t="shared" si="183"/>
        <v>0</v>
      </c>
      <c r="U357">
        <f t="shared" si="184"/>
        <v>0</v>
      </c>
      <c r="V357">
        <f t="shared" si="185"/>
        <v>0</v>
      </c>
      <c r="W357">
        <f t="shared" si="186"/>
        <v>0</v>
      </c>
      <c r="X357">
        <f t="shared" si="187"/>
        <v>0</v>
      </c>
      <c r="Y357">
        <f t="shared" si="188"/>
        <v>0</v>
      </c>
      <c r="AA357">
        <v>30622441</v>
      </c>
      <c r="AB357">
        <f t="shared" si="189"/>
        <v>12167.44</v>
      </c>
      <c r="AC357">
        <f t="shared" si="190"/>
        <v>12167.44</v>
      </c>
      <c r="AD357">
        <f>ROUND((((ET357)-(EU357))+AE357),6)</f>
        <v>0</v>
      </c>
      <c r="AE357">
        <f>ROUND((EU357),6)</f>
        <v>0</v>
      </c>
      <c r="AF357">
        <f>ROUND((EV357),6)</f>
        <v>0</v>
      </c>
      <c r="AG357">
        <f t="shared" si="193"/>
        <v>0</v>
      </c>
      <c r="AH357">
        <f>(EW357)</f>
        <v>0</v>
      </c>
      <c r="AI357">
        <f>(EX357)</f>
        <v>0</v>
      </c>
      <c r="AJ357">
        <f t="shared" si="195"/>
        <v>0</v>
      </c>
      <c r="AK357">
        <v>12167.44</v>
      </c>
      <c r="AL357">
        <v>12167.44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1</v>
      </c>
      <c r="AW357">
        <v>1</v>
      </c>
      <c r="AZ357">
        <v>1</v>
      </c>
      <c r="BA357">
        <v>1</v>
      </c>
      <c r="BB357">
        <v>1</v>
      </c>
      <c r="BC357">
        <v>1</v>
      </c>
      <c r="BD357" t="s">
        <v>3</v>
      </c>
      <c r="BE357" t="s">
        <v>3</v>
      </c>
      <c r="BF357" t="s">
        <v>3</v>
      </c>
      <c r="BG357" t="s">
        <v>3</v>
      </c>
      <c r="BH357">
        <v>3</v>
      </c>
      <c r="BI357">
        <v>1</v>
      </c>
      <c r="BJ357" t="s">
        <v>432</v>
      </c>
      <c r="BM357">
        <v>500001</v>
      </c>
      <c r="BN357">
        <v>0</v>
      </c>
      <c r="BO357" t="s">
        <v>48</v>
      </c>
      <c r="BP357">
        <v>1</v>
      </c>
      <c r="BQ357">
        <v>8</v>
      </c>
      <c r="BR357">
        <v>1</v>
      </c>
      <c r="BS357">
        <v>1</v>
      </c>
      <c r="BT357">
        <v>1</v>
      </c>
      <c r="BU357">
        <v>1</v>
      </c>
      <c r="BV357">
        <v>1</v>
      </c>
      <c r="BW357">
        <v>1</v>
      </c>
      <c r="BX357">
        <v>1</v>
      </c>
      <c r="BY357" t="s">
        <v>3</v>
      </c>
      <c r="BZ357">
        <v>0</v>
      </c>
      <c r="CA357">
        <v>0</v>
      </c>
      <c r="CB357" t="s">
        <v>3</v>
      </c>
      <c r="CE357">
        <v>0</v>
      </c>
      <c r="CF357">
        <v>0</v>
      </c>
      <c r="CG357">
        <v>0</v>
      </c>
      <c r="CM357">
        <v>0</v>
      </c>
      <c r="CN357" t="s">
        <v>399</v>
      </c>
      <c r="CO357">
        <v>0</v>
      </c>
      <c r="CP357">
        <f t="shared" si="196"/>
        <v>-1768.83</v>
      </c>
      <c r="CQ357">
        <f t="shared" si="197"/>
        <v>12167.44</v>
      </c>
      <c r="CR357">
        <f t="shared" si="198"/>
        <v>0</v>
      </c>
      <c r="CS357">
        <f t="shared" si="199"/>
        <v>0</v>
      </c>
      <c r="CT357">
        <f t="shared" si="200"/>
        <v>0</v>
      </c>
      <c r="CU357">
        <f t="shared" si="201"/>
        <v>0</v>
      </c>
      <c r="CV357">
        <f t="shared" si="202"/>
        <v>0</v>
      </c>
      <c r="CW357">
        <f t="shared" si="203"/>
        <v>0</v>
      </c>
      <c r="CX357">
        <f t="shared" si="204"/>
        <v>0</v>
      </c>
      <c r="CY357">
        <f t="shared" si="205"/>
        <v>0</v>
      </c>
      <c r="CZ357">
        <f t="shared" si="206"/>
        <v>0</v>
      </c>
      <c r="DC357" t="s">
        <v>3</v>
      </c>
      <c r="DD357" t="s">
        <v>3</v>
      </c>
      <c r="DE357" t="s">
        <v>3</v>
      </c>
      <c r="DF357" t="s">
        <v>3</v>
      </c>
      <c r="DG357" t="s">
        <v>3</v>
      </c>
      <c r="DH357" t="s">
        <v>3</v>
      </c>
      <c r="DI357" t="s">
        <v>3</v>
      </c>
      <c r="DJ357" t="s">
        <v>3</v>
      </c>
      <c r="DK357" t="s">
        <v>3</v>
      </c>
      <c r="DL357" t="s">
        <v>3</v>
      </c>
      <c r="DM357" t="s">
        <v>3</v>
      </c>
      <c r="DN357">
        <v>0</v>
      </c>
      <c r="DO357">
        <v>0</v>
      </c>
      <c r="DP357">
        <v>1</v>
      </c>
      <c r="DQ357">
        <v>1</v>
      </c>
      <c r="DU357">
        <v>1009</v>
      </c>
      <c r="DV357" t="s">
        <v>105</v>
      </c>
      <c r="DW357" t="s">
        <v>105</v>
      </c>
      <c r="DX357">
        <v>1000</v>
      </c>
      <c r="DZ357" t="s">
        <v>3</v>
      </c>
      <c r="EA357" t="s">
        <v>3</v>
      </c>
      <c r="EB357" t="s">
        <v>3</v>
      </c>
      <c r="EC357" t="s">
        <v>3</v>
      </c>
      <c r="EE357">
        <v>30172930</v>
      </c>
      <c r="EF357">
        <v>8</v>
      </c>
      <c r="EG357" t="s">
        <v>49</v>
      </c>
      <c r="EH357">
        <v>0</v>
      </c>
      <c r="EI357" t="s">
        <v>3</v>
      </c>
      <c r="EJ357">
        <v>1</v>
      </c>
      <c r="EK357">
        <v>500001</v>
      </c>
      <c r="EL357" t="s">
        <v>50</v>
      </c>
      <c r="EM357" t="s">
        <v>51</v>
      </c>
      <c r="EO357" t="s">
        <v>400</v>
      </c>
      <c r="EQ357">
        <v>32768</v>
      </c>
      <c r="ER357">
        <v>12167.44</v>
      </c>
      <c r="ES357">
        <v>12167.44</v>
      </c>
      <c r="ET357">
        <v>0</v>
      </c>
      <c r="EU357">
        <v>0</v>
      </c>
      <c r="EV357">
        <v>0</v>
      </c>
      <c r="EW357">
        <v>0</v>
      </c>
      <c r="EX357">
        <v>0</v>
      </c>
      <c r="EY357">
        <v>0</v>
      </c>
      <c r="FQ357">
        <v>0</v>
      </c>
      <c r="FR357">
        <f t="shared" si="207"/>
        <v>0</v>
      </c>
      <c r="FS357">
        <v>0</v>
      </c>
      <c r="FX357">
        <v>0</v>
      </c>
      <c r="FY357">
        <v>0</v>
      </c>
      <c r="GA357" t="s">
        <v>3</v>
      </c>
      <c r="GD357">
        <v>1</v>
      </c>
      <c r="GF357">
        <v>-148970551</v>
      </c>
      <c r="GG357">
        <v>2</v>
      </c>
      <c r="GH357">
        <v>1</v>
      </c>
      <c r="GI357">
        <v>4</v>
      </c>
      <c r="GJ357">
        <v>0</v>
      </c>
      <c r="GK357">
        <v>0</v>
      </c>
      <c r="GL357">
        <f t="shared" si="208"/>
        <v>0</v>
      </c>
      <c r="GM357">
        <f t="shared" si="209"/>
        <v>-1768.83</v>
      </c>
      <c r="GN357">
        <f t="shared" si="210"/>
        <v>-1768.83</v>
      </c>
      <c r="GO357">
        <f t="shared" si="211"/>
        <v>0</v>
      </c>
      <c r="GP357">
        <f t="shared" si="212"/>
        <v>0</v>
      </c>
      <c r="GR357">
        <v>0</v>
      </c>
      <c r="GS357">
        <v>3</v>
      </c>
      <c r="GT357">
        <v>0</v>
      </c>
      <c r="GU357" t="s">
        <v>3</v>
      </c>
      <c r="GV357">
        <f t="shared" si="213"/>
        <v>0</v>
      </c>
      <c r="GW357">
        <v>1</v>
      </c>
      <c r="GX357">
        <f t="shared" si="214"/>
        <v>0</v>
      </c>
      <c r="HA357">
        <v>0</v>
      </c>
      <c r="HB357">
        <v>0</v>
      </c>
      <c r="HC357">
        <f t="shared" si="215"/>
        <v>0</v>
      </c>
      <c r="HE357" t="s">
        <v>3</v>
      </c>
      <c r="HF357" t="s">
        <v>3</v>
      </c>
      <c r="HI357">
        <f t="shared" si="216"/>
        <v>0</v>
      </c>
      <c r="HJ357">
        <f t="shared" si="217"/>
        <v>0</v>
      </c>
      <c r="HK357">
        <f t="shared" si="218"/>
        <v>0</v>
      </c>
      <c r="HL357">
        <f t="shared" si="219"/>
        <v>0</v>
      </c>
      <c r="HM357" t="s">
        <v>3</v>
      </c>
      <c r="HN357" t="s">
        <v>3</v>
      </c>
      <c r="HO357" t="s">
        <v>3</v>
      </c>
      <c r="HP357" t="s">
        <v>3</v>
      </c>
      <c r="HQ357" t="s">
        <v>3</v>
      </c>
      <c r="IK357">
        <v>0</v>
      </c>
    </row>
    <row r="358" spans="1:245" x14ac:dyDescent="0.2">
      <c r="A358">
        <v>17</v>
      </c>
      <c r="B358">
        <v>0</v>
      </c>
      <c r="E358" t="s">
        <v>173</v>
      </c>
      <c r="F358" t="s">
        <v>433</v>
      </c>
      <c r="G358" t="s">
        <v>434</v>
      </c>
      <c r="H358" t="s">
        <v>220</v>
      </c>
      <c r="I358">
        <v>55</v>
      </c>
      <c r="J358">
        <v>0</v>
      </c>
      <c r="K358">
        <v>55</v>
      </c>
      <c r="O358">
        <f t="shared" si="178"/>
        <v>4356</v>
      </c>
      <c r="P358">
        <f t="shared" si="179"/>
        <v>4356</v>
      </c>
      <c r="Q358">
        <f t="shared" si="180"/>
        <v>0</v>
      </c>
      <c r="R358">
        <f t="shared" si="181"/>
        <v>0</v>
      </c>
      <c r="S358">
        <f t="shared" si="182"/>
        <v>0</v>
      </c>
      <c r="T358">
        <f t="shared" si="183"/>
        <v>0</v>
      </c>
      <c r="U358">
        <f t="shared" si="184"/>
        <v>0</v>
      </c>
      <c r="V358">
        <f t="shared" si="185"/>
        <v>0</v>
      </c>
      <c r="W358">
        <f t="shared" si="186"/>
        <v>0</v>
      </c>
      <c r="X358">
        <f t="shared" si="187"/>
        <v>0</v>
      </c>
      <c r="Y358">
        <f t="shared" si="188"/>
        <v>0</v>
      </c>
      <c r="AA358">
        <v>30622441</v>
      </c>
      <c r="AB358">
        <f t="shared" si="189"/>
        <v>79.2</v>
      </c>
      <c r="AC358">
        <f t="shared" si="190"/>
        <v>79.2</v>
      </c>
      <c r="AD358">
        <f>ROUND((((ET358)-(EU358))+AE358),6)</f>
        <v>0</v>
      </c>
      <c r="AE358">
        <f>ROUND((EU358),6)</f>
        <v>0</v>
      </c>
      <c r="AF358">
        <f>ROUND((EV358),6)</f>
        <v>0</v>
      </c>
      <c r="AG358">
        <f t="shared" si="193"/>
        <v>0</v>
      </c>
      <c r="AH358">
        <f>(EW358)</f>
        <v>0</v>
      </c>
      <c r="AI358">
        <f>(EX358)</f>
        <v>0</v>
      </c>
      <c r="AJ358">
        <f t="shared" si="195"/>
        <v>0</v>
      </c>
      <c r="AK358">
        <v>79.2</v>
      </c>
      <c r="AL358">
        <v>79.2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1</v>
      </c>
      <c r="AW358">
        <v>1</v>
      </c>
      <c r="AZ358">
        <v>1</v>
      </c>
      <c r="BA358">
        <v>1</v>
      </c>
      <c r="BB358">
        <v>1</v>
      </c>
      <c r="BC358">
        <v>1</v>
      </c>
      <c r="BD358" t="s">
        <v>3</v>
      </c>
      <c r="BE358" t="s">
        <v>3</v>
      </c>
      <c r="BF358" t="s">
        <v>3</v>
      </c>
      <c r="BG358" t="s">
        <v>3</v>
      </c>
      <c r="BH358">
        <v>3</v>
      </c>
      <c r="BI358">
        <v>1</v>
      </c>
      <c r="BJ358" t="s">
        <v>435</v>
      </c>
      <c r="BM358">
        <v>500001</v>
      </c>
      <c r="BN358">
        <v>0</v>
      </c>
      <c r="BO358" t="s">
        <v>48</v>
      </c>
      <c r="BP358">
        <v>1</v>
      </c>
      <c r="BQ358">
        <v>8</v>
      </c>
      <c r="BR358">
        <v>0</v>
      </c>
      <c r="BS358">
        <v>1</v>
      </c>
      <c r="BT358">
        <v>1</v>
      </c>
      <c r="BU358">
        <v>1</v>
      </c>
      <c r="BV358">
        <v>1</v>
      </c>
      <c r="BW358">
        <v>1</v>
      </c>
      <c r="BX358">
        <v>1</v>
      </c>
      <c r="BY358" t="s">
        <v>3</v>
      </c>
      <c r="BZ358">
        <v>0</v>
      </c>
      <c r="CA358">
        <v>0</v>
      </c>
      <c r="CB358" t="s">
        <v>3</v>
      </c>
      <c r="CE358">
        <v>0</v>
      </c>
      <c r="CF358">
        <v>0</v>
      </c>
      <c r="CG358">
        <v>0</v>
      </c>
      <c r="CM358">
        <v>0</v>
      </c>
      <c r="CN358" t="s">
        <v>3</v>
      </c>
      <c r="CO358">
        <v>0</v>
      </c>
      <c r="CP358">
        <f t="shared" si="196"/>
        <v>4356</v>
      </c>
      <c r="CQ358">
        <f t="shared" si="197"/>
        <v>79.2</v>
      </c>
      <c r="CR358">
        <f t="shared" si="198"/>
        <v>0</v>
      </c>
      <c r="CS358">
        <f t="shared" si="199"/>
        <v>0</v>
      </c>
      <c r="CT358">
        <f t="shared" si="200"/>
        <v>0</v>
      </c>
      <c r="CU358">
        <f t="shared" si="201"/>
        <v>0</v>
      </c>
      <c r="CV358">
        <f t="shared" si="202"/>
        <v>0</v>
      </c>
      <c r="CW358">
        <f t="shared" si="203"/>
        <v>0</v>
      </c>
      <c r="CX358">
        <f t="shared" si="204"/>
        <v>0</v>
      </c>
      <c r="CY358">
        <f t="shared" si="205"/>
        <v>0</v>
      </c>
      <c r="CZ358">
        <f t="shared" si="206"/>
        <v>0</v>
      </c>
      <c r="DC358" t="s">
        <v>3</v>
      </c>
      <c r="DD358" t="s">
        <v>3</v>
      </c>
      <c r="DE358" t="s">
        <v>3</v>
      </c>
      <c r="DF358" t="s">
        <v>3</v>
      </c>
      <c r="DG358" t="s">
        <v>3</v>
      </c>
      <c r="DH358" t="s">
        <v>3</v>
      </c>
      <c r="DI358" t="s">
        <v>3</v>
      </c>
      <c r="DJ358" t="s">
        <v>3</v>
      </c>
      <c r="DK358" t="s">
        <v>3</v>
      </c>
      <c r="DL358" t="s">
        <v>3</v>
      </c>
      <c r="DM358" t="s">
        <v>3</v>
      </c>
      <c r="DN358">
        <v>0</v>
      </c>
      <c r="DO358">
        <v>0</v>
      </c>
      <c r="DP358">
        <v>1</v>
      </c>
      <c r="DQ358">
        <v>1</v>
      </c>
      <c r="DU358">
        <v>1010</v>
      </c>
      <c r="DV358" t="s">
        <v>220</v>
      </c>
      <c r="DW358" t="s">
        <v>220</v>
      </c>
      <c r="DX358">
        <v>1</v>
      </c>
      <c r="DZ358" t="s">
        <v>3</v>
      </c>
      <c r="EA358" t="s">
        <v>3</v>
      </c>
      <c r="EB358" t="s">
        <v>3</v>
      </c>
      <c r="EC358" t="s">
        <v>3</v>
      </c>
      <c r="EE358">
        <v>30172930</v>
      </c>
      <c r="EF358">
        <v>8</v>
      </c>
      <c r="EG358" t="s">
        <v>49</v>
      </c>
      <c r="EH358">
        <v>0</v>
      </c>
      <c r="EI358" t="s">
        <v>3</v>
      </c>
      <c r="EJ358">
        <v>1</v>
      </c>
      <c r="EK358">
        <v>500001</v>
      </c>
      <c r="EL358" t="s">
        <v>50</v>
      </c>
      <c r="EM358" t="s">
        <v>51</v>
      </c>
      <c r="EO358" t="s">
        <v>3</v>
      </c>
      <c r="EQ358">
        <v>0</v>
      </c>
      <c r="ER358">
        <v>79.2</v>
      </c>
      <c r="ES358">
        <v>79.2</v>
      </c>
      <c r="ET358">
        <v>0</v>
      </c>
      <c r="EU358">
        <v>0</v>
      </c>
      <c r="EV358">
        <v>0</v>
      </c>
      <c r="EW358">
        <v>0</v>
      </c>
      <c r="EX358">
        <v>0</v>
      </c>
      <c r="EY358">
        <v>0</v>
      </c>
      <c r="FQ358">
        <v>0</v>
      </c>
      <c r="FR358">
        <f t="shared" si="207"/>
        <v>0</v>
      </c>
      <c r="FS358">
        <v>0</v>
      </c>
      <c r="FX358">
        <v>0</v>
      </c>
      <c r="FY358">
        <v>0</v>
      </c>
      <c r="GA358" t="s">
        <v>3</v>
      </c>
      <c r="GD358">
        <v>1</v>
      </c>
      <c r="GF358">
        <v>1366381627</v>
      </c>
      <c r="GG358">
        <v>2</v>
      </c>
      <c r="GH358">
        <v>1</v>
      </c>
      <c r="GI358">
        <v>4</v>
      </c>
      <c r="GJ358">
        <v>0</v>
      </c>
      <c r="GK358">
        <v>0</v>
      </c>
      <c r="GL358">
        <f t="shared" si="208"/>
        <v>0</v>
      </c>
      <c r="GM358">
        <f t="shared" si="209"/>
        <v>4356</v>
      </c>
      <c r="GN358">
        <f t="shared" si="210"/>
        <v>4356</v>
      </c>
      <c r="GO358">
        <f t="shared" si="211"/>
        <v>0</v>
      </c>
      <c r="GP358">
        <f t="shared" si="212"/>
        <v>0</v>
      </c>
      <c r="GR358">
        <v>0</v>
      </c>
      <c r="GS358">
        <v>3</v>
      </c>
      <c r="GT358">
        <v>0</v>
      </c>
      <c r="GU358" t="s">
        <v>3</v>
      </c>
      <c r="GV358">
        <f t="shared" si="213"/>
        <v>0</v>
      </c>
      <c r="GW358">
        <v>1</v>
      </c>
      <c r="GX358">
        <f t="shared" si="214"/>
        <v>0</v>
      </c>
      <c r="HA358">
        <v>0</v>
      </c>
      <c r="HB358">
        <v>0</v>
      </c>
      <c r="HC358">
        <f t="shared" si="215"/>
        <v>0</v>
      </c>
      <c r="HE358" t="s">
        <v>3</v>
      </c>
      <c r="HF358" t="s">
        <v>3</v>
      </c>
      <c r="HI358">
        <f t="shared" si="216"/>
        <v>0</v>
      </c>
      <c r="HJ358">
        <f t="shared" si="217"/>
        <v>0</v>
      </c>
      <c r="HK358">
        <f t="shared" si="218"/>
        <v>0</v>
      </c>
      <c r="HL358">
        <f t="shared" si="219"/>
        <v>0</v>
      </c>
      <c r="HM358" t="s">
        <v>3</v>
      </c>
      <c r="HN358" t="s">
        <v>3</v>
      </c>
      <c r="HO358" t="s">
        <v>3</v>
      </c>
      <c r="HP358" t="s">
        <v>3</v>
      </c>
      <c r="HQ358" t="s">
        <v>3</v>
      </c>
      <c r="IK358">
        <v>0</v>
      </c>
    </row>
    <row r="359" spans="1:245" x14ac:dyDescent="0.2">
      <c r="A359">
        <v>17</v>
      </c>
      <c r="B359">
        <v>0</v>
      </c>
      <c r="C359">
        <f>ROW(SmtRes!A312)</f>
        <v>312</v>
      </c>
      <c r="D359">
        <f>ROW(EtalonRes!A346)</f>
        <v>346</v>
      </c>
      <c r="E359" t="s">
        <v>180</v>
      </c>
      <c r="F359" t="s">
        <v>264</v>
      </c>
      <c r="G359" t="s">
        <v>265</v>
      </c>
      <c r="H359" t="s">
        <v>266</v>
      </c>
      <c r="I359">
        <f>ROUND(102/100,7)</f>
        <v>1.02</v>
      </c>
      <c r="J359">
        <v>0</v>
      </c>
      <c r="K359">
        <f>ROUND(102/100,7)</f>
        <v>1.02</v>
      </c>
      <c r="O359">
        <f t="shared" si="178"/>
        <v>3534.3</v>
      </c>
      <c r="P359">
        <f t="shared" si="179"/>
        <v>3396.6</v>
      </c>
      <c r="Q359">
        <f t="shared" si="180"/>
        <v>70.8</v>
      </c>
      <c r="R359">
        <f t="shared" si="181"/>
        <v>4.82</v>
      </c>
      <c r="S359">
        <f t="shared" si="182"/>
        <v>66.900000000000006</v>
      </c>
      <c r="T359">
        <f t="shared" si="183"/>
        <v>0</v>
      </c>
      <c r="U359">
        <f t="shared" si="184"/>
        <v>7.8239099999999997</v>
      </c>
      <c r="V359">
        <f t="shared" si="185"/>
        <v>0.36974999999999997</v>
      </c>
      <c r="W359">
        <f t="shared" si="186"/>
        <v>0</v>
      </c>
      <c r="X359">
        <f t="shared" si="187"/>
        <v>78.17</v>
      </c>
      <c r="Y359">
        <f t="shared" si="188"/>
        <v>40.880000000000003</v>
      </c>
      <c r="AA359">
        <v>30622441</v>
      </c>
      <c r="AB359">
        <f t="shared" si="189"/>
        <v>3464.9969999999998</v>
      </c>
      <c r="AC359">
        <f t="shared" si="190"/>
        <v>3330</v>
      </c>
      <c r="AD359">
        <f>ROUND(((((ET359*ROUND(1.25,7)))-((EU359*ROUND(1.25,7))))+AE359),6)</f>
        <v>69.412499999999994</v>
      </c>
      <c r="AE359">
        <f>ROUND(((EU359*ROUND(1.25,7))),6)</f>
        <v>4.7249999999999996</v>
      </c>
      <c r="AF359">
        <f>ROUND(((EV359*ROUND(1.15,7))),6)</f>
        <v>65.584500000000006</v>
      </c>
      <c r="AG359">
        <f t="shared" si="193"/>
        <v>0</v>
      </c>
      <c r="AH359">
        <f>((EW359*ROUND(1.15,7)))</f>
        <v>7.6704999999999997</v>
      </c>
      <c r="AI359">
        <f>((EX359*ROUND(1.25,7)))</f>
        <v>0.36249999999999999</v>
      </c>
      <c r="AJ359">
        <f t="shared" si="195"/>
        <v>0</v>
      </c>
      <c r="AK359">
        <v>3442.56</v>
      </c>
      <c r="AL359">
        <v>3330</v>
      </c>
      <c r="AM359">
        <v>55.53</v>
      </c>
      <c r="AN359">
        <v>3.78</v>
      </c>
      <c r="AO359">
        <v>57.03</v>
      </c>
      <c r="AP359">
        <v>0</v>
      </c>
      <c r="AQ359">
        <v>6.67</v>
      </c>
      <c r="AR359">
        <v>0.28999999999999998</v>
      </c>
      <c r="AS359">
        <v>0</v>
      </c>
      <c r="AT359">
        <v>109</v>
      </c>
      <c r="AU359">
        <v>57</v>
      </c>
      <c r="AV359">
        <v>1</v>
      </c>
      <c r="AW359">
        <v>1</v>
      </c>
      <c r="AZ359">
        <v>1</v>
      </c>
      <c r="BA359">
        <v>30.09</v>
      </c>
      <c r="BB359">
        <v>1</v>
      </c>
      <c r="BC359">
        <v>1</v>
      </c>
      <c r="BD359" t="s">
        <v>3</v>
      </c>
      <c r="BE359" t="s">
        <v>3</v>
      </c>
      <c r="BF359" t="s">
        <v>3</v>
      </c>
      <c r="BG359" t="s">
        <v>3</v>
      </c>
      <c r="BH359">
        <v>0</v>
      </c>
      <c r="BI359">
        <v>1</v>
      </c>
      <c r="BJ359" t="s">
        <v>267</v>
      </c>
      <c r="BM359">
        <v>12001</v>
      </c>
      <c r="BN359">
        <v>0</v>
      </c>
      <c r="BO359" t="s">
        <v>25</v>
      </c>
      <c r="BP359">
        <v>1</v>
      </c>
      <c r="BQ359">
        <v>2</v>
      </c>
      <c r="BR359">
        <v>0</v>
      </c>
      <c r="BS359">
        <v>30.09</v>
      </c>
      <c r="BT359">
        <v>1</v>
      </c>
      <c r="BU359">
        <v>1</v>
      </c>
      <c r="BV359">
        <v>1</v>
      </c>
      <c r="BW359">
        <v>1</v>
      </c>
      <c r="BX359">
        <v>1</v>
      </c>
      <c r="BY359" t="s">
        <v>3</v>
      </c>
      <c r="BZ359">
        <v>109</v>
      </c>
      <c r="CA359">
        <v>57</v>
      </c>
      <c r="CB359" t="s">
        <v>3</v>
      </c>
      <c r="CE359">
        <v>0</v>
      </c>
      <c r="CF359">
        <v>0</v>
      </c>
      <c r="CG359">
        <v>0</v>
      </c>
      <c r="CM359">
        <v>0</v>
      </c>
      <c r="CN359" t="s">
        <v>399</v>
      </c>
      <c r="CO359">
        <v>0</v>
      </c>
      <c r="CP359">
        <f t="shared" si="196"/>
        <v>3534.3</v>
      </c>
      <c r="CQ359">
        <f t="shared" si="197"/>
        <v>3330</v>
      </c>
      <c r="CR359">
        <f t="shared" si="198"/>
        <v>69.412499999999994</v>
      </c>
      <c r="CS359">
        <f t="shared" si="199"/>
        <v>4.7249999999999996</v>
      </c>
      <c r="CT359">
        <f t="shared" si="200"/>
        <v>65.584500000000006</v>
      </c>
      <c r="CU359">
        <f t="shared" si="201"/>
        <v>0</v>
      </c>
      <c r="CV359">
        <f t="shared" si="202"/>
        <v>7.6704999999999997</v>
      </c>
      <c r="CW359">
        <f t="shared" si="203"/>
        <v>0.36249999999999999</v>
      </c>
      <c r="CX359">
        <f t="shared" si="204"/>
        <v>0</v>
      </c>
      <c r="CY359">
        <f t="shared" si="205"/>
        <v>78.174799999999991</v>
      </c>
      <c r="CZ359">
        <f t="shared" si="206"/>
        <v>40.880400000000002</v>
      </c>
      <c r="DC359" t="s">
        <v>3</v>
      </c>
      <c r="DD359" t="s">
        <v>3</v>
      </c>
      <c r="DE359" t="s">
        <v>67</v>
      </c>
      <c r="DF359" t="s">
        <v>67</v>
      </c>
      <c r="DG359" t="s">
        <v>68</v>
      </c>
      <c r="DH359" t="s">
        <v>3</v>
      </c>
      <c r="DI359" t="s">
        <v>68</v>
      </c>
      <c r="DJ359" t="s">
        <v>67</v>
      </c>
      <c r="DK359" t="s">
        <v>3</v>
      </c>
      <c r="DL359" t="s">
        <v>3</v>
      </c>
      <c r="DM359" t="s">
        <v>3</v>
      </c>
      <c r="DN359">
        <v>0</v>
      </c>
      <c r="DO359">
        <v>0</v>
      </c>
      <c r="DP359">
        <v>1</v>
      </c>
      <c r="DQ359">
        <v>1</v>
      </c>
      <c r="DU359">
        <v>1013</v>
      </c>
      <c r="DV359" t="s">
        <v>266</v>
      </c>
      <c r="DW359" t="s">
        <v>266</v>
      </c>
      <c r="DX359">
        <v>1</v>
      </c>
      <c r="DZ359" t="s">
        <v>3</v>
      </c>
      <c r="EA359" t="s">
        <v>3</v>
      </c>
      <c r="EB359" t="s">
        <v>3</v>
      </c>
      <c r="EC359" t="s">
        <v>3</v>
      </c>
      <c r="EE359">
        <v>30173000</v>
      </c>
      <c r="EF359">
        <v>2</v>
      </c>
      <c r="EG359" t="s">
        <v>26</v>
      </c>
      <c r="EH359">
        <v>12</v>
      </c>
      <c r="EI359" t="s">
        <v>93</v>
      </c>
      <c r="EJ359">
        <v>1</v>
      </c>
      <c r="EK359">
        <v>12001</v>
      </c>
      <c r="EL359" t="s">
        <v>93</v>
      </c>
      <c r="EM359" t="s">
        <v>94</v>
      </c>
      <c r="EO359" t="s">
        <v>400</v>
      </c>
      <c r="EQ359">
        <v>0</v>
      </c>
      <c r="ER359">
        <v>3442.56</v>
      </c>
      <c r="ES359">
        <v>3330</v>
      </c>
      <c r="ET359">
        <v>55.53</v>
      </c>
      <c r="EU359">
        <v>3.78</v>
      </c>
      <c r="EV359">
        <v>57.03</v>
      </c>
      <c r="EW359">
        <v>6.67</v>
      </c>
      <c r="EX359">
        <v>0.28999999999999998</v>
      </c>
      <c r="EY359">
        <v>0</v>
      </c>
      <c r="FQ359">
        <v>0</v>
      </c>
      <c r="FR359">
        <f t="shared" si="207"/>
        <v>0</v>
      </c>
      <c r="FS359">
        <v>0</v>
      </c>
      <c r="FX359">
        <v>109</v>
      </c>
      <c r="FY359">
        <v>57</v>
      </c>
      <c r="GA359" t="s">
        <v>3</v>
      </c>
      <c r="GD359">
        <v>1</v>
      </c>
      <c r="GF359">
        <v>261926294</v>
      </c>
      <c r="GG359">
        <v>2</v>
      </c>
      <c r="GH359">
        <v>1</v>
      </c>
      <c r="GI359">
        <v>4</v>
      </c>
      <c r="GJ359">
        <v>0</v>
      </c>
      <c r="GK359">
        <v>0</v>
      </c>
      <c r="GL359">
        <f t="shared" si="208"/>
        <v>0</v>
      </c>
      <c r="GM359">
        <f t="shared" si="209"/>
        <v>3653.35</v>
      </c>
      <c r="GN359">
        <f t="shared" si="210"/>
        <v>3653.35</v>
      </c>
      <c r="GO359">
        <f t="shared" si="211"/>
        <v>0</v>
      </c>
      <c r="GP359">
        <f t="shared" si="212"/>
        <v>0</v>
      </c>
      <c r="GR359">
        <v>0</v>
      </c>
      <c r="GS359">
        <v>3</v>
      </c>
      <c r="GT359">
        <v>0</v>
      </c>
      <c r="GU359" t="s">
        <v>3</v>
      </c>
      <c r="GV359">
        <f t="shared" si="213"/>
        <v>0</v>
      </c>
      <c r="GW359">
        <v>1</v>
      </c>
      <c r="GX359">
        <f t="shared" si="214"/>
        <v>0</v>
      </c>
      <c r="HA359">
        <v>0</v>
      </c>
      <c r="HB359">
        <v>0</v>
      </c>
      <c r="HC359">
        <f t="shared" si="215"/>
        <v>0</v>
      </c>
      <c r="HE359" t="s">
        <v>3</v>
      </c>
      <c r="HF359" t="s">
        <v>3</v>
      </c>
      <c r="HI359">
        <f t="shared" si="216"/>
        <v>145</v>
      </c>
      <c r="HJ359">
        <f t="shared" si="217"/>
        <v>2013</v>
      </c>
      <c r="HK359">
        <f t="shared" si="218"/>
        <v>2352</v>
      </c>
      <c r="HL359">
        <f t="shared" si="219"/>
        <v>1230</v>
      </c>
      <c r="HM359" t="s">
        <v>3</v>
      </c>
      <c r="HN359" t="s">
        <v>95</v>
      </c>
      <c r="HO359" t="s">
        <v>96</v>
      </c>
      <c r="HP359" t="s">
        <v>93</v>
      </c>
      <c r="HQ359" t="s">
        <v>93</v>
      </c>
      <c r="IK359">
        <v>0</v>
      </c>
    </row>
    <row r="360" spans="1:245" x14ac:dyDescent="0.2">
      <c r="A360">
        <v>17</v>
      </c>
      <c r="B360">
        <v>0</v>
      </c>
      <c r="E360" t="s">
        <v>185</v>
      </c>
      <c r="F360" t="s">
        <v>269</v>
      </c>
      <c r="G360" t="s">
        <v>270</v>
      </c>
      <c r="H360" t="s">
        <v>105</v>
      </c>
      <c r="I360">
        <v>-0.30599999999999999</v>
      </c>
      <c r="J360">
        <v>0</v>
      </c>
      <c r="K360">
        <v>-0.30599999999999999</v>
      </c>
      <c r="O360">
        <f t="shared" si="178"/>
        <v>-3376.56</v>
      </c>
      <c r="P360">
        <f t="shared" si="179"/>
        <v>-3376.56</v>
      </c>
      <c r="Q360">
        <f t="shared" si="180"/>
        <v>0</v>
      </c>
      <c r="R360">
        <f t="shared" si="181"/>
        <v>0</v>
      </c>
      <c r="S360">
        <f t="shared" si="182"/>
        <v>0</v>
      </c>
      <c r="T360">
        <f t="shared" si="183"/>
        <v>0</v>
      </c>
      <c r="U360">
        <f t="shared" si="184"/>
        <v>0</v>
      </c>
      <c r="V360">
        <f t="shared" si="185"/>
        <v>0</v>
      </c>
      <c r="W360">
        <f t="shared" si="186"/>
        <v>0</v>
      </c>
      <c r="X360">
        <f t="shared" si="187"/>
        <v>0</v>
      </c>
      <c r="Y360">
        <f t="shared" si="188"/>
        <v>0</v>
      </c>
      <c r="AA360">
        <v>30622441</v>
      </c>
      <c r="AB360">
        <f t="shared" si="189"/>
        <v>11034.51</v>
      </c>
      <c r="AC360">
        <f t="shared" si="190"/>
        <v>11034.51</v>
      </c>
      <c r="AD360">
        <f>ROUND((((ET360)-(EU360))+AE360),6)</f>
        <v>0</v>
      </c>
      <c r="AE360">
        <f>ROUND((EU360),6)</f>
        <v>0</v>
      </c>
      <c r="AF360">
        <f>ROUND((EV360),6)</f>
        <v>0</v>
      </c>
      <c r="AG360">
        <f t="shared" si="193"/>
        <v>0</v>
      </c>
      <c r="AH360">
        <f>(EW360)</f>
        <v>0</v>
      </c>
      <c r="AI360">
        <f>(EX360)</f>
        <v>0</v>
      </c>
      <c r="AJ360">
        <f t="shared" si="195"/>
        <v>0</v>
      </c>
      <c r="AK360">
        <v>11034.51</v>
      </c>
      <c r="AL360">
        <v>11034.51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1</v>
      </c>
      <c r="AW360">
        <v>1</v>
      </c>
      <c r="AZ360">
        <v>1</v>
      </c>
      <c r="BA360">
        <v>1</v>
      </c>
      <c r="BB360">
        <v>1</v>
      </c>
      <c r="BC360">
        <v>1</v>
      </c>
      <c r="BD360" t="s">
        <v>3</v>
      </c>
      <c r="BE360" t="s">
        <v>3</v>
      </c>
      <c r="BF360" t="s">
        <v>3</v>
      </c>
      <c r="BG360" t="s">
        <v>3</v>
      </c>
      <c r="BH360">
        <v>3</v>
      </c>
      <c r="BI360">
        <v>1</v>
      </c>
      <c r="BJ360" t="s">
        <v>271</v>
      </c>
      <c r="BM360">
        <v>500001</v>
      </c>
      <c r="BN360">
        <v>0</v>
      </c>
      <c r="BO360" t="s">
        <v>48</v>
      </c>
      <c r="BP360">
        <v>1</v>
      </c>
      <c r="BQ360">
        <v>8</v>
      </c>
      <c r="BR360">
        <v>1</v>
      </c>
      <c r="BS360">
        <v>1</v>
      </c>
      <c r="BT360">
        <v>1</v>
      </c>
      <c r="BU360">
        <v>1</v>
      </c>
      <c r="BV360">
        <v>1</v>
      </c>
      <c r="BW360">
        <v>1</v>
      </c>
      <c r="BX360">
        <v>1</v>
      </c>
      <c r="BY360" t="s">
        <v>3</v>
      </c>
      <c r="BZ360">
        <v>0</v>
      </c>
      <c r="CA360">
        <v>0</v>
      </c>
      <c r="CB360" t="s">
        <v>3</v>
      </c>
      <c r="CE360">
        <v>0</v>
      </c>
      <c r="CF360">
        <v>0</v>
      </c>
      <c r="CG360">
        <v>0</v>
      </c>
      <c r="CM360">
        <v>0</v>
      </c>
      <c r="CN360" t="s">
        <v>399</v>
      </c>
      <c r="CO360">
        <v>0</v>
      </c>
      <c r="CP360">
        <f t="shared" si="196"/>
        <v>-3376.56</v>
      </c>
      <c r="CQ360">
        <f t="shared" si="197"/>
        <v>11034.51</v>
      </c>
      <c r="CR360">
        <f t="shared" si="198"/>
        <v>0</v>
      </c>
      <c r="CS360">
        <f t="shared" si="199"/>
        <v>0</v>
      </c>
      <c r="CT360">
        <f t="shared" si="200"/>
        <v>0</v>
      </c>
      <c r="CU360">
        <f t="shared" si="201"/>
        <v>0</v>
      </c>
      <c r="CV360">
        <f t="shared" si="202"/>
        <v>0</v>
      </c>
      <c r="CW360">
        <f t="shared" si="203"/>
        <v>0</v>
      </c>
      <c r="CX360">
        <f t="shared" si="204"/>
        <v>0</v>
      </c>
      <c r="CY360">
        <f t="shared" si="205"/>
        <v>0</v>
      </c>
      <c r="CZ360">
        <f t="shared" si="206"/>
        <v>0</v>
      </c>
      <c r="DC360" t="s">
        <v>3</v>
      </c>
      <c r="DD360" t="s">
        <v>3</v>
      </c>
      <c r="DE360" t="s">
        <v>3</v>
      </c>
      <c r="DF360" t="s">
        <v>3</v>
      </c>
      <c r="DG360" t="s">
        <v>3</v>
      </c>
      <c r="DH360" t="s">
        <v>3</v>
      </c>
      <c r="DI360" t="s">
        <v>3</v>
      </c>
      <c r="DJ360" t="s">
        <v>3</v>
      </c>
      <c r="DK360" t="s">
        <v>3</v>
      </c>
      <c r="DL360" t="s">
        <v>3</v>
      </c>
      <c r="DM360" t="s">
        <v>3</v>
      </c>
      <c r="DN360">
        <v>0</v>
      </c>
      <c r="DO360">
        <v>0</v>
      </c>
      <c r="DP360">
        <v>1</v>
      </c>
      <c r="DQ360">
        <v>1</v>
      </c>
      <c r="DU360">
        <v>1009</v>
      </c>
      <c r="DV360" t="s">
        <v>105</v>
      </c>
      <c r="DW360" t="s">
        <v>105</v>
      </c>
      <c r="DX360">
        <v>1000</v>
      </c>
      <c r="DZ360" t="s">
        <v>3</v>
      </c>
      <c r="EA360" t="s">
        <v>3</v>
      </c>
      <c r="EB360" t="s">
        <v>3</v>
      </c>
      <c r="EC360" t="s">
        <v>3</v>
      </c>
      <c r="EE360">
        <v>30172930</v>
      </c>
      <c r="EF360">
        <v>8</v>
      </c>
      <c r="EG360" t="s">
        <v>49</v>
      </c>
      <c r="EH360">
        <v>0</v>
      </c>
      <c r="EI360" t="s">
        <v>3</v>
      </c>
      <c r="EJ360">
        <v>1</v>
      </c>
      <c r="EK360">
        <v>500001</v>
      </c>
      <c r="EL360" t="s">
        <v>50</v>
      </c>
      <c r="EM360" t="s">
        <v>51</v>
      </c>
      <c r="EO360" t="s">
        <v>400</v>
      </c>
      <c r="EQ360">
        <v>32768</v>
      </c>
      <c r="ER360">
        <v>11034.51</v>
      </c>
      <c r="ES360">
        <v>11034.51</v>
      </c>
      <c r="ET360">
        <v>0</v>
      </c>
      <c r="EU360">
        <v>0</v>
      </c>
      <c r="EV360">
        <v>0</v>
      </c>
      <c r="EW360">
        <v>0</v>
      </c>
      <c r="EX360">
        <v>0</v>
      </c>
      <c r="EY360">
        <v>0</v>
      </c>
      <c r="FQ360">
        <v>0</v>
      </c>
      <c r="FR360">
        <f t="shared" si="207"/>
        <v>0</v>
      </c>
      <c r="FS360">
        <v>0</v>
      </c>
      <c r="FX360">
        <v>0</v>
      </c>
      <c r="FY360">
        <v>0</v>
      </c>
      <c r="GA360" t="s">
        <v>3</v>
      </c>
      <c r="GD360">
        <v>1</v>
      </c>
      <c r="GF360">
        <v>879175642</v>
      </c>
      <c r="GG360">
        <v>2</v>
      </c>
      <c r="GH360">
        <v>1</v>
      </c>
      <c r="GI360">
        <v>4</v>
      </c>
      <c r="GJ360">
        <v>0</v>
      </c>
      <c r="GK360">
        <v>0</v>
      </c>
      <c r="GL360">
        <f t="shared" si="208"/>
        <v>0</v>
      </c>
      <c r="GM360">
        <f t="shared" si="209"/>
        <v>-3376.56</v>
      </c>
      <c r="GN360">
        <f t="shared" si="210"/>
        <v>-3376.56</v>
      </c>
      <c r="GO360">
        <f t="shared" si="211"/>
        <v>0</v>
      </c>
      <c r="GP360">
        <f t="shared" si="212"/>
        <v>0</v>
      </c>
      <c r="GR360">
        <v>0</v>
      </c>
      <c r="GS360">
        <v>3</v>
      </c>
      <c r="GT360">
        <v>0</v>
      </c>
      <c r="GU360" t="s">
        <v>3</v>
      </c>
      <c r="GV360">
        <f t="shared" si="213"/>
        <v>0</v>
      </c>
      <c r="GW360">
        <v>1</v>
      </c>
      <c r="GX360">
        <f t="shared" si="214"/>
        <v>0</v>
      </c>
      <c r="HA360">
        <v>0</v>
      </c>
      <c r="HB360">
        <v>0</v>
      </c>
      <c r="HC360">
        <f t="shared" si="215"/>
        <v>0</v>
      </c>
      <c r="HE360" t="s">
        <v>3</v>
      </c>
      <c r="HF360" t="s">
        <v>3</v>
      </c>
      <c r="HI360">
        <f t="shared" si="216"/>
        <v>0</v>
      </c>
      <c r="HJ360">
        <f t="shared" si="217"/>
        <v>0</v>
      </c>
      <c r="HK360">
        <f t="shared" si="218"/>
        <v>0</v>
      </c>
      <c r="HL360">
        <f t="shared" si="219"/>
        <v>0</v>
      </c>
      <c r="HM360" t="s">
        <v>3</v>
      </c>
      <c r="HN360" t="s">
        <v>3</v>
      </c>
      <c r="HO360" t="s">
        <v>3</v>
      </c>
      <c r="HP360" t="s">
        <v>3</v>
      </c>
      <c r="HQ360" t="s">
        <v>3</v>
      </c>
      <c r="IK360">
        <v>0</v>
      </c>
    </row>
    <row r="361" spans="1:245" x14ac:dyDescent="0.2">
      <c r="A361">
        <v>17</v>
      </c>
      <c r="B361">
        <v>0</v>
      </c>
      <c r="E361" t="s">
        <v>194</v>
      </c>
      <c r="F361" t="s">
        <v>436</v>
      </c>
      <c r="G361" t="s">
        <v>437</v>
      </c>
      <c r="H361" t="s">
        <v>220</v>
      </c>
      <c r="I361">
        <v>34</v>
      </c>
      <c r="J361">
        <v>0</v>
      </c>
      <c r="K361">
        <v>34</v>
      </c>
      <c r="O361">
        <f t="shared" si="178"/>
        <v>9199.3799999999992</v>
      </c>
      <c r="P361">
        <f t="shared" si="179"/>
        <v>9199.3799999999992</v>
      </c>
      <c r="Q361">
        <f t="shared" si="180"/>
        <v>0</v>
      </c>
      <c r="R361">
        <f t="shared" si="181"/>
        <v>0</v>
      </c>
      <c r="S361">
        <f t="shared" si="182"/>
        <v>0</v>
      </c>
      <c r="T361">
        <f t="shared" si="183"/>
        <v>0</v>
      </c>
      <c r="U361">
        <f t="shared" si="184"/>
        <v>0</v>
      </c>
      <c r="V361">
        <f t="shared" si="185"/>
        <v>0</v>
      </c>
      <c r="W361">
        <f t="shared" si="186"/>
        <v>0</v>
      </c>
      <c r="X361">
        <f t="shared" si="187"/>
        <v>0</v>
      </c>
      <c r="Y361">
        <f t="shared" si="188"/>
        <v>0</v>
      </c>
      <c r="AA361">
        <v>30622441</v>
      </c>
      <c r="AB361">
        <f t="shared" si="189"/>
        <v>270.57</v>
      </c>
      <c r="AC361">
        <f t="shared" si="190"/>
        <v>270.57</v>
      </c>
      <c r="AD361">
        <f>ROUND((((ET361)-(EU361))+AE361),6)</f>
        <v>0</v>
      </c>
      <c r="AE361">
        <f>ROUND((EU361),6)</f>
        <v>0</v>
      </c>
      <c r="AF361">
        <f>ROUND((EV361),6)</f>
        <v>0</v>
      </c>
      <c r="AG361">
        <f t="shared" si="193"/>
        <v>0</v>
      </c>
      <c r="AH361">
        <f>(EW361)</f>
        <v>0</v>
      </c>
      <c r="AI361">
        <f>(EX361)</f>
        <v>0</v>
      </c>
      <c r="AJ361">
        <f t="shared" si="195"/>
        <v>0</v>
      </c>
      <c r="AK361">
        <v>270.57</v>
      </c>
      <c r="AL361">
        <v>270.57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1</v>
      </c>
      <c r="AW361">
        <v>1</v>
      </c>
      <c r="AZ361">
        <v>1</v>
      </c>
      <c r="BA361">
        <v>1</v>
      </c>
      <c r="BB361">
        <v>1</v>
      </c>
      <c r="BC361">
        <v>1</v>
      </c>
      <c r="BD361" t="s">
        <v>3</v>
      </c>
      <c r="BE361" t="s">
        <v>3</v>
      </c>
      <c r="BF361" t="s">
        <v>3</v>
      </c>
      <c r="BG361" t="s">
        <v>3</v>
      </c>
      <c r="BH361">
        <v>3</v>
      </c>
      <c r="BI361">
        <v>1</v>
      </c>
      <c r="BJ361" t="s">
        <v>3</v>
      </c>
      <c r="BM361">
        <v>1100</v>
      </c>
      <c r="BN361">
        <v>0</v>
      </c>
      <c r="BO361" t="s">
        <v>48</v>
      </c>
      <c r="BP361">
        <v>1</v>
      </c>
      <c r="BQ361">
        <v>8</v>
      </c>
      <c r="BR361">
        <v>0</v>
      </c>
      <c r="BS361">
        <v>1</v>
      </c>
      <c r="BT361">
        <v>1</v>
      </c>
      <c r="BU361">
        <v>1</v>
      </c>
      <c r="BV361">
        <v>1</v>
      </c>
      <c r="BW361">
        <v>1</v>
      </c>
      <c r="BX361">
        <v>1</v>
      </c>
      <c r="BY361" t="s">
        <v>3</v>
      </c>
      <c r="BZ361">
        <v>0</v>
      </c>
      <c r="CA361">
        <v>0</v>
      </c>
      <c r="CB361" t="s">
        <v>3</v>
      </c>
      <c r="CE361">
        <v>0</v>
      </c>
      <c r="CF361">
        <v>0</v>
      </c>
      <c r="CG361">
        <v>0</v>
      </c>
      <c r="CM361">
        <v>0</v>
      </c>
      <c r="CN361" t="s">
        <v>3</v>
      </c>
      <c r="CO361">
        <v>0</v>
      </c>
      <c r="CP361">
        <f t="shared" si="196"/>
        <v>9199.3799999999992</v>
      </c>
      <c r="CQ361">
        <f t="shared" si="197"/>
        <v>270.57</v>
      </c>
      <c r="CR361">
        <f t="shared" si="198"/>
        <v>0</v>
      </c>
      <c r="CS361">
        <f t="shared" si="199"/>
        <v>0</v>
      </c>
      <c r="CT361">
        <f t="shared" si="200"/>
        <v>0</v>
      </c>
      <c r="CU361">
        <f t="shared" si="201"/>
        <v>0</v>
      </c>
      <c r="CV361">
        <f t="shared" si="202"/>
        <v>0</v>
      </c>
      <c r="CW361">
        <f t="shared" si="203"/>
        <v>0</v>
      </c>
      <c r="CX361">
        <f t="shared" si="204"/>
        <v>0</v>
      </c>
      <c r="CY361">
        <f t="shared" si="205"/>
        <v>0</v>
      </c>
      <c r="CZ361">
        <f t="shared" si="206"/>
        <v>0</v>
      </c>
      <c r="DC361" t="s">
        <v>3</v>
      </c>
      <c r="DD361" t="s">
        <v>3</v>
      </c>
      <c r="DE361" t="s">
        <v>3</v>
      </c>
      <c r="DF361" t="s">
        <v>3</v>
      </c>
      <c r="DG361" t="s">
        <v>3</v>
      </c>
      <c r="DH361" t="s">
        <v>3</v>
      </c>
      <c r="DI361" t="s">
        <v>3</v>
      </c>
      <c r="DJ361" t="s">
        <v>3</v>
      </c>
      <c r="DK361" t="s">
        <v>3</v>
      </c>
      <c r="DL361" t="s">
        <v>3</v>
      </c>
      <c r="DM361" t="s">
        <v>3</v>
      </c>
      <c r="DN361">
        <v>0</v>
      </c>
      <c r="DO361">
        <v>0</v>
      </c>
      <c r="DP361">
        <v>1</v>
      </c>
      <c r="DQ361">
        <v>1</v>
      </c>
      <c r="DU361">
        <v>1010</v>
      </c>
      <c r="DV361" t="s">
        <v>220</v>
      </c>
      <c r="DW361" t="s">
        <v>220</v>
      </c>
      <c r="DX361">
        <v>1</v>
      </c>
      <c r="DZ361" t="s">
        <v>3</v>
      </c>
      <c r="EA361" t="s">
        <v>3</v>
      </c>
      <c r="EB361" t="s">
        <v>3</v>
      </c>
      <c r="EC361" t="s">
        <v>3</v>
      </c>
      <c r="EE361">
        <v>30173189</v>
      </c>
      <c r="EF361">
        <v>8</v>
      </c>
      <c r="EG361" t="s">
        <v>49</v>
      </c>
      <c r="EH361">
        <v>0</v>
      </c>
      <c r="EI361" t="s">
        <v>3</v>
      </c>
      <c r="EJ361">
        <v>1</v>
      </c>
      <c r="EK361">
        <v>1100</v>
      </c>
      <c r="EL361" t="s">
        <v>275</v>
      </c>
      <c r="EM361" t="s">
        <v>276</v>
      </c>
      <c r="EO361" t="s">
        <v>3</v>
      </c>
      <c r="EQ361">
        <v>0</v>
      </c>
      <c r="ER361">
        <v>270.57</v>
      </c>
      <c r="ES361">
        <v>270.57</v>
      </c>
      <c r="ET361">
        <v>0</v>
      </c>
      <c r="EU361">
        <v>0</v>
      </c>
      <c r="EV361">
        <v>0</v>
      </c>
      <c r="EW361">
        <v>0</v>
      </c>
      <c r="EX361">
        <v>0</v>
      </c>
      <c r="EY361">
        <v>0</v>
      </c>
      <c r="FQ361">
        <v>0</v>
      </c>
      <c r="FR361">
        <f t="shared" si="207"/>
        <v>0</v>
      </c>
      <c r="FS361">
        <v>0</v>
      </c>
      <c r="FX361">
        <v>0</v>
      </c>
      <c r="FY361">
        <v>0</v>
      </c>
      <c r="GA361" t="s">
        <v>277</v>
      </c>
      <c r="GD361">
        <v>1</v>
      </c>
      <c r="GF361">
        <v>945493390</v>
      </c>
      <c r="GG361">
        <v>2</v>
      </c>
      <c r="GH361">
        <v>0</v>
      </c>
      <c r="GI361">
        <v>4</v>
      </c>
      <c r="GJ361">
        <v>0</v>
      </c>
      <c r="GK361">
        <v>0</v>
      </c>
      <c r="GL361">
        <f t="shared" si="208"/>
        <v>0</v>
      </c>
      <c r="GM361">
        <f t="shared" si="209"/>
        <v>9199.3799999999992</v>
      </c>
      <c r="GN361">
        <f t="shared" si="210"/>
        <v>9199.3799999999992</v>
      </c>
      <c r="GO361">
        <f t="shared" si="211"/>
        <v>0</v>
      </c>
      <c r="GP361">
        <f t="shared" si="212"/>
        <v>0</v>
      </c>
      <c r="GR361">
        <v>0</v>
      </c>
      <c r="GS361">
        <v>4</v>
      </c>
      <c r="GT361">
        <v>0</v>
      </c>
      <c r="GU361" t="s">
        <v>3</v>
      </c>
      <c r="GV361">
        <f t="shared" si="213"/>
        <v>0</v>
      </c>
      <c r="GW361">
        <v>1</v>
      </c>
      <c r="GX361">
        <f t="shared" si="214"/>
        <v>0</v>
      </c>
      <c r="HA361">
        <v>0</v>
      </c>
      <c r="HB361">
        <v>0</v>
      </c>
      <c r="HC361">
        <f t="shared" si="215"/>
        <v>0</v>
      </c>
      <c r="HE361" t="s">
        <v>3</v>
      </c>
      <c r="HF361" t="s">
        <v>3</v>
      </c>
      <c r="HI361">
        <f t="shared" si="216"/>
        <v>0</v>
      </c>
      <c r="HJ361">
        <f t="shared" si="217"/>
        <v>0</v>
      </c>
      <c r="HK361">
        <f t="shared" si="218"/>
        <v>0</v>
      </c>
      <c r="HL361">
        <f t="shared" si="219"/>
        <v>0</v>
      </c>
      <c r="HM361" t="s">
        <v>3</v>
      </c>
      <c r="HN361" t="s">
        <v>3</v>
      </c>
      <c r="HO361" t="s">
        <v>3</v>
      </c>
      <c r="HP361" t="s">
        <v>3</v>
      </c>
      <c r="HQ361" t="s">
        <v>3</v>
      </c>
      <c r="IK361">
        <v>0</v>
      </c>
    </row>
    <row r="362" spans="1:245" x14ac:dyDescent="0.2">
      <c r="A362">
        <v>17</v>
      </c>
      <c r="B362">
        <v>0</v>
      </c>
      <c r="C362">
        <f>ROW(SmtRes!A317)</f>
        <v>317</v>
      </c>
      <c r="D362">
        <f>ROW(EtalonRes!A352)</f>
        <v>352</v>
      </c>
      <c r="E362" t="s">
        <v>199</v>
      </c>
      <c r="F362" t="s">
        <v>438</v>
      </c>
      <c r="G362" t="s">
        <v>439</v>
      </c>
      <c r="H362" t="s">
        <v>440</v>
      </c>
      <c r="I362">
        <f>ROUND(37.4/100,7)</f>
        <v>0.374</v>
      </c>
      <c r="J362">
        <v>0</v>
      </c>
      <c r="K362">
        <f>ROUND(37.4/100,7)</f>
        <v>0.374</v>
      </c>
      <c r="O362">
        <f t="shared" si="178"/>
        <v>229.46</v>
      </c>
      <c r="P362">
        <f t="shared" si="179"/>
        <v>210.47</v>
      </c>
      <c r="Q362">
        <f t="shared" si="180"/>
        <v>5.77</v>
      </c>
      <c r="R362">
        <f t="shared" si="181"/>
        <v>0.49</v>
      </c>
      <c r="S362">
        <f t="shared" si="182"/>
        <v>13.22</v>
      </c>
      <c r="T362">
        <f t="shared" si="183"/>
        <v>0</v>
      </c>
      <c r="U362">
        <f t="shared" si="184"/>
        <v>1.6343799999999997</v>
      </c>
      <c r="V362">
        <f t="shared" si="185"/>
        <v>3.7400000000000003E-2</v>
      </c>
      <c r="W362">
        <f t="shared" si="186"/>
        <v>0</v>
      </c>
      <c r="X362">
        <f t="shared" si="187"/>
        <v>14.81</v>
      </c>
      <c r="Y362">
        <f t="shared" si="188"/>
        <v>7.54</v>
      </c>
      <c r="AA362">
        <v>30622441</v>
      </c>
      <c r="AB362">
        <f t="shared" si="189"/>
        <v>613.52599999999995</v>
      </c>
      <c r="AC362">
        <f t="shared" si="190"/>
        <v>562.75</v>
      </c>
      <c r="AD362">
        <f>ROUND(((((ET362*ROUND(1.25,7)))-((EU362*ROUND(1.25,7))))+AE362),6)</f>
        <v>15.425000000000001</v>
      </c>
      <c r="AE362">
        <f>ROUND(((EU362*ROUND(1.25,7))),6)</f>
        <v>1.3</v>
      </c>
      <c r="AF362">
        <f>ROUND(((EV362*ROUND(1.15,7))),6)</f>
        <v>35.350999999999999</v>
      </c>
      <c r="AG362">
        <f t="shared" si="193"/>
        <v>0</v>
      </c>
      <c r="AH362">
        <f>((EW362*ROUND(1.15,7)))</f>
        <v>4.3699999999999992</v>
      </c>
      <c r="AI362">
        <f>((EX362*ROUND(1.25,7)))</f>
        <v>0.1</v>
      </c>
      <c r="AJ362">
        <f t="shared" si="195"/>
        <v>0</v>
      </c>
      <c r="AK362">
        <v>605.83000000000004</v>
      </c>
      <c r="AL362">
        <v>562.75</v>
      </c>
      <c r="AM362">
        <v>12.34</v>
      </c>
      <c r="AN362">
        <v>1.04</v>
      </c>
      <c r="AO362">
        <v>30.74</v>
      </c>
      <c r="AP362">
        <v>0</v>
      </c>
      <c r="AQ362">
        <v>3.8</v>
      </c>
      <c r="AR362">
        <v>0.08</v>
      </c>
      <c r="AS362">
        <v>0</v>
      </c>
      <c r="AT362">
        <v>108</v>
      </c>
      <c r="AU362">
        <v>55</v>
      </c>
      <c r="AV362">
        <v>1</v>
      </c>
      <c r="AW362">
        <v>1</v>
      </c>
      <c r="AZ362">
        <v>1</v>
      </c>
      <c r="BA362">
        <v>30.09</v>
      </c>
      <c r="BB362">
        <v>1</v>
      </c>
      <c r="BC362">
        <v>1</v>
      </c>
      <c r="BD362" t="s">
        <v>3</v>
      </c>
      <c r="BE362" t="s">
        <v>3</v>
      </c>
      <c r="BF362" t="s">
        <v>3</v>
      </c>
      <c r="BG362" t="s">
        <v>3</v>
      </c>
      <c r="BH362">
        <v>0</v>
      </c>
      <c r="BI362">
        <v>1</v>
      </c>
      <c r="BJ362" t="s">
        <v>441</v>
      </c>
      <c r="BM362">
        <v>10001</v>
      </c>
      <c r="BN362">
        <v>0</v>
      </c>
      <c r="BO362" t="s">
        <v>25</v>
      </c>
      <c r="BP362">
        <v>1</v>
      </c>
      <c r="BQ362">
        <v>2</v>
      </c>
      <c r="BR362">
        <v>0</v>
      </c>
      <c r="BS362">
        <v>30.09</v>
      </c>
      <c r="BT362">
        <v>1</v>
      </c>
      <c r="BU362">
        <v>1</v>
      </c>
      <c r="BV362">
        <v>1</v>
      </c>
      <c r="BW362">
        <v>1</v>
      </c>
      <c r="BX362">
        <v>1</v>
      </c>
      <c r="BY362" t="s">
        <v>3</v>
      </c>
      <c r="BZ362">
        <v>108</v>
      </c>
      <c r="CA362">
        <v>55</v>
      </c>
      <c r="CB362" t="s">
        <v>3</v>
      </c>
      <c r="CE362">
        <v>0</v>
      </c>
      <c r="CF362">
        <v>0</v>
      </c>
      <c r="CG362">
        <v>0</v>
      </c>
      <c r="CM362">
        <v>0</v>
      </c>
      <c r="CN362" t="s">
        <v>399</v>
      </c>
      <c r="CO362">
        <v>0</v>
      </c>
      <c r="CP362">
        <f t="shared" si="196"/>
        <v>229.46</v>
      </c>
      <c r="CQ362">
        <f t="shared" si="197"/>
        <v>562.75</v>
      </c>
      <c r="CR362">
        <f t="shared" si="198"/>
        <v>15.425000000000001</v>
      </c>
      <c r="CS362">
        <f t="shared" si="199"/>
        <v>1.3</v>
      </c>
      <c r="CT362">
        <f t="shared" si="200"/>
        <v>35.350999999999999</v>
      </c>
      <c r="CU362">
        <f t="shared" si="201"/>
        <v>0</v>
      </c>
      <c r="CV362">
        <f t="shared" si="202"/>
        <v>4.3699999999999992</v>
      </c>
      <c r="CW362">
        <f t="shared" si="203"/>
        <v>0.1</v>
      </c>
      <c r="CX362">
        <f t="shared" si="204"/>
        <v>0</v>
      </c>
      <c r="CY362">
        <f t="shared" si="205"/>
        <v>14.806800000000001</v>
      </c>
      <c r="CZ362">
        <f t="shared" si="206"/>
        <v>7.5405000000000006</v>
      </c>
      <c r="DC362" t="s">
        <v>3</v>
      </c>
      <c r="DD362" t="s">
        <v>3</v>
      </c>
      <c r="DE362" t="s">
        <v>67</v>
      </c>
      <c r="DF362" t="s">
        <v>67</v>
      </c>
      <c r="DG362" t="s">
        <v>68</v>
      </c>
      <c r="DH362" t="s">
        <v>3</v>
      </c>
      <c r="DI362" t="s">
        <v>68</v>
      </c>
      <c r="DJ362" t="s">
        <v>67</v>
      </c>
      <c r="DK362" t="s">
        <v>3</v>
      </c>
      <c r="DL362" t="s">
        <v>3</v>
      </c>
      <c r="DM362" t="s">
        <v>3</v>
      </c>
      <c r="DN362">
        <v>0</v>
      </c>
      <c r="DO362">
        <v>0</v>
      </c>
      <c r="DP362">
        <v>1</v>
      </c>
      <c r="DQ362">
        <v>1</v>
      </c>
      <c r="DU362">
        <v>1013</v>
      </c>
      <c r="DV362" t="s">
        <v>440</v>
      </c>
      <c r="DW362" t="s">
        <v>440</v>
      </c>
      <c r="DX362">
        <v>1</v>
      </c>
      <c r="DZ362" t="s">
        <v>3</v>
      </c>
      <c r="EA362" t="s">
        <v>3</v>
      </c>
      <c r="EB362" t="s">
        <v>3</v>
      </c>
      <c r="EC362" t="s">
        <v>3</v>
      </c>
      <c r="EE362">
        <v>30172998</v>
      </c>
      <c r="EF362">
        <v>2</v>
      </c>
      <c r="EG362" t="s">
        <v>26</v>
      </c>
      <c r="EH362">
        <v>10</v>
      </c>
      <c r="EI362" t="s">
        <v>71</v>
      </c>
      <c r="EJ362">
        <v>1</v>
      </c>
      <c r="EK362">
        <v>10001</v>
      </c>
      <c r="EL362" t="s">
        <v>71</v>
      </c>
      <c r="EM362" t="s">
        <v>72</v>
      </c>
      <c r="EO362" t="s">
        <v>400</v>
      </c>
      <c r="EQ362">
        <v>0</v>
      </c>
      <c r="ER362">
        <v>605.83000000000004</v>
      </c>
      <c r="ES362">
        <v>562.75</v>
      </c>
      <c r="ET362">
        <v>12.34</v>
      </c>
      <c r="EU362">
        <v>1.04</v>
      </c>
      <c r="EV362">
        <v>30.74</v>
      </c>
      <c r="EW362">
        <v>3.8</v>
      </c>
      <c r="EX362">
        <v>0.08</v>
      </c>
      <c r="EY362">
        <v>0</v>
      </c>
      <c r="FQ362">
        <v>0</v>
      </c>
      <c r="FR362">
        <f t="shared" si="207"/>
        <v>0</v>
      </c>
      <c r="FS362">
        <v>0</v>
      </c>
      <c r="FX362">
        <v>108</v>
      </c>
      <c r="FY362">
        <v>55</v>
      </c>
      <c r="GA362" t="s">
        <v>3</v>
      </c>
      <c r="GD362">
        <v>1</v>
      </c>
      <c r="GF362">
        <v>-2024928529</v>
      </c>
      <c r="GG362">
        <v>2</v>
      </c>
      <c r="GH362">
        <v>1</v>
      </c>
      <c r="GI362">
        <v>4</v>
      </c>
      <c r="GJ362">
        <v>0</v>
      </c>
      <c r="GK362">
        <v>0</v>
      </c>
      <c r="GL362">
        <f t="shared" si="208"/>
        <v>0</v>
      </c>
      <c r="GM362">
        <f t="shared" si="209"/>
        <v>251.81</v>
      </c>
      <c r="GN362">
        <f t="shared" si="210"/>
        <v>251.81</v>
      </c>
      <c r="GO362">
        <f t="shared" si="211"/>
        <v>0</v>
      </c>
      <c r="GP362">
        <f t="shared" si="212"/>
        <v>0</v>
      </c>
      <c r="GR362">
        <v>0</v>
      </c>
      <c r="GS362">
        <v>3</v>
      </c>
      <c r="GT362">
        <v>0</v>
      </c>
      <c r="GU362" t="s">
        <v>3</v>
      </c>
      <c r="GV362">
        <f t="shared" si="213"/>
        <v>0</v>
      </c>
      <c r="GW362">
        <v>1</v>
      </c>
      <c r="GX362">
        <f t="shared" si="214"/>
        <v>0</v>
      </c>
      <c r="HA362">
        <v>0</v>
      </c>
      <c r="HB362">
        <v>0</v>
      </c>
      <c r="HC362">
        <f t="shared" si="215"/>
        <v>0</v>
      </c>
      <c r="HE362" t="s">
        <v>3</v>
      </c>
      <c r="HF362" t="s">
        <v>3</v>
      </c>
      <c r="HI362">
        <f t="shared" si="216"/>
        <v>15</v>
      </c>
      <c r="HJ362">
        <f t="shared" si="217"/>
        <v>398</v>
      </c>
      <c r="HK362">
        <f t="shared" si="218"/>
        <v>446</v>
      </c>
      <c r="HL362">
        <f t="shared" si="219"/>
        <v>227</v>
      </c>
      <c r="HM362" t="s">
        <v>3</v>
      </c>
      <c r="HN362" t="s">
        <v>74</v>
      </c>
      <c r="HO362" t="s">
        <v>75</v>
      </c>
      <c r="HP362" t="s">
        <v>71</v>
      </c>
      <c r="HQ362" t="s">
        <v>71</v>
      </c>
      <c r="IK362">
        <v>0</v>
      </c>
    </row>
    <row r="363" spans="1:245" x14ac:dyDescent="0.2">
      <c r="A363">
        <v>17</v>
      </c>
      <c r="B363">
        <v>0</v>
      </c>
      <c r="E363" t="s">
        <v>203</v>
      </c>
      <c r="F363" t="s">
        <v>442</v>
      </c>
      <c r="G363" t="s">
        <v>443</v>
      </c>
      <c r="H363" t="s">
        <v>46</v>
      </c>
      <c r="I363">
        <v>-0.44879999999999998</v>
      </c>
      <c r="J363">
        <v>0</v>
      </c>
      <c r="K363">
        <v>-0.44879999999999998</v>
      </c>
      <c r="O363">
        <f t="shared" ref="O363:O394" si="226">ROUND(CP363,2)</f>
        <v>-207.96</v>
      </c>
      <c r="P363">
        <f t="shared" ref="P363:P394" si="227">ROUND(CQ363*I363,2)</f>
        <v>-207.96</v>
      </c>
      <c r="Q363">
        <f t="shared" ref="Q363:Q394" si="228">ROUND(CR363*I363,2)</f>
        <v>0</v>
      </c>
      <c r="R363">
        <f t="shared" ref="R363:R394" si="229">ROUND(CS363*I363,2)</f>
        <v>0</v>
      </c>
      <c r="S363">
        <f t="shared" ref="S363:S394" si="230">ROUND(CT363*I363,2)</f>
        <v>0</v>
      </c>
      <c r="T363">
        <f t="shared" ref="T363:T394" si="231">ROUND(CU363*I363,2)</f>
        <v>0</v>
      </c>
      <c r="U363">
        <f t="shared" ref="U363:U394" si="232">CV363*I363</f>
        <v>0</v>
      </c>
      <c r="V363">
        <f t="shared" ref="V363:V394" si="233">CW363*I363</f>
        <v>0</v>
      </c>
      <c r="W363">
        <f t="shared" ref="W363:W394" si="234">ROUND(CX363*I363,2)</f>
        <v>0</v>
      </c>
      <c r="X363">
        <f t="shared" ref="X363:X394" si="235">ROUND(CY363,2)</f>
        <v>0</v>
      </c>
      <c r="Y363">
        <f t="shared" ref="Y363:Y394" si="236">ROUND(CZ363,2)</f>
        <v>0</v>
      </c>
      <c r="AA363">
        <v>30622441</v>
      </c>
      <c r="AB363">
        <f t="shared" ref="AB363:AB394" si="237">ROUND((AC363+AD363+AF363),6)</f>
        <v>463.36</v>
      </c>
      <c r="AC363">
        <f t="shared" ref="AC363:AC394" si="238">ROUND((ES363),6)</f>
        <v>463.36</v>
      </c>
      <c r="AD363">
        <f>ROUND((((ET363)-(EU363))+AE363),6)</f>
        <v>0</v>
      </c>
      <c r="AE363">
        <f>ROUND((EU363),6)</f>
        <v>0</v>
      </c>
      <c r="AF363">
        <f>ROUND((EV363),6)</f>
        <v>0</v>
      </c>
      <c r="AG363">
        <f t="shared" ref="AG363:AG394" si="239">ROUND((AP363),6)</f>
        <v>0</v>
      </c>
      <c r="AH363">
        <f>(EW363)</f>
        <v>0</v>
      </c>
      <c r="AI363">
        <f>(EX363)</f>
        <v>0</v>
      </c>
      <c r="AJ363">
        <f t="shared" ref="AJ363:AJ394" si="240">(AS363)</f>
        <v>0</v>
      </c>
      <c r="AK363">
        <v>463.36</v>
      </c>
      <c r="AL363">
        <v>463.36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1</v>
      </c>
      <c r="AW363">
        <v>1</v>
      </c>
      <c r="AZ363">
        <v>1</v>
      </c>
      <c r="BA363">
        <v>1</v>
      </c>
      <c r="BB363">
        <v>1</v>
      </c>
      <c r="BC363">
        <v>1</v>
      </c>
      <c r="BD363" t="s">
        <v>3</v>
      </c>
      <c r="BE363" t="s">
        <v>3</v>
      </c>
      <c r="BF363" t="s">
        <v>3</v>
      </c>
      <c r="BG363" t="s">
        <v>3</v>
      </c>
      <c r="BH363">
        <v>3</v>
      </c>
      <c r="BI363">
        <v>1</v>
      </c>
      <c r="BJ363" t="s">
        <v>444</v>
      </c>
      <c r="BM363">
        <v>500001</v>
      </c>
      <c r="BN363">
        <v>0</v>
      </c>
      <c r="BO363" t="s">
        <v>48</v>
      </c>
      <c r="BP363">
        <v>1</v>
      </c>
      <c r="BQ363">
        <v>8</v>
      </c>
      <c r="BR363">
        <v>1</v>
      </c>
      <c r="BS363">
        <v>1</v>
      </c>
      <c r="BT363">
        <v>1</v>
      </c>
      <c r="BU363">
        <v>1</v>
      </c>
      <c r="BV363">
        <v>1</v>
      </c>
      <c r="BW363">
        <v>1</v>
      </c>
      <c r="BX363">
        <v>1</v>
      </c>
      <c r="BY363" t="s">
        <v>3</v>
      </c>
      <c r="BZ363">
        <v>0</v>
      </c>
      <c r="CA363">
        <v>0</v>
      </c>
      <c r="CB363" t="s">
        <v>3</v>
      </c>
      <c r="CE363">
        <v>0</v>
      </c>
      <c r="CF363">
        <v>0</v>
      </c>
      <c r="CG363">
        <v>0</v>
      </c>
      <c r="CM363">
        <v>0</v>
      </c>
      <c r="CN363" t="s">
        <v>399</v>
      </c>
      <c r="CO363">
        <v>0</v>
      </c>
      <c r="CP363">
        <f t="shared" ref="CP363:CP394" si="241">(P363+Q363+S363)</f>
        <v>-207.96</v>
      </c>
      <c r="CQ363">
        <f t="shared" ref="CQ363:CQ394" si="242">AC363*BC363</f>
        <v>463.36</v>
      </c>
      <c r="CR363">
        <f t="shared" ref="CR363:CR394" si="243">AD363*BB363</f>
        <v>0</v>
      </c>
      <c r="CS363">
        <f t="shared" ref="CS363:CS394" si="244">AE363</f>
        <v>0</v>
      </c>
      <c r="CT363">
        <f t="shared" ref="CT363:CT394" si="245">AF363</f>
        <v>0</v>
      </c>
      <c r="CU363">
        <f t="shared" ref="CU363:CU394" si="246">AG363</f>
        <v>0</v>
      </c>
      <c r="CV363">
        <f t="shared" ref="CV363:CV394" si="247">AH363</f>
        <v>0</v>
      </c>
      <c r="CW363">
        <f t="shared" ref="CW363:CW394" si="248">AI363</f>
        <v>0</v>
      </c>
      <c r="CX363">
        <f t="shared" ref="CX363:CX394" si="249">AJ363</f>
        <v>0</v>
      </c>
      <c r="CY363">
        <f t="shared" ref="CY363:CY394" si="250">(((S363+R363)*AT363)/100)</f>
        <v>0</v>
      </c>
      <c r="CZ363">
        <f t="shared" ref="CZ363:CZ394" si="251">(((S363+R363)*AU363)/100)</f>
        <v>0</v>
      </c>
      <c r="DC363" t="s">
        <v>3</v>
      </c>
      <c r="DD363" t="s">
        <v>3</v>
      </c>
      <c r="DE363" t="s">
        <v>3</v>
      </c>
      <c r="DF363" t="s">
        <v>3</v>
      </c>
      <c r="DG363" t="s">
        <v>3</v>
      </c>
      <c r="DH363" t="s">
        <v>3</v>
      </c>
      <c r="DI363" t="s">
        <v>3</v>
      </c>
      <c r="DJ363" t="s">
        <v>3</v>
      </c>
      <c r="DK363" t="s">
        <v>3</v>
      </c>
      <c r="DL363" t="s">
        <v>3</v>
      </c>
      <c r="DM363" t="s">
        <v>3</v>
      </c>
      <c r="DN363">
        <v>0</v>
      </c>
      <c r="DO363">
        <v>0</v>
      </c>
      <c r="DP363">
        <v>1</v>
      </c>
      <c r="DQ363">
        <v>1</v>
      </c>
      <c r="DU363">
        <v>1007</v>
      </c>
      <c r="DV363" t="s">
        <v>46</v>
      </c>
      <c r="DW363" t="s">
        <v>46</v>
      </c>
      <c r="DX363">
        <v>1</v>
      </c>
      <c r="DZ363" t="s">
        <v>3</v>
      </c>
      <c r="EA363" t="s">
        <v>3</v>
      </c>
      <c r="EB363" t="s">
        <v>3</v>
      </c>
      <c r="EC363" t="s">
        <v>3</v>
      </c>
      <c r="EE363">
        <v>30172930</v>
      </c>
      <c r="EF363">
        <v>8</v>
      </c>
      <c r="EG363" t="s">
        <v>49</v>
      </c>
      <c r="EH363">
        <v>0</v>
      </c>
      <c r="EI363" t="s">
        <v>3</v>
      </c>
      <c r="EJ363">
        <v>1</v>
      </c>
      <c r="EK363">
        <v>500001</v>
      </c>
      <c r="EL363" t="s">
        <v>50</v>
      </c>
      <c r="EM363" t="s">
        <v>51</v>
      </c>
      <c r="EO363" t="s">
        <v>400</v>
      </c>
      <c r="EQ363">
        <v>32768</v>
      </c>
      <c r="ER363">
        <v>463.36</v>
      </c>
      <c r="ES363">
        <v>463.36</v>
      </c>
      <c r="ET363">
        <v>0</v>
      </c>
      <c r="EU363">
        <v>0</v>
      </c>
      <c r="EV363">
        <v>0</v>
      </c>
      <c r="EW363">
        <v>0</v>
      </c>
      <c r="EX363">
        <v>0</v>
      </c>
      <c r="EY363">
        <v>0</v>
      </c>
      <c r="FQ363">
        <v>0</v>
      </c>
      <c r="FR363">
        <f t="shared" ref="FR363:FR394" si="252">ROUND(IF(AND(BH363=3,BI363=3),P363,0),2)</f>
        <v>0</v>
      </c>
      <c r="FS363">
        <v>0</v>
      </c>
      <c r="FX363">
        <v>0</v>
      </c>
      <c r="FY363">
        <v>0</v>
      </c>
      <c r="GA363" t="s">
        <v>3</v>
      </c>
      <c r="GD363">
        <v>1</v>
      </c>
      <c r="GF363">
        <v>-148370797</v>
      </c>
      <c r="GG363">
        <v>2</v>
      </c>
      <c r="GH363">
        <v>1</v>
      </c>
      <c r="GI363">
        <v>4</v>
      </c>
      <c r="GJ363">
        <v>0</v>
      </c>
      <c r="GK363">
        <v>0</v>
      </c>
      <c r="GL363">
        <f t="shared" ref="GL363:GL394" si="253">ROUND(IF(AND(BH363=3,BI363=3,FS363&lt;&gt;0),P363,0),2)</f>
        <v>0</v>
      </c>
      <c r="GM363">
        <f t="shared" ref="GM363:GM394" si="254">ROUND(O363+X363+Y363,2)+GX363</f>
        <v>-207.96</v>
      </c>
      <c r="GN363">
        <f t="shared" ref="GN363:GN394" si="255">IF(OR(BI363=0,BI363=1),ROUND(O363+X363+Y363,2),0)</f>
        <v>-207.96</v>
      </c>
      <c r="GO363">
        <f t="shared" ref="GO363:GO394" si="256">IF(BI363=2,ROUND(O363+X363+Y363,2),0)</f>
        <v>0</v>
      </c>
      <c r="GP363">
        <f t="shared" ref="GP363:GP394" si="257">IF(BI363=4,ROUND(O363+X363+Y363,2)+GX363,0)</f>
        <v>0</v>
      </c>
      <c r="GR363">
        <v>0</v>
      </c>
      <c r="GS363">
        <v>3</v>
      </c>
      <c r="GT363">
        <v>0</v>
      </c>
      <c r="GU363" t="s">
        <v>3</v>
      </c>
      <c r="GV363">
        <f t="shared" ref="GV363:GV394" si="258">ROUND((GT363),6)</f>
        <v>0</v>
      </c>
      <c r="GW363">
        <v>1</v>
      </c>
      <c r="GX363">
        <f t="shared" ref="GX363:GX394" si="259">ROUND(HC363*I363,2)</f>
        <v>0</v>
      </c>
      <c r="HA363">
        <v>0</v>
      </c>
      <c r="HB363">
        <v>0</v>
      </c>
      <c r="HC363">
        <f t="shared" ref="HC363:HC394" si="260">GV363*GW363</f>
        <v>0</v>
      </c>
      <c r="HE363" t="s">
        <v>3</v>
      </c>
      <c r="HF363" t="s">
        <v>3</v>
      </c>
      <c r="HI363">
        <f t="shared" ref="HI363:HI394" si="261">ROUND(R363*BS363,0)</f>
        <v>0</v>
      </c>
      <c r="HJ363">
        <f t="shared" ref="HJ363:HJ394" si="262">ROUND(S363*BA363,0)</f>
        <v>0</v>
      </c>
      <c r="HK363">
        <f t="shared" ref="HK363:HK394" si="263">ROUND((((HJ363+HI363)*AT363)/100),0)</f>
        <v>0</v>
      </c>
      <c r="HL363">
        <f t="shared" ref="HL363:HL394" si="264">ROUND((((HJ363+HI363)*AU363)/100),0)</f>
        <v>0</v>
      </c>
      <c r="HM363" t="s">
        <v>3</v>
      </c>
      <c r="HN363" t="s">
        <v>3</v>
      </c>
      <c r="HO363" t="s">
        <v>3</v>
      </c>
      <c r="HP363" t="s">
        <v>3</v>
      </c>
      <c r="HQ363" t="s">
        <v>3</v>
      </c>
      <c r="IK363">
        <v>0</v>
      </c>
    </row>
    <row r="364" spans="1:245" x14ac:dyDescent="0.2">
      <c r="A364">
        <v>17</v>
      </c>
      <c r="B364">
        <v>0</v>
      </c>
      <c r="E364" t="s">
        <v>208</v>
      </c>
      <c r="F364" t="s">
        <v>396</v>
      </c>
      <c r="G364" t="s">
        <v>397</v>
      </c>
      <c r="H364" t="s">
        <v>46</v>
      </c>
      <c r="I364">
        <v>1</v>
      </c>
      <c r="J364">
        <v>0</v>
      </c>
      <c r="K364">
        <v>1</v>
      </c>
      <c r="O364">
        <f t="shared" si="226"/>
        <v>1025.4000000000001</v>
      </c>
      <c r="P364">
        <f t="shared" si="227"/>
        <v>1025.4000000000001</v>
      </c>
      <c r="Q364">
        <f t="shared" si="228"/>
        <v>0</v>
      </c>
      <c r="R364">
        <f t="shared" si="229"/>
        <v>0</v>
      </c>
      <c r="S364">
        <f t="shared" si="230"/>
        <v>0</v>
      </c>
      <c r="T364">
        <f t="shared" si="231"/>
        <v>0</v>
      </c>
      <c r="U364">
        <f t="shared" si="232"/>
        <v>0</v>
      </c>
      <c r="V364">
        <f t="shared" si="233"/>
        <v>0</v>
      </c>
      <c r="W364">
        <f t="shared" si="234"/>
        <v>0</v>
      </c>
      <c r="X364">
        <f t="shared" si="235"/>
        <v>0</v>
      </c>
      <c r="Y364">
        <f t="shared" si="236"/>
        <v>0</v>
      </c>
      <c r="AA364">
        <v>30622441</v>
      </c>
      <c r="AB364">
        <f t="shared" si="237"/>
        <v>1025.4000000000001</v>
      </c>
      <c r="AC364">
        <f t="shared" si="238"/>
        <v>1025.4000000000001</v>
      </c>
      <c r="AD364">
        <f>ROUND((((ET364)-(EU364))+AE364),6)</f>
        <v>0</v>
      </c>
      <c r="AE364">
        <f>ROUND((EU364),6)</f>
        <v>0</v>
      </c>
      <c r="AF364">
        <f>ROUND((EV364),6)</f>
        <v>0</v>
      </c>
      <c r="AG364">
        <f t="shared" si="239"/>
        <v>0</v>
      </c>
      <c r="AH364">
        <f>(EW364)</f>
        <v>0</v>
      </c>
      <c r="AI364">
        <f>(EX364)</f>
        <v>0</v>
      </c>
      <c r="AJ364">
        <f t="shared" si="240"/>
        <v>0</v>
      </c>
      <c r="AK364">
        <v>1025.4000000000001</v>
      </c>
      <c r="AL364">
        <v>1025.4000000000001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1</v>
      </c>
      <c r="AW364">
        <v>1</v>
      </c>
      <c r="AZ364">
        <v>1</v>
      </c>
      <c r="BA364">
        <v>1</v>
      </c>
      <c r="BB364">
        <v>1</v>
      </c>
      <c r="BC364">
        <v>1</v>
      </c>
      <c r="BD364" t="s">
        <v>3</v>
      </c>
      <c r="BE364" t="s">
        <v>3</v>
      </c>
      <c r="BF364" t="s">
        <v>3</v>
      </c>
      <c r="BG364" t="s">
        <v>3</v>
      </c>
      <c r="BH364">
        <v>3</v>
      </c>
      <c r="BI364">
        <v>1</v>
      </c>
      <c r="BJ364" t="s">
        <v>398</v>
      </c>
      <c r="BM364">
        <v>500001</v>
      </c>
      <c r="BN364">
        <v>0</v>
      </c>
      <c r="BO364" t="s">
        <v>48</v>
      </c>
      <c r="BP364">
        <v>1</v>
      </c>
      <c r="BQ364">
        <v>8</v>
      </c>
      <c r="BR364">
        <v>0</v>
      </c>
      <c r="BS364">
        <v>1</v>
      </c>
      <c r="BT364">
        <v>1</v>
      </c>
      <c r="BU364">
        <v>1</v>
      </c>
      <c r="BV364">
        <v>1</v>
      </c>
      <c r="BW364">
        <v>1</v>
      </c>
      <c r="BX364">
        <v>1</v>
      </c>
      <c r="BY364" t="s">
        <v>3</v>
      </c>
      <c r="BZ364">
        <v>0</v>
      </c>
      <c r="CA364">
        <v>0</v>
      </c>
      <c r="CB364" t="s">
        <v>3</v>
      </c>
      <c r="CE364">
        <v>0</v>
      </c>
      <c r="CF364">
        <v>0</v>
      </c>
      <c r="CG364">
        <v>0</v>
      </c>
      <c r="CM364">
        <v>0</v>
      </c>
      <c r="CN364" t="s">
        <v>3</v>
      </c>
      <c r="CO364">
        <v>0</v>
      </c>
      <c r="CP364">
        <f t="shared" si="241"/>
        <v>1025.4000000000001</v>
      </c>
      <c r="CQ364">
        <f t="shared" si="242"/>
        <v>1025.4000000000001</v>
      </c>
      <c r="CR364">
        <f t="shared" si="243"/>
        <v>0</v>
      </c>
      <c r="CS364">
        <f t="shared" si="244"/>
        <v>0</v>
      </c>
      <c r="CT364">
        <f t="shared" si="245"/>
        <v>0</v>
      </c>
      <c r="CU364">
        <f t="shared" si="246"/>
        <v>0</v>
      </c>
      <c r="CV364">
        <f t="shared" si="247"/>
        <v>0</v>
      </c>
      <c r="CW364">
        <f t="shared" si="248"/>
        <v>0</v>
      </c>
      <c r="CX364">
        <f t="shared" si="249"/>
        <v>0</v>
      </c>
      <c r="CY364">
        <f t="shared" si="250"/>
        <v>0</v>
      </c>
      <c r="CZ364">
        <f t="shared" si="251"/>
        <v>0</v>
      </c>
      <c r="DC364" t="s">
        <v>3</v>
      </c>
      <c r="DD364" t="s">
        <v>3</v>
      </c>
      <c r="DE364" t="s">
        <v>3</v>
      </c>
      <c r="DF364" t="s">
        <v>3</v>
      </c>
      <c r="DG364" t="s">
        <v>3</v>
      </c>
      <c r="DH364" t="s">
        <v>3</v>
      </c>
      <c r="DI364" t="s">
        <v>3</v>
      </c>
      <c r="DJ364" t="s">
        <v>3</v>
      </c>
      <c r="DK364" t="s">
        <v>3</v>
      </c>
      <c r="DL364" t="s">
        <v>3</v>
      </c>
      <c r="DM364" t="s">
        <v>3</v>
      </c>
      <c r="DN364">
        <v>0</v>
      </c>
      <c r="DO364">
        <v>0</v>
      </c>
      <c r="DP364">
        <v>1</v>
      </c>
      <c r="DQ364">
        <v>1</v>
      </c>
      <c r="DU364">
        <v>1007</v>
      </c>
      <c r="DV364" t="s">
        <v>46</v>
      </c>
      <c r="DW364" t="s">
        <v>46</v>
      </c>
      <c r="DX364">
        <v>1</v>
      </c>
      <c r="DZ364" t="s">
        <v>3</v>
      </c>
      <c r="EA364" t="s">
        <v>3</v>
      </c>
      <c r="EB364" t="s">
        <v>3</v>
      </c>
      <c r="EC364" t="s">
        <v>3</v>
      </c>
      <c r="EE364">
        <v>30172930</v>
      </c>
      <c r="EF364">
        <v>8</v>
      </c>
      <c r="EG364" t="s">
        <v>49</v>
      </c>
      <c r="EH364">
        <v>0</v>
      </c>
      <c r="EI364" t="s">
        <v>3</v>
      </c>
      <c r="EJ364">
        <v>1</v>
      </c>
      <c r="EK364">
        <v>500001</v>
      </c>
      <c r="EL364" t="s">
        <v>50</v>
      </c>
      <c r="EM364" t="s">
        <v>51</v>
      </c>
      <c r="EO364" t="s">
        <v>3</v>
      </c>
      <c r="EQ364">
        <v>0</v>
      </c>
      <c r="ER364">
        <v>1025.4000000000001</v>
      </c>
      <c r="ES364">
        <v>1025.4000000000001</v>
      </c>
      <c r="ET364">
        <v>0</v>
      </c>
      <c r="EU364">
        <v>0</v>
      </c>
      <c r="EV364">
        <v>0</v>
      </c>
      <c r="EW364">
        <v>0</v>
      </c>
      <c r="EX364">
        <v>0</v>
      </c>
      <c r="EY364">
        <v>0</v>
      </c>
      <c r="FQ364">
        <v>0</v>
      </c>
      <c r="FR364">
        <f t="shared" si="252"/>
        <v>0</v>
      </c>
      <c r="FS364">
        <v>0</v>
      </c>
      <c r="FX364">
        <v>0</v>
      </c>
      <c r="FY364">
        <v>0</v>
      </c>
      <c r="GA364" t="s">
        <v>3</v>
      </c>
      <c r="GD364">
        <v>1</v>
      </c>
      <c r="GF364">
        <v>323565473</v>
      </c>
      <c r="GG364">
        <v>2</v>
      </c>
      <c r="GH364">
        <v>1</v>
      </c>
      <c r="GI364">
        <v>4</v>
      </c>
      <c r="GJ364">
        <v>0</v>
      </c>
      <c r="GK364">
        <v>0</v>
      </c>
      <c r="GL364">
        <f t="shared" si="253"/>
        <v>0</v>
      </c>
      <c r="GM364">
        <f t="shared" si="254"/>
        <v>1025.4000000000001</v>
      </c>
      <c r="GN364">
        <f t="shared" si="255"/>
        <v>1025.4000000000001</v>
      </c>
      <c r="GO364">
        <f t="shared" si="256"/>
        <v>0</v>
      </c>
      <c r="GP364">
        <f t="shared" si="257"/>
        <v>0</v>
      </c>
      <c r="GR364">
        <v>0</v>
      </c>
      <c r="GS364">
        <v>3</v>
      </c>
      <c r="GT364">
        <v>0</v>
      </c>
      <c r="GU364" t="s">
        <v>3</v>
      </c>
      <c r="GV364">
        <f t="shared" si="258"/>
        <v>0</v>
      </c>
      <c r="GW364">
        <v>1</v>
      </c>
      <c r="GX364">
        <f t="shared" si="259"/>
        <v>0</v>
      </c>
      <c r="HA364">
        <v>0</v>
      </c>
      <c r="HB364">
        <v>0</v>
      </c>
      <c r="HC364">
        <f t="shared" si="260"/>
        <v>0</v>
      </c>
      <c r="HE364" t="s">
        <v>3</v>
      </c>
      <c r="HF364" t="s">
        <v>3</v>
      </c>
      <c r="HI364">
        <f t="shared" si="261"/>
        <v>0</v>
      </c>
      <c r="HJ364">
        <f t="shared" si="262"/>
        <v>0</v>
      </c>
      <c r="HK364">
        <f t="shared" si="263"/>
        <v>0</v>
      </c>
      <c r="HL364">
        <f t="shared" si="264"/>
        <v>0</v>
      </c>
      <c r="HM364" t="s">
        <v>3</v>
      </c>
      <c r="HN364" t="s">
        <v>3</v>
      </c>
      <c r="HO364" t="s">
        <v>3</v>
      </c>
      <c r="HP364" t="s">
        <v>3</v>
      </c>
      <c r="HQ364" t="s">
        <v>3</v>
      </c>
      <c r="IK364">
        <v>0</v>
      </c>
    </row>
    <row r="365" spans="1:245" x14ac:dyDescent="0.2">
      <c r="A365">
        <v>17</v>
      </c>
      <c r="B365">
        <v>0</v>
      </c>
      <c r="C365">
        <f>ROW(SmtRes!A320)</f>
        <v>320</v>
      </c>
      <c r="D365">
        <f>ROW(EtalonRes!A356)</f>
        <v>356</v>
      </c>
      <c r="E365" t="s">
        <v>213</v>
      </c>
      <c r="F365" t="s">
        <v>445</v>
      </c>
      <c r="G365" t="s">
        <v>446</v>
      </c>
      <c r="H365" t="s">
        <v>447</v>
      </c>
      <c r="I365">
        <v>20.86</v>
      </c>
      <c r="J365">
        <v>0</v>
      </c>
      <c r="K365">
        <v>20.86</v>
      </c>
      <c r="O365">
        <f t="shared" si="226"/>
        <v>34078.730000000003</v>
      </c>
      <c r="P365">
        <f t="shared" si="227"/>
        <v>30238.45</v>
      </c>
      <c r="Q365">
        <f t="shared" si="228"/>
        <v>1563.72</v>
      </c>
      <c r="R365">
        <f t="shared" si="229"/>
        <v>0</v>
      </c>
      <c r="S365">
        <f t="shared" si="230"/>
        <v>2276.56</v>
      </c>
      <c r="T365">
        <f t="shared" si="231"/>
        <v>0</v>
      </c>
      <c r="U365">
        <f t="shared" si="232"/>
        <v>253.80362</v>
      </c>
      <c r="V365">
        <f t="shared" si="233"/>
        <v>0</v>
      </c>
      <c r="W365">
        <f t="shared" si="234"/>
        <v>0</v>
      </c>
      <c r="X365">
        <f t="shared" si="235"/>
        <v>2208.2600000000002</v>
      </c>
      <c r="Y365">
        <f t="shared" si="236"/>
        <v>1252.1099999999999</v>
      </c>
      <c r="AA365">
        <v>30622441</v>
      </c>
      <c r="AB365">
        <f t="shared" si="237"/>
        <v>1633.6875</v>
      </c>
      <c r="AC365">
        <f t="shared" si="238"/>
        <v>1449.59</v>
      </c>
      <c r="AD365">
        <f>ROUND(((((ET365*ROUND(1.25,7)))-((EU365*ROUND(1.25,7))))+AE365),6)</f>
        <v>74.962500000000006</v>
      </c>
      <c r="AE365">
        <f>ROUND(((EU365*ROUND(1.25,7))),6)</f>
        <v>0</v>
      </c>
      <c r="AF365">
        <f>ROUND(((EV365*ROUND(1.15,7))),6)</f>
        <v>109.13500000000001</v>
      </c>
      <c r="AG365">
        <f t="shared" si="239"/>
        <v>0</v>
      </c>
      <c r="AH365">
        <f>((EW365*ROUND(1.15,7)))</f>
        <v>12.167</v>
      </c>
      <c r="AI365">
        <f>((EX365*ROUND(1.25,7)))</f>
        <v>0</v>
      </c>
      <c r="AJ365">
        <f t="shared" si="240"/>
        <v>0</v>
      </c>
      <c r="AK365">
        <v>1604.46</v>
      </c>
      <c r="AL365">
        <v>1449.59</v>
      </c>
      <c r="AM365">
        <v>59.97</v>
      </c>
      <c r="AN365">
        <v>0</v>
      </c>
      <c r="AO365">
        <v>94.9</v>
      </c>
      <c r="AP365">
        <v>0</v>
      </c>
      <c r="AQ365">
        <v>10.58</v>
      </c>
      <c r="AR365">
        <v>0</v>
      </c>
      <c r="AS365">
        <v>0</v>
      </c>
      <c r="AT365">
        <v>97</v>
      </c>
      <c r="AU365">
        <v>55</v>
      </c>
      <c r="AV365">
        <v>1</v>
      </c>
      <c r="AW365">
        <v>1</v>
      </c>
      <c r="AZ365">
        <v>1</v>
      </c>
      <c r="BA365">
        <v>30.09</v>
      </c>
      <c r="BB365">
        <v>1</v>
      </c>
      <c r="BC365">
        <v>1</v>
      </c>
      <c r="BD365" t="s">
        <v>3</v>
      </c>
      <c r="BE365" t="s">
        <v>3</v>
      </c>
      <c r="BF365" t="s">
        <v>3</v>
      </c>
      <c r="BG365" t="s">
        <v>3</v>
      </c>
      <c r="BH365">
        <v>0</v>
      </c>
      <c r="BI365">
        <v>1</v>
      </c>
      <c r="BJ365" t="s">
        <v>448</v>
      </c>
      <c r="BM365">
        <v>26001</v>
      </c>
      <c r="BN365">
        <v>0</v>
      </c>
      <c r="BO365" t="s">
        <v>25</v>
      </c>
      <c r="BP365">
        <v>1</v>
      </c>
      <c r="BQ365">
        <v>2</v>
      </c>
      <c r="BR365">
        <v>0</v>
      </c>
      <c r="BS365">
        <v>30.09</v>
      </c>
      <c r="BT365">
        <v>1</v>
      </c>
      <c r="BU365">
        <v>1</v>
      </c>
      <c r="BV365">
        <v>1</v>
      </c>
      <c r="BW365">
        <v>1</v>
      </c>
      <c r="BX365">
        <v>1</v>
      </c>
      <c r="BY365" t="s">
        <v>3</v>
      </c>
      <c r="BZ365">
        <v>97</v>
      </c>
      <c r="CA365">
        <v>55</v>
      </c>
      <c r="CB365" t="s">
        <v>3</v>
      </c>
      <c r="CE365">
        <v>0</v>
      </c>
      <c r="CF365">
        <v>0</v>
      </c>
      <c r="CG365">
        <v>0</v>
      </c>
      <c r="CM365">
        <v>0</v>
      </c>
      <c r="CN365" t="s">
        <v>399</v>
      </c>
      <c r="CO365">
        <v>0</v>
      </c>
      <c r="CP365">
        <f t="shared" si="241"/>
        <v>34078.730000000003</v>
      </c>
      <c r="CQ365">
        <f t="shared" si="242"/>
        <v>1449.59</v>
      </c>
      <c r="CR365">
        <f t="shared" si="243"/>
        <v>74.962500000000006</v>
      </c>
      <c r="CS365">
        <f t="shared" si="244"/>
        <v>0</v>
      </c>
      <c r="CT365">
        <f t="shared" si="245"/>
        <v>109.13500000000001</v>
      </c>
      <c r="CU365">
        <f t="shared" si="246"/>
        <v>0</v>
      </c>
      <c r="CV365">
        <f t="shared" si="247"/>
        <v>12.167</v>
      </c>
      <c r="CW365">
        <f t="shared" si="248"/>
        <v>0</v>
      </c>
      <c r="CX365">
        <f t="shared" si="249"/>
        <v>0</v>
      </c>
      <c r="CY365">
        <f t="shared" si="250"/>
        <v>2208.2631999999999</v>
      </c>
      <c r="CZ365">
        <f t="shared" si="251"/>
        <v>1252.1079999999999</v>
      </c>
      <c r="DC365" t="s">
        <v>3</v>
      </c>
      <c r="DD365" t="s">
        <v>3</v>
      </c>
      <c r="DE365" t="s">
        <v>67</v>
      </c>
      <c r="DF365" t="s">
        <v>67</v>
      </c>
      <c r="DG365" t="s">
        <v>68</v>
      </c>
      <c r="DH365" t="s">
        <v>3</v>
      </c>
      <c r="DI365" t="s">
        <v>68</v>
      </c>
      <c r="DJ365" t="s">
        <v>67</v>
      </c>
      <c r="DK365" t="s">
        <v>3</v>
      </c>
      <c r="DL365" t="s">
        <v>3</v>
      </c>
      <c r="DM365" t="s">
        <v>3</v>
      </c>
      <c r="DN365">
        <v>0</v>
      </c>
      <c r="DO365">
        <v>0</v>
      </c>
      <c r="DP365">
        <v>1</v>
      </c>
      <c r="DQ365">
        <v>1</v>
      </c>
      <c r="DU365">
        <v>1013</v>
      </c>
      <c r="DV365" t="s">
        <v>447</v>
      </c>
      <c r="DW365" t="s">
        <v>447</v>
      </c>
      <c r="DX365">
        <v>1</v>
      </c>
      <c r="DZ365" t="s">
        <v>3</v>
      </c>
      <c r="EA365" t="s">
        <v>3</v>
      </c>
      <c r="EB365" t="s">
        <v>3</v>
      </c>
      <c r="EC365" t="s">
        <v>3</v>
      </c>
      <c r="EE365">
        <v>30173038</v>
      </c>
      <c r="EF365">
        <v>2</v>
      </c>
      <c r="EG365" t="s">
        <v>26</v>
      </c>
      <c r="EH365">
        <v>20</v>
      </c>
      <c r="EI365" t="s">
        <v>142</v>
      </c>
      <c r="EJ365">
        <v>1</v>
      </c>
      <c r="EK365">
        <v>26001</v>
      </c>
      <c r="EL365" t="s">
        <v>142</v>
      </c>
      <c r="EM365" t="s">
        <v>143</v>
      </c>
      <c r="EO365" t="s">
        <v>400</v>
      </c>
      <c r="EQ365">
        <v>0</v>
      </c>
      <c r="ER365">
        <v>1604.46</v>
      </c>
      <c r="ES365">
        <v>1449.59</v>
      </c>
      <c r="ET365">
        <v>59.97</v>
      </c>
      <c r="EU365">
        <v>0</v>
      </c>
      <c r="EV365">
        <v>94.9</v>
      </c>
      <c r="EW365">
        <v>10.58</v>
      </c>
      <c r="EX365">
        <v>0</v>
      </c>
      <c r="EY365">
        <v>0</v>
      </c>
      <c r="FQ365">
        <v>0</v>
      </c>
      <c r="FR365">
        <f t="shared" si="252"/>
        <v>0</v>
      </c>
      <c r="FS365">
        <v>0</v>
      </c>
      <c r="FX365">
        <v>97</v>
      </c>
      <c r="FY365">
        <v>55</v>
      </c>
      <c r="GA365" t="s">
        <v>3</v>
      </c>
      <c r="GD365">
        <v>1</v>
      </c>
      <c r="GF365">
        <v>1935263842</v>
      </c>
      <c r="GG365">
        <v>2</v>
      </c>
      <c r="GH365">
        <v>1</v>
      </c>
      <c r="GI365">
        <v>4</v>
      </c>
      <c r="GJ365">
        <v>0</v>
      </c>
      <c r="GK365">
        <v>0</v>
      </c>
      <c r="GL365">
        <f t="shared" si="253"/>
        <v>0</v>
      </c>
      <c r="GM365">
        <f t="shared" si="254"/>
        <v>37539.1</v>
      </c>
      <c r="GN365">
        <f t="shared" si="255"/>
        <v>37539.1</v>
      </c>
      <c r="GO365">
        <f t="shared" si="256"/>
        <v>0</v>
      </c>
      <c r="GP365">
        <f t="shared" si="257"/>
        <v>0</v>
      </c>
      <c r="GR365">
        <v>0</v>
      </c>
      <c r="GS365">
        <v>3</v>
      </c>
      <c r="GT365">
        <v>0</v>
      </c>
      <c r="GU365" t="s">
        <v>3</v>
      </c>
      <c r="GV365">
        <f t="shared" si="258"/>
        <v>0</v>
      </c>
      <c r="GW365">
        <v>1</v>
      </c>
      <c r="GX365">
        <f t="shared" si="259"/>
        <v>0</v>
      </c>
      <c r="HA365">
        <v>0</v>
      </c>
      <c r="HB365">
        <v>0</v>
      </c>
      <c r="HC365">
        <f t="shared" si="260"/>
        <v>0</v>
      </c>
      <c r="HE365" t="s">
        <v>3</v>
      </c>
      <c r="HF365" t="s">
        <v>3</v>
      </c>
      <c r="HI365">
        <f t="shared" si="261"/>
        <v>0</v>
      </c>
      <c r="HJ365">
        <f t="shared" si="262"/>
        <v>68502</v>
      </c>
      <c r="HK365">
        <f t="shared" si="263"/>
        <v>66447</v>
      </c>
      <c r="HL365">
        <f t="shared" si="264"/>
        <v>37676</v>
      </c>
      <c r="HM365" t="s">
        <v>3</v>
      </c>
      <c r="HN365" t="s">
        <v>144</v>
      </c>
      <c r="HO365" t="s">
        <v>145</v>
      </c>
      <c r="HP365" t="s">
        <v>142</v>
      </c>
      <c r="HQ365" t="s">
        <v>142</v>
      </c>
      <c r="IK365">
        <v>0</v>
      </c>
    </row>
    <row r="366" spans="1:245" x14ac:dyDescent="0.2">
      <c r="A366">
        <v>17</v>
      </c>
      <c r="B366">
        <v>0</v>
      </c>
      <c r="E366" t="s">
        <v>217</v>
      </c>
      <c r="F366" t="s">
        <v>449</v>
      </c>
      <c r="G366" t="s">
        <v>450</v>
      </c>
      <c r="H366" t="s">
        <v>46</v>
      </c>
      <c r="I366">
        <v>-21.277200000000001</v>
      </c>
      <c r="J366">
        <v>0</v>
      </c>
      <c r="K366">
        <v>-21.277200000000001</v>
      </c>
      <c r="O366">
        <f t="shared" si="226"/>
        <v>-30238.52</v>
      </c>
      <c r="P366">
        <f t="shared" si="227"/>
        <v>-30238.52</v>
      </c>
      <c r="Q366">
        <f t="shared" si="228"/>
        <v>0</v>
      </c>
      <c r="R366">
        <f t="shared" si="229"/>
        <v>0</v>
      </c>
      <c r="S366">
        <f t="shared" si="230"/>
        <v>0</v>
      </c>
      <c r="T366">
        <f t="shared" si="231"/>
        <v>0</v>
      </c>
      <c r="U366">
        <f t="shared" si="232"/>
        <v>0</v>
      </c>
      <c r="V366">
        <f t="shared" si="233"/>
        <v>0</v>
      </c>
      <c r="W366">
        <f t="shared" si="234"/>
        <v>0</v>
      </c>
      <c r="X366">
        <f t="shared" si="235"/>
        <v>0</v>
      </c>
      <c r="Y366">
        <f t="shared" si="236"/>
        <v>0</v>
      </c>
      <c r="AA366">
        <v>30622441</v>
      </c>
      <c r="AB366">
        <f t="shared" si="237"/>
        <v>1421.17</v>
      </c>
      <c r="AC366">
        <f t="shared" si="238"/>
        <v>1421.17</v>
      </c>
      <c r="AD366">
        <f>ROUND((((ET366)-(EU366))+AE366),6)</f>
        <v>0</v>
      </c>
      <c r="AE366">
        <f>ROUND((EU366),6)</f>
        <v>0</v>
      </c>
      <c r="AF366">
        <f>ROUND((EV366),6)</f>
        <v>0</v>
      </c>
      <c r="AG366">
        <f t="shared" si="239"/>
        <v>0</v>
      </c>
      <c r="AH366">
        <f>(EW366)</f>
        <v>0</v>
      </c>
      <c r="AI366">
        <f>(EX366)</f>
        <v>0</v>
      </c>
      <c r="AJ366">
        <f t="shared" si="240"/>
        <v>0</v>
      </c>
      <c r="AK366">
        <v>1421.17</v>
      </c>
      <c r="AL366">
        <v>1421.17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1</v>
      </c>
      <c r="AW366">
        <v>1</v>
      </c>
      <c r="AZ366">
        <v>1</v>
      </c>
      <c r="BA366">
        <v>1</v>
      </c>
      <c r="BB366">
        <v>1</v>
      </c>
      <c r="BC366">
        <v>1</v>
      </c>
      <c r="BD366" t="s">
        <v>3</v>
      </c>
      <c r="BE366" t="s">
        <v>3</v>
      </c>
      <c r="BF366" t="s">
        <v>3</v>
      </c>
      <c r="BG366" t="s">
        <v>3</v>
      </c>
      <c r="BH366">
        <v>3</v>
      </c>
      <c r="BI366">
        <v>1</v>
      </c>
      <c r="BJ366" t="s">
        <v>451</v>
      </c>
      <c r="BM366">
        <v>500001</v>
      </c>
      <c r="BN366">
        <v>0</v>
      </c>
      <c r="BO366" t="s">
        <v>48</v>
      </c>
      <c r="BP366">
        <v>1</v>
      </c>
      <c r="BQ366">
        <v>8</v>
      </c>
      <c r="BR366">
        <v>1</v>
      </c>
      <c r="BS366">
        <v>1</v>
      </c>
      <c r="BT366">
        <v>1</v>
      </c>
      <c r="BU366">
        <v>1</v>
      </c>
      <c r="BV366">
        <v>1</v>
      </c>
      <c r="BW366">
        <v>1</v>
      </c>
      <c r="BX366">
        <v>1</v>
      </c>
      <c r="BY366" t="s">
        <v>3</v>
      </c>
      <c r="BZ366">
        <v>0</v>
      </c>
      <c r="CA366">
        <v>0</v>
      </c>
      <c r="CB366" t="s">
        <v>3</v>
      </c>
      <c r="CE366">
        <v>0</v>
      </c>
      <c r="CF366">
        <v>0</v>
      </c>
      <c r="CG366">
        <v>0</v>
      </c>
      <c r="CM366">
        <v>0</v>
      </c>
      <c r="CN366" t="s">
        <v>399</v>
      </c>
      <c r="CO366">
        <v>0</v>
      </c>
      <c r="CP366">
        <f t="shared" si="241"/>
        <v>-30238.52</v>
      </c>
      <c r="CQ366">
        <f t="shared" si="242"/>
        <v>1421.17</v>
      </c>
      <c r="CR366">
        <f t="shared" si="243"/>
        <v>0</v>
      </c>
      <c r="CS366">
        <f t="shared" si="244"/>
        <v>0</v>
      </c>
      <c r="CT366">
        <f t="shared" si="245"/>
        <v>0</v>
      </c>
      <c r="CU366">
        <f t="shared" si="246"/>
        <v>0</v>
      </c>
      <c r="CV366">
        <f t="shared" si="247"/>
        <v>0</v>
      </c>
      <c r="CW366">
        <f t="shared" si="248"/>
        <v>0</v>
      </c>
      <c r="CX366">
        <f t="shared" si="249"/>
        <v>0</v>
      </c>
      <c r="CY366">
        <f t="shared" si="250"/>
        <v>0</v>
      </c>
      <c r="CZ366">
        <f t="shared" si="251"/>
        <v>0</v>
      </c>
      <c r="DC366" t="s">
        <v>3</v>
      </c>
      <c r="DD366" t="s">
        <v>3</v>
      </c>
      <c r="DE366" t="s">
        <v>3</v>
      </c>
      <c r="DF366" t="s">
        <v>3</v>
      </c>
      <c r="DG366" t="s">
        <v>3</v>
      </c>
      <c r="DH366" t="s">
        <v>3</v>
      </c>
      <c r="DI366" t="s">
        <v>3</v>
      </c>
      <c r="DJ366" t="s">
        <v>3</v>
      </c>
      <c r="DK366" t="s">
        <v>3</v>
      </c>
      <c r="DL366" t="s">
        <v>3</v>
      </c>
      <c r="DM366" t="s">
        <v>3</v>
      </c>
      <c r="DN366">
        <v>0</v>
      </c>
      <c r="DO366">
        <v>0</v>
      </c>
      <c r="DP366">
        <v>1</v>
      </c>
      <c r="DQ366">
        <v>1</v>
      </c>
      <c r="DU366">
        <v>1007</v>
      </c>
      <c r="DV366" t="s">
        <v>46</v>
      </c>
      <c r="DW366" t="s">
        <v>46</v>
      </c>
      <c r="DX366">
        <v>1</v>
      </c>
      <c r="DZ366" t="s">
        <v>3</v>
      </c>
      <c r="EA366" t="s">
        <v>3</v>
      </c>
      <c r="EB366" t="s">
        <v>3</v>
      </c>
      <c r="EC366" t="s">
        <v>3</v>
      </c>
      <c r="EE366">
        <v>30172930</v>
      </c>
      <c r="EF366">
        <v>8</v>
      </c>
      <c r="EG366" t="s">
        <v>49</v>
      </c>
      <c r="EH366">
        <v>0</v>
      </c>
      <c r="EI366" t="s">
        <v>3</v>
      </c>
      <c r="EJ366">
        <v>1</v>
      </c>
      <c r="EK366">
        <v>500001</v>
      </c>
      <c r="EL366" t="s">
        <v>50</v>
      </c>
      <c r="EM366" t="s">
        <v>51</v>
      </c>
      <c r="EO366" t="s">
        <v>400</v>
      </c>
      <c r="EQ366">
        <v>32768</v>
      </c>
      <c r="ER366">
        <v>1421.17</v>
      </c>
      <c r="ES366">
        <v>1421.17</v>
      </c>
      <c r="ET366">
        <v>0</v>
      </c>
      <c r="EU366">
        <v>0</v>
      </c>
      <c r="EV366">
        <v>0</v>
      </c>
      <c r="EW366">
        <v>0</v>
      </c>
      <c r="EX366">
        <v>0</v>
      </c>
      <c r="EY366">
        <v>0</v>
      </c>
      <c r="FQ366">
        <v>0</v>
      </c>
      <c r="FR366">
        <f t="shared" si="252"/>
        <v>0</v>
      </c>
      <c r="FS366">
        <v>0</v>
      </c>
      <c r="FX366">
        <v>0</v>
      </c>
      <c r="FY366">
        <v>0</v>
      </c>
      <c r="GA366" t="s">
        <v>3</v>
      </c>
      <c r="GD366">
        <v>1</v>
      </c>
      <c r="GF366">
        <v>-1022927923</v>
      </c>
      <c r="GG366">
        <v>2</v>
      </c>
      <c r="GH366">
        <v>1</v>
      </c>
      <c r="GI366">
        <v>4</v>
      </c>
      <c r="GJ366">
        <v>0</v>
      </c>
      <c r="GK366">
        <v>0</v>
      </c>
      <c r="GL366">
        <f t="shared" si="253"/>
        <v>0</v>
      </c>
      <c r="GM366">
        <f t="shared" si="254"/>
        <v>-30238.52</v>
      </c>
      <c r="GN366">
        <f t="shared" si="255"/>
        <v>-30238.52</v>
      </c>
      <c r="GO366">
        <f t="shared" si="256"/>
        <v>0</v>
      </c>
      <c r="GP366">
        <f t="shared" si="257"/>
        <v>0</v>
      </c>
      <c r="GR366">
        <v>0</v>
      </c>
      <c r="GS366">
        <v>3</v>
      </c>
      <c r="GT366">
        <v>0</v>
      </c>
      <c r="GU366" t="s">
        <v>3</v>
      </c>
      <c r="GV366">
        <f t="shared" si="258"/>
        <v>0</v>
      </c>
      <c r="GW366">
        <v>1</v>
      </c>
      <c r="GX366">
        <f t="shared" si="259"/>
        <v>0</v>
      </c>
      <c r="HA366">
        <v>0</v>
      </c>
      <c r="HB366">
        <v>0</v>
      </c>
      <c r="HC366">
        <f t="shared" si="260"/>
        <v>0</v>
      </c>
      <c r="HE366" t="s">
        <v>3</v>
      </c>
      <c r="HF366" t="s">
        <v>3</v>
      </c>
      <c r="HI366">
        <f t="shared" si="261"/>
        <v>0</v>
      </c>
      <c r="HJ366">
        <f t="shared" si="262"/>
        <v>0</v>
      </c>
      <c r="HK366">
        <f t="shared" si="263"/>
        <v>0</v>
      </c>
      <c r="HL366">
        <f t="shared" si="264"/>
        <v>0</v>
      </c>
      <c r="HM366" t="s">
        <v>3</v>
      </c>
      <c r="HN366" t="s">
        <v>3</v>
      </c>
      <c r="HO366" t="s">
        <v>3</v>
      </c>
      <c r="HP366" t="s">
        <v>3</v>
      </c>
      <c r="HQ366" t="s">
        <v>3</v>
      </c>
      <c r="IK366">
        <v>0</v>
      </c>
    </row>
    <row r="367" spans="1:245" x14ac:dyDescent="0.2">
      <c r="A367">
        <v>17</v>
      </c>
      <c r="B367">
        <v>0</v>
      </c>
      <c r="E367" t="s">
        <v>222</v>
      </c>
      <c r="F367" t="s">
        <v>452</v>
      </c>
      <c r="G367" t="s">
        <v>453</v>
      </c>
      <c r="H367" t="s">
        <v>46</v>
      </c>
      <c r="I367">
        <v>21.277200000000001</v>
      </c>
      <c r="J367">
        <v>0</v>
      </c>
      <c r="K367">
        <v>21.277200000000001</v>
      </c>
      <c r="O367">
        <f t="shared" si="226"/>
        <v>12392.91</v>
      </c>
      <c r="P367">
        <f t="shared" si="227"/>
        <v>12392.91</v>
      </c>
      <c r="Q367">
        <f t="shared" si="228"/>
        <v>0</v>
      </c>
      <c r="R367">
        <f t="shared" si="229"/>
        <v>0</v>
      </c>
      <c r="S367">
        <f t="shared" si="230"/>
        <v>0</v>
      </c>
      <c r="T367">
        <f t="shared" si="231"/>
        <v>0</v>
      </c>
      <c r="U367">
        <f t="shared" si="232"/>
        <v>0</v>
      </c>
      <c r="V367">
        <f t="shared" si="233"/>
        <v>0</v>
      </c>
      <c r="W367">
        <f t="shared" si="234"/>
        <v>0</v>
      </c>
      <c r="X367">
        <f t="shared" si="235"/>
        <v>0</v>
      </c>
      <c r="Y367">
        <f t="shared" si="236"/>
        <v>0</v>
      </c>
      <c r="AA367">
        <v>30622441</v>
      </c>
      <c r="AB367">
        <f t="shared" si="237"/>
        <v>582.45000000000005</v>
      </c>
      <c r="AC367">
        <f t="shared" si="238"/>
        <v>582.45000000000005</v>
      </c>
      <c r="AD367">
        <f>ROUND((((ET367)-(EU367))+AE367),6)</f>
        <v>0</v>
      </c>
      <c r="AE367">
        <f>ROUND((EU367),6)</f>
        <v>0</v>
      </c>
      <c r="AF367">
        <f>ROUND((EV367),6)</f>
        <v>0</v>
      </c>
      <c r="AG367">
        <f t="shared" si="239"/>
        <v>0</v>
      </c>
      <c r="AH367">
        <f>(EW367)</f>
        <v>0</v>
      </c>
      <c r="AI367">
        <f>(EX367)</f>
        <v>0</v>
      </c>
      <c r="AJ367">
        <f t="shared" si="240"/>
        <v>0</v>
      </c>
      <c r="AK367">
        <v>582.45000000000005</v>
      </c>
      <c r="AL367">
        <v>582.45000000000005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1</v>
      </c>
      <c r="AW367">
        <v>1</v>
      </c>
      <c r="AZ367">
        <v>1</v>
      </c>
      <c r="BA367">
        <v>1</v>
      </c>
      <c r="BB367">
        <v>1</v>
      </c>
      <c r="BC367">
        <v>1</v>
      </c>
      <c r="BD367" t="s">
        <v>3</v>
      </c>
      <c r="BE367" t="s">
        <v>3</v>
      </c>
      <c r="BF367" t="s">
        <v>3</v>
      </c>
      <c r="BG367" t="s">
        <v>3</v>
      </c>
      <c r="BH367">
        <v>3</v>
      </c>
      <c r="BI367">
        <v>1</v>
      </c>
      <c r="BJ367" t="s">
        <v>454</v>
      </c>
      <c r="BM367">
        <v>500001</v>
      </c>
      <c r="BN367">
        <v>0</v>
      </c>
      <c r="BO367" t="s">
        <v>48</v>
      </c>
      <c r="BP367">
        <v>1</v>
      </c>
      <c r="BQ367">
        <v>8</v>
      </c>
      <c r="BR367">
        <v>0</v>
      </c>
      <c r="BS367">
        <v>1</v>
      </c>
      <c r="BT367">
        <v>1</v>
      </c>
      <c r="BU367">
        <v>1</v>
      </c>
      <c r="BV367">
        <v>1</v>
      </c>
      <c r="BW367">
        <v>1</v>
      </c>
      <c r="BX367">
        <v>1</v>
      </c>
      <c r="BY367" t="s">
        <v>3</v>
      </c>
      <c r="BZ367">
        <v>0</v>
      </c>
      <c r="CA367">
        <v>0</v>
      </c>
      <c r="CB367" t="s">
        <v>3</v>
      </c>
      <c r="CE367">
        <v>0</v>
      </c>
      <c r="CF367">
        <v>0</v>
      </c>
      <c r="CG367">
        <v>0</v>
      </c>
      <c r="CM367">
        <v>0</v>
      </c>
      <c r="CN367" t="s">
        <v>3</v>
      </c>
      <c r="CO367">
        <v>0</v>
      </c>
      <c r="CP367">
        <f t="shared" si="241"/>
        <v>12392.91</v>
      </c>
      <c r="CQ367">
        <f t="shared" si="242"/>
        <v>582.45000000000005</v>
      </c>
      <c r="CR367">
        <f t="shared" si="243"/>
        <v>0</v>
      </c>
      <c r="CS367">
        <f t="shared" si="244"/>
        <v>0</v>
      </c>
      <c r="CT367">
        <f t="shared" si="245"/>
        <v>0</v>
      </c>
      <c r="CU367">
        <f t="shared" si="246"/>
        <v>0</v>
      </c>
      <c r="CV367">
        <f t="shared" si="247"/>
        <v>0</v>
      </c>
      <c r="CW367">
        <f t="shared" si="248"/>
        <v>0</v>
      </c>
      <c r="CX367">
        <f t="shared" si="249"/>
        <v>0</v>
      </c>
      <c r="CY367">
        <f t="shared" si="250"/>
        <v>0</v>
      </c>
      <c r="CZ367">
        <f t="shared" si="251"/>
        <v>0</v>
      </c>
      <c r="DC367" t="s">
        <v>3</v>
      </c>
      <c r="DD367" t="s">
        <v>3</v>
      </c>
      <c r="DE367" t="s">
        <v>3</v>
      </c>
      <c r="DF367" t="s">
        <v>3</v>
      </c>
      <c r="DG367" t="s">
        <v>3</v>
      </c>
      <c r="DH367" t="s">
        <v>3</v>
      </c>
      <c r="DI367" t="s">
        <v>3</v>
      </c>
      <c r="DJ367" t="s">
        <v>3</v>
      </c>
      <c r="DK367" t="s">
        <v>3</v>
      </c>
      <c r="DL367" t="s">
        <v>3</v>
      </c>
      <c r="DM367" t="s">
        <v>3</v>
      </c>
      <c r="DN367">
        <v>0</v>
      </c>
      <c r="DO367">
        <v>0</v>
      </c>
      <c r="DP367">
        <v>1</v>
      </c>
      <c r="DQ367">
        <v>1</v>
      </c>
      <c r="DU367">
        <v>1007</v>
      </c>
      <c r="DV367" t="s">
        <v>46</v>
      </c>
      <c r="DW367" t="s">
        <v>46</v>
      </c>
      <c r="DX367">
        <v>1</v>
      </c>
      <c r="DZ367" t="s">
        <v>3</v>
      </c>
      <c r="EA367" t="s">
        <v>3</v>
      </c>
      <c r="EB367" t="s">
        <v>3</v>
      </c>
      <c r="EC367" t="s">
        <v>3</v>
      </c>
      <c r="EE367">
        <v>30172930</v>
      </c>
      <c r="EF367">
        <v>8</v>
      </c>
      <c r="EG367" t="s">
        <v>49</v>
      </c>
      <c r="EH367">
        <v>0</v>
      </c>
      <c r="EI367" t="s">
        <v>3</v>
      </c>
      <c r="EJ367">
        <v>1</v>
      </c>
      <c r="EK367">
        <v>500001</v>
      </c>
      <c r="EL367" t="s">
        <v>50</v>
      </c>
      <c r="EM367" t="s">
        <v>51</v>
      </c>
      <c r="EO367" t="s">
        <v>3</v>
      </c>
      <c r="EQ367">
        <v>0</v>
      </c>
      <c r="ER367">
        <v>582.45000000000005</v>
      </c>
      <c r="ES367">
        <v>582.45000000000005</v>
      </c>
      <c r="ET367">
        <v>0</v>
      </c>
      <c r="EU367">
        <v>0</v>
      </c>
      <c r="EV367">
        <v>0</v>
      </c>
      <c r="EW367">
        <v>0</v>
      </c>
      <c r="EX367">
        <v>0</v>
      </c>
      <c r="EY367">
        <v>0</v>
      </c>
      <c r="FQ367">
        <v>0</v>
      </c>
      <c r="FR367">
        <f t="shared" si="252"/>
        <v>0</v>
      </c>
      <c r="FS367">
        <v>0</v>
      </c>
      <c r="FX367">
        <v>0</v>
      </c>
      <c r="FY367">
        <v>0</v>
      </c>
      <c r="GA367" t="s">
        <v>3</v>
      </c>
      <c r="GD367">
        <v>1</v>
      </c>
      <c r="GF367">
        <v>973519043</v>
      </c>
      <c r="GG367">
        <v>2</v>
      </c>
      <c r="GH367">
        <v>1</v>
      </c>
      <c r="GI367">
        <v>4</v>
      </c>
      <c r="GJ367">
        <v>0</v>
      </c>
      <c r="GK367">
        <v>0</v>
      </c>
      <c r="GL367">
        <f t="shared" si="253"/>
        <v>0</v>
      </c>
      <c r="GM367">
        <f t="shared" si="254"/>
        <v>12392.91</v>
      </c>
      <c r="GN367">
        <f t="shared" si="255"/>
        <v>12392.91</v>
      </c>
      <c r="GO367">
        <f t="shared" si="256"/>
        <v>0</v>
      </c>
      <c r="GP367">
        <f t="shared" si="257"/>
        <v>0</v>
      </c>
      <c r="GR367">
        <v>0</v>
      </c>
      <c r="GS367">
        <v>3</v>
      </c>
      <c r="GT367">
        <v>0</v>
      </c>
      <c r="GU367" t="s">
        <v>3</v>
      </c>
      <c r="GV367">
        <f t="shared" si="258"/>
        <v>0</v>
      </c>
      <c r="GW367">
        <v>1</v>
      </c>
      <c r="GX367">
        <f t="shared" si="259"/>
        <v>0</v>
      </c>
      <c r="HA367">
        <v>0</v>
      </c>
      <c r="HB367">
        <v>0</v>
      </c>
      <c r="HC367">
        <f t="shared" si="260"/>
        <v>0</v>
      </c>
      <c r="HE367" t="s">
        <v>3</v>
      </c>
      <c r="HF367" t="s">
        <v>3</v>
      </c>
      <c r="HI367">
        <f t="shared" si="261"/>
        <v>0</v>
      </c>
      <c r="HJ367">
        <f t="shared" si="262"/>
        <v>0</v>
      </c>
      <c r="HK367">
        <f t="shared" si="263"/>
        <v>0</v>
      </c>
      <c r="HL367">
        <f t="shared" si="264"/>
        <v>0</v>
      </c>
      <c r="HM367" t="s">
        <v>3</v>
      </c>
      <c r="HN367" t="s">
        <v>3</v>
      </c>
      <c r="HO367" t="s">
        <v>3</v>
      </c>
      <c r="HP367" t="s">
        <v>3</v>
      </c>
      <c r="HQ367" t="s">
        <v>3</v>
      </c>
      <c r="IK367">
        <v>0</v>
      </c>
    </row>
    <row r="368" spans="1:245" x14ac:dyDescent="0.2">
      <c r="A368">
        <v>17</v>
      </c>
      <c r="B368">
        <v>0</v>
      </c>
      <c r="C368">
        <f>ROW(SmtRes!A323)</f>
        <v>323</v>
      </c>
      <c r="D368">
        <f>ROW(EtalonRes!A360)</f>
        <v>360</v>
      </c>
      <c r="E368" t="s">
        <v>226</v>
      </c>
      <c r="F368" t="s">
        <v>455</v>
      </c>
      <c r="G368" t="s">
        <v>456</v>
      </c>
      <c r="H368" t="s">
        <v>457</v>
      </c>
      <c r="I368">
        <f>ROUND(208.6/100,7)</f>
        <v>2.0859999999999999</v>
      </c>
      <c r="J368">
        <v>0</v>
      </c>
      <c r="K368">
        <f>ROUND(208.6/100,7)</f>
        <v>2.0859999999999999</v>
      </c>
      <c r="O368">
        <f t="shared" si="226"/>
        <v>1911.69</v>
      </c>
      <c r="P368">
        <f t="shared" si="227"/>
        <v>1561.2</v>
      </c>
      <c r="Q368">
        <f t="shared" si="228"/>
        <v>59.74</v>
      </c>
      <c r="R368">
        <f t="shared" si="229"/>
        <v>0</v>
      </c>
      <c r="S368">
        <f t="shared" si="230"/>
        <v>290.75</v>
      </c>
      <c r="T368">
        <f t="shared" si="231"/>
        <v>0</v>
      </c>
      <c r="U368">
        <f t="shared" si="232"/>
        <v>34.448203999999997</v>
      </c>
      <c r="V368">
        <f t="shared" si="233"/>
        <v>0</v>
      </c>
      <c r="W368">
        <f t="shared" si="234"/>
        <v>0</v>
      </c>
      <c r="X368">
        <f t="shared" si="235"/>
        <v>282.02999999999997</v>
      </c>
      <c r="Y368">
        <f t="shared" si="236"/>
        <v>159.91</v>
      </c>
      <c r="AA368">
        <v>30622441</v>
      </c>
      <c r="AB368">
        <f t="shared" si="237"/>
        <v>916.4375</v>
      </c>
      <c r="AC368">
        <f t="shared" si="238"/>
        <v>748.42</v>
      </c>
      <c r="AD368">
        <f>ROUND(((((ET368*ROUND(1.25,7)))-((EU368*ROUND(1.25,7))))+AE368),6)</f>
        <v>28.637499999999999</v>
      </c>
      <c r="AE368">
        <f>ROUND(((EU368*ROUND(1.25,7))),6)</f>
        <v>0</v>
      </c>
      <c r="AF368">
        <f>ROUND(((EV368*ROUND(1.15,7))),6)</f>
        <v>139.38</v>
      </c>
      <c r="AG368">
        <f t="shared" si="239"/>
        <v>0</v>
      </c>
      <c r="AH368">
        <f>((EW368*ROUND(1.15,7)))</f>
        <v>16.513999999999999</v>
      </c>
      <c r="AI368">
        <f>((EX368*ROUND(1.25,7)))</f>
        <v>0</v>
      </c>
      <c r="AJ368">
        <f t="shared" si="240"/>
        <v>0</v>
      </c>
      <c r="AK368">
        <v>892.53</v>
      </c>
      <c r="AL368">
        <v>748.42</v>
      </c>
      <c r="AM368">
        <v>22.91</v>
      </c>
      <c r="AN368">
        <v>0</v>
      </c>
      <c r="AO368">
        <v>121.2</v>
      </c>
      <c r="AP368">
        <v>0</v>
      </c>
      <c r="AQ368">
        <v>14.36</v>
      </c>
      <c r="AR368">
        <v>0</v>
      </c>
      <c r="AS368">
        <v>0</v>
      </c>
      <c r="AT368">
        <v>97</v>
      </c>
      <c r="AU368">
        <v>55</v>
      </c>
      <c r="AV368">
        <v>1</v>
      </c>
      <c r="AW368">
        <v>1</v>
      </c>
      <c r="AZ368">
        <v>1</v>
      </c>
      <c r="BA368">
        <v>30.09</v>
      </c>
      <c r="BB368">
        <v>1</v>
      </c>
      <c r="BC368">
        <v>1</v>
      </c>
      <c r="BD368" t="s">
        <v>3</v>
      </c>
      <c r="BE368" t="s">
        <v>3</v>
      </c>
      <c r="BF368" t="s">
        <v>3</v>
      </c>
      <c r="BG368" t="s">
        <v>3</v>
      </c>
      <c r="BH368">
        <v>0</v>
      </c>
      <c r="BI368">
        <v>1</v>
      </c>
      <c r="BJ368" t="s">
        <v>458</v>
      </c>
      <c r="BM368">
        <v>26001</v>
      </c>
      <c r="BN368">
        <v>0</v>
      </c>
      <c r="BO368" t="s">
        <v>25</v>
      </c>
      <c r="BP368">
        <v>1</v>
      </c>
      <c r="BQ368">
        <v>2</v>
      </c>
      <c r="BR368">
        <v>0</v>
      </c>
      <c r="BS368">
        <v>30.09</v>
      </c>
      <c r="BT368">
        <v>1</v>
      </c>
      <c r="BU368">
        <v>1</v>
      </c>
      <c r="BV368">
        <v>1</v>
      </c>
      <c r="BW368">
        <v>1</v>
      </c>
      <c r="BX368">
        <v>1</v>
      </c>
      <c r="BY368" t="s">
        <v>3</v>
      </c>
      <c r="BZ368">
        <v>97</v>
      </c>
      <c r="CA368">
        <v>55</v>
      </c>
      <c r="CB368" t="s">
        <v>3</v>
      </c>
      <c r="CE368">
        <v>0</v>
      </c>
      <c r="CF368">
        <v>0</v>
      </c>
      <c r="CG368">
        <v>0</v>
      </c>
      <c r="CM368">
        <v>0</v>
      </c>
      <c r="CN368" t="s">
        <v>399</v>
      </c>
      <c r="CO368">
        <v>0</v>
      </c>
      <c r="CP368">
        <f t="shared" si="241"/>
        <v>1911.69</v>
      </c>
      <c r="CQ368">
        <f t="shared" si="242"/>
        <v>748.42</v>
      </c>
      <c r="CR368">
        <f t="shared" si="243"/>
        <v>28.637499999999999</v>
      </c>
      <c r="CS368">
        <f t="shared" si="244"/>
        <v>0</v>
      </c>
      <c r="CT368">
        <f t="shared" si="245"/>
        <v>139.38</v>
      </c>
      <c r="CU368">
        <f t="shared" si="246"/>
        <v>0</v>
      </c>
      <c r="CV368">
        <f t="shared" si="247"/>
        <v>16.513999999999999</v>
      </c>
      <c r="CW368">
        <f t="shared" si="248"/>
        <v>0</v>
      </c>
      <c r="CX368">
        <f t="shared" si="249"/>
        <v>0</v>
      </c>
      <c r="CY368">
        <f t="shared" si="250"/>
        <v>282.02749999999997</v>
      </c>
      <c r="CZ368">
        <f t="shared" si="251"/>
        <v>159.91249999999999</v>
      </c>
      <c r="DC368" t="s">
        <v>3</v>
      </c>
      <c r="DD368" t="s">
        <v>3</v>
      </c>
      <c r="DE368" t="s">
        <v>67</v>
      </c>
      <c r="DF368" t="s">
        <v>67</v>
      </c>
      <c r="DG368" t="s">
        <v>68</v>
      </c>
      <c r="DH368" t="s">
        <v>3</v>
      </c>
      <c r="DI368" t="s">
        <v>68</v>
      </c>
      <c r="DJ368" t="s">
        <v>67</v>
      </c>
      <c r="DK368" t="s">
        <v>3</v>
      </c>
      <c r="DL368" t="s">
        <v>3</v>
      </c>
      <c r="DM368" t="s">
        <v>3</v>
      </c>
      <c r="DN368">
        <v>0</v>
      </c>
      <c r="DO368">
        <v>0</v>
      </c>
      <c r="DP368">
        <v>1</v>
      </c>
      <c r="DQ368">
        <v>1</v>
      </c>
      <c r="DU368">
        <v>1013</v>
      </c>
      <c r="DV368" t="s">
        <v>457</v>
      </c>
      <c r="DW368" t="s">
        <v>457</v>
      </c>
      <c r="DX368">
        <v>1</v>
      </c>
      <c r="DZ368" t="s">
        <v>3</v>
      </c>
      <c r="EA368" t="s">
        <v>3</v>
      </c>
      <c r="EB368" t="s">
        <v>3</v>
      </c>
      <c r="EC368" t="s">
        <v>3</v>
      </c>
      <c r="EE368">
        <v>30173038</v>
      </c>
      <c r="EF368">
        <v>2</v>
      </c>
      <c r="EG368" t="s">
        <v>26</v>
      </c>
      <c r="EH368">
        <v>20</v>
      </c>
      <c r="EI368" t="s">
        <v>142</v>
      </c>
      <c r="EJ368">
        <v>1</v>
      </c>
      <c r="EK368">
        <v>26001</v>
      </c>
      <c r="EL368" t="s">
        <v>142</v>
      </c>
      <c r="EM368" t="s">
        <v>143</v>
      </c>
      <c r="EO368" t="s">
        <v>400</v>
      </c>
      <c r="EQ368">
        <v>0</v>
      </c>
      <c r="ER368">
        <v>892.53</v>
      </c>
      <c r="ES368">
        <v>748.42</v>
      </c>
      <c r="ET368">
        <v>22.91</v>
      </c>
      <c r="EU368">
        <v>0</v>
      </c>
      <c r="EV368">
        <v>121.2</v>
      </c>
      <c r="EW368">
        <v>14.36</v>
      </c>
      <c r="EX368">
        <v>0</v>
      </c>
      <c r="EY368">
        <v>0</v>
      </c>
      <c r="FQ368">
        <v>0</v>
      </c>
      <c r="FR368">
        <f t="shared" si="252"/>
        <v>0</v>
      </c>
      <c r="FS368">
        <v>0</v>
      </c>
      <c r="FX368">
        <v>97</v>
      </c>
      <c r="FY368">
        <v>55</v>
      </c>
      <c r="GA368" t="s">
        <v>3</v>
      </c>
      <c r="GD368">
        <v>1</v>
      </c>
      <c r="GF368">
        <v>1116458674</v>
      </c>
      <c r="GG368">
        <v>2</v>
      </c>
      <c r="GH368">
        <v>1</v>
      </c>
      <c r="GI368">
        <v>4</v>
      </c>
      <c r="GJ368">
        <v>0</v>
      </c>
      <c r="GK368">
        <v>0</v>
      </c>
      <c r="GL368">
        <f t="shared" si="253"/>
        <v>0</v>
      </c>
      <c r="GM368">
        <f t="shared" si="254"/>
        <v>2353.63</v>
      </c>
      <c r="GN368">
        <f t="shared" si="255"/>
        <v>2353.63</v>
      </c>
      <c r="GO368">
        <f t="shared" si="256"/>
        <v>0</v>
      </c>
      <c r="GP368">
        <f t="shared" si="257"/>
        <v>0</v>
      </c>
      <c r="GR368">
        <v>0</v>
      </c>
      <c r="GS368">
        <v>3</v>
      </c>
      <c r="GT368">
        <v>0</v>
      </c>
      <c r="GU368" t="s">
        <v>3</v>
      </c>
      <c r="GV368">
        <f t="shared" si="258"/>
        <v>0</v>
      </c>
      <c r="GW368">
        <v>1</v>
      </c>
      <c r="GX368">
        <f t="shared" si="259"/>
        <v>0</v>
      </c>
      <c r="HA368">
        <v>0</v>
      </c>
      <c r="HB368">
        <v>0</v>
      </c>
      <c r="HC368">
        <f t="shared" si="260"/>
        <v>0</v>
      </c>
      <c r="HE368" t="s">
        <v>3</v>
      </c>
      <c r="HF368" t="s">
        <v>3</v>
      </c>
      <c r="HI368">
        <f t="shared" si="261"/>
        <v>0</v>
      </c>
      <c r="HJ368">
        <f t="shared" si="262"/>
        <v>8749</v>
      </c>
      <c r="HK368">
        <f t="shared" si="263"/>
        <v>8487</v>
      </c>
      <c r="HL368">
        <f t="shared" si="264"/>
        <v>4812</v>
      </c>
      <c r="HM368" t="s">
        <v>3</v>
      </c>
      <c r="HN368" t="s">
        <v>144</v>
      </c>
      <c r="HO368" t="s">
        <v>145</v>
      </c>
      <c r="HP368" t="s">
        <v>142</v>
      </c>
      <c r="HQ368" t="s">
        <v>142</v>
      </c>
      <c r="IK368">
        <v>0</v>
      </c>
    </row>
    <row r="369" spans="1:245" x14ac:dyDescent="0.2">
      <c r="A369">
        <v>17</v>
      </c>
      <c r="B369">
        <v>0</v>
      </c>
      <c r="E369" t="s">
        <v>237</v>
      </c>
      <c r="F369" t="s">
        <v>459</v>
      </c>
      <c r="G369" t="s">
        <v>460</v>
      </c>
      <c r="H369" t="s">
        <v>100</v>
      </c>
      <c r="I369">
        <v>-239.89</v>
      </c>
      <c r="J369">
        <v>0</v>
      </c>
      <c r="K369">
        <v>-239.89</v>
      </c>
      <c r="O369">
        <f t="shared" si="226"/>
        <v>-1259.42</v>
      </c>
      <c r="P369">
        <f t="shared" si="227"/>
        <v>-1259.42</v>
      </c>
      <c r="Q369">
        <f t="shared" si="228"/>
        <v>0</v>
      </c>
      <c r="R369">
        <f t="shared" si="229"/>
        <v>0</v>
      </c>
      <c r="S369">
        <f t="shared" si="230"/>
        <v>0</v>
      </c>
      <c r="T369">
        <f t="shared" si="231"/>
        <v>0</v>
      </c>
      <c r="U369">
        <f t="shared" si="232"/>
        <v>0</v>
      </c>
      <c r="V369">
        <f t="shared" si="233"/>
        <v>0</v>
      </c>
      <c r="W369">
        <f t="shared" si="234"/>
        <v>0</v>
      </c>
      <c r="X369">
        <f t="shared" si="235"/>
        <v>0</v>
      </c>
      <c r="Y369">
        <f t="shared" si="236"/>
        <v>0</v>
      </c>
      <c r="AA369">
        <v>30622441</v>
      </c>
      <c r="AB369">
        <f t="shared" si="237"/>
        <v>5.25</v>
      </c>
      <c r="AC369">
        <f t="shared" si="238"/>
        <v>5.25</v>
      </c>
      <c r="AD369">
        <f>ROUND((((ET369)-(EU369))+AE369),6)</f>
        <v>0</v>
      </c>
      <c r="AE369">
        <f t="shared" ref="AE369:AF371" si="265">ROUND((EU369),6)</f>
        <v>0</v>
      </c>
      <c r="AF369">
        <f t="shared" si="265"/>
        <v>0</v>
      </c>
      <c r="AG369">
        <f t="shared" si="239"/>
        <v>0</v>
      </c>
      <c r="AH369">
        <f t="shared" ref="AH369:AI371" si="266">(EW369)</f>
        <v>0</v>
      </c>
      <c r="AI369">
        <f t="shared" si="266"/>
        <v>0</v>
      </c>
      <c r="AJ369">
        <f t="shared" si="240"/>
        <v>0</v>
      </c>
      <c r="AK369">
        <v>5.25</v>
      </c>
      <c r="AL369">
        <v>5.25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1</v>
      </c>
      <c r="AW369">
        <v>1</v>
      </c>
      <c r="AZ369">
        <v>1</v>
      </c>
      <c r="BA369">
        <v>1</v>
      </c>
      <c r="BB369">
        <v>1</v>
      </c>
      <c r="BC369">
        <v>1</v>
      </c>
      <c r="BD369" t="s">
        <v>3</v>
      </c>
      <c r="BE369" t="s">
        <v>3</v>
      </c>
      <c r="BF369" t="s">
        <v>3</v>
      </c>
      <c r="BG369" t="s">
        <v>3</v>
      </c>
      <c r="BH369">
        <v>3</v>
      </c>
      <c r="BI369">
        <v>1</v>
      </c>
      <c r="BJ369" t="s">
        <v>461</v>
      </c>
      <c r="BM369">
        <v>500001</v>
      </c>
      <c r="BN369">
        <v>0</v>
      </c>
      <c r="BO369" t="s">
        <v>48</v>
      </c>
      <c r="BP369">
        <v>1</v>
      </c>
      <c r="BQ369">
        <v>8</v>
      </c>
      <c r="BR369">
        <v>1</v>
      </c>
      <c r="BS369">
        <v>1</v>
      </c>
      <c r="BT369">
        <v>1</v>
      </c>
      <c r="BU369">
        <v>1</v>
      </c>
      <c r="BV369">
        <v>1</v>
      </c>
      <c r="BW369">
        <v>1</v>
      </c>
      <c r="BX369">
        <v>1</v>
      </c>
      <c r="BY369" t="s">
        <v>3</v>
      </c>
      <c r="BZ369">
        <v>0</v>
      </c>
      <c r="CA369">
        <v>0</v>
      </c>
      <c r="CB369" t="s">
        <v>3</v>
      </c>
      <c r="CE369">
        <v>0</v>
      </c>
      <c r="CF369">
        <v>0</v>
      </c>
      <c r="CG369">
        <v>0</v>
      </c>
      <c r="CM369">
        <v>0</v>
      </c>
      <c r="CN369" t="s">
        <v>399</v>
      </c>
      <c r="CO369">
        <v>0</v>
      </c>
      <c r="CP369">
        <f t="shared" si="241"/>
        <v>-1259.42</v>
      </c>
      <c r="CQ369">
        <f t="shared" si="242"/>
        <v>5.25</v>
      </c>
      <c r="CR369">
        <f t="shared" si="243"/>
        <v>0</v>
      </c>
      <c r="CS369">
        <f t="shared" si="244"/>
        <v>0</v>
      </c>
      <c r="CT369">
        <f t="shared" si="245"/>
        <v>0</v>
      </c>
      <c r="CU369">
        <f t="shared" si="246"/>
        <v>0</v>
      </c>
      <c r="CV369">
        <f t="shared" si="247"/>
        <v>0</v>
      </c>
      <c r="CW369">
        <f t="shared" si="248"/>
        <v>0</v>
      </c>
      <c r="CX369">
        <f t="shared" si="249"/>
        <v>0</v>
      </c>
      <c r="CY369">
        <f t="shared" si="250"/>
        <v>0</v>
      </c>
      <c r="CZ369">
        <f t="shared" si="251"/>
        <v>0</v>
      </c>
      <c r="DC369" t="s">
        <v>3</v>
      </c>
      <c r="DD369" t="s">
        <v>3</v>
      </c>
      <c r="DE369" t="s">
        <v>3</v>
      </c>
      <c r="DF369" t="s">
        <v>3</v>
      </c>
      <c r="DG369" t="s">
        <v>3</v>
      </c>
      <c r="DH369" t="s">
        <v>3</v>
      </c>
      <c r="DI369" t="s">
        <v>3</v>
      </c>
      <c r="DJ369" t="s">
        <v>3</v>
      </c>
      <c r="DK369" t="s">
        <v>3</v>
      </c>
      <c r="DL369" t="s">
        <v>3</v>
      </c>
      <c r="DM369" t="s">
        <v>3</v>
      </c>
      <c r="DN369">
        <v>0</v>
      </c>
      <c r="DO369">
        <v>0</v>
      </c>
      <c r="DP369">
        <v>1</v>
      </c>
      <c r="DQ369">
        <v>1</v>
      </c>
      <c r="DU369">
        <v>1005</v>
      </c>
      <c r="DV369" t="s">
        <v>100</v>
      </c>
      <c r="DW369" t="s">
        <v>100</v>
      </c>
      <c r="DX369">
        <v>1</v>
      </c>
      <c r="DZ369" t="s">
        <v>3</v>
      </c>
      <c r="EA369" t="s">
        <v>3</v>
      </c>
      <c r="EB369" t="s">
        <v>3</v>
      </c>
      <c r="EC369" t="s">
        <v>3</v>
      </c>
      <c r="EE369">
        <v>30172930</v>
      </c>
      <c r="EF369">
        <v>8</v>
      </c>
      <c r="EG369" t="s">
        <v>49</v>
      </c>
      <c r="EH369">
        <v>0</v>
      </c>
      <c r="EI369" t="s">
        <v>3</v>
      </c>
      <c r="EJ369">
        <v>1</v>
      </c>
      <c r="EK369">
        <v>500001</v>
      </c>
      <c r="EL369" t="s">
        <v>50</v>
      </c>
      <c r="EM369" t="s">
        <v>51</v>
      </c>
      <c r="EO369" t="s">
        <v>400</v>
      </c>
      <c r="EQ369">
        <v>32768</v>
      </c>
      <c r="ER369">
        <v>5.25</v>
      </c>
      <c r="ES369">
        <v>5.25</v>
      </c>
      <c r="ET369">
        <v>0</v>
      </c>
      <c r="EU369">
        <v>0</v>
      </c>
      <c r="EV369">
        <v>0</v>
      </c>
      <c r="EW369">
        <v>0</v>
      </c>
      <c r="EX369">
        <v>0</v>
      </c>
      <c r="EY369">
        <v>0</v>
      </c>
      <c r="FQ369">
        <v>0</v>
      </c>
      <c r="FR369">
        <f t="shared" si="252"/>
        <v>0</v>
      </c>
      <c r="FS369">
        <v>0</v>
      </c>
      <c r="FX369">
        <v>0</v>
      </c>
      <c r="FY369">
        <v>0</v>
      </c>
      <c r="GA369" t="s">
        <v>3</v>
      </c>
      <c r="GD369">
        <v>1</v>
      </c>
      <c r="GF369">
        <v>-617977790</v>
      </c>
      <c r="GG369">
        <v>2</v>
      </c>
      <c r="GH369">
        <v>1</v>
      </c>
      <c r="GI369">
        <v>4</v>
      </c>
      <c r="GJ369">
        <v>0</v>
      </c>
      <c r="GK369">
        <v>0</v>
      </c>
      <c r="GL369">
        <f t="shared" si="253"/>
        <v>0</v>
      </c>
      <c r="GM369">
        <f t="shared" si="254"/>
        <v>-1259.42</v>
      </c>
      <c r="GN369">
        <f t="shared" si="255"/>
        <v>-1259.42</v>
      </c>
      <c r="GO369">
        <f t="shared" si="256"/>
        <v>0</v>
      </c>
      <c r="GP369">
        <f t="shared" si="257"/>
        <v>0</v>
      </c>
      <c r="GR369">
        <v>0</v>
      </c>
      <c r="GS369">
        <v>3</v>
      </c>
      <c r="GT369">
        <v>0</v>
      </c>
      <c r="GU369" t="s">
        <v>3</v>
      </c>
      <c r="GV369">
        <f t="shared" si="258"/>
        <v>0</v>
      </c>
      <c r="GW369">
        <v>1</v>
      </c>
      <c r="GX369">
        <f t="shared" si="259"/>
        <v>0</v>
      </c>
      <c r="HA369">
        <v>0</v>
      </c>
      <c r="HB369">
        <v>0</v>
      </c>
      <c r="HC369">
        <f t="shared" si="260"/>
        <v>0</v>
      </c>
      <c r="HE369" t="s">
        <v>3</v>
      </c>
      <c r="HF369" t="s">
        <v>3</v>
      </c>
      <c r="HI369">
        <f t="shared" si="261"/>
        <v>0</v>
      </c>
      <c r="HJ369">
        <f t="shared" si="262"/>
        <v>0</v>
      </c>
      <c r="HK369">
        <f t="shared" si="263"/>
        <v>0</v>
      </c>
      <c r="HL369">
        <f t="shared" si="264"/>
        <v>0</v>
      </c>
      <c r="HM369" t="s">
        <v>3</v>
      </c>
      <c r="HN369" t="s">
        <v>3</v>
      </c>
      <c r="HO369" t="s">
        <v>3</v>
      </c>
      <c r="HP369" t="s">
        <v>3</v>
      </c>
      <c r="HQ369" t="s">
        <v>3</v>
      </c>
      <c r="IK369">
        <v>0</v>
      </c>
    </row>
    <row r="370" spans="1:245" x14ac:dyDescent="0.2">
      <c r="A370">
        <v>17</v>
      </c>
      <c r="B370">
        <v>0</v>
      </c>
      <c r="E370" t="s">
        <v>244</v>
      </c>
      <c r="F370" t="s">
        <v>462</v>
      </c>
      <c r="G370" t="s">
        <v>463</v>
      </c>
      <c r="H370" t="s">
        <v>100</v>
      </c>
      <c r="I370">
        <v>239.89</v>
      </c>
      <c r="J370">
        <v>0</v>
      </c>
      <c r="K370">
        <v>239.89</v>
      </c>
      <c r="O370">
        <f t="shared" si="226"/>
        <v>417.41</v>
      </c>
      <c r="P370">
        <f t="shared" si="227"/>
        <v>417.41</v>
      </c>
      <c r="Q370">
        <f t="shared" si="228"/>
        <v>0</v>
      </c>
      <c r="R370">
        <f t="shared" si="229"/>
        <v>0</v>
      </c>
      <c r="S370">
        <f t="shared" si="230"/>
        <v>0</v>
      </c>
      <c r="T370">
        <f t="shared" si="231"/>
        <v>0</v>
      </c>
      <c r="U370">
        <f t="shared" si="232"/>
        <v>0</v>
      </c>
      <c r="V370">
        <f t="shared" si="233"/>
        <v>0</v>
      </c>
      <c r="W370">
        <f t="shared" si="234"/>
        <v>0</v>
      </c>
      <c r="X370">
        <f t="shared" si="235"/>
        <v>0</v>
      </c>
      <c r="Y370">
        <f t="shared" si="236"/>
        <v>0</v>
      </c>
      <c r="AA370">
        <v>30622441</v>
      </c>
      <c r="AB370">
        <f t="shared" si="237"/>
        <v>1.74</v>
      </c>
      <c r="AC370">
        <f t="shared" si="238"/>
        <v>1.74</v>
      </c>
      <c r="AD370">
        <f>ROUND((((ET370)-(EU370))+AE370),6)</f>
        <v>0</v>
      </c>
      <c r="AE370">
        <f t="shared" si="265"/>
        <v>0</v>
      </c>
      <c r="AF370">
        <f t="shared" si="265"/>
        <v>0</v>
      </c>
      <c r="AG370">
        <f t="shared" si="239"/>
        <v>0</v>
      </c>
      <c r="AH370">
        <f t="shared" si="266"/>
        <v>0</v>
      </c>
      <c r="AI370">
        <f t="shared" si="266"/>
        <v>0</v>
      </c>
      <c r="AJ370">
        <f t="shared" si="240"/>
        <v>0</v>
      </c>
      <c r="AK370">
        <v>1.74</v>
      </c>
      <c r="AL370">
        <v>1.74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1</v>
      </c>
      <c r="AW370">
        <v>1</v>
      </c>
      <c r="AZ370">
        <v>1</v>
      </c>
      <c r="BA370">
        <v>1</v>
      </c>
      <c r="BB370">
        <v>1</v>
      </c>
      <c r="BC370">
        <v>1</v>
      </c>
      <c r="BD370" t="s">
        <v>3</v>
      </c>
      <c r="BE370" t="s">
        <v>3</v>
      </c>
      <c r="BF370" t="s">
        <v>3</v>
      </c>
      <c r="BG370" t="s">
        <v>3</v>
      </c>
      <c r="BH370">
        <v>3</v>
      </c>
      <c r="BI370">
        <v>1</v>
      </c>
      <c r="BJ370" t="s">
        <v>3</v>
      </c>
      <c r="BM370">
        <v>1100</v>
      </c>
      <c r="BN370">
        <v>0</v>
      </c>
      <c r="BO370" t="s">
        <v>48</v>
      </c>
      <c r="BP370">
        <v>1</v>
      </c>
      <c r="BQ370">
        <v>8</v>
      </c>
      <c r="BR370">
        <v>0</v>
      </c>
      <c r="BS370">
        <v>1</v>
      </c>
      <c r="BT370">
        <v>1</v>
      </c>
      <c r="BU370">
        <v>1</v>
      </c>
      <c r="BV370">
        <v>1</v>
      </c>
      <c r="BW370">
        <v>1</v>
      </c>
      <c r="BX370">
        <v>1</v>
      </c>
      <c r="BY370" t="s">
        <v>3</v>
      </c>
      <c r="BZ370">
        <v>0</v>
      </c>
      <c r="CA370">
        <v>0</v>
      </c>
      <c r="CB370" t="s">
        <v>3</v>
      </c>
      <c r="CE370">
        <v>0</v>
      </c>
      <c r="CF370">
        <v>0</v>
      </c>
      <c r="CG370">
        <v>0</v>
      </c>
      <c r="CM370">
        <v>0</v>
      </c>
      <c r="CN370" t="s">
        <v>3</v>
      </c>
      <c r="CO370">
        <v>0</v>
      </c>
      <c r="CP370">
        <f t="shared" si="241"/>
        <v>417.41</v>
      </c>
      <c r="CQ370">
        <f t="shared" si="242"/>
        <v>1.74</v>
      </c>
      <c r="CR370">
        <f t="shared" si="243"/>
        <v>0</v>
      </c>
      <c r="CS370">
        <f t="shared" si="244"/>
        <v>0</v>
      </c>
      <c r="CT370">
        <f t="shared" si="245"/>
        <v>0</v>
      </c>
      <c r="CU370">
        <f t="shared" si="246"/>
        <v>0</v>
      </c>
      <c r="CV370">
        <f t="shared" si="247"/>
        <v>0</v>
      </c>
      <c r="CW370">
        <f t="shared" si="248"/>
        <v>0</v>
      </c>
      <c r="CX370">
        <f t="shared" si="249"/>
        <v>0</v>
      </c>
      <c r="CY370">
        <f t="shared" si="250"/>
        <v>0</v>
      </c>
      <c r="CZ370">
        <f t="shared" si="251"/>
        <v>0</v>
      </c>
      <c r="DC370" t="s">
        <v>3</v>
      </c>
      <c r="DD370" t="s">
        <v>3</v>
      </c>
      <c r="DE370" t="s">
        <v>3</v>
      </c>
      <c r="DF370" t="s">
        <v>3</v>
      </c>
      <c r="DG370" t="s">
        <v>3</v>
      </c>
      <c r="DH370" t="s">
        <v>3</v>
      </c>
      <c r="DI370" t="s">
        <v>3</v>
      </c>
      <c r="DJ370" t="s">
        <v>3</v>
      </c>
      <c r="DK370" t="s">
        <v>3</v>
      </c>
      <c r="DL370" t="s">
        <v>3</v>
      </c>
      <c r="DM370" t="s">
        <v>3</v>
      </c>
      <c r="DN370">
        <v>0</v>
      </c>
      <c r="DO370">
        <v>0</v>
      </c>
      <c r="DP370">
        <v>1</v>
      </c>
      <c r="DQ370">
        <v>1</v>
      </c>
      <c r="DU370">
        <v>1005</v>
      </c>
      <c r="DV370" t="s">
        <v>100</v>
      </c>
      <c r="DW370" t="s">
        <v>100</v>
      </c>
      <c r="DX370">
        <v>1</v>
      </c>
      <c r="DZ370" t="s">
        <v>3</v>
      </c>
      <c r="EA370" t="s">
        <v>3</v>
      </c>
      <c r="EB370" t="s">
        <v>3</v>
      </c>
      <c r="EC370" t="s">
        <v>3</v>
      </c>
      <c r="EE370">
        <v>30173189</v>
      </c>
      <c r="EF370">
        <v>8</v>
      </c>
      <c r="EG370" t="s">
        <v>49</v>
      </c>
      <c r="EH370">
        <v>0</v>
      </c>
      <c r="EI370" t="s">
        <v>3</v>
      </c>
      <c r="EJ370">
        <v>1</v>
      </c>
      <c r="EK370">
        <v>1100</v>
      </c>
      <c r="EL370" t="s">
        <v>275</v>
      </c>
      <c r="EM370" t="s">
        <v>276</v>
      </c>
      <c r="EO370" t="s">
        <v>3</v>
      </c>
      <c r="EQ370">
        <v>0</v>
      </c>
      <c r="ER370">
        <v>1.74</v>
      </c>
      <c r="ES370">
        <v>1.74</v>
      </c>
      <c r="ET370">
        <v>0</v>
      </c>
      <c r="EU370">
        <v>0</v>
      </c>
      <c r="EV370">
        <v>0</v>
      </c>
      <c r="EW370">
        <v>0</v>
      </c>
      <c r="EX370">
        <v>0</v>
      </c>
      <c r="EY370">
        <v>0</v>
      </c>
      <c r="FQ370">
        <v>0</v>
      </c>
      <c r="FR370">
        <f t="shared" si="252"/>
        <v>0</v>
      </c>
      <c r="FS370">
        <v>0</v>
      </c>
      <c r="FX370">
        <v>0</v>
      </c>
      <c r="FY370">
        <v>0</v>
      </c>
      <c r="GA370" t="s">
        <v>277</v>
      </c>
      <c r="GD370">
        <v>1</v>
      </c>
      <c r="GF370">
        <v>-772470362</v>
      </c>
      <c r="GG370">
        <v>2</v>
      </c>
      <c r="GH370">
        <v>0</v>
      </c>
      <c r="GI370">
        <v>4</v>
      </c>
      <c r="GJ370">
        <v>0</v>
      </c>
      <c r="GK370">
        <v>0</v>
      </c>
      <c r="GL370">
        <f t="shared" si="253"/>
        <v>0</v>
      </c>
      <c r="GM370">
        <f t="shared" si="254"/>
        <v>417.41</v>
      </c>
      <c r="GN370">
        <f t="shared" si="255"/>
        <v>417.41</v>
      </c>
      <c r="GO370">
        <f t="shared" si="256"/>
        <v>0</v>
      </c>
      <c r="GP370">
        <f t="shared" si="257"/>
        <v>0</v>
      </c>
      <c r="GR370">
        <v>0</v>
      </c>
      <c r="GS370">
        <v>4</v>
      </c>
      <c r="GT370">
        <v>0</v>
      </c>
      <c r="GU370" t="s">
        <v>3</v>
      </c>
      <c r="GV370">
        <f t="shared" si="258"/>
        <v>0</v>
      </c>
      <c r="GW370">
        <v>1</v>
      </c>
      <c r="GX370">
        <f t="shared" si="259"/>
        <v>0</v>
      </c>
      <c r="HA370">
        <v>0</v>
      </c>
      <c r="HB370">
        <v>0</v>
      </c>
      <c r="HC370">
        <f t="shared" si="260"/>
        <v>0</v>
      </c>
      <c r="HE370" t="s">
        <v>3</v>
      </c>
      <c r="HF370" t="s">
        <v>3</v>
      </c>
      <c r="HI370">
        <f t="shared" si="261"/>
        <v>0</v>
      </c>
      <c r="HJ370">
        <f t="shared" si="262"/>
        <v>0</v>
      </c>
      <c r="HK370">
        <f t="shared" si="263"/>
        <v>0</v>
      </c>
      <c r="HL370">
        <f t="shared" si="264"/>
        <v>0</v>
      </c>
      <c r="HM370" t="s">
        <v>3</v>
      </c>
      <c r="HN370" t="s">
        <v>3</v>
      </c>
      <c r="HO370" t="s">
        <v>3</v>
      </c>
      <c r="HP370" t="s">
        <v>3</v>
      </c>
      <c r="HQ370" t="s">
        <v>3</v>
      </c>
      <c r="IK370">
        <v>0</v>
      </c>
    </row>
    <row r="371" spans="1:245" x14ac:dyDescent="0.2">
      <c r="A371">
        <v>17</v>
      </c>
      <c r="B371">
        <v>0</v>
      </c>
      <c r="C371">
        <f>ROW(SmtRes!A326)</f>
        <v>326</v>
      </c>
      <c r="D371">
        <f>ROW(EtalonRes!A363)</f>
        <v>363</v>
      </c>
      <c r="E371" t="s">
        <v>248</v>
      </c>
      <c r="F371" t="s">
        <v>464</v>
      </c>
      <c r="G371" t="s">
        <v>465</v>
      </c>
      <c r="H371" t="s">
        <v>466</v>
      </c>
      <c r="I371">
        <f>ROUND(1.2312/100,7)</f>
        <v>1.2312E-2</v>
      </c>
      <c r="J371">
        <v>0</v>
      </c>
      <c r="K371">
        <f>ROUND(1.2312/100,7)</f>
        <v>1.2312E-2</v>
      </c>
      <c r="O371">
        <f t="shared" si="226"/>
        <v>12.93</v>
      </c>
      <c r="P371">
        <f t="shared" si="227"/>
        <v>0</v>
      </c>
      <c r="Q371">
        <f t="shared" si="228"/>
        <v>2.94</v>
      </c>
      <c r="R371">
        <f t="shared" si="229"/>
        <v>1.24</v>
      </c>
      <c r="S371">
        <f t="shared" si="230"/>
        <v>9.99</v>
      </c>
      <c r="T371">
        <f t="shared" si="231"/>
        <v>0</v>
      </c>
      <c r="U371">
        <f t="shared" si="232"/>
        <v>1.27933992</v>
      </c>
      <c r="V371">
        <f t="shared" si="233"/>
        <v>9.5294879999999998E-2</v>
      </c>
      <c r="W371">
        <f t="shared" si="234"/>
        <v>0</v>
      </c>
      <c r="X371">
        <f t="shared" si="235"/>
        <v>10.220000000000001</v>
      </c>
      <c r="Y371">
        <f t="shared" si="236"/>
        <v>5.84</v>
      </c>
      <c r="AA371">
        <v>30622441</v>
      </c>
      <c r="AB371">
        <f t="shared" si="237"/>
        <v>1050.32</v>
      </c>
      <c r="AC371">
        <f t="shared" si="238"/>
        <v>0</v>
      </c>
      <c r="AD371">
        <f>ROUND((((ET371)-(EU371))+AE371),6)</f>
        <v>238.78</v>
      </c>
      <c r="AE371">
        <f t="shared" si="265"/>
        <v>100.85</v>
      </c>
      <c r="AF371">
        <f t="shared" si="265"/>
        <v>811.54</v>
      </c>
      <c r="AG371">
        <f t="shared" si="239"/>
        <v>0</v>
      </c>
      <c r="AH371">
        <f t="shared" si="266"/>
        <v>103.91</v>
      </c>
      <c r="AI371">
        <f t="shared" si="266"/>
        <v>7.74</v>
      </c>
      <c r="AJ371">
        <f t="shared" si="240"/>
        <v>0</v>
      </c>
      <c r="AK371">
        <v>1050.32</v>
      </c>
      <c r="AL371">
        <v>0</v>
      </c>
      <c r="AM371">
        <v>238.78</v>
      </c>
      <c r="AN371">
        <v>100.85</v>
      </c>
      <c r="AO371">
        <v>811.54</v>
      </c>
      <c r="AP371">
        <v>0</v>
      </c>
      <c r="AQ371">
        <v>103.91</v>
      </c>
      <c r="AR371">
        <v>7.74</v>
      </c>
      <c r="AS371">
        <v>0</v>
      </c>
      <c r="AT371">
        <v>91</v>
      </c>
      <c r="AU371">
        <v>52</v>
      </c>
      <c r="AV371">
        <v>1</v>
      </c>
      <c r="AW371">
        <v>1</v>
      </c>
      <c r="AZ371">
        <v>1</v>
      </c>
      <c r="BA371">
        <v>30.09</v>
      </c>
      <c r="BB371">
        <v>1</v>
      </c>
      <c r="BC371">
        <v>1</v>
      </c>
      <c r="BD371" t="s">
        <v>3</v>
      </c>
      <c r="BE371" t="s">
        <v>3</v>
      </c>
      <c r="BF371" t="s">
        <v>3</v>
      </c>
      <c r="BG371" t="s">
        <v>3</v>
      </c>
      <c r="BH371">
        <v>0</v>
      </c>
      <c r="BI371">
        <v>1</v>
      </c>
      <c r="BJ371" t="s">
        <v>467</v>
      </c>
      <c r="BM371">
        <v>46003</v>
      </c>
      <c r="BN371">
        <v>0</v>
      </c>
      <c r="BO371" t="s">
        <v>25</v>
      </c>
      <c r="BP371">
        <v>1</v>
      </c>
      <c r="BQ371">
        <v>2</v>
      </c>
      <c r="BR371">
        <v>0</v>
      </c>
      <c r="BS371">
        <v>30.09</v>
      </c>
      <c r="BT371">
        <v>1</v>
      </c>
      <c r="BU371">
        <v>1</v>
      </c>
      <c r="BV371">
        <v>1</v>
      </c>
      <c r="BW371">
        <v>1</v>
      </c>
      <c r="BX371">
        <v>1</v>
      </c>
      <c r="BY371" t="s">
        <v>3</v>
      </c>
      <c r="BZ371">
        <v>91</v>
      </c>
      <c r="CA371">
        <v>52</v>
      </c>
      <c r="CB371" t="s">
        <v>3</v>
      </c>
      <c r="CE371">
        <v>0</v>
      </c>
      <c r="CF371">
        <v>0</v>
      </c>
      <c r="CG371">
        <v>0</v>
      </c>
      <c r="CM371">
        <v>0</v>
      </c>
      <c r="CN371" t="s">
        <v>3</v>
      </c>
      <c r="CO371">
        <v>0</v>
      </c>
      <c r="CP371">
        <f t="shared" si="241"/>
        <v>12.93</v>
      </c>
      <c r="CQ371">
        <f t="shared" si="242"/>
        <v>0</v>
      </c>
      <c r="CR371">
        <f t="shared" si="243"/>
        <v>238.78</v>
      </c>
      <c r="CS371">
        <f t="shared" si="244"/>
        <v>100.85</v>
      </c>
      <c r="CT371">
        <f t="shared" si="245"/>
        <v>811.54</v>
      </c>
      <c r="CU371">
        <f t="shared" si="246"/>
        <v>0</v>
      </c>
      <c r="CV371">
        <f t="shared" si="247"/>
        <v>103.91</v>
      </c>
      <c r="CW371">
        <f t="shared" si="248"/>
        <v>7.74</v>
      </c>
      <c r="CX371">
        <f t="shared" si="249"/>
        <v>0</v>
      </c>
      <c r="CY371">
        <f t="shared" si="250"/>
        <v>10.2193</v>
      </c>
      <c r="CZ371">
        <f t="shared" si="251"/>
        <v>5.8396000000000008</v>
      </c>
      <c r="DC371" t="s">
        <v>3</v>
      </c>
      <c r="DD371" t="s">
        <v>3</v>
      </c>
      <c r="DE371" t="s">
        <v>3</v>
      </c>
      <c r="DF371" t="s">
        <v>3</v>
      </c>
      <c r="DG371" t="s">
        <v>3</v>
      </c>
      <c r="DH371" t="s">
        <v>3</v>
      </c>
      <c r="DI371" t="s">
        <v>3</v>
      </c>
      <c r="DJ371" t="s">
        <v>3</v>
      </c>
      <c r="DK371" t="s">
        <v>3</v>
      </c>
      <c r="DL371" t="s">
        <v>3</v>
      </c>
      <c r="DM371" t="s">
        <v>3</v>
      </c>
      <c r="DN371">
        <v>0</v>
      </c>
      <c r="DO371">
        <v>0</v>
      </c>
      <c r="DP371">
        <v>1</v>
      </c>
      <c r="DQ371">
        <v>1</v>
      </c>
      <c r="DU371">
        <v>1005</v>
      </c>
      <c r="DV371" t="s">
        <v>466</v>
      </c>
      <c r="DW371" t="s">
        <v>466</v>
      </c>
      <c r="DX371">
        <v>100</v>
      </c>
      <c r="DZ371" t="s">
        <v>3</v>
      </c>
      <c r="EA371" t="s">
        <v>3</v>
      </c>
      <c r="EB371" t="s">
        <v>3</v>
      </c>
      <c r="EC371" t="s">
        <v>3</v>
      </c>
      <c r="EE371">
        <v>30173254</v>
      </c>
      <c r="EF371">
        <v>2</v>
      </c>
      <c r="EG371" t="s">
        <v>26</v>
      </c>
      <c r="EH371">
        <v>40</v>
      </c>
      <c r="EI371" t="s">
        <v>27</v>
      </c>
      <c r="EJ371">
        <v>1</v>
      </c>
      <c r="EK371">
        <v>46003</v>
      </c>
      <c r="EL371" t="s">
        <v>28</v>
      </c>
      <c r="EM371" t="s">
        <v>29</v>
      </c>
      <c r="EO371" t="s">
        <v>3</v>
      </c>
      <c r="EQ371">
        <v>0</v>
      </c>
      <c r="ER371">
        <v>1050.32</v>
      </c>
      <c r="ES371">
        <v>0</v>
      </c>
      <c r="ET371">
        <v>238.78</v>
      </c>
      <c r="EU371">
        <v>100.85</v>
      </c>
      <c r="EV371">
        <v>811.54</v>
      </c>
      <c r="EW371">
        <v>103.91</v>
      </c>
      <c r="EX371">
        <v>7.74</v>
      </c>
      <c r="EY371">
        <v>0</v>
      </c>
      <c r="FQ371">
        <v>0</v>
      </c>
      <c r="FR371">
        <f t="shared" si="252"/>
        <v>0</v>
      </c>
      <c r="FS371">
        <v>0</v>
      </c>
      <c r="FX371">
        <v>91</v>
      </c>
      <c r="FY371">
        <v>52</v>
      </c>
      <c r="GA371" t="s">
        <v>3</v>
      </c>
      <c r="GD371">
        <v>1</v>
      </c>
      <c r="GF371">
        <v>381514017</v>
      </c>
      <c r="GG371">
        <v>2</v>
      </c>
      <c r="GH371">
        <v>1</v>
      </c>
      <c r="GI371">
        <v>4</v>
      </c>
      <c r="GJ371">
        <v>0</v>
      </c>
      <c r="GK371">
        <v>0</v>
      </c>
      <c r="GL371">
        <f t="shared" si="253"/>
        <v>0</v>
      </c>
      <c r="GM371">
        <f t="shared" si="254"/>
        <v>28.99</v>
      </c>
      <c r="GN371">
        <f t="shared" si="255"/>
        <v>28.99</v>
      </c>
      <c r="GO371">
        <f t="shared" si="256"/>
        <v>0</v>
      </c>
      <c r="GP371">
        <f t="shared" si="257"/>
        <v>0</v>
      </c>
      <c r="GR371">
        <v>0</v>
      </c>
      <c r="GS371">
        <v>3</v>
      </c>
      <c r="GT371">
        <v>0</v>
      </c>
      <c r="GU371" t="s">
        <v>3</v>
      </c>
      <c r="GV371">
        <f t="shared" si="258"/>
        <v>0</v>
      </c>
      <c r="GW371">
        <v>1</v>
      </c>
      <c r="GX371">
        <f t="shared" si="259"/>
        <v>0</v>
      </c>
      <c r="HA371">
        <v>0</v>
      </c>
      <c r="HB371">
        <v>0</v>
      </c>
      <c r="HC371">
        <f t="shared" si="260"/>
        <v>0</v>
      </c>
      <c r="HE371" t="s">
        <v>3</v>
      </c>
      <c r="HF371" t="s">
        <v>3</v>
      </c>
      <c r="HI371">
        <f t="shared" si="261"/>
        <v>37</v>
      </c>
      <c r="HJ371">
        <f t="shared" si="262"/>
        <v>301</v>
      </c>
      <c r="HK371">
        <f t="shared" si="263"/>
        <v>308</v>
      </c>
      <c r="HL371">
        <f t="shared" si="264"/>
        <v>176</v>
      </c>
      <c r="HM371" t="s">
        <v>3</v>
      </c>
      <c r="HN371" t="s">
        <v>30</v>
      </c>
      <c r="HO371" t="s">
        <v>31</v>
      </c>
      <c r="HP371" t="s">
        <v>28</v>
      </c>
      <c r="HQ371" t="s">
        <v>28</v>
      </c>
      <c r="IK371">
        <v>0</v>
      </c>
    </row>
    <row r="372" spans="1:245" x14ac:dyDescent="0.2">
      <c r="A372">
        <v>17</v>
      </c>
      <c r="B372">
        <v>0</v>
      </c>
      <c r="C372">
        <f>ROW(SmtRes!A341)</f>
        <v>341</v>
      </c>
      <c r="D372">
        <f>ROW(EtalonRes!A379)</f>
        <v>379</v>
      </c>
      <c r="E372" t="s">
        <v>253</v>
      </c>
      <c r="F372" t="s">
        <v>468</v>
      </c>
      <c r="G372" t="s">
        <v>469</v>
      </c>
      <c r="H372" t="s">
        <v>470</v>
      </c>
      <c r="I372">
        <f>ROUND(1.2312/100,7)</f>
        <v>1.2312E-2</v>
      </c>
      <c r="J372">
        <v>0</v>
      </c>
      <c r="K372">
        <f>ROUND(1.2312/100,7)</f>
        <v>1.2312E-2</v>
      </c>
      <c r="O372">
        <f t="shared" si="226"/>
        <v>601.28</v>
      </c>
      <c r="P372">
        <f t="shared" si="227"/>
        <v>565.9</v>
      </c>
      <c r="Q372">
        <f t="shared" si="228"/>
        <v>18.899999999999999</v>
      </c>
      <c r="R372">
        <f t="shared" si="229"/>
        <v>2.19</v>
      </c>
      <c r="S372">
        <f t="shared" si="230"/>
        <v>16.48</v>
      </c>
      <c r="T372">
        <f t="shared" si="231"/>
        <v>0</v>
      </c>
      <c r="U372">
        <f t="shared" si="232"/>
        <v>2.0201775839999998</v>
      </c>
      <c r="V372">
        <f t="shared" si="233"/>
        <v>0.16805880000000001</v>
      </c>
      <c r="W372">
        <f t="shared" si="234"/>
        <v>0</v>
      </c>
      <c r="X372">
        <f t="shared" si="235"/>
        <v>20.16</v>
      </c>
      <c r="Y372">
        <f t="shared" si="236"/>
        <v>10.27</v>
      </c>
      <c r="AA372">
        <v>30622441</v>
      </c>
      <c r="AB372">
        <f t="shared" si="237"/>
        <v>48837.627999999997</v>
      </c>
      <c r="AC372">
        <f t="shared" si="238"/>
        <v>45963.68</v>
      </c>
      <c r="AD372">
        <f>ROUND(((((ET372*ROUND(1.25,7)))-((EU372*ROUND(1.25,7))))+AE372),6)</f>
        <v>1535.0374999999999</v>
      </c>
      <c r="AE372">
        <f>ROUND(((EU372*ROUND(1.25,7))),6)</f>
        <v>177.86250000000001</v>
      </c>
      <c r="AF372">
        <f>ROUND(((EV372*ROUND(1.15,7))),6)</f>
        <v>1338.9105</v>
      </c>
      <c r="AG372">
        <f t="shared" si="239"/>
        <v>0</v>
      </c>
      <c r="AH372">
        <f>((EW372*ROUND(1.15,7)))</f>
        <v>164.08199999999999</v>
      </c>
      <c r="AI372">
        <f>((EX372*ROUND(1.25,7)))</f>
        <v>13.65</v>
      </c>
      <c r="AJ372">
        <f t="shared" si="240"/>
        <v>0</v>
      </c>
      <c r="AK372">
        <v>48355.98</v>
      </c>
      <c r="AL372">
        <v>45963.68</v>
      </c>
      <c r="AM372">
        <v>1228.03</v>
      </c>
      <c r="AN372">
        <v>142.29</v>
      </c>
      <c r="AO372">
        <v>1164.27</v>
      </c>
      <c r="AP372">
        <v>0</v>
      </c>
      <c r="AQ372">
        <v>142.68</v>
      </c>
      <c r="AR372">
        <v>10.92</v>
      </c>
      <c r="AS372">
        <v>0</v>
      </c>
      <c r="AT372">
        <v>108</v>
      </c>
      <c r="AU372">
        <v>55</v>
      </c>
      <c r="AV372">
        <v>1</v>
      </c>
      <c r="AW372">
        <v>1</v>
      </c>
      <c r="AZ372">
        <v>1</v>
      </c>
      <c r="BA372">
        <v>30.09</v>
      </c>
      <c r="BB372">
        <v>1</v>
      </c>
      <c r="BC372">
        <v>1</v>
      </c>
      <c r="BD372" t="s">
        <v>3</v>
      </c>
      <c r="BE372" t="s">
        <v>3</v>
      </c>
      <c r="BF372" t="s">
        <v>3</v>
      </c>
      <c r="BG372" t="s">
        <v>3</v>
      </c>
      <c r="BH372">
        <v>0</v>
      </c>
      <c r="BI372">
        <v>1</v>
      </c>
      <c r="BJ372" t="s">
        <v>471</v>
      </c>
      <c r="BM372">
        <v>10001</v>
      </c>
      <c r="BN372">
        <v>0</v>
      </c>
      <c r="BO372" t="s">
        <v>25</v>
      </c>
      <c r="BP372">
        <v>1</v>
      </c>
      <c r="BQ372">
        <v>2</v>
      </c>
      <c r="BR372">
        <v>0</v>
      </c>
      <c r="BS372">
        <v>30.09</v>
      </c>
      <c r="BT372">
        <v>1</v>
      </c>
      <c r="BU372">
        <v>1</v>
      </c>
      <c r="BV372">
        <v>1</v>
      </c>
      <c r="BW372">
        <v>1</v>
      </c>
      <c r="BX372">
        <v>1</v>
      </c>
      <c r="BY372" t="s">
        <v>3</v>
      </c>
      <c r="BZ372">
        <v>108</v>
      </c>
      <c r="CA372">
        <v>55</v>
      </c>
      <c r="CB372" t="s">
        <v>3</v>
      </c>
      <c r="CE372">
        <v>0</v>
      </c>
      <c r="CF372">
        <v>0</v>
      </c>
      <c r="CG372">
        <v>0</v>
      </c>
      <c r="CM372">
        <v>0</v>
      </c>
      <c r="CN372" t="s">
        <v>399</v>
      </c>
      <c r="CO372">
        <v>0</v>
      </c>
      <c r="CP372">
        <f t="shared" si="241"/>
        <v>601.28</v>
      </c>
      <c r="CQ372">
        <f t="shared" si="242"/>
        <v>45963.68</v>
      </c>
      <c r="CR372">
        <f t="shared" si="243"/>
        <v>1535.0374999999999</v>
      </c>
      <c r="CS372">
        <f t="shared" si="244"/>
        <v>177.86250000000001</v>
      </c>
      <c r="CT372">
        <f t="shared" si="245"/>
        <v>1338.9105</v>
      </c>
      <c r="CU372">
        <f t="shared" si="246"/>
        <v>0</v>
      </c>
      <c r="CV372">
        <f t="shared" si="247"/>
        <v>164.08199999999999</v>
      </c>
      <c r="CW372">
        <f t="shared" si="248"/>
        <v>13.65</v>
      </c>
      <c r="CX372">
        <f t="shared" si="249"/>
        <v>0</v>
      </c>
      <c r="CY372">
        <f t="shared" si="250"/>
        <v>20.163600000000002</v>
      </c>
      <c r="CZ372">
        <f t="shared" si="251"/>
        <v>10.268500000000001</v>
      </c>
      <c r="DC372" t="s">
        <v>3</v>
      </c>
      <c r="DD372" t="s">
        <v>3</v>
      </c>
      <c r="DE372" t="s">
        <v>67</v>
      </c>
      <c r="DF372" t="s">
        <v>67</v>
      </c>
      <c r="DG372" t="s">
        <v>68</v>
      </c>
      <c r="DH372" t="s">
        <v>3</v>
      </c>
      <c r="DI372" t="s">
        <v>68</v>
      </c>
      <c r="DJ372" t="s">
        <v>67</v>
      </c>
      <c r="DK372" t="s">
        <v>3</v>
      </c>
      <c r="DL372" t="s">
        <v>3</v>
      </c>
      <c r="DM372" t="s">
        <v>3</v>
      </c>
      <c r="DN372">
        <v>0</v>
      </c>
      <c r="DO372">
        <v>0</v>
      </c>
      <c r="DP372">
        <v>1</v>
      </c>
      <c r="DQ372">
        <v>1</v>
      </c>
      <c r="DU372">
        <v>1013</v>
      </c>
      <c r="DV372" t="s">
        <v>470</v>
      </c>
      <c r="DW372" t="s">
        <v>470</v>
      </c>
      <c r="DX372">
        <v>1</v>
      </c>
      <c r="DZ372" t="s">
        <v>3</v>
      </c>
      <c r="EA372" t="s">
        <v>3</v>
      </c>
      <c r="EB372" t="s">
        <v>3</v>
      </c>
      <c r="EC372" t="s">
        <v>3</v>
      </c>
      <c r="EE372">
        <v>30172998</v>
      </c>
      <c r="EF372">
        <v>2</v>
      </c>
      <c r="EG372" t="s">
        <v>26</v>
      </c>
      <c r="EH372">
        <v>10</v>
      </c>
      <c r="EI372" t="s">
        <v>71</v>
      </c>
      <c r="EJ372">
        <v>1</v>
      </c>
      <c r="EK372">
        <v>10001</v>
      </c>
      <c r="EL372" t="s">
        <v>71</v>
      </c>
      <c r="EM372" t="s">
        <v>72</v>
      </c>
      <c r="EO372" t="s">
        <v>400</v>
      </c>
      <c r="EQ372">
        <v>0</v>
      </c>
      <c r="ER372">
        <v>48355.98</v>
      </c>
      <c r="ES372">
        <v>45963.68</v>
      </c>
      <c r="ET372">
        <v>1228.03</v>
      </c>
      <c r="EU372">
        <v>142.29</v>
      </c>
      <c r="EV372">
        <v>1164.27</v>
      </c>
      <c r="EW372">
        <v>142.68</v>
      </c>
      <c r="EX372">
        <v>10.92</v>
      </c>
      <c r="EY372">
        <v>0</v>
      </c>
      <c r="FQ372">
        <v>0</v>
      </c>
      <c r="FR372">
        <f t="shared" si="252"/>
        <v>0</v>
      </c>
      <c r="FS372">
        <v>0</v>
      </c>
      <c r="FX372">
        <v>108</v>
      </c>
      <c r="FY372">
        <v>55</v>
      </c>
      <c r="GA372" t="s">
        <v>3</v>
      </c>
      <c r="GD372">
        <v>1</v>
      </c>
      <c r="GF372">
        <v>-2134938829</v>
      </c>
      <c r="GG372">
        <v>2</v>
      </c>
      <c r="GH372">
        <v>1</v>
      </c>
      <c r="GI372">
        <v>4</v>
      </c>
      <c r="GJ372">
        <v>0</v>
      </c>
      <c r="GK372">
        <v>0</v>
      </c>
      <c r="GL372">
        <f t="shared" si="253"/>
        <v>0</v>
      </c>
      <c r="GM372">
        <f t="shared" si="254"/>
        <v>631.71</v>
      </c>
      <c r="GN372">
        <f t="shared" si="255"/>
        <v>631.71</v>
      </c>
      <c r="GO372">
        <f t="shared" si="256"/>
        <v>0</v>
      </c>
      <c r="GP372">
        <f t="shared" si="257"/>
        <v>0</v>
      </c>
      <c r="GR372">
        <v>0</v>
      </c>
      <c r="GS372">
        <v>3</v>
      </c>
      <c r="GT372">
        <v>0</v>
      </c>
      <c r="GU372" t="s">
        <v>3</v>
      </c>
      <c r="GV372">
        <f t="shared" si="258"/>
        <v>0</v>
      </c>
      <c r="GW372">
        <v>1</v>
      </c>
      <c r="GX372">
        <f t="shared" si="259"/>
        <v>0</v>
      </c>
      <c r="HA372">
        <v>0</v>
      </c>
      <c r="HB372">
        <v>0</v>
      </c>
      <c r="HC372">
        <f t="shared" si="260"/>
        <v>0</v>
      </c>
      <c r="HE372" t="s">
        <v>3</v>
      </c>
      <c r="HF372" t="s">
        <v>3</v>
      </c>
      <c r="HI372">
        <f t="shared" si="261"/>
        <v>66</v>
      </c>
      <c r="HJ372">
        <f t="shared" si="262"/>
        <v>496</v>
      </c>
      <c r="HK372">
        <f t="shared" si="263"/>
        <v>607</v>
      </c>
      <c r="HL372">
        <f t="shared" si="264"/>
        <v>309</v>
      </c>
      <c r="HM372" t="s">
        <v>3</v>
      </c>
      <c r="HN372" t="s">
        <v>74</v>
      </c>
      <c r="HO372" t="s">
        <v>75</v>
      </c>
      <c r="HP372" t="s">
        <v>71</v>
      </c>
      <c r="HQ372" t="s">
        <v>71</v>
      </c>
      <c r="IK372">
        <v>0</v>
      </c>
    </row>
    <row r="373" spans="1:245" x14ac:dyDescent="0.2">
      <c r="A373">
        <v>17</v>
      </c>
      <c r="B373">
        <v>0</v>
      </c>
      <c r="E373" t="s">
        <v>257</v>
      </c>
      <c r="F373" t="s">
        <v>472</v>
      </c>
      <c r="G373" t="s">
        <v>473</v>
      </c>
      <c r="H373" t="s">
        <v>100</v>
      </c>
      <c r="I373">
        <v>-1.2312000000000001</v>
      </c>
      <c r="J373">
        <v>0</v>
      </c>
      <c r="K373">
        <v>-1.2312000000000001</v>
      </c>
      <c r="O373">
        <f t="shared" si="226"/>
        <v>-531.94000000000005</v>
      </c>
      <c r="P373">
        <f t="shared" si="227"/>
        <v>-531.94000000000005</v>
      </c>
      <c r="Q373">
        <f t="shared" si="228"/>
        <v>0</v>
      </c>
      <c r="R373">
        <f t="shared" si="229"/>
        <v>0</v>
      </c>
      <c r="S373">
        <f t="shared" si="230"/>
        <v>0</v>
      </c>
      <c r="T373">
        <f t="shared" si="231"/>
        <v>0</v>
      </c>
      <c r="U373">
        <f t="shared" si="232"/>
        <v>0</v>
      </c>
      <c r="V373">
        <f t="shared" si="233"/>
        <v>0</v>
      </c>
      <c r="W373">
        <f t="shared" si="234"/>
        <v>0</v>
      </c>
      <c r="X373">
        <f t="shared" si="235"/>
        <v>0</v>
      </c>
      <c r="Y373">
        <f t="shared" si="236"/>
        <v>0</v>
      </c>
      <c r="AA373">
        <v>30622441</v>
      </c>
      <c r="AB373">
        <f t="shared" si="237"/>
        <v>432.05</v>
      </c>
      <c r="AC373">
        <f t="shared" si="238"/>
        <v>432.05</v>
      </c>
      <c r="AD373">
        <f>ROUND((((ET373)-(EU373))+AE373),6)</f>
        <v>0</v>
      </c>
      <c r="AE373">
        <f t="shared" ref="AE373:AF376" si="267">ROUND((EU373),6)</f>
        <v>0</v>
      </c>
      <c r="AF373">
        <f t="shared" si="267"/>
        <v>0</v>
      </c>
      <c r="AG373">
        <f t="shared" si="239"/>
        <v>0</v>
      </c>
      <c r="AH373">
        <f t="shared" ref="AH373:AI376" si="268">(EW373)</f>
        <v>0</v>
      </c>
      <c r="AI373">
        <f t="shared" si="268"/>
        <v>0</v>
      </c>
      <c r="AJ373">
        <f t="shared" si="240"/>
        <v>0</v>
      </c>
      <c r="AK373">
        <v>432.05</v>
      </c>
      <c r="AL373">
        <v>432.05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1</v>
      </c>
      <c r="AW373">
        <v>1</v>
      </c>
      <c r="AZ373">
        <v>1</v>
      </c>
      <c r="BA373">
        <v>1</v>
      </c>
      <c r="BB373">
        <v>1</v>
      </c>
      <c r="BC373">
        <v>1</v>
      </c>
      <c r="BD373" t="s">
        <v>3</v>
      </c>
      <c r="BE373" t="s">
        <v>3</v>
      </c>
      <c r="BF373" t="s">
        <v>3</v>
      </c>
      <c r="BG373" t="s">
        <v>3</v>
      </c>
      <c r="BH373">
        <v>3</v>
      </c>
      <c r="BI373">
        <v>1</v>
      </c>
      <c r="BJ373" t="s">
        <v>474</v>
      </c>
      <c r="BM373">
        <v>500001</v>
      </c>
      <c r="BN373">
        <v>0</v>
      </c>
      <c r="BO373" t="s">
        <v>48</v>
      </c>
      <c r="BP373">
        <v>1</v>
      </c>
      <c r="BQ373">
        <v>8</v>
      </c>
      <c r="BR373">
        <v>1</v>
      </c>
      <c r="BS373">
        <v>1</v>
      </c>
      <c r="BT373">
        <v>1</v>
      </c>
      <c r="BU373">
        <v>1</v>
      </c>
      <c r="BV373">
        <v>1</v>
      </c>
      <c r="BW373">
        <v>1</v>
      </c>
      <c r="BX373">
        <v>1</v>
      </c>
      <c r="BY373" t="s">
        <v>3</v>
      </c>
      <c r="BZ373">
        <v>0</v>
      </c>
      <c r="CA373">
        <v>0</v>
      </c>
      <c r="CB373" t="s">
        <v>3</v>
      </c>
      <c r="CE373">
        <v>0</v>
      </c>
      <c r="CF373">
        <v>0</v>
      </c>
      <c r="CG373">
        <v>0</v>
      </c>
      <c r="CM373">
        <v>0</v>
      </c>
      <c r="CN373" t="s">
        <v>399</v>
      </c>
      <c r="CO373">
        <v>0</v>
      </c>
      <c r="CP373">
        <f t="shared" si="241"/>
        <v>-531.94000000000005</v>
      </c>
      <c r="CQ373">
        <f t="shared" si="242"/>
        <v>432.05</v>
      </c>
      <c r="CR373">
        <f t="shared" si="243"/>
        <v>0</v>
      </c>
      <c r="CS373">
        <f t="shared" si="244"/>
        <v>0</v>
      </c>
      <c r="CT373">
        <f t="shared" si="245"/>
        <v>0</v>
      </c>
      <c r="CU373">
        <f t="shared" si="246"/>
        <v>0</v>
      </c>
      <c r="CV373">
        <f t="shared" si="247"/>
        <v>0</v>
      </c>
      <c r="CW373">
        <f t="shared" si="248"/>
        <v>0</v>
      </c>
      <c r="CX373">
        <f t="shared" si="249"/>
        <v>0</v>
      </c>
      <c r="CY373">
        <f t="shared" si="250"/>
        <v>0</v>
      </c>
      <c r="CZ373">
        <f t="shared" si="251"/>
        <v>0</v>
      </c>
      <c r="DC373" t="s">
        <v>3</v>
      </c>
      <c r="DD373" t="s">
        <v>3</v>
      </c>
      <c r="DE373" t="s">
        <v>3</v>
      </c>
      <c r="DF373" t="s">
        <v>3</v>
      </c>
      <c r="DG373" t="s">
        <v>3</v>
      </c>
      <c r="DH373" t="s">
        <v>3</v>
      </c>
      <c r="DI373" t="s">
        <v>3</v>
      </c>
      <c r="DJ373" t="s">
        <v>3</v>
      </c>
      <c r="DK373" t="s">
        <v>3</v>
      </c>
      <c r="DL373" t="s">
        <v>3</v>
      </c>
      <c r="DM373" t="s">
        <v>3</v>
      </c>
      <c r="DN373">
        <v>0</v>
      </c>
      <c r="DO373">
        <v>0</v>
      </c>
      <c r="DP373">
        <v>1</v>
      </c>
      <c r="DQ373">
        <v>1</v>
      </c>
      <c r="DU373">
        <v>1005</v>
      </c>
      <c r="DV373" t="s">
        <v>100</v>
      </c>
      <c r="DW373" t="s">
        <v>100</v>
      </c>
      <c r="DX373">
        <v>1</v>
      </c>
      <c r="DZ373" t="s">
        <v>3</v>
      </c>
      <c r="EA373" t="s">
        <v>3</v>
      </c>
      <c r="EB373" t="s">
        <v>3</v>
      </c>
      <c r="EC373" t="s">
        <v>3</v>
      </c>
      <c r="EE373">
        <v>30172930</v>
      </c>
      <c r="EF373">
        <v>8</v>
      </c>
      <c r="EG373" t="s">
        <v>49</v>
      </c>
      <c r="EH373">
        <v>0</v>
      </c>
      <c r="EI373" t="s">
        <v>3</v>
      </c>
      <c r="EJ373">
        <v>1</v>
      </c>
      <c r="EK373">
        <v>500001</v>
      </c>
      <c r="EL373" t="s">
        <v>50</v>
      </c>
      <c r="EM373" t="s">
        <v>51</v>
      </c>
      <c r="EO373" t="s">
        <v>400</v>
      </c>
      <c r="EQ373">
        <v>32768</v>
      </c>
      <c r="ER373">
        <v>432.05</v>
      </c>
      <c r="ES373">
        <v>432.05</v>
      </c>
      <c r="ET373">
        <v>0</v>
      </c>
      <c r="EU373">
        <v>0</v>
      </c>
      <c r="EV373">
        <v>0</v>
      </c>
      <c r="EW373">
        <v>0</v>
      </c>
      <c r="EX373">
        <v>0</v>
      </c>
      <c r="EY373">
        <v>0</v>
      </c>
      <c r="FQ373">
        <v>0</v>
      </c>
      <c r="FR373">
        <f t="shared" si="252"/>
        <v>0</v>
      </c>
      <c r="FS373">
        <v>0</v>
      </c>
      <c r="FX373">
        <v>0</v>
      </c>
      <c r="FY373">
        <v>0</v>
      </c>
      <c r="GA373" t="s">
        <v>3</v>
      </c>
      <c r="GD373">
        <v>1</v>
      </c>
      <c r="GF373">
        <v>-2056833728</v>
      </c>
      <c r="GG373">
        <v>2</v>
      </c>
      <c r="GH373">
        <v>1</v>
      </c>
      <c r="GI373">
        <v>4</v>
      </c>
      <c r="GJ373">
        <v>0</v>
      </c>
      <c r="GK373">
        <v>0</v>
      </c>
      <c r="GL373">
        <f t="shared" si="253"/>
        <v>0</v>
      </c>
      <c r="GM373">
        <f t="shared" si="254"/>
        <v>-531.94000000000005</v>
      </c>
      <c r="GN373">
        <f t="shared" si="255"/>
        <v>-531.94000000000005</v>
      </c>
      <c r="GO373">
        <f t="shared" si="256"/>
        <v>0</v>
      </c>
      <c r="GP373">
        <f t="shared" si="257"/>
        <v>0</v>
      </c>
      <c r="GR373">
        <v>0</v>
      </c>
      <c r="GS373">
        <v>3</v>
      </c>
      <c r="GT373">
        <v>0</v>
      </c>
      <c r="GU373" t="s">
        <v>3</v>
      </c>
      <c r="GV373">
        <f t="shared" si="258"/>
        <v>0</v>
      </c>
      <c r="GW373">
        <v>1</v>
      </c>
      <c r="GX373">
        <f t="shared" si="259"/>
        <v>0</v>
      </c>
      <c r="HA373">
        <v>0</v>
      </c>
      <c r="HB373">
        <v>0</v>
      </c>
      <c r="HC373">
        <f t="shared" si="260"/>
        <v>0</v>
      </c>
      <c r="HE373" t="s">
        <v>3</v>
      </c>
      <c r="HF373" t="s">
        <v>3</v>
      </c>
      <c r="HI373">
        <f t="shared" si="261"/>
        <v>0</v>
      </c>
      <c r="HJ373">
        <f t="shared" si="262"/>
        <v>0</v>
      </c>
      <c r="HK373">
        <f t="shared" si="263"/>
        <v>0</v>
      </c>
      <c r="HL373">
        <f t="shared" si="264"/>
        <v>0</v>
      </c>
      <c r="HM373" t="s">
        <v>3</v>
      </c>
      <c r="HN373" t="s">
        <v>3</v>
      </c>
      <c r="HO373" t="s">
        <v>3</v>
      </c>
      <c r="HP373" t="s">
        <v>3</v>
      </c>
      <c r="HQ373" t="s">
        <v>3</v>
      </c>
      <c r="IK373">
        <v>0</v>
      </c>
    </row>
    <row r="374" spans="1:245" x14ac:dyDescent="0.2">
      <c r="A374">
        <v>17</v>
      </c>
      <c r="B374">
        <v>0</v>
      </c>
      <c r="E374" t="s">
        <v>258</v>
      </c>
      <c r="F374" t="s">
        <v>475</v>
      </c>
      <c r="G374" t="s">
        <v>476</v>
      </c>
      <c r="H374" t="s">
        <v>100</v>
      </c>
      <c r="I374">
        <v>1.2312000000000001</v>
      </c>
      <c r="J374">
        <v>0</v>
      </c>
      <c r="K374">
        <v>1.2312000000000001</v>
      </c>
      <c r="O374">
        <f t="shared" si="226"/>
        <v>578.20000000000005</v>
      </c>
      <c r="P374">
        <f t="shared" si="227"/>
        <v>578.20000000000005</v>
      </c>
      <c r="Q374">
        <f t="shared" si="228"/>
        <v>0</v>
      </c>
      <c r="R374">
        <f t="shared" si="229"/>
        <v>0</v>
      </c>
      <c r="S374">
        <f t="shared" si="230"/>
        <v>0</v>
      </c>
      <c r="T374">
        <f t="shared" si="231"/>
        <v>0</v>
      </c>
      <c r="U374">
        <f t="shared" si="232"/>
        <v>0</v>
      </c>
      <c r="V374">
        <f t="shared" si="233"/>
        <v>0</v>
      </c>
      <c r="W374">
        <f t="shared" si="234"/>
        <v>0</v>
      </c>
      <c r="X374">
        <f t="shared" si="235"/>
        <v>0</v>
      </c>
      <c r="Y374">
        <f t="shared" si="236"/>
        <v>0</v>
      </c>
      <c r="AA374">
        <v>30622441</v>
      </c>
      <c r="AB374">
        <f t="shared" si="237"/>
        <v>469.62</v>
      </c>
      <c r="AC374">
        <f t="shared" si="238"/>
        <v>469.62</v>
      </c>
      <c r="AD374">
        <f>ROUND((((ET374)-(EU374))+AE374),6)</f>
        <v>0</v>
      </c>
      <c r="AE374">
        <f t="shared" si="267"/>
        <v>0</v>
      </c>
      <c r="AF374">
        <f t="shared" si="267"/>
        <v>0</v>
      </c>
      <c r="AG374">
        <f t="shared" si="239"/>
        <v>0</v>
      </c>
      <c r="AH374">
        <f t="shared" si="268"/>
        <v>0</v>
      </c>
      <c r="AI374">
        <f t="shared" si="268"/>
        <v>0</v>
      </c>
      <c r="AJ374">
        <f t="shared" si="240"/>
        <v>0</v>
      </c>
      <c r="AK374">
        <v>469.62</v>
      </c>
      <c r="AL374">
        <v>469.62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1</v>
      </c>
      <c r="AW374">
        <v>1</v>
      </c>
      <c r="AZ374">
        <v>1</v>
      </c>
      <c r="BA374">
        <v>1</v>
      </c>
      <c r="BB374">
        <v>1</v>
      </c>
      <c r="BC374">
        <v>1</v>
      </c>
      <c r="BD374" t="s">
        <v>3</v>
      </c>
      <c r="BE374" t="s">
        <v>3</v>
      </c>
      <c r="BF374" t="s">
        <v>3</v>
      </c>
      <c r="BG374" t="s">
        <v>3</v>
      </c>
      <c r="BH374">
        <v>3</v>
      </c>
      <c r="BI374">
        <v>1</v>
      </c>
      <c r="BJ374" t="s">
        <v>477</v>
      </c>
      <c r="BM374">
        <v>500001</v>
      </c>
      <c r="BN374">
        <v>0</v>
      </c>
      <c r="BO374" t="s">
        <v>48</v>
      </c>
      <c r="BP374">
        <v>1</v>
      </c>
      <c r="BQ374">
        <v>8</v>
      </c>
      <c r="BR374">
        <v>0</v>
      </c>
      <c r="BS374">
        <v>1</v>
      </c>
      <c r="BT374">
        <v>1</v>
      </c>
      <c r="BU374">
        <v>1</v>
      </c>
      <c r="BV374">
        <v>1</v>
      </c>
      <c r="BW374">
        <v>1</v>
      </c>
      <c r="BX374">
        <v>1</v>
      </c>
      <c r="BY374" t="s">
        <v>3</v>
      </c>
      <c r="BZ374">
        <v>0</v>
      </c>
      <c r="CA374">
        <v>0</v>
      </c>
      <c r="CB374" t="s">
        <v>3</v>
      </c>
      <c r="CE374">
        <v>0</v>
      </c>
      <c r="CF374">
        <v>0</v>
      </c>
      <c r="CG374">
        <v>0</v>
      </c>
      <c r="CM374">
        <v>0</v>
      </c>
      <c r="CN374" t="s">
        <v>3</v>
      </c>
      <c r="CO374">
        <v>0</v>
      </c>
      <c r="CP374">
        <f t="shared" si="241"/>
        <v>578.20000000000005</v>
      </c>
      <c r="CQ374">
        <f t="shared" si="242"/>
        <v>469.62</v>
      </c>
      <c r="CR374">
        <f t="shared" si="243"/>
        <v>0</v>
      </c>
      <c r="CS374">
        <f t="shared" si="244"/>
        <v>0</v>
      </c>
      <c r="CT374">
        <f t="shared" si="245"/>
        <v>0</v>
      </c>
      <c r="CU374">
        <f t="shared" si="246"/>
        <v>0</v>
      </c>
      <c r="CV374">
        <f t="shared" si="247"/>
        <v>0</v>
      </c>
      <c r="CW374">
        <f t="shared" si="248"/>
        <v>0</v>
      </c>
      <c r="CX374">
        <f t="shared" si="249"/>
        <v>0</v>
      </c>
      <c r="CY374">
        <f t="shared" si="250"/>
        <v>0</v>
      </c>
      <c r="CZ374">
        <f t="shared" si="251"/>
        <v>0</v>
      </c>
      <c r="DC374" t="s">
        <v>3</v>
      </c>
      <c r="DD374" t="s">
        <v>3</v>
      </c>
      <c r="DE374" t="s">
        <v>3</v>
      </c>
      <c r="DF374" t="s">
        <v>3</v>
      </c>
      <c r="DG374" t="s">
        <v>3</v>
      </c>
      <c r="DH374" t="s">
        <v>3</v>
      </c>
      <c r="DI374" t="s">
        <v>3</v>
      </c>
      <c r="DJ374" t="s">
        <v>3</v>
      </c>
      <c r="DK374" t="s">
        <v>3</v>
      </c>
      <c r="DL374" t="s">
        <v>3</v>
      </c>
      <c r="DM374" t="s">
        <v>3</v>
      </c>
      <c r="DN374">
        <v>0</v>
      </c>
      <c r="DO374">
        <v>0</v>
      </c>
      <c r="DP374">
        <v>1</v>
      </c>
      <c r="DQ374">
        <v>1</v>
      </c>
      <c r="DU374">
        <v>1005</v>
      </c>
      <c r="DV374" t="s">
        <v>100</v>
      </c>
      <c r="DW374" t="s">
        <v>100</v>
      </c>
      <c r="DX374">
        <v>1</v>
      </c>
      <c r="DZ374" t="s">
        <v>3</v>
      </c>
      <c r="EA374" t="s">
        <v>3</v>
      </c>
      <c r="EB374" t="s">
        <v>3</v>
      </c>
      <c r="EC374" t="s">
        <v>3</v>
      </c>
      <c r="EE374">
        <v>30172930</v>
      </c>
      <c r="EF374">
        <v>8</v>
      </c>
      <c r="EG374" t="s">
        <v>49</v>
      </c>
      <c r="EH374">
        <v>0</v>
      </c>
      <c r="EI374" t="s">
        <v>3</v>
      </c>
      <c r="EJ374">
        <v>1</v>
      </c>
      <c r="EK374">
        <v>500001</v>
      </c>
      <c r="EL374" t="s">
        <v>50</v>
      </c>
      <c r="EM374" t="s">
        <v>51</v>
      </c>
      <c r="EO374" t="s">
        <v>3</v>
      </c>
      <c r="EQ374">
        <v>0</v>
      </c>
      <c r="ER374">
        <v>469.62</v>
      </c>
      <c r="ES374">
        <v>469.62</v>
      </c>
      <c r="ET374">
        <v>0</v>
      </c>
      <c r="EU374">
        <v>0</v>
      </c>
      <c r="EV374">
        <v>0</v>
      </c>
      <c r="EW374">
        <v>0</v>
      </c>
      <c r="EX374">
        <v>0</v>
      </c>
      <c r="EY374">
        <v>0</v>
      </c>
      <c r="FQ374">
        <v>0</v>
      </c>
      <c r="FR374">
        <f t="shared" si="252"/>
        <v>0</v>
      </c>
      <c r="FS374">
        <v>0</v>
      </c>
      <c r="FX374">
        <v>0</v>
      </c>
      <c r="FY374">
        <v>0</v>
      </c>
      <c r="GA374" t="s">
        <v>3</v>
      </c>
      <c r="GD374">
        <v>1</v>
      </c>
      <c r="GF374">
        <v>-1651055873</v>
      </c>
      <c r="GG374">
        <v>2</v>
      </c>
      <c r="GH374">
        <v>1</v>
      </c>
      <c r="GI374">
        <v>4</v>
      </c>
      <c r="GJ374">
        <v>0</v>
      </c>
      <c r="GK374">
        <v>0</v>
      </c>
      <c r="GL374">
        <f t="shared" si="253"/>
        <v>0</v>
      </c>
      <c r="GM374">
        <f t="shared" si="254"/>
        <v>578.20000000000005</v>
      </c>
      <c r="GN374">
        <f t="shared" si="255"/>
        <v>578.20000000000005</v>
      </c>
      <c r="GO374">
        <f t="shared" si="256"/>
        <v>0</v>
      </c>
      <c r="GP374">
        <f t="shared" si="257"/>
        <v>0</v>
      </c>
      <c r="GR374">
        <v>0</v>
      </c>
      <c r="GS374">
        <v>3</v>
      </c>
      <c r="GT374">
        <v>0</v>
      </c>
      <c r="GU374" t="s">
        <v>3</v>
      </c>
      <c r="GV374">
        <f t="shared" si="258"/>
        <v>0</v>
      </c>
      <c r="GW374">
        <v>1</v>
      </c>
      <c r="GX374">
        <f t="shared" si="259"/>
        <v>0</v>
      </c>
      <c r="HA374">
        <v>0</v>
      </c>
      <c r="HB374">
        <v>0</v>
      </c>
      <c r="HC374">
        <f t="shared" si="260"/>
        <v>0</v>
      </c>
      <c r="HE374" t="s">
        <v>3</v>
      </c>
      <c r="HF374" t="s">
        <v>3</v>
      </c>
      <c r="HI374">
        <f t="shared" si="261"/>
        <v>0</v>
      </c>
      <c r="HJ374">
        <f t="shared" si="262"/>
        <v>0</v>
      </c>
      <c r="HK374">
        <f t="shared" si="263"/>
        <v>0</v>
      </c>
      <c r="HL374">
        <f t="shared" si="264"/>
        <v>0</v>
      </c>
      <c r="HM374" t="s">
        <v>3</v>
      </c>
      <c r="HN374" t="s">
        <v>3</v>
      </c>
      <c r="HO374" t="s">
        <v>3</v>
      </c>
      <c r="HP374" t="s">
        <v>3</v>
      </c>
      <c r="HQ374" t="s">
        <v>3</v>
      </c>
      <c r="IK374">
        <v>0</v>
      </c>
    </row>
    <row r="375" spans="1:245" x14ac:dyDescent="0.2">
      <c r="A375">
        <v>17</v>
      </c>
      <c r="B375">
        <v>0</v>
      </c>
      <c r="E375" t="s">
        <v>263</v>
      </c>
      <c r="F375" t="s">
        <v>478</v>
      </c>
      <c r="G375" t="s">
        <v>479</v>
      </c>
      <c r="H375" t="s">
        <v>480</v>
      </c>
      <c r="I375">
        <v>2</v>
      </c>
      <c r="J375">
        <v>0</v>
      </c>
      <c r="K375">
        <v>2</v>
      </c>
      <c r="O375">
        <f t="shared" si="226"/>
        <v>181.88</v>
      </c>
      <c r="P375">
        <f t="shared" si="227"/>
        <v>181.88</v>
      </c>
      <c r="Q375">
        <f t="shared" si="228"/>
        <v>0</v>
      </c>
      <c r="R375">
        <f t="shared" si="229"/>
        <v>0</v>
      </c>
      <c r="S375">
        <f t="shared" si="230"/>
        <v>0</v>
      </c>
      <c r="T375">
        <f t="shared" si="231"/>
        <v>0</v>
      </c>
      <c r="U375">
        <f t="shared" si="232"/>
        <v>0</v>
      </c>
      <c r="V375">
        <f t="shared" si="233"/>
        <v>0</v>
      </c>
      <c r="W375">
        <f t="shared" si="234"/>
        <v>0</v>
      </c>
      <c r="X375">
        <f t="shared" si="235"/>
        <v>0</v>
      </c>
      <c r="Y375">
        <f t="shared" si="236"/>
        <v>0</v>
      </c>
      <c r="AA375">
        <v>30622441</v>
      </c>
      <c r="AB375">
        <f t="shared" si="237"/>
        <v>90.94</v>
      </c>
      <c r="AC375">
        <f t="shared" si="238"/>
        <v>90.94</v>
      </c>
      <c r="AD375">
        <f>ROUND((((ET375)-(EU375))+AE375),6)</f>
        <v>0</v>
      </c>
      <c r="AE375">
        <f t="shared" si="267"/>
        <v>0</v>
      </c>
      <c r="AF375">
        <f t="shared" si="267"/>
        <v>0</v>
      </c>
      <c r="AG375">
        <f t="shared" si="239"/>
        <v>0</v>
      </c>
      <c r="AH375">
        <f t="shared" si="268"/>
        <v>0</v>
      </c>
      <c r="AI375">
        <f t="shared" si="268"/>
        <v>0</v>
      </c>
      <c r="AJ375">
        <f t="shared" si="240"/>
        <v>0</v>
      </c>
      <c r="AK375">
        <v>90.94</v>
      </c>
      <c r="AL375">
        <v>90.94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1</v>
      </c>
      <c r="AW375">
        <v>1</v>
      </c>
      <c r="AZ375">
        <v>1</v>
      </c>
      <c r="BA375">
        <v>1</v>
      </c>
      <c r="BB375">
        <v>1</v>
      </c>
      <c r="BC375">
        <v>1</v>
      </c>
      <c r="BD375" t="s">
        <v>3</v>
      </c>
      <c r="BE375" t="s">
        <v>3</v>
      </c>
      <c r="BF375" t="s">
        <v>3</v>
      </c>
      <c r="BG375" t="s">
        <v>3</v>
      </c>
      <c r="BH375">
        <v>3</v>
      </c>
      <c r="BI375">
        <v>1</v>
      </c>
      <c r="BJ375" t="s">
        <v>481</v>
      </c>
      <c r="BM375">
        <v>500001</v>
      </c>
      <c r="BN375">
        <v>0</v>
      </c>
      <c r="BO375" t="s">
        <v>48</v>
      </c>
      <c r="BP375">
        <v>1</v>
      </c>
      <c r="BQ375">
        <v>8</v>
      </c>
      <c r="BR375">
        <v>0</v>
      </c>
      <c r="BS375">
        <v>1</v>
      </c>
      <c r="BT375">
        <v>1</v>
      </c>
      <c r="BU375">
        <v>1</v>
      </c>
      <c r="BV375">
        <v>1</v>
      </c>
      <c r="BW375">
        <v>1</v>
      </c>
      <c r="BX375">
        <v>1</v>
      </c>
      <c r="BY375" t="s">
        <v>3</v>
      </c>
      <c r="BZ375">
        <v>0</v>
      </c>
      <c r="CA375">
        <v>0</v>
      </c>
      <c r="CB375" t="s">
        <v>3</v>
      </c>
      <c r="CE375">
        <v>0</v>
      </c>
      <c r="CF375">
        <v>0</v>
      </c>
      <c r="CG375">
        <v>0</v>
      </c>
      <c r="CM375">
        <v>0</v>
      </c>
      <c r="CN375" t="s">
        <v>3</v>
      </c>
      <c r="CO375">
        <v>0</v>
      </c>
      <c r="CP375">
        <f t="shared" si="241"/>
        <v>181.88</v>
      </c>
      <c r="CQ375">
        <f t="shared" si="242"/>
        <v>90.94</v>
      </c>
      <c r="CR375">
        <f t="shared" si="243"/>
        <v>0</v>
      </c>
      <c r="CS375">
        <f t="shared" si="244"/>
        <v>0</v>
      </c>
      <c r="CT375">
        <f t="shared" si="245"/>
        <v>0</v>
      </c>
      <c r="CU375">
        <f t="shared" si="246"/>
        <v>0</v>
      </c>
      <c r="CV375">
        <f t="shared" si="247"/>
        <v>0</v>
      </c>
      <c r="CW375">
        <f t="shared" si="248"/>
        <v>0</v>
      </c>
      <c r="CX375">
        <f t="shared" si="249"/>
        <v>0</v>
      </c>
      <c r="CY375">
        <f t="shared" si="250"/>
        <v>0</v>
      </c>
      <c r="CZ375">
        <f t="shared" si="251"/>
        <v>0</v>
      </c>
      <c r="DC375" t="s">
        <v>3</v>
      </c>
      <c r="DD375" t="s">
        <v>3</v>
      </c>
      <c r="DE375" t="s">
        <v>3</v>
      </c>
      <c r="DF375" t="s">
        <v>3</v>
      </c>
      <c r="DG375" t="s">
        <v>3</v>
      </c>
      <c r="DH375" t="s">
        <v>3</v>
      </c>
      <c r="DI375" t="s">
        <v>3</v>
      </c>
      <c r="DJ375" t="s">
        <v>3</v>
      </c>
      <c r="DK375" t="s">
        <v>3</v>
      </c>
      <c r="DL375" t="s">
        <v>3</v>
      </c>
      <c r="DM375" t="s">
        <v>3</v>
      </c>
      <c r="DN375">
        <v>0</v>
      </c>
      <c r="DO375">
        <v>0</v>
      </c>
      <c r="DP375">
        <v>1</v>
      </c>
      <c r="DQ375">
        <v>1</v>
      </c>
      <c r="DU375">
        <v>1013</v>
      </c>
      <c r="DV375" t="s">
        <v>480</v>
      </c>
      <c r="DW375" t="s">
        <v>480</v>
      </c>
      <c r="DX375">
        <v>1</v>
      </c>
      <c r="DZ375" t="s">
        <v>3</v>
      </c>
      <c r="EA375" t="s">
        <v>3</v>
      </c>
      <c r="EB375" t="s">
        <v>3</v>
      </c>
      <c r="EC375" t="s">
        <v>3</v>
      </c>
      <c r="EE375">
        <v>30172930</v>
      </c>
      <c r="EF375">
        <v>8</v>
      </c>
      <c r="EG375" t="s">
        <v>49</v>
      </c>
      <c r="EH375">
        <v>0</v>
      </c>
      <c r="EI375" t="s">
        <v>3</v>
      </c>
      <c r="EJ375">
        <v>1</v>
      </c>
      <c r="EK375">
        <v>500001</v>
      </c>
      <c r="EL375" t="s">
        <v>50</v>
      </c>
      <c r="EM375" t="s">
        <v>51</v>
      </c>
      <c r="EO375" t="s">
        <v>3</v>
      </c>
      <c r="EQ375">
        <v>0</v>
      </c>
      <c r="ER375">
        <v>90.94</v>
      </c>
      <c r="ES375">
        <v>90.94</v>
      </c>
      <c r="ET375">
        <v>0</v>
      </c>
      <c r="EU375">
        <v>0</v>
      </c>
      <c r="EV375">
        <v>0</v>
      </c>
      <c r="EW375">
        <v>0</v>
      </c>
      <c r="EX375">
        <v>0</v>
      </c>
      <c r="EY375">
        <v>0</v>
      </c>
      <c r="FQ375">
        <v>0</v>
      </c>
      <c r="FR375">
        <f t="shared" si="252"/>
        <v>0</v>
      </c>
      <c r="FS375">
        <v>0</v>
      </c>
      <c r="FX375">
        <v>0</v>
      </c>
      <c r="FY375">
        <v>0</v>
      </c>
      <c r="GA375" t="s">
        <v>3</v>
      </c>
      <c r="GD375">
        <v>1</v>
      </c>
      <c r="GF375">
        <v>-1964945722</v>
      </c>
      <c r="GG375">
        <v>2</v>
      </c>
      <c r="GH375">
        <v>1</v>
      </c>
      <c r="GI375">
        <v>4</v>
      </c>
      <c r="GJ375">
        <v>0</v>
      </c>
      <c r="GK375">
        <v>0</v>
      </c>
      <c r="GL375">
        <f t="shared" si="253"/>
        <v>0</v>
      </c>
      <c r="GM375">
        <f t="shared" si="254"/>
        <v>181.88</v>
      </c>
      <c r="GN375">
        <f t="shared" si="255"/>
        <v>181.88</v>
      </c>
      <c r="GO375">
        <f t="shared" si="256"/>
        <v>0</v>
      </c>
      <c r="GP375">
        <f t="shared" si="257"/>
        <v>0</v>
      </c>
      <c r="GR375">
        <v>0</v>
      </c>
      <c r="GS375">
        <v>3</v>
      </c>
      <c r="GT375">
        <v>0</v>
      </c>
      <c r="GU375" t="s">
        <v>3</v>
      </c>
      <c r="GV375">
        <f t="shared" si="258"/>
        <v>0</v>
      </c>
      <c r="GW375">
        <v>1</v>
      </c>
      <c r="GX375">
        <f t="shared" si="259"/>
        <v>0</v>
      </c>
      <c r="HA375">
        <v>0</v>
      </c>
      <c r="HB375">
        <v>0</v>
      </c>
      <c r="HC375">
        <f t="shared" si="260"/>
        <v>0</v>
      </c>
      <c r="HE375" t="s">
        <v>3</v>
      </c>
      <c r="HF375" t="s">
        <v>3</v>
      </c>
      <c r="HI375">
        <f t="shared" si="261"/>
        <v>0</v>
      </c>
      <c r="HJ375">
        <f t="shared" si="262"/>
        <v>0</v>
      </c>
      <c r="HK375">
        <f t="shared" si="263"/>
        <v>0</v>
      </c>
      <c r="HL375">
        <f t="shared" si="264"/>
        <v>0</v>
      </c>
      <c r="HM375" t="s">
        <v>3</v>
      </c>
      <c r="HN375" t="s">
        <v>3</v>
      </c>
      <c r="HO375" t="s">
        <v>3</v>
      </c>
      <c r="HP375" t="s">
        <v>3</v>
      </c>
      <c r="HQ375" t="s">
        <v>3</v>
      </c>
      <c r="IK375">
        <v>0</v>
      </c>
    </row>
    <row r="376" spans="1:245" x14ac:dyDescent="0.2">
      <c r="A376">
        <v>17</v>
      </c>
      <c r="B376">
        <v>0</v>
      </c>
      <c r="C376">
        <f>ROW(SmtRes!A345)</f>
        <v>345</v>
      </c>
      <c r="D376">
        <f>ROW(EtalonRes!A383)</f>
        <v>383</v>
      </c>
      <c r="E376" t="s">
        <v>268</v>
      </c>
      <c r="F376" t="s">
        <v>482</v>
      </c>
      <c r="G376" t="s">
        <v>483</v>
      </c>
      <c r="H376" t="s">
        <v>484</v>
      </c>
      <c r="I376">
        <f>ROUND(28/100,7)</f>
        <v>0.28000000000000003</v>
      </c>
      <c r="J376">
        <v>0</v>
      </c>
      <c r="K376">
        <f>ROUND(28/100,7)</f>
        <v>0.28000000000000003</v>
      </c>
      <c r="O376">
        <f t="shared" si="226"/>
        <v>197.65</v>
      </c>
      <c r="P376">
        <f t="shared" si="227"/>
        <v>0</v>
      </c>
      <c r="Q376">
        <f t="shared" si="228"/>
        <v>2.76</v>
      </c>
      <c r="R376">
        <f t="shared" si="229"/>
        <v>1.17</v>
      </c>
      <c r="S376">
        <f t="shared" si="230"/>
        <v>194.89</v>
      </c>
      <c r="T376">
        <f t="shared" si="231"/>
        <v>0</v>
      </c>
      <c r="U376">
        <f t="shared" si="232"/>
        <v>23.884</v>
      </c>
      <c r="V376">
        <f t="shared" si="233"/>
        <v>8.9600000000000013E-2</v>
      </c>
      <c r="W376">
        <f t="shared" si="234"/>
        <v>0</v>
      </c>
      <c r="X376">
        <f t="shared" si="235"/>
        <v>170.57</v>
      </c>
      <c r="Y376">
        <f t="shared" si="236"/>
        <v>86.27</v>
      </c>
      <c r="AA376">
        <v>30622441</v>
      </c>
      <c r="AB376">
        <f t="shared" si="237"/>
        <v>705.92</v>
      </c>
      <c r="AC376">
        <f t="shared" si="238"/>
        <v>0</v>
      </c>
      <c r="AD376">
        <f>ROUND((((ET376)-(EU376))+AE376),6)</f>
        <v>9.8699999999999992</v>
      </c>
      <c r="AE376">
        <f t="shared" si="267"/>
        <v>4.17</v>
      </c>
      <c r="AF376">
        <f t="shared" si="267"/>
        <v>696.05</v>
      </c>
      <c r="AG376">
        <f t="shared" si="239"/>
        <v>0</v>
      </c>
      <c r="AH376">
        <f t="shared" si="268"/>
        <v>85.3</v>
      </c>
      <c r="AI376">
        <f t="shared" si="268"/>
        <v>0.32</v>
      </c>
      <c r="AJ376">
        <f t="shared" si="240"/>
        <v>0</v>
      </c>
      <c r="AK376">
        <v>705.92</v>
      </c>
      <c r="AL376">
        <v>0</v>
      </c>
      <c r="AM376">
        <v>9.8699999999999992</v>
      </c>
      <c r="AN376">
        <v>4.17</v>
      </c>
      <c r="AO376">
        <v>696.05</v>
      </c>
      <c r="AP376">
        <v>0</v>
      </c>
      <c r="AQ376">
        <v>85.3</v>
      </c>
      <c r="AR376">
        <v>0.32</v>
      </c>
      <c r="AS376">
        <v>0</v>
      </c>
      <c r="AT376">
        <v>87</v>
      </c>
      <c r="AU376">
        <v>44</v>
      </c>
      <c r="AV376">
        <v>1</v>
      </c>
      <c r="AW376">
        <v>1</v>
      </c>
      <c r="AZ376">
        <v>1</v>
      </c>
      <c r="BA376">
        <v>30.09</v>
      </c>
      <c r="BB376">
        <v>1</v>
      </c>
      <c r="BC376">
        <v>1</v>
      </c>
      <c r="BD376" t="s">
        <v>3</v>
      </c>
      <c r="BE376" t="s">
        <v>3</v>
      </c>
      <c r="BF376" t="s">
        <v>3</v>
      </c>
      <c r="BG376" t="s">
        <v>3</v>
      </c>
      <c r="BH376">
        <v>0</v>
      </c>
      <c r="BI376">
        <v>1</v>
      </c>
      <c r="BJ376" t="s">
        <v>485</v>
      </c>
      <c r="BM376">
        <v>65001</v>
      </c>
      <c r="BN376">
        <v>0</v>
      </c>
      <c r="BO376" t="s">
        <v>25</v>
      </c>
      <c r="BP376">
        <v>1</v>
      </c>
      <c r="BQ376">
        <v>6</v>
      </c>
      <c r="BR376">
        <v>0</v>
      </c>
      <c r="BS376">
        <v>30.09</v>
      </c>
      <c r="BT376">
        <v>1</v>
      </c>
      <c r="BU376">
        <v>1</v>
      </c>
      <c r="BV376">
        <v>1</v>
      </c>
      <c r="BW376">
        <v>1</v>
      </c>
      <c r="BX376">
        <v>1</v>
      </c>
      <c r="BY376" t="s">
        <v>3</v>
      </c>
      <c r="BZ376">
        <v>87</v>
      </c>
      <c r="CA376">
        <v>44</v>
      </c>
      <c r="CB376" t="s">
        <v>3</v>
      </c>
      <c r="CE376">
        <v>0</v>
      </c>
      <c r="CF376">
        <v>0</v>
      </c>
      <c r="CG376">
        <v>0</v>
      </c>
      <c r="CM376">
        <v>0</v>
      </c>
      <c r="CN376" t="s">
        <v>3</v>
      </c>
      <c r="CO376">
        <v>0</v>
      </c>
      <c r="CP376">
        <f t="shared" si="241"/>
        <v>197.64999999999998</v>
      </c>
      <c r="CQ376">
        <f t="shared" si="242"/>
        <v>0</v>
      </c>
      <c r="CR376">
        <f t="shared" si="243"/>
        <v>9.8699999999999992</v>
      </c>
      <c r="CS376">
        <f t="shared" si="244"/>
        <v>4.17</v>
      </c>
      <c r="CT376">
        <f t="shared" si="245"/>
        <v>696.05</v>
      </c>
      <c r="CU376">
        <f t="shared" si="246"/>
        <v>0</v>
      </c>
      <c r="CV376">
        <f t="shared" si="247"/>
        <v>85.3</v>
      </c>
      <c r="CW376">
        <f t="shared" si="248"/>
        <v>0.32</v>
      </c>
      <c r="CX376">
        <f t="shared" si="249"/>
        <v>0</v>
      </c>
      <c r="CY376">
        <f t="shared" si="250"/>
        <v>170.57219999999998</v>
      </c>
      <c r="CZ376">
        <f t="shared" si="251"/>
        <v>86.26639999999999</v>
      </c>
      <c r="DC376" t="s">
        <v>3</v>
      </c>
      <c r="DD376" t="s">
        <v>3</v>
      </c>
      <c r="DE376" t="s">
        <v>3</v>
      </c>
      <c r="DF376" t="s">
        <v>3</v>
      </c>
      <c r="DG376" t="s">
        <v>3</v>
      </c>
      <c r="DH376" t="s">
        <v>3</v>
      </c>
      <c r="DI376" t="s">
        <v>3</v>
      </c>
      <c r="DJ376" t="s">
        <v>3</v>
      </c>
      <c r="DK376" t="s">
        <v>3</v>
      </c>
      <c r="DL376" t="s">
        <v>3</v>
      </c>
      <c r="DM376" t="s">
        <v>3</v>
      </c>
      <c r="DN376">
        <v>0</v>
      </c>
      <c r="DO376">
        <v>0</v>
      </c>
      <c r="DP376">
        <v>1</v>
      </c>
      <c r="DQ376">
        <v>1</v>
      </c>
      <c r="DU376">
        <v>1013</v>
      </c>
      <c r="DV376" t="s">
        <v>484</v>
      </c>
      <c r="DW376" t="s">
        <v>484</v>
      </c>
      <c r="DX376">
        <v>1</v>
      </c>
      <c r="DZ376" t="s">
        <v>3</v>
      </c>
      <c r="EA376" t="s">
        <v>3</v>
      </c>
      <c r="EB376" t="s">
        <v>3</v>
      </c>
      <c r="EC376" t="s">
        <v>3</v>
      </c>
      <c r="EE376">
        <v>30173095</v>
      </c>
      <c r="EF376">
        <v>6</v>
      </c>
      <c r="EG376" t="s">
        <v>37</v>
      </c>
      <c r="EH376">
        <v>99</v>
      </c>
      <c r="EI376" t="s">
        <v>486</v>
      </c>
      <c r="EJ376">
        <v>1</v>
      </c>
      <c r="EK376">
        <v>65001</v>
      </c>
      <c r="EL376" t="s">
        <v>487</v>
      </c>
      <c r="EM376" t="s">
        <v>488</v>
      </c>
      <c r="EO376" t="s">
        <v>3</v>
      </c>
      <c r="EQ376">
        <v>0</v>
      </c>
      <c r="ER376">
        <v>705.92</v>
      </c>
      <c r="ES376">
        <v>0</v>
      </c>
      <c r="ET376">
        <v>9.8699999999999992</v>
      </c>
      <c r="EU376">
        <v>4.17</v>
      </c>
      <c r="EV376">
        <v>696.05</v>
      </c>
      <c r="EW376">
        <v>85.3</v>
      </c>
      <c r="EX376">
        <v>0.32</v>
      </c>
      <c r="EY376">
        <v>0</v>
      </c>
      <c r="FQ376">
        <v>0</v>
      </c>
      <c r="FR376">
        <f t="shared" si="252"/>
        <v>0</v>
      </c>
      <c r="FS376">
        <v>0</v>
      </c>
      <c r="FX376">
        <v>87</v>
      </c>
      <c r="FY376">
        <v>44</v>
      </c>
      <c r="GA376" t="s">
        <v>3</v>
      </c>
      <c r="GD376">
        <v>1</v>
      </c>
      <c r="GF376">
        <v>477898853</v>
      </c>
      <c r="GG376">
        <v>2</v>
      </c>
      <c r="GH376">
        <v>1</v>
      </c>
      <c r="GI376">
        <v>4</v>
      </c>
      <c r="GJ376">
        <v>0</v>
      </c>
      <c r="GK376">
        <v>0</v>
      </c>
      <c r="GL376">
        <f t="shared" si="253"/>
        <v>0</v>
      </c>
      <c r="GM376">
        <f t="shared" si="254"/>
        <v>454.49</v>
      </c>
      <c r="GN376">
        <f t="shared" si="255"/>
        <v>454.49</v>
      </c>
      <c r="GO376">
        <f t="shared" si="256"/>
        <v>0</v>
      </c>
      <c r="GP376">
        <f t="shared" si="257"/>
        <v>0</v>
      </c>
      <c r="GR376">
        <v>0</v>
      </c>
      <c r="GS376">
        <v>3</v>
      </c>
      <c r="GT376">
        <v>0</v>
      </c>
      <c r="GU376" t="s">
        <v>3</v>
      </c>
      <c r="GV376">
        <f t="shared" si="258"/>
        <v>0</v>
      </c>
      <c r="GW376">
        <v>1</v>
      </c>
      <c r="GX376">
        <f t="shared" si="259"/>
        <v>0</v>
      </c>
      <c r="HA376">
        <v>0</v>
      </c>
      <c r="HB376">
        <v>0</v>
      </c>
      <c r="HC376">
        <f t="shared" si="260"/>
        <v>0</v>
      </c>
      <c r="HE376" t="s">
        <v>3</v>
      </c>
      <c r="HF376" t="s">
        <v>3</v>
      </c>
      <c r="HI376">
        <f t="shared" si="261"/>
        <v>35</v>
      </c>
      <c r="HJ376">
        <f t="shared" si="262"/>
        <v>5864</v>
      </c>
      <c r="HK376">
        <f t="shared" si="263"/>
        <v>5132</v>
      </c>
      <c r="HL376">
        <f t="shared" si="264"/>
        <v>2596</v>
      </c>
      <c r="HM376" t="s">
        <v>3</v>
      </c>
      <c r="HN376" t="s">
        <v>489</v>
      </c>
      <c r="HO376" t="s">
        <v>490</v>
      </c>
      <c r="HP376" t="s">
        <v>487</v>
      </c>
      <c r="HQ376" t="s">
        <v>487</v>
      </c>
      <c r="IK376">
        <v>0</v>
      </c>
    </row>
    <row r="377" spans="1:245" x14ac:dyDescent="0.2">
      <c r="A377">
        <v>17</v>
      </c>
      <c r="B377">
        <v>0</v>
      </c>
      <c r="C377">
        <f>ROW(SmtRes!A356)</f>
        <v>356</v>
      </c>
      <c r="D377">
        <f>ROW(EtalonRes!A394)</f>
        <v>394</v>
      </c>
      <c r="E377" t="s">
        <v>272</v>
      </c>
      <c r="F377" t="s">
        <v>227</v>
      </c>
      <c r="G377" t="s">
        <v>228</v>
      </c>
      <c r="H377" t="s">
        <v>229</v>
      </c>
      <c r="I377">
        <f>ROUND(28/100,7)</f>
        <v>0.28000000000000003</v>
      </c>
      <c r="J377">
        <v>0</v>
      </c>
      <c r="K377">
        <f>ROUND(28/100,7)</f>
        <v>0.28000000000000003</v>
      </c>
      <c r="O377">
        <f t="shared" si="226"/>
        <v>2029.02</v>
      </c>
      <c r="P377">
        <f t="shared" si="227"/>
        <v>1836.9</v>
      </c>
      <c r="Q377">
        <f t="shared" si="228"/>
        <v>2.2999999999999998</v>
      </c>
      <c r="R377">
        <f t="shared" si="229"/>
        <v>0.23</v>
      </c>
      <c r="S377">
        <f t="shared" si="230"/>
        <v>189.82</v>
      </c>
      <c r="T377">
        <f t="shared" si="231"/>
        <v>0</v>
      </c>
      <c r="U377">
        <f t="shared" si="232"/>
        <v>19.8352</v>
      </c>
      <c r="V377">
        <f t="shared" si="233"/>
        <v>1.7500000000000002E-2</v>
      </c>
      <c r="W377">
        <f t="shared" si="234"/>
        <v>0</v>
      </c>
      <c r="X377">
        <f t="shared" si="235"/>
        <v>229.96</v>
      </c>
      <c r="Y377">
        <f t="shared" si="236"/>
        <v>136.84</v>
      </c>
      <c r="AA377">
        <v>30622441</v>
      </c>
      <c r="AB377">
        <f t="shared" si="237"/>
        <v>7246.5315000000001</v>
      </c>
      <c r="AC377">
        <f t="shared" si="238"/>
        <v>6560.37</v>
      </c>
      <c r="AD377">
        <f>ROUND(((((ET377*ROUND(1.25,7)))-((EU377*ROUND(1.25,7))))+AE377),6)</f>
        <v>8.2249999999999996</v>
      </c>
      <c r="AE377">
        <f>ROUND(((EU377*ROUND(1.25,7))),6)</f>
        <v>0.8125</v>
      </c>
      <c r="AF377">
        <f>ROUND(((EV377*ROUND(1.15,7))),6)</f>
        <v>677.93650000000002</v>
      </c>
      <c r="AG377">
        <f t="shared" si="239"/>
        <v>0</v>
      </c>
      <c r="AH377">
        <f>((EW377*ROUND(1.15,7)))</f>
        <v>70.839999999999989</v>
      </c>
      <c r="AI377">
        <f>((EX377*ROUND(1.25,7)))</f>
        <v>6.25E-2</v>
      </c>
      <c r="AJ377">
        <f t="shared" si="240"/>
        <v>0</v>
      </c>
      <c r="AK377">
        <v>7156.46</v>
      </c>
      <c r="AL377">
        <v>6560.37</v>
      </c>
      <c r="AM377">
        <v>6.58</v>
      </c>
      <c r="AN377">
        <v>0.65</v>
      </c>
      <c r="AO377">
        <v>589.51</v>
      </c>
      <c r="AP377">
        <v>0</v>
      </c>
      <c r="AQ377">
        <v>61.6</v>
      </c>
      <c r="AR377">
        <v>0.05</v>
      </c>
      <c r="AS377">
        <v>0</v>
      </c>
      <c r="AT377">
        <v>121</v>
      </c>
      <c r="AU377">
        <v>72</v>
      </c>
      <c r="AV377">
        <v>1</v>
      </c>
      <c r="AW377">
        <v>1</v>
      </c>
      <c r="AZ377">
        <v>1</v>
      </c>
      <c r="BA377">
        <v>30.09</v>
      </c>
      <c r="BB377">
        <v>1</v>
      </c>
      <c r="BC377">
        <v>1</v>
      </c>
      <c r="BD377" t="s">
        <v>3</v>
      </c>
      <c r="BE377" t="s">
        <v>3</v>
      </c>
      <c r="BF377" t="s">
        <v>3</v>
      </c>
      <c r="BG377" t="s">
        <v>3</v>
      </c>
      <c r="BH377">
        <v>0</v>
      </c>
      <c r="BI377">
        <v>1</v>
      </c>
      <c r="BJ377" t="s">
        <v>230</v>
      </c>
      <c r="BM377">
        <v>16001</v>
      </c>
      <c r="BN377">
        <v>0</v>
      </c>
      <c r="BO377" t="s">
        <v>25</v>
      </c>
      <c r="BP377">
        <v>1</v>
      </c>
      <c r="BQ377">
        <v>22</v>
      </c>
      <c r="BR377">
        <v>0</v>
      </c>
      <c r="BS377">
        <v>30.09</v>
      </c>
      <c r="BT377">
        <v>1</v>
      </c>
      <c r="BU377">
        <v>1</v>
      </c>
      <c r="BV377">
        <v>1</v>
      </c>
      <c r="BW377">
        <v>1</v>
      </c>
      <c r="BX377">
        <v>1</v>
      </c>
      <c r="BY377" t="s">
        <v>3</v>
      </c>
      <c r="BZ377">
        <v>121</v>
      </c>
      <c r="CA377">
        <v>72</v>
      </c>
      <c r="CB377" t="s">
        <v>3</v>
      </c>
      <c r="CE377">
        <v>0</v>
      </c>
      <c r="CF377">
        <v>0</v>
      </c>
      <c r="CG377">
        <v>0</v>
      </c>
      <c r="CM377">
        <v>0</v>
      </c>
      <c r="CN377" t="s">
        <v>399</v>
      </c>
      <c r="CO377">
        <v>0</v>
      </c>
      <c r="CP377">
        <f t="shared" si="241"/>
        <v>2029.02</v>
      </c>
      <c r="CQ377">
        <f t="shared" si="242"/>
        <v>6560.37</v>
      </c>
      <c r="CR377">
        <f t="shared" si="243"/>
        <v>8.2249999999999996</v>
      </c>
      <c r="CS377">
        <f t="shared" si="244"/>
        <v>0.8125</v>
      </c>
      <c r="CT377">
        <f t="shared" si="245"/>
        <v>677.93650000000002</v>
      </c>
      <c r="CU377">
        <f t="shared" si="246"/>
        <v>0</v>
      </c>
      <c r="CV377">
        <f t="shared" si="247"/>
        <v>70.839999999999989</v>
      </c>
      <c r="CW377">
        <f t="shared" si="248"/>
        <v>6.25E-2</v>
      </c>
      <c r="CX377">
        <f t="shared" si="249"/>
        <v>0</v>
      </c>
      <c r="CY377">
        <f t="shared" si="250"/>
        <v>229.9605</v>
      </c>
      <c r="CZ377">
        <f t="shared" si="251"/>
        <v>136.83599999999998</v>
      </c>
      <c r="DC377" t="s">
        <v>3</v>
      </c>
      <c r="DD377" t="s">
        <v>3</v>
      </c>
      <c r="DE377" t="s">
        <v>67</v>
      </c>
      <c r="DF377" t="s">
        <v>67</v>
      </c>
      <c r="DG377" t="s">
        <v>68</v>
      </c>
      <c r="DH377" t="s">
        <v>3</v>
      </c>
      <c r="DI377" t="s">
        <v>68</v>
      </c>
      <c r="DJ377" t="s">
        <v>67</v>
      </c>
      <c r="DK377" t="s">
        <v>3</v>
      </c>
      <c r="DL377" t="s">
        <v>3</v>
      </c>
      <c r="DM377" t="s">
        <v>3</v>
      </c>
      <c r="DN377">
        <v>0</v>
      </c>
      <c r="DO377">
        <v>0</v>
      </c>
      <c r="DP377">
        <v>1</v>
      </c>
      <c r="DQ377">
        <v>1</v>
      </c>
      <c r="DU377">
        <v>1013</v>
      </c>
      <c r="DV377" t="s">
        <v>229</v>
      </c>
      <c r="DW377" t="s">
        <v>229</v>
      </c>
      <c r="DX377">
        <v>1</v>
      </c>
      <c r="DZ377" t="s">
        <v>3</v>
      </c>
      <c r="EA377" t="s">
        <v>3</v>
      </c>
      <c r="EB377" t="s">
        <v>3</v>
      </c>
      <c r="EC377" t="s">
        <v>3</v>
      </c>
      <c r="EE377">
        <v>30173025</v>
      </c>
      <c r="EF377">
        <v>22</v>
      </c>
      <c r="EG377" t="s">
        <v>231</v>
      </c>
      <c r="EH377">
        <v>16</v>
      </c>
      <c r="EI377" t="s">
        <v>232</v>
      </c>
      <c r="EJ377">
        <v>1</v>
      </c>
      <c r="EK377">
        <v>16001</v>
      </c>
      <c r="EL377" t="s">
        <v>233</v>
      </c>
      <c r="EM377" t="s">
        <v>234</v>
      </c>
      <c r="EO377" t="s">
        <v>400</v>
      </c>
      <c r="EQ377">
        <v>0</v>
      </c>
      <c r="ER377">
        <v>7156.46</v>
      </c>
      <c r="ES377">
        <v>6560.37</v>
      </c>
      <c r="ET377">
        <v>6.58</v>
      </c>
      <c r="EU377">
        <v>0.65</v>
      </c>
      <c r="EV377">
        <v>589.51</v>
      </c>
      <c r="EW377">
        <v>61.6</v>
      </c>
      <c r="EX377">
        <v>0.05</v>
      </c>
      <c r="EY377">
        <v>0</v>
      </c>
      <c r="FQ377">
        <v>0</v>
      </c>
      <c r="FR377">
        <f t="shared" si="252"/>
        <v>0</v>
      </c>
      <c r="FS377">
        <v>0</v>
      </c>
      <c r="FX377">
        <v>121</v>
      </c>
      <c r="FY377">
        <v>72</v>
      </c>
      <c r="GA377" t="s">
        <v>3</v>
      </c>
      <c r="GD377">
        <v>1</v>
      </c>
      <c r="GF377">
        <v>1238199205</v>
      </c>
      <c r="GG377">
        <v>2</v>
      </c>
      <c r="GH377">
        <v>1</v>
      </c>
      <c r="GI377">
        <v>4</v>
      </c>
      <c r="GJ377">
        <v>0</v>
      </c>
      <c r="GK377">
        <v>0</v>
      </c>
      <c r="GL377">
        <f t="shared" si="253"/>
        <v>0</v>
      </c>
      <c r="GM377">
        <f t="shared" si="254"/>
        <v>2395.8200000000002</v>
      </c>
      <c r="GN377">
        <f t="shared" si="255"/>
        <v>2395.8200000000002</v>
      </c>
      <c r="GO377">
        <f t="shared" si="256"/>
        <v>0</v>
      </c>
      <c r="GP377">
        <f t="shared" si="257"/>
        <v>0</v>
      </c>
      <c r="GR377">
        <v>0</v>
      </c>
      <c r="GS377">
        <v>3</v>
      </c>
      <c r="GT377">
        <v>0</v>
      </c>
      <c r="GU377" t="s">
        <v>3</v>
      </c>
      <c r="GV377">
        <f t="shared" si="258"/>
        <v>0</v>
      </c>
      <c r="GW377">
        <v>1</v>
      </c>
      <c r="GX377">
        <f t="shared" si="259"/>
        <v>0</v>
      </c>
      <c r="HA377">
        <v>0</v>
      </c>
      <c r="HB377">
        <v>0</v>
      </c>
      <c r="HC377">
        <f t="shared" si="260"/>
        <v>0</v>
      </c>
      <c r="HE377" t="s">
        <v>3</v>
      </c>
      <c r="HF377" t="s">
        <v>3</v>
      </c>
      <c r="HI377">
        <f t="shared" si="261"/>
        <v>7</v>
      </c>
      <c r="HJ377">
        <f t="shared" si="262"/>
        <v>5712</v>
      </c>
      <c r="HK377">
        <f t="shared" si="263"/>
        <v>6920</v>
      </c>
      <c r="HL377">
        <f t="shared" si="264"/>
        <v>4118</v>
      </c>
      <c r="HM377" t="s">
        <v>3</v>
      </c>
      <c r="HN377" t="s">
        <v>235</v>
      </c>
      <c r="HO377" t="s">
        <v>236</v>
      </c>
      <c r="HP377" t="s">
        <v>232</v>
      </c>
      <c r="HQ377" t="s">
        <v>232</v>
      </c>
      <c r="IK377">
        <v>0</v>
      </c>
    </row>
    <row r="378" spans="1:245" x14ac:dyDescent="0.2">
      <c r="A378">
        <v>17</v>
      </c>
      <c r="B378">
        <v>0</v>
      </c>
      <c r="E378" t="s">
        <v>333</v>
      </c>
      <c r="F378" t="s">
        <v>491</v>
      </c>
      <c r="G378" t="s">
        <v>492</v>
      </c>
      <c r="H378" t="s">
        <v>220</v>
      </c>
      <c r="I378">
        <v>8</v>
      </c>
      <c r="J378">
        <v>0</v>
      </c>
      <c r="K378">
        <v>8</v>
      </c>
      <c r="O378">
        <f t="shared" si="226"/>
        <v>876.16</v>
      </c>
      <c r="P378">
        <f t="shared" si="227"/>
        <v>876.16</v>
      </c>
      <c r="Q378">
        <f t="shared" si="228"/>
        <v>0</v>
      </c>
      <c r="R378">
        <f t="shared" si="229"/>
        <v>0</v>
      </c>
      <c r="S378">
        <f t="shared" si="230"/>
        <v>0</v>
      </c>
      <c r="T378">
        <f t="shared" si="231"/>
        <v>0</v>
      </c>
      <c r="U378">
        <f t="shared" si="232"/>
        <v>0</v>
      </c>
      <c r="V378">
        <f t="shared" si="233"/>
        <v>0</v>
      </c>
      <c r="W378">
        <f t="shared" si="234"/>
        <v>0</v>
      </c>
      <c r="X378">
        <f t="shared" si="235"/>
        <v>0</v>
      </c>
      <c r="Y378">
        <f t="shared" si="236"/>
        <v>0</v>
      </c>
      <c r="AA378">
        <v>30622441</v>
      </c>
      <c r="AB378">
        <f t="shared" si="237"/>
        <v>109.52</v>
      </c>
      <c r="AC378">
        <f t="shared" si="238"/>
        <v>109.52</v>
      </c>
      <c r="AD378">
        <f t="shared" ref="AD378:AD383" si="269">ROUND((((ET378)-(EU378))+AE378),6)</f>
        <v>0</v>
      </c>
      <c r="AE378">
        <f t="shared" ref="AE378:AF383" si="270">ROUND((EU378),6)</f>
        <v>0</v>
      </c>
      <c r="AF378">
        <f t="shared" si="270"/>
        <v>0</v>
      </c>
      <c r="AG378">
        <f t="shared" si="239"/>
        <v>0</v>
      </c>
      <c r="AH378">
        <f t="shared" ref="AH378:AI383" si="271">(EW378)</f>
        <v>0</v>
      </c>
      <c r="AI378">
        <f t="shared" si="271"/>
        <v>0</v>
      </c>
      <c r="AJ378">
        <f t="shared" si="240"/>
        <v>0</v>
      </c>
      <c r="AK378">
        <v>109.52</v>
      </c>
      <c r="AL378">
        <v>109.52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1</v>
      </c>
      <c r="AW378">
        <v>1</v>
      </c>
      <c r="AZ378">
        <v>1</v>
      </c>
      <c r="BA378">
        <v>1</v>
      </c>
      <c r="BB378">
        <v>1</v>
      </c>
      <c r="BC378">
        <v>1</v>
      </c>
      <c r="BD378" t="s">
        <v>3</v>
      </c>
      <c r="BE378" t="s">
        <v>3</v>
      </c>
      <c r="BF378" t="s">
        <v>3</v>
      </c>
      <c r="BG378" t="s">
        <v>3</v>
      </c>
      <c r="BH378">
        <v>3</v>
      </c>
      <c r="BI378">
        <v>1</v>
      </c>
      <c r="BJ378" t="s">
        <v>3</v>
      </c>
      <c r="BM378">
        <v>1100</v>
      </c>
      <c r="BN378">
        <v>0</v>
      </c>
      <c r="BO378" t="s">
        <v>48</v>
      </c>
      <c r="BP378">
        <v>1</v>
      </c>
      <c r="BQ378">
        <v>8</v>
      </c>
      <c r="BR378">
        <v>0</v>
      </c>
      <c r="BS378">
        <v>1</v>
      </c>
      <c r="BT378">
        <v>1</v>
      </c>
      <c r="BU378">
        <v>1</v>
      </c>
      <c r="BV378">
        <v>1</v>
      </c>
      <c r="BW378">
        <v>1</v>
      </c>
      <c r="BX378">
        <v>1</v>
      </c>
      <c r="BY378" t="s">
        <v>3</v>
      </c>
      <c r="BZ378">
        <v>0</v>
      </c>
      <c r="CA378">
        <v>0</v>
      </c>
      <c r="CB378" t="s">
        <v>3</v>
      </c>
      <c r="CE378">
        <v>0</v>
      </c>
      <c r="CF378">
        <v>0</v>
      </c>
      <c r="CG378">
        <v>0</v>
      </c>
      <c r="CM378">
        <v>0</v>
      </c>
      <c r="CN378" t="s">
        <v>3</v>
      </c>
      <c r="CO378">
        <v>0</v>
      </c>
      <c r="CP378">
        <f t="shared" si="241"/>
        <v>876.16</v>
      </c>
      <c r="CQ378">
        <f t="shared" si="242"/>
        <v>109.52</v>
      </c>
      <c r="CR378">
        <f t="shared" si="243"/>
        <v>0</v>
      </c>
      <c r="CS378">
        <f t="shared" si="244"/>
        <v>0</v>
      </c>
      <c r="CT378">
        <f t="shared" si="245"/>
        <v>0</v>
      </c>
      <c r="CU378">
        <f t="shared" si="246"/>
        <v>0</v>
      </c>
      <c r="CV378">
        <f t="shared" si="247"/>
        <v>0</v>
      </c>
      <c r="CW378">
        <f t="shared" si="248"/>
        <v>0</v>
      </c>
      <c r="CX378">
        <f t="shared" si="249"/>
        <v>0</v>
      </c>
      <c r="CY378">
        <f t="shared" si="250"/>
        <v>0</v>
      </c>
      <c r="CZ378">
        <f t="shared" si="251"/>
        <v>0</v>
      </c>
      <c r="DC378" t="s">
        <v>3</v>
      </c>
      <c r="DD378" t="s">
        <v>3</v>
      </c>
      <c r="DE378" t="s">
        <v>3</v>
      </c>
      <c r="DF378" t="s">
        <v>3</v>
      </c>
      <c r="DG378" t="s">
        <v>3</v>
      </c>
      <c r="DH378" t="s">
        <v>3</v>
      </c>
      <c r="DI378" t="s">
        <v>3</v>
      </c>
      <c r="DJ378" t="s">
        <v>3</v>
      </c>
      <c r="DK378" t="s">
        <v>3</v>
      </c>
      <c r="DL378" t="s">
        <v>3</v>
      </c>
      <c r="DM378" t="s">
        <v>3</v>
      </c>
      <c r="DN378">
        <v>0</v>
      </c>
      <c r="DO378">
        <v>0</v>
      </c>
      <c r="DP378">
        <v>1</v>
      </c>
      <c r="DQ378">
        <v>1</v>
      </c>
      <c r="DU378">
        <v>1010</v>
      </c>
      <c r="DV378" t="s">
        <v>220</v>
      </c>
      <c r="DW378" t="s">
        <v>220</v>
      </c>
      <c r="DX378">
        <v>1</v>
      </c>
      <c r="DZ378" t="s">
        <v>3</v>
      </c>
      <c r="EA378" t="s">
        <v>3</v>
      </c>
      <c r="EB378" t="s">
        <v>3</v>
      </c>
      <c r="EC378" t="s">
        <v>3</v>
      </c>
      <c r="EE378">
        <v>30173189</v>
      </c>
      <c r="EF378">
        <v>8</v>
      </c>
      <c r="EG378" t="s">
        <v>49</v>
      </c>
      <c r="EH378">
        <v>0</v>
      </c>
      <c r="EI378" t="s">
        <v>3</v>
      </c>
      <c r="EJ378">
        <v>1</v>
      </c>
      <c r="EK378">
        <v>1100</v>
      </c>
      <c r="EL378" t="s">
        <v>275</v>
      </c>
      <c r="EM378" t="s">
        <v>276</v>
      </c>
      <c r="EO378" t="s">
        <v>3</v>
      </c>
      <c r="EQ378">
        <v>0</v>
      </c>
      <c r="ER378">
        <v>109.52</v>
      </c>
      <c r="ES378">
        <v>109.52</v>
      </c>
      <c r="ET378">
        <v>0</v>
      </c>
      <c r="EU378">
        <v>0</v>
      </c>
      <c r="EV378">
        <v>0</v>
      </c>
      <c r="EW378">
        <v>0</v>
      </c>
      <c r="EX378">
        <v>0</v>
      </c>
      <c r="EY378">
        <v>0</v>
      </c>
      <c r="FQ378">
        <v>0</v>
      </c>
      <c r="FR378">
        <f t="shared" si="252"/>
        <v>0</v>
      </c>
      <c r="FS378">
        <v>0</v>
      </c>
      <c r="FX378">
        <v>0</v>
      </c>
      <c r="FY378">
        <v>0</v>
      </c>
      <c r="GA378" t="s">
        <v>277</v>
      </c>
      <c r="GD378">
        <v>1</v>
      </c>
      <c r="GF378">
        <v>1664759914</v>
      </c>
      <c r="GG378">
        <v>2</v>
      </c>
      <c r="GH378">
        <v>0</v>
      </c>
      <c r="GI378">
        <v>4</v>
      </c>
      <c r="GJ378">
        <v>0</v>
      </c>
      <c r="GK378">
        <v>0</v>
      </c>
      <c r="GL378">
        <f t="shared" si="253"/>
        <v>0</v>
      </c>
      <c r="GM378">
        <f t="shared" si="254"/>
        <v>876.16</v>
      </c>
      <c r="GN378">
        <f t="shared" si="255"/>
        <v>876.16</v>
      </c>
      <c r="GO378">
        <f t="shared" si="256"/>
        <v>0</v>
      </c>
      <c r="GP378">
        <f t="shared" si="257"/>
        <v>0</v>
      </c>
      <c r="GR378">
        <v>0</v>
      </c>
      <c r="GS378">
        <v>4</v>
      </c>
      <c r="GT378">
        <v>0</v>
      </c>
      <c r="GU378" t="s">
        <v>3</v>
      </c>
      <c r="GV378">
        <f t="shared" si="258"/>
        <v>0</v>
      </c>
      <c r="GW378">
        <v>1</v>
      </c>
      <c r="GX378">
        <f t="shared" si="259"/>
        <v>0</v>
      </c>
      <c r="HA378">
        <v>0</v>
      </c>
      <c r="HB378">
        <v>0</v>
      </c>
      <c r="HC378">
        <f t="shared" si="260"/>
        <v>0</v>
      </c>
      <c r="HE378" t="s">
        <v>3</v>
      </c>
      <c r="HF378" t="s">
        <v>3</v>
      </c>
      <c r="HI378">
        <f t="shared" si="261"/>
        <v>0</v>
      </c>
      <c r="HJ378">
        <f t="shared" si="262"/>
        <v>0</v>
      </c>
      <c r="HK378">
        <f t="shared" si="263"/>
        <v>0</v>
      </c>
      <c r="HL378">
        <f t="shared" si="264"/>
        <v>0</v>
      </c>
      <c r="HM378" t="s">
        <v>3</v>
      </c>
      <c r="HN378" t="s">
        <v>3</v>
      </c>
      <c r="HO378" t="s">
        <v>3</v>
      </c>
      <c r="HP378" t="s">
        <v>3</v>
      </c>
      <c r="HQ378" t="s">
        <v>3</v>
      </c>
      <c r="IK378">
        <v>0</v>
      </c>
    </row>
    <row r="379" spans="1:245" x14ac:dyDescent="0.2">
      <c r="A379">
        <v>17</v>
      </c>
      <c r="B379">
        <v>0</v>
      </c>
      <c r="C379">
        <f>ROW(SmtRes!A359)</f>
        <v>359</v>
      </c>
      <c r="D379">
        <f>ROW(EtalonRes!A398)</f>
        <v>398</v>
      </c>
      <c r="E379" t="s">
        <v>341</v>
      </c>
      <c r="F379" t="s">
        <v>493</v>
      </c>
      <c r="G379" t="s">
        <v>494</v>
      </c>
      <c r="H379" t="s">
        <v>495</v>
      </c>
      <c r="I379">
        <f>ROUND(12/10,7)</f>
        <v>1.2</v>
      </c>
      <c r="J379">
        <v>0</v>
      </c>
      <c r="K379">
        <f>ROUND(12/10,7)</f>
        <v>1.2</v>
      </c>
      <c r="O379">
        <f t="shared" si="226"/>
        <v>1215.8499999999999</v>
      </c>
      <c r="P379">
        <f t="shared" si="227"/>
        <v>1036.67</v>
      </c>
      <c r="Q379">
        <f t="shared" si="228"/>
        <v>3.3</v>
      </c>
      <c r="R379">
        <f t="shared" si="229"/>
        <v>0</v>
      </c>
      <c r="S379">
        <f t="shared" si="230"/>
        <v>175.88</v>
      </c>
      <c r="T379">
        <f t="shared" si="231"/>
        <v>0</v>
      </c>
      <c r="U379">
        <f t="shared" si="232"/>
        <v>22.32</v>
      </c>
      <c r="V379">
        <f t="shared" si="233"/>
        <v>0</v>
      </c>
      <c r="W379">
        <f t="shared" si="234"/>
        <v>0</v>
      </c>
      <c r="X379">
        <f t="shared" si="235"/>
        <v>158.29</v>
      </c>
      <c r="Y379">
        <f t="shared" si="236"/>
        <v>80.900000000000006</v>
      </c>
      <c r="AA379">
        <v>30622441</v>
      </c>
      <c r="AB379">
        <f t="shared" si="237"/>
        <v>1013.21</v>
      </c>
      <c r="AC379">
        <f t="shared" si="238"/>
        <v>863.89</v>
      </c>
      <c r="AD379">
        <f t="shared" si="269"/>
        <v>2.75</v>
      </c>
      <c r="AE379">
        <f t="shared" si="270"/>
        <v>0</v>
      </c>
      <c r="AF379">
        <f t="shared" si="270"/>
        <v>146.57</v>
      </c>
      <c r="AG379">
        <f t="shared" si="239"/>
        <v>0</v>
      </c>
      <c r="AH379">
        <f t="shared" si="271"/>
        <v>18.600000000000001</v>
      </c>
      <c r="AI379">
        <f t="shared" si="271"/>
        <v>0</v>
      </c>
      <c r="AJ379">
        <f t="shared" si="240"/>
        <v>0</v>
      </c>
      <c r="AK379">
        <v>1013.21</v>
      </c>
      <c r="AL379">
        <v>863.89</v>
      </c>
      <c r="AM379">
        <v>2.75</v>
      </c>
      <c r="AN379">
        <v>0</v>
      </c>
      <c r="AO379">
        <v>146.57</v>
      </c>
      <c r="AP379">
        <v>0</v>
      </c>
      <c r="AQ379">
        <v>18.600000000000001</v>
      </c>
      <c r="AR379">
        <v>0</v>
      </c>
      <c r="AS379">
        <v>0</v>
      </c>
      <c r="AT379">
        <v>90</v>
      </c>
      <c r="AU379">
        <v>46</v>
      </c>
      <c r="AV379">
        <v>1</v>
      </c>
      <c r="AW379">
        <v>1</v>
      </c>
      <c r="AZ379">
        <v>1</v>
      </c>
      <c r="BA379">
        <v>30.09</v>
      </c>
      <c r="BB379">
        <v>1</v>
      </c>
      <c r="BC379">
        <v>1</v>
      </c>
      <c r="BD379" t="s">
        <v>3</v>
      </c>
      <c r="BE379" t="s">
        <v>3</v>
      </c>
      <c r="BF379" t="s">
        <v>3</v>
      </c>
      <c r="BG379" t="s">
        <v>3</v>
      </c>
      <c r="BH379">
        <v>0</v>
      </c>
      <c r="BI379">
        <v>1</v>
      </c>
      <c r="BJ379" t="s">
        <v>496</v>
      </c>
      <c r="BM379">
        <v>58001</v>
      </c>
      <c r="BN379">
        <v>0</v>
      </c>
      <c r="BO379" t="s">
        <v>25</v>
      </c>
      <c r="BP379">
        <v>1</v>
      </c>
      <c r="BQ379">
        <v>6</v>
      </c>
      <c r="BR379">
        <v>0</v>
      </c>
      <c r="BS379">
        <v>30.09</v>
      </c>
      <c r="BT379">
        <v>1</v>
      </c>
      <c r="BU379">
        <v>1</v>
      </c>
      <c r="BV379">
        <v>1</v>
      </c>
      <c r="BW379">
        <v>1</v>
      </c>
      <c r="BX379">
        <v>1</v>
      </c>
      <c r="BY379" t="s">
        <v>3</v>
      </c>
      <c r="BZ379">
        <v>90</v>
      </c>
      <c r="CA379">
        <v>46</v>
      </c>
      <c r="CB379" t="s">
        <v>3</v>
      </c>
      <c r="CE379">
        <v>0</v>
      </c>
      <c r="CF379">
        <v>0</v>
      </c>
      <c r="CG379">
        <v>0</v>
      </c>
      <c r="CM379">
        <v>0</v>
      </c>
      <c r="CN379" t="s">
        <v>3</v>
      </c>
      <c r="CO379">
        <v>0</v>
      </c>
      <c r="CP379">
        <f t="shared" si="241"/>
        <v>1215.8499999999999</v>
      </c>
      <c r="CQ379">
        <f t="shared" si="242"/>
        <v>863.89</v>
      </c>
      <c r="CR379">
        <f t="shared" si="243"/>
        <v>2.75</v>
      </c>
      <c r="CS379">
        <f t="shared" si="244"/>
        <v>0</v>
      </c>
      <c r="CT379">
        <f t="shared" si="245"/>
        <v>146.57</v>
      </c>
      <c r="CU379">
        <f t="shared" si="246"/>
        <v>0</v>
      </c>
      <c r="CV379">
        <f t="shared" si="247"/>
        <v>18.600000000000001</v>
      </c>
      <c r="CW379">
        <f t="shared" si="248"/>
        <v>0</v>
      </c>
      <c r="CX379">
        <f t="shared" si="249"/>
        <v>0</v>
      </c>
      <c r="CY379">
        <f t="shared" si="250"/>
        <v>158.292</v>
      </c>
      <c r="CZ379">
        <f t="shared" si="251"/>
        <v>80.904799999999994</v>
      </c>
      <c r="DC379" t="s">
        <v>3</v>
      </c>
      <c r="DD379" t="s">
        <v>3</v>
      </c>
      <c r="DE379" t="s">
        <v>3</v>
      </c>
      <c r="DF379" t="s">
        <v>3</v>
      </c>
      <c r="DG379" t="s">
        <v>3</v>
      </c>
      <c r="DH379" t="s">
        <v>3</v>
      </c>
      <c r="DI379" t="s">
        <v>3</v>
      </c>
      <c r="DJ379" t="s">
        <v>3</v>
      </c>
      <c r="DK379" t="s">
        <v>3</v>
      </c>
      <c r="DL379" t="s">
        <v>3</v>
      </c>
      <c r="DM379" t="s">
        <v>3</v>
      </c>
      <c r="DN379">
        <v>0</v>
      </c>
      <c r="DO379">
        <v>0</v>
      </c>
      <c r="DP379">
        <v>1</v>
      </c>
      <c r="DQ379">
        <v>1</v>
      </c>
      <c r="DU379">
        <v>1010</v>
      </c>
      <c r="DV379" t="s">
        <v>495</v>
      </c>
      <c r="DW379" t="s">
        <v>495</v>
      </c>
      <c r="DX379">
        <v>10</v>
      </c>
      <c r="DZ379" t="s">
        <v>3</v>
      </c>
      <c r="EA379" t="s">
        <v>3</v>
      </c>
      <c r="EB379" t="s">
        <v>3</v>
      </c>
      <c r="EC379" t="s">
        <v>3</v>
      </c>
      <c r="EE379">
        <v>30173088</v>
      </c>
      <c r="EF379">
        <v>6</v>
      </c>
      <c r="EG379" t="s">
        <v>37</v>
      </c>
      <c r="EH379">
        <v>92</v>
      </c>
      <c r="EI379" t="s">
        <v>38</v>
      </c>
      <c r="EJ379">
        <v>1</v>
      </c>
      <c r="EK379">
        <v>58001</v>
      </c>
      <c r="EL379" t="s">
        <v>38</v>
      </c>
      <c r="EM379" t="s">
        <v>39</v>
      </c>
      <c r="EO379" t="s">
        <v>3</v>
      </c>
      <c r="EQ379">
        <v>0</v>
      </c>
      <c r="ER379">
        <v>1013.21</v>
      </c>
      <c r="ES379">
        <v>863.89</v>
      </c>
      <c r="ET379">
        <v>2.75</v>
      </c>
      <c r="EU379">
        <v>0</v>
      </c>
      <c r="EV379">
        <v>146.57</v>
      </c>
      <c r="EW379">
        <v>18.600000000000001</v>
      </c>
      <c r="EX379">
        <v>0</v>
      </c>
      <c r="EY379">
        <v>0</v>
      </c>
      <c r="FQ379">
        <v>0</v>
      </c>
      <c r="FR379">
        <f t="shared" si="252"/>
        <v>0</v>
      </c>
      <c r="FS379">
        <v>0</v>
      </c>
      <c r="FX379">
        <v>90</v>
      </c>
      <c r="FY379">
        <v>46</v>
      </c>
      <c r="GA379" t="s">
        <v>3</v>
      </c>
      <c r="GD379">
        <v>1</v>
      </c>
      <c r="GF379">
        <v>-116258055</v>
      </c>
      <c r="GG379">
        <v>2</v>
      </c>
      <c r="GH379">
        <v>1</v>
      </c>
      <c r="GI379">
        <v>4</v>
      </c>
      <c r="GJ379">
        <v>0</v>
      </c>
      <c r="GK379">
        <v>0</v>
      </c>
      <c r="GL379">
        <f t="shared" si="253"/>
        <v>0</v>
      </c>
      <c r="GM379">
        <f t="shared" si="254"/>
        <v>1455.04</v>
      </c>
      <c r="GN379">
        <f t="shared" si="255"/>
        <v>1455.04</v>
      </c>
      <c r="GO379">
        <f t="shared" si="256"/>
        <v>0</v>
      </c>
      <c r="GP379">
        <f t="shared" si="257"/>
        <v>0</v>
      </c>
      <c r="GR379">
        <v>0</v>
      </c>
      <c r="GS379">
        <v>3</v>
      </c>
      <c r="GT379">
        <v>0</v>
      </c>
      <c r="GU379" t="s">
        <v>3</v>
      </c>
      <c r="GV379">
        <f t="shared" si="258"/>
        <v>0</v>
      </c>
      <c r="GW379">
        <v>1</v>
      </c>
      <c r="GX379">
        <f t="shared" si="259"/>
        <v>0</v>
      </c>
      <c r="HA379">
        <v>0</v>
      </c>
      <c r="HB379">
        <v>0</v>
      </c>
      <c r="HC379">
        <f t="shared" si="260"/>
        <v>0</v>
      </c>
      <c r="HE379" t="s">
        <v>3</v>
      </c>
      <c r="HF379" t="s">
        <v>3</v>
      </c>
      <c r="HI379">
        <f t="shared" si="261"/>
        <v>0</v>
      </c>
      <c r="HJ379">
        <f t="shared" si="262"/>
        <v>5292</v>
      </c>
      <c r="HK379">
        <f t="shared" si="263"/>
        <v>4763</v>
      </c>
      <c r="HL379">
        <f t="shared" si="264"/>
        <v>2434</v>
      </c>
      <c r="HM379" t="s">
        <v>3</v>
      </c>
      <c r="HN379" t="s">
        <v>40</v>
      </c>
      <c r="HO379" t="s">
        <v>41</v>
      </c>
      <c r="HP379" t="s">
        <v>42</v>
      </c>
      <c r="HQ379" t="s">
        <v>42</v>
      </c>
      <c r="IK379">
        <v>0</v>
      </c>
    </row>
    <row r="380" spans="1:245" x14ac:dyDescent="0.2">
      <c r="A380">
        <v>17</v>
      </c>
      <c r="B380">
        <v>0</v>
      </c>
      <c r="E380" t="s">
        <v>497</v>
      </c>
      <c r="F380" t="s">
        <v>430</v>
      </c>
      <c r="G380" t="s">
        <v>431</v>
      </c>
      <c r="H380" t="s">
        <v>105</v>
      </c>
      <c r="I380">
        <v>-8.5199999999999998E-2</v>
      </c>
      <c r="J380">
        <v>0</v>
      </c>
      <c r="K380">
        <v>-8.5199999999999998E-2</v>
      </c>
      <c r="O380">
        <f t="shared" si="226"/>
        <v>-1036.67</v>
      </c>
      <c r="P380">
        <f t="shared" si="227"/>
        <v>-1036.67</v>
      </c>
      <c r="Q380">
        <f t="shared" si="228"/>
        <v>0</v>
      </c>
      <c r="R380">
        <f t="shared" si="229"/>
        <v>0</v>
      </c>
      <c r="S380">
        <f t="shared" si="230"/>
        <v>0</v>
      </c>
      <c r="T380">
        <f t="shared" si="231"/>
        <v>0</v>
      </c>
      <c r="U380">
        <f t="shared" si="232"/>
        <v>0</v>
      </c>
      <c r="V380">
        <f t="shared" si="233"/>
        <v>0</v>
      </c>
      <c r="W380">
        <f t="shared" si="234"/>
        <v>0</v>
      </c>
      <c r="X380">
        <f t="shared" si="235"/>
        <v>0</v>
      </c>
      <c r="Y380">
        <f t="shared" si="236"/>
        <v>0</v>
      </c>
      <c r="AA380">
        <v>30622441</v>
      </c>
      <c r="AB380">
        <f t="shared" si="237"/>
        <v>12167.44</v>
      </c>
      <c r="AC380">
        <f t="shared" si="238"/>
        <v>12167.44</v>
      </c>
      <c r="AD380">
        <f t="shared" si="269"/>
        <v>0</v>
      </c>
      <c r="AE380">
        <f t="shared" si="270"/>
        <v>0</v>
      </c>
      <c r="AF380">
        <f t="shared" si="270"/>
        <v>0</v>
      </c>
      <c r="AG380">
        <f t="shared" si="239"/>
        <v>0</v>
      </c>
      <c r="AH380">
        <f t="shared" si="271"/>
        <v>0</v>
      </c>
      <c r="AI380">
        <f t="shared" si="271"/>
        <v>0</v>
      </c>
      <c r="AJ380">
        <f t="shared" si="240"/>
        <v>0</v>
      </c>
      <c r="AK380">
        <v>12167.44</v>
      </c>
      <c r="AL380">
        <v>12167.44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1</v>
      </c>
      <c r="AW380">
        <v>1</v>
      </c>
      <c r="AZ380">
        <v>1</v>
      </c>
      <c r="BA380">
        <v>1</v>
      </c>
      <c r="BB380">
        <v>1</v>
      </c>
      <c r="BC380">
        <v>1</v>
      </c>
      <c r="BD380" t="s">
        <v>3</v>
      </c>
      <c r="BE380" t="s">
        <v>3</v>
      </c>
      <c r="BF380" t="s">
        <v>3</v>
      </c>
      <c r="BG380" t="s">
        <v>3</v>
      </c>
      <c r="BH380">
        <v>3</v>
      </c>
      <c r="BI380">
        <v>1</v>
      </c>
      <c r="BJ380" t="s">
        <v>432</v>
      </c>
      <c r="BM380">
        <v>500001</v>
      </c>
      <c r="BN380">
        <v>0</v>
      </c>
      <c r="BO380" t="s">
        <v>48</v>
      </c>
      <c r="BP380">
        <v>1</v>
      </c>
      <c r="BQ380">
        <v>8</v>
      </c>
      <c r="BR380">
        <v>1</v>
      </c>
      <c r="BS380">
        <v>1</v>
      </c>
      <c r="BT380">
        <v>1</v>
      </c>
      <c r="BU380">
        <v>1</v>
      </c>
      <c r="BV380">
        <v>1</v>
      </c>
      <c r="BW380">
        <v>1</v>
      </c>
      <c r="BX380">
        <v>1</v>
      </c>
      <c r="BY380" t="s">
        <v>3</v>
      </c>
      <c r="BZ380">
        <v>0</v>
      </c>
      <c r="CA380">
        <v>0</v>
      </c>
      <c r="CB380" t="s">
        <v>3</v>
      </c>
      <c r="CE380">
        <v>0</v>
      </c>
      <c r="CF380">
        <v>0</v>
      </c>
      <c r="CG380">
        <v>0</v>
      </c>
      <c r="CM380">
        <v>0</v>
      </c>
      <c r="CN380" t="s">
        <v>3</v>
      </c>
      <c r="CO380">
        <v>0</v>
      </c>
      <c r="CP380">
        <f t="shared" si="241"/>
        <v>-1036.67</v>
      </c>
      <c r="CQ380">
        <f t="shared" si="242"/>
        <v>12167.44</v>
      </c>
      <c r="CR380">
        <f t="shared" si="243"/>
        <v>0</v>
      </c>
      <c r="CS380">
        <f t="shared" si="244"/>
        <v>0</v>
      </c>
      <c r="CT380">
        <f t="shared" si="245"/>
        <v>0</v>
      </c>
      <c r="CU380">
        <f t="shared" si="246"/>
        <v>0</v>
      </c>
      <c r="CV380">
        <f t="shared" si="247"/>
        <v>0</v>
      </c>
      <c r="CW380">
        <f t="shared" si="248"/>
        <v>0</v>
      </c>
      <c r="CX380">
        <f t="shared" si="249"/>
        <v>0</v>
      </c>
      <c r="CY380">
        <f t="shared" si="250"/>
        <v>0</v>
      </c>
      <c r="CZ380">
        <f t="shared" si="251"/>
        <v>0</v>
      </c>
      <c r="DC380" t="s">
        <v>3</v>
      </c>
      <c r="DD380" t="s">
        <v>3</v>
      </c>
      <c r="DE380" t="s">
        <v>3</v>
      </c>
      <c r="DF380" t="s">
        <v>3</v>
      </c>
      <c r="DG380" t="s">
        <v>3</v>
      </c>
      <c r="DH380" t="s">
        <v>3</v>
      </c>
      <c r="DI380" t="s">
        <v>3</v>
      </c>
      <c r="DJ380" t="s">
        <v>3</v>
      </c>
      <c r="DK380" t="s">
        <v>3</v>
      </c>
      <c r="DL380" t="s">
        <v>3</v>
      </c>
      <c r="DM380" t="s">
        <v>3</v>
      </c>
      <c r="DN380">
        <v>0</v>
      </c>
      <c r="DO380">
        <v>0</v>
      </c>
      <c r="DP380">
        <v>1</v>
      </c>
      <c r="DQ380">
        <v>1</v>
      </c>
      <c r="DU380">
        <v>1009</v>
      </c>
      <c r="DV380" t="s">
        <v>105</v>
      </c>
      <c r="DW380" t="s">
        <v>105</v>
      </c>
      <c r="DX380">
        <v>1000</v>
      </c>
      <c r="DZ380" t="s">
        <v>3</v>
      </c>
      <c r="EA380" t="s">
        <v>3</v>
      </c>
      <c r="EB380" t="s">
        <v>3</v>
      </c>
      <c r="EC380" t="s">
        <v>3</v>
      </c>
      <c r="EE380">
        <v>30172930</v>
      </c>
      <c r="EF380">
        <v>8</v>
      </c>
      <c r="EG380" t="s">
        <v>49</v>
      </c>
      <c r="EH380">
        <v>0</v>
      </c>
      <c r="EI380" t="s">
        <v>3</v>
      </c>
      <c r="EJ380">
        <v>1</v>
      </c>
      <c r="EK380">
        <v>500001</v>
      </c>
      <c r="EL380" t="s">
        <v>50</v>
      </c>
      <c r="EM380" t="s">
        <v>51</v>
      </c>
      <c r="EO380" t="s">
        <v>3</v>
      </c>
      <c r="EQ380">
        <v>32768</v>
      </c>
      <c r="ER380">
        <v>12167.44</v>
      </c>
      <c r="ES380">
        <v>12167.44</v>
      </c>
      <c r="ET380">
        <v>0</v>
      </c>
      <c r="EU380">
        <v>0</v>
      </c>
      <c r="EV380">
        <v>0</v>
      </c>
      <c r="EW380">
        <v>0</v>
      </c>
      <c r="EX380">
        <v>0</v>
      </c>
      <c r="EY380">
        <v>0</v>
      </c>
      <c r="FQ380">
        <v>0</v>
      </c>
      <c r="FR380">
        <f t="shared" si="252"/>
        <v>0</v>
      </c>
      <c r="FS380">
        <v>0</v>
      </c>
      <c r="FX380">
        <v>0</v>
      </c>
      <c r="FY380">
        <v>0</v>
      </c>
      <c r="GA380" t="s">
        <v>3</v>
      </c>
      <c r="GD380">
        <v>1</v>
      </c>
      <c r="GF380">
        <v>-148970551</v>
      </c>
      <c r="GG380">
        <v>2</v>
      </c>
      <c r="GH380">
        <v>1</v>
      </c>
      <c r="GI380">
        <v>4</v>
      </c>
      <c r="GJ380">
        <v>0</v>
      </c>
      <c r="GK380">
        <v>0</v>
      </c>
      <c r="GL380">
        <f t="shared" si="253"/>
        <v>0</v>
      </c>
      <c r="GM380">
        <f t="shared" si="254"/>
        <v>-1036.67</v>
      </c>
      <c r="GN380">
        <f t="shared" si="255"/>
        <v>-1036.67</v>
      </c>
      <c r="GO380">
        <f t="shared" si="256"/>
        <v>0</v>
      </c>
      <c r="GP380">
        <f t="shared" si="257"/>
        <v>0</v>
      </c>
      <c r="GR380">
        <v>0</v>
      </c>
      <c r="GS380">
        <v>3</v>
      </c>
      <c r="GT380">
        <v>0</v>
      </c>
      <c r="GU380" t="s">
        <v>3</v>
      </c>
      <c r="GV380">
        <f t="shared" si="258"/>
        <v>0</v>
      </c>
      <c r="GW380">
        <v>1</v>
      </c>
      <c r="GX380">
        <f t="shared" si="259"/>
        <v>0</v>
      </c>
      <c r="HA380">
        <v>0</v>
      </c>
      <c r="HB380">
        <v>0</v>
      </c>
      <c r="HC380">
        <f t="shared" si="260"/>
        <v>0</v>
      </c>
      <c r="HE380" t="s">
        <v>3</v>
      </c>
      <c r="HF380" t="s">
        <v>3</v>
      </c>
      <c r="HI380">
        <f t="shared" si="261"/>
        <v>0</v>
      </c>
      <c r="HJ380">
        <f t="shared" si="262"/>
        <v>0</v>
      </c>
      <c r="HK380">
        <f t="shared" si="263"/>
        <v>0</v>
      </c>
      <c r="HL380">
        <f t="shared" si="264"/>
        <v>0</v>
      </c>
      <c r="HM380" t="s">
        <v>3</v>
      </c>
      <c r="HN380" t="s">
        <v>3</v>
      </c>
      <c r="HO380" t="s">
        <v>3</v>
      </c>
      <c r="HP380" t="s">
        <v>3</v>
      </c>
      <c r="HQ380" t="s">
        <v>3</v>
      </c>
      <c r="IK380">
        <v>0</v>
      </c>
    </row>
    <row r="381" spans="1:245" x14ac:dyDescent="0.2">
      <c r="A381">
        <v>17</v>
      </c>
      <c r="B381">
        <v>0</v>
      </c>
      <c r="C381">
        <f>ROW(SmtRes!A362)</f>
        <v>362</v>
      </c>
      <c r="D381">
        <f>ROW(EtalonRes!A402)</f>
        <v>402</v>
      </c>
      <c r="E381" t="s">
        <v>498</v>
      </c>
      <c r="F381" t="s">
        <v>499</v>
      </c>
      <c r="G381" t="s">
        <v>500</v>
      </c>
      <c r="H381" t="s">
        <v>495</v>
      </c>
      <c r="I381">
        <f>ROUND(30/10,7)</f>
        <v>3</v>
      </c>
      <c r="J381">
        <v>0</v>
      </c>
      <c r="K381">
        <f>ROUND(30/10,7)</f>
        <v>3</v>
      </c>
      <c r="O381">
        <f t="shared" si="226"/>
        <v>892.26</v>
      </c>
      <c r="P381">
        <f t="shared" si="227"/>
        <v>766.56</v>
      </c>
      <c r="Q381">
        <f t="shared" si="228"/>
        <v>2.76</v>
      </c>
      <c r="R381">
        <f t="shared" si="229"/>
        <v>0</v>
      </c>
      <c r="S381">
        <f t="shared" si="230"/>
        <v>122.94</v>
      </c>
      <c r="T381">
        <f t="shared" si="231"/>
        <v>0</v>
      </c>
      <c r="U381">
        <f t="shared" si="232"/>
        <v>15.600000000000001</v>
      </c>
      <c r="V381">
        <f t="shared" si="233"/>
        <v>0</v>
      </c>
      <c r="W381">
        <f t="shared" si="234"/>
        <v>0</v>
      </c>
      <c r="X381">
        <f t="shared" si="235"/>
        <v>110.65</v>
      </c>
      <c r="Y381">
        <f t="shared" si="236"/>
        <v>56.55</v>
      </c>
      <c r="AA381">
        <v>30622441</v>
      </c>
      <c r="AB381">
        <f t="shared" si="237"/>
        <v>297.42</v>
      </c>
      <c r="AC381">
        <f t="shared" si="238"/>
        <v>255.52</v>
      </c>
      <c r="AD381">
        <f t="shared" si="269"/>
        <v>0.92</v>
      </c>
      <c r="AE381">
        <f t="shared" si="270"/>
        <v>0</v>
      </c>
      <c r="AF381">
        <f t="shared" si="270"/>
        <v>40.98</v>
      </c>
      <c r="AG381">
        <f t="shared" si="239"/>
        <v>0</v>
      </c>
      <c r="AH381">
        <f t="shared" si="271"/>
        <v>5.2</v>
      </c>
      <c r="AI381">
        <f t="shared" si="271"/>
        <v>0</v>
      </c>
      <c r="AJ381">
        <f t="shared" si="240"/>
        <v>0</v>
      </c>
      <c r="AK381">
        <v>297.42</v>
      </c>
      <c r="AL381">
        <v>255.52</v>
      </c>
      <c r="AM381">
        <v>0.92</v>
      </c>
      <c r="AN381">
        <v>0</v>
      </c>
      <c r="AO381">
        <v>40.98</v>
      </c>
      <c r="AP381">
        <v>0</v>
      </c>
      <c r="AQ381">
        <v>5.2</v>
      </c>
      <c r="AR381">
        <v>0</v>
      </c>
      <c r="AS381">
        <v>0</v>
      </c>
      <c r="AT381">
        <v>90</v>
      </c>
      <c r="AU381">
        <v>46</v>
      </c>
      <c r="AV381">
        <v>1</v>
      </c>
      <c r="AW381">
        <v>1</v>
      </c>
      <c r="AZ381">
        <v>1</v>
      </c>
      <c r="BA381">
        <v>30.09</v>
      </c>
      <c r="BB381">
        <v>1</v>
      </c>
      <c r="BC381">
        <v>1</v>
      </c>
      <c r="BD381" t="s">
        <v>3</v>
      </c>
      <c r="BE381" t="s">
        <v>3</v>
      </c>
      <c r="BF381" t="s">
        <v>3</v>
      </c>
      <c r="BG381" t="s">
        <v>3</v>
      </c>
      <c r="BH381">
        <v>0</v>
      </c>
      <c r="BI381">
        <v>1</v>
      </c>
      <c r="BJ381" t="s">
        <v>501</v>
      </c>
      <c r="BM381">
        <v>58001</v>
      </c>
      <c r="BN381">
        <v>0</v>
      </c>
      <c r="BO381" t="s">
        <v>25</v>
      </c>
      <c r="BP381">
        <v>1</v>
      </c>
      <c r="BQ381">
        <v>6</v>
      </c>
      <c r="BR381">
        <v>0</v>
      </c>
      <c r="BS381">
        <v>30.09</v>
      </c>
      <c r="BT381">
        <v>1</v>
      </c>
      <c r="BU381">
        <v>1</v>
      </c>
      <c r="BV381">
        <v>1</v>
      </c>
      <c r="BW381">
        <v>1</v>
      </c>
      <c r="BX381">
        <v>1</v>
      </c>
      <c r="BY381" t="s">
        <v>3</v>
      </c>
      <c r="BZ381">
        <v>90</v>
      </c>
      <c r="CA381">
        <v>46</v>
      </c>
      <c r="CB381" t="s">
        <v>3</v>
      </c>
      <c r="CE381">
        <v>0</v>
      </c>
      <c r="CF381">
        <v>0</v>
      </c>
      <c r="CG381">
        <v>0</v>
      </c>
      <c r="CM381">
        <v>0</v>
      </c>
      <c r="CN381" t="s">
        <v>3</v>
      </c>
      <c r="CO381">
        <v>0</v>
      </c>
      <c r="CP381">
        <f t="shared" si="241"/>
        <v>892.26</v>
      </c>
      <c r="CQ381">
        <f t="shared" si="242"/>
        <v>255.52</v>
      </c>
      <c r="CR381">
        <f t="shared" si="243"/>
        <v>0.92</v>
      </c>
      <c r="CS381">
        <f t="shared" si="244"/>
        <v>0</v>
      </c>
      <c r="CT381">
        <f t="shared" si="245"/>
        <v>40.98</v>
      </c>
      <c r="CU381">
        <f t="shared" si="246"/>
        <v>0</v>
      </c>
      <c r="CV381">
        <f t="shared" si="247"/>
        <v>5.2</v>
      </c>
      <c r="CW381">
        <f t="shared" si="248"/>
        <v>0</v>
      </c>
      <c r="CX381">
        <f t="shared" si="249"/>
        <v>0</v>
      </c>
      <c r="CY381">
        <f t="shared" si="250"/>
        <v>110.646</v>
      </c>
      <c r="CZ381">
        <f t="shared" si="251"/>
        <v>56.552399999999999</v>
      </c>
      <c r="DC381" t="s">
        <v>3</v>
      </c>
      <c r="DD381" t="s">
        <v>3</v>
      </c>
      <c r="DE381" t="s">
        <v>3</v>
      </c>
      <c r="DF381" t="s">
        <v>3</v>
      </c>
      <c r="DG381" t="s">
        <v>3</v>
      </c>
      <c r="DH381" t="s">
        <v>3</v>
      </c>
      <c r="DI381" t="s">
        <v>3</v>
      </c>
      <c r="DJ381" t="s">
        <v>3</v>
      </c>
      <c r="DK381" t="s">
        <v>3</v>
      </c>
      <c r="DL381" t="s">
        <v>3</v>
      </c>
      <c r="DM381" t="s">
        <v>3</v>
      </c>
      <c r="DN381">
        <v>0</v>
      </c>
      <c r="DO381">
        <v>0</v>
      </c>
      <c r="DP381">
        <v>1</v>
      </c>
      <c r="DQ381">
        <v>1</v>
      </c>
      <c r="DU381">
        <v>1010</v>
      </c>
      <c r="DV381" t="s">
        <v>495</v>
      </c>
      <c r="DW381" t="s">
        <v>495</v>
      </c>
      <c r="DX381">
        <v>10</v>
      </c>
      <c r="DZ381" t="s">
        <v>3</v>
      </c>
      <c r="EA381" t="s">
        <v>3</v>
      </c>
      <c r="EB381" t="s">
        <v>3</v>
      </c>
      <c r="EC381" t="s">
        <v>3</v>
      </c>
      <c r="EE381">
        <v>30173088</v>
      </c>
      <c r="EF381">
        <v>6</v>
      </c>
      <c r="EG381" t="s">
        <v>37</v>
      </c>
      <c r="EH381">
        <v>92</v>
      </c>
      <c r="EI381" t="s">
        <v>38</v>
      </c>
      <c r="EJ381">
        <v>1</v>
      </c>
      <c r="EK381">
        <v>58001</v>
      </c>
      <c r="EL381" t="s">
        <v>38</v>
      </c>
      <c r="EM381" t="s">
        <v>39</v>
      </c>
      <c r="EO381" t="s">
        <v>3</v>
      </c>
      <c r="EQ381">
        <v>0</v>
      </c>
      <c r="ER381">
        <v>297.42</v>
      </c>
      <c r="ES381">
        <v>255.52</v>
      </c>
      <c r="ET381">
        <v>0.92</v>
      </c>
      <c r="EU381">
        <v>0</v>
      </c>
      <c r="EV381">
        <v>40.98</v>
      </c>
      <c r="EW381">
        <v>5.2</v>
      </c>
      <c r="EX381">
        <v>0</v>
      </c>
      <c r="EY381">
        <v>0</v>
      </c>
      <c r="FQ381">
        <v>0</v>
      </c>
      <c r="FR381">
        <f t="shared" si="252"/>
        <v>0</v>
      </c>
      <c r="FS381">
        <v>0</v>
      </c>
      <c r="FX381">
        <v>90</v>
      </c>
      <c r="FY381">
        <v>46</v>
      </c>
      <c r="GA381" t="s">
        <v>3</v>
      </c>
      <c r="GD381">
        <v>1</v>
      </c>
      <c r="GF381">
        <v>-820625070</v>
      </c>
      <c r="GG381">
        <v>2</v>
      </c>
      <c r="GH381">
        <v>1</v>
      </c>
      <c r="GI381">
        <v>4</v>
      </c>
      <c r="GJ381">
        <v>0</v>
      </c>
      <c r="GK381">
        <v>0</v>
      </c>
      <c r="GL381">
        <f t="shared" si="253"/>
        <v>0</v>
      </c>
      <c r="GM381">
        <f t="shared" si="254"/>
        <v>1059.46</v>
      </c>
      <c r="GN381">
        <f t="shared" si="255"/>
        <v>1059.46</v>
      </c>
      <c r="GO381">
        <f t="shared" si="256"/>
        <v>0</v>
      </c>
      <c r="GP381">
        <f t="shared" si="257"/>
        <v>0</v>
      </c>
      <c r="GR381">
        <v>0</v>
      </c>
      <c r="GS381">
        <v>3</v>
      </c>
      <c r="GT381">
        <v>0</v>
      </c>
      <c r="GU381" t="s">
        <v>3</v>
      </c>
      <c r="GV381">
        <f t="shared" si="258"/>
        <v>0</v>
      </c>
      <c r="GW381">
        <v>1</v>
      </c>
      <c r="GX381">
        <f t="shared" si="259"/>
        <v>0</v>
      </c>
      <c r="HA381">
        <v>0</v>
      </c>
      <c r="HB381">
        <v>0</v>
      </c>
      <c r="HC381">
        <f t="shared" si="260"/>
        <v>0</v>
      </c>
      <c r="HE381" t="s">
        <v>3</v>
      </c>
      <c r="HF381" t="s">
        <v>3</v>
      </c>
      <c r="HI381">
        <f t="shared" si="261"/>
        <v>0</v>
      </c>
      <c r="HJ381">
        <f t="shared" si="262"/>
        <v>3699</v>
      </c>
      <c r="HK381">
        <f t="shared" si="263"/>
        <v>3329</v>
      </c>
      <c r="HL381">
        <f t="shared" si="264"/>
        <v>1702</v>
      </c>
      <c r="HM381" t="s">
        <v>3</v>
      </c>
      <c r="HN381" t="s">
        <v>40</v>
      </c>
      <c r="HO381" t="s">
        <v>41</v>
      </c>
      <c r="HP381" t="s">
        <v>42</v>
      </c>
      <c r="HQ381" t="s">
        <v>42</v>
      </c>
      <c r="IK381">
        <v>0</v>
      </c>
    </row>
    <row r="382" spans="1:245" x14ac:dyDescent="0.2">
      <c r="A382">
        <v>17</v>
      </c>
      <c r="B382">
        <v>0</v>
      </c>
      <c r="E382" t="s">
        <v>502</v>
      </c>
      <c r="F382" t="s">
        <v>430</v>
      </c>
      <c r="G382" t="s">
        <v>431</v>
      </c>
      <c r="H382" t="s">
        <v>105</v>
      </c>
      <c r="I382">
        <v>-6.3E-2</v>
      </c>
      <c r="J382">
        <v>0</v>
      </c>
      <c r="K382">
        <v>-6.3E-2</v>
      </c>
      <c r="O382">
        <f t="shared" si="226"/>
        <v>-766.55</v>
      </c>
      <c r="P382">
        <f t="shared" si="227"/>
        <v>-766.55</v>
      </c>
      <c r="Q382">
        <f t="shared" si="228"/>
        <v>0</v>
      </c>
      <c r="R382">
        <f t="shared" si="229"/>
        <v>0</v>
      </c>
      <c r="S382">
        <f t="shared" si="230"/>
        <v>0</v>
      </c>
      <c r="T382">
        <f t="shared" si="231"/>
        <v>0</v>
      </c>
      <c r="U382">
        <f t="shared" si="232"/>
        <v>0</v>
      </c>
      <c r="V382">
        <f t="shared" si="233"/>
        <v>0</v>
      </c>
      <c r="W382">
        <f t="shared" si="234"/>
        <v>0</v>
      </c>
      <c r="X382">
        <f t="shared" si="235"/>
        <v>0</v>
      </c>
      <c r="Y382">
        <f t="shared" si="236"/>
        <v>0</v>
      </c>
      <c r="AA382">
        <v>30622441</v>
      </c>
      <c r="AB382">
        <f t="shared" si="237"/>
        <v>12167.44</v>
      </c>
      <c r="AC382">
        <f t="shared" si="238"/>
        <v>12167.44</v>
      </c>
      <c r="AD382">
        <f t="shared" si="269"/>
        <v>0</v>
      </c>
      <c r="AE382">
        <f t="shared" si="270"/>
        <v>0</v>
      </c>
      <c r="AF382">
        <f t="shared" si="270"/>
        <v>0</v>
      </c>
      <c r="AG382">
        <f t="shared" si="239"/>
        <v>0</v>
      </c>
      <c r="AH382">
        <f t="shared" si="271"/>
        <v>0</v>
      </c>
      <c r="AI382">
        <f t="shared" si="271"/>
        <v>0</v>
      </c>
      <c r="AJ382">
        <f t="shared" si="240"/>
        <v>0</v>
      </c>
      <c r="AK382">
        <v>12167.44</v>
      </c>
      <c r="AL382">
        <v>12167.44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1</v>
      </c>
      <c r="AW382">
        <v>1</v>
      </c>
      <c r="AZ382">
        <v>1</v>
      </c>
      <c r="BA382">
        <v>1</v>
      </c>
      <c r="BB382">
        <v>1</v>
      </c>
      <c r="BC382">
        <v>1</v>
      </c>
      <c r="BD382" t="s">
        <v>3</v>
      </c>
      <c r="BE382" t="s">
        <v>3</v>
      </c>
      <c r="BF382" t="s">
        <v>3</v>
      </c>
      <c r="BG382" t="s">
        <v>3</v>
      </c>
      <c r="BH382">
        <v>3</v>
      </c>
      <c r="BI382">
        <v>1</v>
      </c>
      <c r="BJ382" t="s">
        <v>432</v>
      </c>
      <c r="BM382">
        <v>500001</v>
      </c>
      <c r="BN382">
        <v>0</v>
      </c>
      <c r="BO382" t="s">
        <v>48</v>
      </c>
      <c r="BP382">
        <v>1</v>
      </c>
      <c r="BQ382">
        <v>8</v>
      </c>
      <c r="BR382">
        <v>1</v>
      </c>
      <c r="BS382">
        <v>1</v>
      </c>
      <c r="BT382">
        <v>1</v>
      </c>
      <c r="BU382">
        <v>1</v>
      </c>
      <c r="BV382">
        <v>1</v>
      </c>
      <c r="BW382">
        <v>1</v>
      </c>
      <c r="BX382">
        <v>1</v>
      </c>
      <c r="BY382" t="s">
        <v>3</v>
      </c>
      <c r="BZ382">
        <v>0</v>
      </c>
      <c r="CA382">
        <v>0</v>
      </c>
      <c r="CB382" t="s">
        <v>3</v>
      </c>
      <c r="CE382">
        <v>0</v>
      </c>
      <c r="CF382">
        <v>0</v>
      </c>
      <c r="CG382">
        <v>0</v>
      </c>
      <c r="CM382">
        <v>0</v>
      </c>
      <c r="CN382" t="s">
        <v>3</v>
      </c>
      <c r="CO382">
        <v>0</v>
      </c>
      <c r="CP382">
        <f t="shared" si="241"/>
        <v>-766.55</v>
      </c>
      <c r="CQ382">
        <f t="shared" si="242"/>
        <v>12167.44</v>
      </c>
      <c r="CR382">
        <f t="shared" si="243"/>
        <v>0</v>
      </c>
      <c r="CS382">
        <f t="shared" si="244"/>
        <v>0</v>
      </c>
      <c r="CT382">
        <f t="shared" si="245"/>
        <v>0</v>
      </c>
      <c r="CU382">
        <f t="shared" si="246"/>
        <v>0</v>
      </c>
      <c r="CV382">
        <f t="shared" si="247"/>
        <v>0</v>
      </c>
      <c r="CW382">
        <f t="shared" si="248"/>
        <v>0</v>
      </c>
      <c r="CX382">
        <f t="shared" si="249"/>
        <v>0</v>
      </c>
      <c r="CY382">
        <f t="shared" si="250"/>
        <v>0</v>
      </c>
      <c r="CZ382">
        <f t="shared" si="251"/>
        <v>0</v>
      </c>
      <c r="DC382" t="s">
        <v>3</v>
      </c>
      <c r="DD382" t="s">
        <v>3</v>
      </c>
      <c r="DE382" t="s">
        <v>3</v>
      </c>
      <c r="DF382" t="s">
        <v>3</v>
      </c>
      <c r="DG382" t="s">
        <v>3</v>
      </c>
      <c r="DH382" t="s">
        <v>3</v>
      </c>
      <c r="DI382" t="s">
        <v>3</v>
      </c>
      <c r="DJ382" t="s">
        <v>3</v>
      </c>
      <c r="DK382" t="s">
        <v>3</v>
      </c>
      <c r="DL382" t="s">
        <v>3</v>
      </c>
      <c r="DM382" t="s">
        <v>3</v>
      </c>
      <c r="DN382">
        <v>0</v>
      </c>
      <c r="DO382">
        <v>0</v>
      </c>
      <c r="DP382">
        <v>1</v>
      </c>
      <c r="DQ382">
        <v>1</v>
      </c>
      <c r="DU382">
        <v>1009</v>
      </c>
      <c r="DV382" t="s">
        <v>105</v>
      </c>
      <c r="DW382" t="s">
        <v>105</v>
      </c>
      <c r="DX382">
        <v>1000</v>
      </c>
      <c r="DZ382" t="s">
        <v>3</v>
      </c>
      <c r="EA382" t="s">
        <v>3</v>
      </c>
      <c r="EB382" t="s">
        <v>3</v>
      </c>
      <c r="EC382" t="s">
        <v>3</v>
      </c>
      <c r="EE382">
        <v>30172930</v>
      </c>
      <c r="EF382">
        <v>8</v>
      </c>
      <c r="EG382" t="s">
        <v>49</v>
      </c>
      <c r="EH382">
        <v>0</v>
      </c>
      <c r="EI382" t="s">
        <v>3</v>
      </c>
      <c r="EJ382">
        <v>1</v>
      </c>
      <c r="EK382">
        <v>500001</v>
      </c>
      <c r="EL382" t="s">
        <v>50</v>
      </c>
      <c r="EM382" t="s">
        <v>51</v>
      </c>
      <c r="EO382" t="s">
        <v>3</v>
      </c>
      <c r="EQ382">
        <v>32768</v>
      </c>
      <c r="ER382">
        <v>12167.44</v>
      </c>
      <c r="ES382">
        <v>12167.44</v>
      </c>
      <c r="ET382">
        <v>0</v>
      </c>
      <c r="EU382">
        <v>0</v>
      </c>
      <c r="EV382">
        <v>0</v>
      </c>
      <c r="EW382">
        <v>0</v>
      </c>
      <c r="EX382">
        <v>0</v>
      </c>
      <c r="EY382">
        <v>0</v>
      </c>
      <c r="FQ382">
        <v>0</v>
      </c>
      <c r="FR382">
        <f t="shared" si="252"/>
        <v>0</v>
      </c>
      <c r="FS382">
        <v>0</v>
      </c>
      <c r="FX382">
        <v>0</v>
      </c>
      <c r="FY382">
        <v>0</v>
      </c>
      <c r="GA382" t="s">
        <v>3</v>
      </c>
      <c r="GD382">
        <v>1</v>
      </c>
      <c r="GF382">
        <v>-148970551</v>
      </c>
      <c r="GG382">
        <v>2</v>
      </c>
      <c r="GH382">
        <v>1</v>
      </c>
      <c r="GI382">
        <v>4</v>
      </c>
      <c r="GJ382">
        <v>0</v>
      </c>
      <c r="GK382">
        <v>0</v>
      </c>
      <c r="GL382">
        <f t="shared" si="253"/>
        <v>0</v>
      </c>
      <c r="GM382">
        <f t="shared" si="254"/>
        <v>-766.55</v>
      </c>
      <c r="GN382">
        <f t="shared" si="255"/>
        <v>-766.55</v>
      </c>
      <c r="GO382">
        <f t="shared" si="256"/>
        <v>0</v>
      </c>
      <c r="GP382">
        <f t="shared" si="257"/>
        <v>0</v>
      </c>
      <c r="GR382">
        <v>0</v>
      </c>
      <c r="GS382">
        <v>3</v>
      </c>
      <c r="GT382">
        <v>0</v>
      </c>
      <c r="GU382" t="s">
        <v>3</v>
      </c>
      <c r="GV382">
        <f t="shared" si="258"/>
        <v>0</v>
      </c>
      <c r="GW382">
        <v>1</v>
      </c>
      <c r="GX382">
        <f t="shared" si="259"/>
        <v>0</v>
      </c>
      <c r="HA382">
        <v>0</v>
      </c>
      <c r="HB382">
        <v>0</v>
      </c>
      <c r="HC382">
        <f t="shared" si="260"/>
        <v>0</v>
      </c>
      <c r="HE382" t="s">
        <v>3</v>
      </c>
      <c r="HF382" t="s">
        <v>3</v>
      </c>
      <c r="HI382">
        <f t="shared" si="261"/>
        <v>0</v>
      </c>
      <c r="HJ382">
        <f t="shared" si="262"/>
        <v>0</v>
      </c>
      <c r="HK382">
        <f t="shared" si="263"/>
        <v>0</v>
      </c>
      <c r="HL382">
        <f t="shared" si="264"/>
        <v>0</v>
      </c>
      <c r="HM382" t="s">
        <v>3</v>
      </c>
      <c r="HN382" t="s">
        <v>3</v>
      </c>
      <c r="HO382" t="s">
        <v>3</v>
      </c>
      <c r="HP382" t="s">
        <v>3</v>
      </c>
      <c r="HQ382" t="s">
        <v>3</v>
      </c>
      <c r="IK382">
        <v>0</v>
      </c>
    </row>
    <row r="383" spans="1:245" x14ac:dyDescent="0.2">
      <c r="A383">
        <v>17</v>
      </c>
      <c r="B383">
        <v>0</v>
      </c>
      <c r="E383" t="s">
        <v>503</v>
      </c>
      <c r="F383" t="s">
        <v>504</v>
      </c>
      <c r="G383" t="s">
        <v>505</v>
      </c>
      <c r="H383" t="s">
        <v>105</v>
      </c>
      <c r="I383">
        <v>7.3405999999999999E-2</v>
      </c>
      <c r="J383">
        <v>0</v>
      </c>
      <c r="K383">
        <v>7.3405999999999999E-2</v>
      </c>
      <c r="O383">
        <f t="shared" si="226"/>
        <v>836.06</v>
      </c>
      <c r="P383">
        <f t="shared" si="227"/>
        <v>836.06</v>
      </c>
      <c r="Q383">
        <f t="shared" si="228"/>
        <v>0</v>
      </c>
      <c r="R383">
        <f t="shared" si="229"/>
        <v>0</v>
      </c>
      <c r="S383">
        <f t="shared" si="230"/>
        <v>0</v>
      </c>
      <c r="T383">
        <f t="shared" si="231"/>
        <v>0</v>
      </c>
      <c r="U383">
        <f t="shared" si="232"/>
        <v>0</v>
      </c>
      <c r="V383">
        <f t="shared" si="233"/>
        <v>0</v>
      </c>
      <c r="W383">
        <f t="shared" si="234"/>
        <v>0</v>
      </c>
      <c r="X383">
        <f t="shared" si="235"/>
        <v>0</v>
      </c>
      <c r="Y383">
        <f t="shared" si="236"/>
        <v>0</v>
      </c>
      <c r="AA383">
        <v>30622441</v>
      </c>
      <c r="AB383">
        <f t="shared" si="237"/>
        <v>11389.6</v>
      </c>
      <c r="AC383">
        <f t="shared" si="238"/>
        <v>11389.6</v>
      </c>
      <c r="AD383">
        <f t="shared" si="269"/>
        <v>0</v>
      </c>
      <c r="AE383">
        <f t="shared" si="270"/>
        <v>0</v>
      </c>
      <c r="AF383">
        <f t="shared" si="270"/>
        <v>0</v>
      </c>
      <c r="AG383">
        <f t="shared" si="239"/>
        <v>0</v>
      </c>
      <c r="AH383">
        <f t="shared" si="271"/>
        <v>0</v>
      </c>
      <c r="AI383">
        <f t="shared" si="271"/>
        <v>0</v>
      </c>
      <c r="AJ383">
        <f t="shared" si="240"/>
        <v>0</v>
      </c>
      <c r="AK383">
        <v>11389.6</v>
      </c>
      <c r="AL383">
        <v>11389.6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1</v>
      </c>
      <c r="AW383">
        <v>1</v>
      </c>
      <c r="AZ383">
        <v>1</v>
      </c>
      <c r="BA383">
        <v>1</v>
      </c>
      <c r="BB383">
        <v>1</v>
      </c>
      <c r="BC383">
        <v>1</v>
      </c>
      <c r="BD383" t="s">
        <v>3</v>
      </c>
      <c r="BE383" t="s">
        <v>3</v>
      </c>
      <c r="BF383" t="s">
        <v>3</v>
      </c>
      <c r="BG383" t="s">
        <v>3</v>
      </c>
      <c r="BH383">
        <v>3</v>
      </c>
      <c r="BI383">
        <v>1</v>
      </c>
      <c r="BJ383" t="s">
        <v>506</v>
      </c>
      <c r="BM383">
        <v>500001</v>
      </c>
      <c r="BN383">
        <v>0</v>
      </c>
      <c r="BO383" t="s">
        <v>48</v>
      </c>
      <c r="BP383">
        <v>1</v>
      </c>
      <c r="BQ383">
        <v>8</v>
      </c>
      <c r="BR383">
        <v>0</v>
      </c>
      <c r="BS383">
        <v>1</v>
      </c>
      <c r="BT383">
        <v>1</v>
      </c>
      <c r="BU383">
        <v>1</v>
      </c>
      <c r="BV383">
        <v>1</v>
      </c>
      <c r="BW383">
        <v>1</v>
      </c>
      <c r="BX383">
        <v>1</v>
      </c>
      <c r="BY383" t="s">
        <v>3</v>
      </c>
      <c r="BZ383">
        <v>0</v>
      </c>
      <c r="CA383">
        <v>0</v>
      </c>
      <c r="CB383" t="s">
        <v>3</v>
      </c>
      <c r="CE383">
        <v>0</v>
      </c>
      <c r="CF383">
        <v>0</v>
      </c>
      <c r="CG383">
        <v>0</v>
      </c>
      <c r="CM383">
        <v>0</v>
      </c>
      <c r="CN383" t="s">
        <v>3</v>
      </c>
      <c r="CO383">
        <v>0</v>
      </c>
      <c r="CP383">
        <f t="shared" si="241"/>
        <v>836.06</v>
      </c>
      <c r="CQ383">
        <f t="shared" si="242"/>
        <v>11389.6</v>
      </c>
      <c r="CR383">
        <f t="shared" si="243"/>
        <v>0</v>
      </c>
      <c r="CS383">
        <f t="shared" si="244"/>
        <v>0</v>
      </c>
      <c r="CT383">
        <f t="shared" si="245"/>
        <v>0</v>
      </c>
      <c r="CU383">
        <f t="shared" si="246"/>
        <v>0</v>
      </c>
      <c r="CV383">
        <f t="shared" si="247"/>
        <v>0</v>
      </c>
      <c r="CW383">
        <f t="shared" si="248"/>
        <v>0</v>
      </c>
      <c r="CX383">
        <f t="shared" si="249"/>
        <v>0</v>
      </c>
      <c r="CY383">
        <f t="shared" si="250"/>
        <v>0</v>
      </c>
      <c r="CZ383">
        <f t="shared" si="251"/>
        <v>0</v>
      </c>
      <c r="DC383" t="s">
        <v>3</v>
      </c>
      <c r="DD383" t="s">
        <v>3</v>
      </c>
      <c r="DE383" t="s">
        <v>3</v>
      </c>
      <c r="DF383" t="s">
        <v>3</v>
      </c>
      <c r="DG383" t="s">
        <v>3</v>
      </c>
      <c r="DH383" t="s">
        <v>3</v>
      </c>
      <c r="DI383" t="s">
        <v>3</v>
      </c>
      <c r="DJ383" t="s">
        <v>3</v>
      </c>
      <c r="DK383" t="s">
        <v>3</v>
      </c>
      <c r="DL383" t="s">
        <v>3</v>
      </c>
      <c r="DM383" t="s">
        <v>3</v>
      </c>
      <c r="DN383">
        <v>0</v>
      </c>
      <c r="DO383">
        <v>0</v>
      </c>
      <c r="DP383">
        <v>1</v>
      </c>
      <c r="DQ383">
        <v>1</v>
      </c>
      <c r="DU383">
        <v>1009</v>
      </c>
      <c r="DV383" t="s">
        <v>105</v>
      </c>
      <c r="DW383" t="s">
        <v>105</v>
      </c>
      <c r="DX383">
        <v>1000</v>
      </c>
      <c r="DZ383" t="s">
        <v>3</v>
      </c>
      <c r="EA383" t="s">
        <v>3</v>
      </c>
      <c r="EB383" t="s">
        <v>3</v>
      </c>
      <c r="EC383" t="s">
        <v>3</v>
      </c>
      <c r="EE383">
        <v>30172930</v>
      </c>
      <c r="EF383">
        <v>8</v>
      </c>
      <c r="EG383" t="s">
        <v>49</v>
      </c>
      <c r="EH383">
        <v>0</v>
      </c>
      <c r="EI383" t="s">
        <v>3</v>
      </c>
      <c r="EJ383">
        <v>1</v>
      </c>
      <c r="EK383">
        <v>500001</v>
      </c>
      <c r="EL383" t="s">
        <v>50</v>
      </c>
      <c r="EM383" t="s">
        <v>51</v>
      </c>
      <c r="EO383" t="s">
        <v>3</v>
      </c>
      <c r="EQ383">
        <v>0</v>
      </c>
      <c r="ER383">
        <v>11389.6</v>
      </c>
      <c r="ES383">
        <v>11389.6</v>
      </c>
      <c r="ET383">
        <v>0</v>
      </c>
      <c r="EU383">
        <v>0</v>
      </c>
      <c r="EV383">
        <v>0</v>
      </c>
      <c r="EW383">
        <v>0</v>
      </c>
      <c r="EX383">
        <v>0</v>
      </c>
      <c r="EY383">
        <v>0</v>
      </c>
      <c r="FQ383">
        <v>0</v>
      </c>
      <c r="FR383">
        <f t="shared" si="252"/>
        <v>0</v>
      </c>
      <c r="FS383">
        <v>0</v>
      </c>
      <c r="FX383">
        <v>0</v>
      </c>
      <c r="FY383">
        <v>0</v>
      </c>
      <c r="GA383" t="s">
        <v>3</v>
      </c>
      <c r="GD383">
        <v>1</v>
      </c>
      <c r="GF383">
        <v>-1793469917</v>
      </c>
      <c r="GG383">
        <v>2</v>
      </c>
      <c r="GH383">
        <v>1</v>
      </c>
      <c r="GI383">
        <v>4</v>
      </c>
      <c r="GJ383">
        <v>0</v>
      </c>
      <c r="GK383">
        <v>0</v>
      </c>
      <c r="GL383">
        <f t="shared" si="253"/>
        <v>0</v>
      </c>
      <c r="GM383">
        <f t="shared" si="254"/>
        <v>836.06</v>
      </c>
      <c r="GN383">
        <f t="shared" si="255"/>
        <v>836.06</v>
      </c>
      <c r="GO383">
        <f t="shared" si="256"/>
        <v>0</v>
      </c>
      <c r="GP383">
        <f t="shared" si="257"/>
        <v>0</v>
      </c>
      <c r="GR383">
        <v>0</v>
      </c>
      <c r="GS383">
        <v>3</v>
      </c>
      <c r="GT383">
        <v>0</v>
      </c>
      <c r="GU383" t="s">
        <v>3</v>
      </c>
      <c r="GV383">
        <f t="shared" si="258"/>
        <v>0</v>
      </c>
      <c r="GW383">
        <v>1</v>
      </c>
      <c r="GX383">
        <f t="shared" si="259"/>
        <v>0</v>
      </c>
      <c r="HA383">
        <v>0</v>
      </c>
      <c r="HB383">
        <v>0</v>
      </c>
      <c r="HC383">
        <f t="shared" si="260"/>
        <v>0</v>
      </c>
      <c r="HE383" t="s">
        <v>3</v>
      </c>
      <c r="HF383" t="s">
        <v>3</v>
      </c>
      <c r="HI383">
        <f t="shared" si="261"/>
        <v>0</v>
      </c>
      <c r="HJ383">
        <f t="shared" si="262"/>
        <v>0</v>
      </c>
      <c r="HK383">
        <f t="shared" si="263"/>
        <v>0</v>
      </c>
      <c r="HL383">
        <f t="shared" si="264"/>
        <v>0</v>
      </c>
      <c r="HM383" t="s">
        <v>3</v>
      </c>
      <c r="HN383" t="s">
        <v>3</v>
      </c>
      <c r="HO383" t="s">
        <v>3</v>
      </c>
      <c r="HP383" t="s">
        <v>3</v>
      </c>
      <c r="HQ383" t="s">
        <v>3</v>
      </c>
      <c r="IK383">
        <v>0</v>
      </c>
    </row>
    <row r="384" spans="1:245" x14ac:dyDescent="0.2">
      <c r="A384">
        <v>17</v>
      </c>
      <c r="B384">
        <v>0</v>
      </c>
      <c r="C384">
        <f>ROW(SmtRes!A371)</f>
        <v>371</v>
      </c>
      <c r="D384">
        <f>ROW(EtalonRes!A415)</f>
        <v>415</v>
      </c>
      <c r="E384" t="s">
        <v>507</v>
      </c>
      <c r="F384" t="s">
        <v>209</v>
      </c>
      <c r="G384" t="s">
        <v>210</v>
      </c>
      <c r="H384" t="s">
        <v>211</v>
      </c>
      <c r="I384">
        <f>ROUND(64/100,7)</f>
        <v>0.64</v>
      </c>
      <c r="J384">
        <v>0</v>
      </c>
      <c r="K384">
        <f>ROUND(64/100,7)</f>
        <v>0.64</v>
      </c>
      <c r="O384">
        <f t="shared" si="226"/>
        <v>15903.07</v>
      </c>
      <c r="P384">
        <f t="shared" si="227"/>
        <v>15471.33</v>
      </c>
      <c r="Q384">
        <f t="shared" si="228"/>
        <v>12.66</v>
      </c>
      <c r="R384">
        <f t="shared" si="229"/>
        <v>2.5</v>
      </c>
      <c r="S384">
        <f t="shared" si="230"/>
        <v>419.08</v>
      </c>
      <c r="T384">
        <f t="shared" si="231"/>
        <v>0</v>
      </c>
      <c r="U384">
        <f t="shared" si="232"/>
        <v>47.84</v>
      </c>
      <c r="V384">
        <f t="shared" si="233"/>
        <v>0.192</v>
      </c>
      <c r="W384">
        <f t="shared" si="234"/>
        <v>0</v>
      </c>
      <c r="X384">
        <f t="shared" si="235"/>
        <v>455.31</v>
      </c>
      <c r="Y384">
        <f t="shared" si="236"/>
        <v>231.87</v>
      </c>
      <c r="AA384">
        <v>30622441</v>
      </c>
      <c r="AB384">
        <f t="shared" si="237"/>
        <v>24848.544999999998</v>
      </c>
      <c r="AC384">
        <f t="shared" si="238"/>
        <v>24173.96</v>
      </c>
      <c r="AD384">
        <f>ROUND(((((ET384*ROUND(1.25,7)))-((EU384*ROUND(1.25,7))))+AE384),6)</f>
        <v>19.774999999999999</v>
      </c>
      <c r="AE384">
        <f>ROUND(((EU384*ROUND(1.25,7))),6)</f>
        <v>3.9125000000000001</v>
      </c>
      <c r="AF384">
        <f>ROUND(((EV384*ROUND(1.15,7))),6)</f>
        <v>654.80999999999995</v>
      </c>
      <c r="AG384">
        <f t="shared" si="239"/>
        <v>0</v>
      </c>
      <c r="AH384">
        <f>((EW384*ROUND(1.15,7)))</f>
        <v>74.75</v>
      </c>
      <c r="AI384">
        <f>((EX384*ROUND(1.25,7)))</f>
        <v>0.3</v>
      </c>
      <c r="AJ384">
        <f t="shared" si="240"/>
        <v>0</v>
      </c>
      <c r="AK384">
        <v>24759.18</v>
      </c>
      <c r="AL384">
        <v>24173.96</v>
      </c>
      <c r="AM384">
        <v>15.82</v>
      </c>
      <c r="AN384">
        <v>3.13</v>
      </c>
      <c r="AO384">
        <v>569.4</v>
      </c>
      <c r="AP384">
        <v>0</v>
      </c>
      <c r="AQ384">
        <v>65</v>
      </c>
      <c r="AR384">
        <v>0.24</v>
      </c>
      <c r="AS384">
        <v>0</v>
      </c>
      <c r="AT384">
        <v>108</v>
      </c>
      <c r="AU384">
        <v>55</v>
      </c>
      <c r="AV384">
        <v>1</v>
      </c>
      <c r="AW384">
        <v>1</v>
      </c>
      <c r="AZ384">
        <v>1</v>
      </c>
      <c r="BA384">
        <v>30.09</v>
      </c>
      <c r="BB384">
        <v>1</v>
      </c>
      <c r="BC384">
        <v>1</v>
      </c>
      <c r="BD384" t="s">
        <v>3</v>
      </c>
      <c r="BE384" t="s">
        <v>3</v>
      </c>
      <c r="BF384" t="s">
        <v>3</v>
      </c>
      <c r="BG384" t="s">
        <v>3</v>
      </c>
      <c r="BH384">
        <v>0</v>
      </c>
      <c r="BI384">
        <v>1</v>
      </c>
      <c r="BJ384" t="s">
        <v>212</v>
      </c>
      <c r="BM384">
        <v>10001</v>
      </c>
      <c r="BN384">
        <v>0</v>
      </c>
      <c r="BO384" t="s">
        <v>25</v>
      </c>
      <c r="BP384">
        <v>1</v>
      </c>
      <c r="BQ384">
        <v>2</v>
      </c>
      <c r="BR384">
        <v>0</v>
      </c>
      <c r="BS384">
        <v>30.09</v>
      </c>
      <c r="BT384">
        <v>1</v>
      </c>
      <c r="BU384">
        <v>1</v>
      </c>
      <c r="BV384">
        <v>1</v>
      </c>
      <c r="BW384">
        <v>1</v>
      </c>
      <c r="BX384">
        <v>1</v>
      </c>
      <c r="BY384" t="s">
        <v>3</v>
      </c>
      <c r="BZ384">
        <v>108</v>
      </c>
      <c r="CA384">
        <v>55</v>
      </c>
      <c r="CB384" t="s">
        <v>3</v>
      </c>
      <c r="CE384">
        <v>0</v>
      </c>
      <c r="CF384">
        <v>0</v>
      </c>
      <c r="CG384">
        <v>0</v>
      </c>
      <c r="CM384">
        <v>0</v>
      </c>
      <c r="CN384" t="s">
        <v>399</v>
      </c>
      <c r="CO384">
        <v>0</v>
      </c>
      <c r="CP384">
        <f t="shared" si="241"/>
        <v>15903.07</v>
      </c>
      <c r="CQ384">
        <f t="shared" si="242"/>
        <v>24173.96</v>
      </c>
      <c r="CR384">
        <f t="shared" si="243"/>
        <v>19.774999999999999</v>
      </c>
      <c r="CS384">
        <f t="shared" si="244"/>
        <v>3.9125000000000001</v>
      </c>
      <c r="CT384">
        <f t="shared" si="245"/>
        <v>654.80999999999995</v>
      </c>
      <c r="CU384">
        <f t="shared" si="246"/>
        <v>0</v>
      </c>
      <c r="CV384">
        <f t="shared" si="247"/>
        <v>74.75</v>
      </c>
      <c r="CW384">
        <f t="shared" si="248"/>
        <v>0.3</v>
      </c>
      <c r="CX384">
        <f t="shared" si="249"/>
        <v>0</v>
      </c>
      <c r="CY384">
        <f t="shared" si="250"/>
        <v>455.3064</v>
      </c>
      <c r="CZ384">
        <f t="shared" si="251"/>
        <v>231.86899999999997</v>
      </c>
      <c r="DC384" t="s">
        <v>3</v>
      </c>
      <c r="DD384" t="s">
        <v>3</v>
      </c>
      <c r="DE384" t="s">
        <v>67</v>
      </c>
      <c r="DF384" t="s">
        <v>67</v>
      </c>
      <c r="DG384" t="s">
        <v>68</v>
      </c>
      <c r="DH384" t="s">
        <v>3</v>
      </c>
      <c r="DI384" t="s">
        <v>68</v>
      </c>
      <c r="DJ384" t="s">
        <v>67</v>
      </c>
      <c r="DK384" t="s">
        <v>3</v>
      </c>
      <c r="DL384" t="s">
        <v>3</v>
      </c>
      <c r="DM384" t="s">
        <v>3</v>
      </c>
      <c r="DN384">
        <v>0</v>
      </c>
      <c r="DO384">
        <v>0</v>
      </c>
      <c r="DP384">
        <v>1</v>
      </c>
      <c r="DQ384">
        <v>1</v>
      </c>
      <c r="DU384">
        <v>1005</v>
      </c>
      <c r="DV384" t="s">
        <v>211</v>
      </c>
      <c r="DW384" t="s">
        <v>211</v>
      </c>
      <c r="DX384">
        <v>100</v>
      </c>
      <c r="DZ384" t="s">
        <v>3</v>
      </c>
      <c r="EA384" t="s">
        <v>3</v>
      </c>
      <c r="EB384" t="s">
        <v>3</v>
      </c>
      <c r="EC384" t="s">
        <v>3</v>
      </c>
      <c r="EE384">
        <v>30172998</v>
      </c>
      <c r="EF384">
        <v>2</v>
      </c>
      <c r="EG384" t="s">
        <v>26</v>
      </c>
      <c r="EH384">
        <v>10</v>
      </c>
      <c r="EI384" t="s">
        <v>71</v>
      </c>
      <c r="EJ384">
        <v>1</v>
      </c>
      <c r="EK384">
        <v>10001</v>
      </c>
      <c r="EL384" t="s">
        <v>71</v>
      </c>
      <c r="EM384" t="s">
        <v>72</v>
      </c>
      <c r="EO384" t="s">
        <v>400</v>
      </c>
      <c r="EQ384">
        <v>0</v>
      </c>
      <c r="ER384">
        <v>24759.18</v>
      </c>
      <c r="ES384">
        <v>24173.96</v>
      </c>
      <c r="ET384">
        <v>15.82</v>
      </c>
      <c r="EU384">
        <v>3.13</v>
      </c>
      <c r="EV384">
        <v>569.4</v>
      </c>
      <c r="EW384">
        <v>65</v>
      </c>
      <c r="EX384">
        <v>0.24</v>
      </c>
      <c r="EY384">
        <v>0</v>
      </c>
      <c r="FQ384">
        <v>0</v>
      </c>
      <c r="FR384">
        <f t="shared" si="252"/>
        <v>0</v>
      </c>
      <c r="FS384">
        <v>0</v>
      </c>
      <c r="FX384">
        <v>108</v>
      </c>
      <c r="FY384">
        <v>55</v>
      </c>
      <c r="GA384" t="s">
        <v>3</v>
      </c>
      <c r="GD384">
        <v>1</v>
      </c>
      <c r="GF384">
        <v>-750755887</v>
      </c>
      <c r="GG384">
        <v>2</v>
      </c>
      <c r="GH384">
        <v>1</v>
      </c>
      <c r="GI384">
        <v>4</v>
      </c>
      <c r="GJ384">
        <v>0</v>
      </c>
      <c r="GK384">
        <v>0</v>
      </c>
      <c r="GL384">
        <f t="shared" si="253"/>
        <v>0</v>
      </c>
      <c r="GM384">
        <f t="shared" si="254"/>
        <v>16590.25</v>
      </c>
      <c r="GN384">
        <f t="shared" si="255"/>
        <v>16590.25</v>
      </c>
      <c r="GO384">
        <f t="shared" si="256"/>
        <v>0</v>
      </c>
      <c r="GP384">
        <f t="shared" si="257"/>
        <v>0</v>
      </c>
      <c r="GR384">
        <v>0</v>
      </c>
      <c r="GS384">
        <v>3</v>
      </c>
      <c r="GT384">
        <v>0</v>
      </c>
      <c r="GU384" t="s">
        <v>3</v>
      </c>
      <c r="GV384">
        <f t="shared" si="258"/>
        <v>0</v>
      </c>
      <c r="GW384">
        <v>1</v>
      </c>
      <c r="GX384">
        <f t="shared" si="259"/>
        <v>0</v>
      </c>
      <c r="HA384">
        <v>0</v>
      </c>
      <c r="HB384">
        <v>0</v>
      </c>
      <c r="HC384">
        <f t="shared" si="260"/>
        <v>0</v>
      </c>
      <c r="HE384" t="s">
        <v>3</v>
      </c>
      <c r="HF384" t="s">
        <v>3</v>
      </c>
      <c r="HI384">
        <f t="shared" si="261"/>
        <v>75</v>
      </c>
      <c r="HJ384">
        <f t="shared" si="262"/>
        <v>12610</v>
      </c>
      <c r="HK384">
        <f t="shared" si="263"/>
        <v>13700</v>
      </c>
      <c r="HL384">
        <f t="shared" si="264"/>
        <v>6977</v>
      </c>
      <c r="HM384" t="s">
        <v>3</v>
      </c>
      <c r="HN384" t="s">
        <v>74</v>
      </c>
      <c r="HO384" t="s">
        <v>75</v>
      </c>
      <c r="HP384" t="s">
        <v>71</v>
      </c>
      <c r="HQ384" t="s">
        <v>71</v>
      </c>
      <c r="IK384">
        <v>0</v>
      </c>
    </row>
    <row r="385" spans="1:245" x14ac:dyDescent="0.2">
      <c r="A385">
        <v>17</v>
      </c>
      <c r="B385">
        <v>0</v>
      </c>
      <c r="E385" t="s">
        <v>508</v>
      </c>
      <c r="F385" t="s">
        <v>509</v>
      </c>
      <c r="G385" t="s">
        <v>510</v>
      </c>
      <c r="H385" t="s">
        <v>364</v>
      </c>
      <c r="I385">
        <v>-129.28</v>
      </c>
      <c r="J385">
        <v>0</v>
      </c>
      <c r="K385">
        <v>-129.28</v>
      </c>
      <c r="O385">
        <f t="shared" si="226"/>
        <v>-964.43</v>
      </c>
      <c r="P385">
        <f t="shared" si="227"/>
        <v>-964.43</v>
      </c>
      <c r="Q385">
        <f t="shared" si="228"/>
        <v>0</v>
      </c>
      <c r="R385">
        <f t="shared" si="229"/>
        <v>0</v>
      </c>
      <c r="S385">
        <f t="shared" si="230"/>
        <v>0</v>
      </c>
      <c r="T385">
        <f t="shared" si="231"/>
        <v>0</v>
      </c>
      <c r="U385">
        <f t="shared" si="232"/>
        <v>0</v>
      </c>
      <c r="V385">
        <f t="shared" si="233"/>
        <v>0</v>
      </c>
      <c r="W385">
        <f t="shared" si="234"/>
        <v>0</v>
      </c>
      <c r="X385">
        <f t="shared" si="235"/>
        <v>0</v>
      </c>
      <c r="Y385">
        <f t="shared" si="236"/>
        <v>0</v>
      </c>
      <c r="AA385">
        <v>30622441</v>
      </c>
      <c r="AB385">
        <f t="shared" si="237"/>
        <v>7.46</v>
      </c>
      <c r="AC385">
        <f t="shared" si="238"/>
        <v>7.46</v>
      </c>
      <c r="AD385">
        <f t="shared" ref="AD385:AD399" si="272">ROUND((((ET385)-(EU385))+AE385),6)</f>
        <v>0</v>
      </c>
      <c r="AE385">
        <f t="shared" ref="AE385:AE399" si="273">ROUND((EU385),6)</f>
        <v>0</v>
      </c>
      <c r="AF385">
        <f t="shared" ref="AF385:AF399" si="274">ROUND((EV385),6)</f>
        <v>0</v>
      </c>
      <c r="AG385">
        <f t="shared" si="239"/>
        <v>0</v>
      </c>
      <c r="AH385">
        <f t="shared" ref="AH385:AH399" si="275">(EW385)</f>
        <v>0</v>
      </c>
      <c r="AI385">
        <f t="shared" ref="AI385:AI399" si="276">(EX385)</f>
        <v>0</v>
      </c>
      <c r="AJ385">
        <f t="shared" si="240"/>
        <v>0</v>
      </c>
      <c r="AK385">
        <v>7.46</v>
      </c>
      <c r="AL385">
        <v>7.46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1</v>
      </c>
      <c r="AW385">
        <v>1</v>
      </c>
      <c r="AZ385">
        <v>1</v>
      </c>
      <c r="BA385">
        <v>1</v>
      </c>
      <c r="BB385">
        <v>1</v>
      </c>
      <c r="BC385">
        <v>1</v>
      </c>
      <c r="BD385" t="s">
        <v>3</v>
      </c>
      <c r="BE385" t="s">
        <v>3</v>
      </c>
      <c r="BF385" t="s">
        <v>3</v>
      </c>
      <c r="BG385" t="s">
        <v>3</v>
      </c>
      <c r="BH385">
        <v>3</v>
      </c>
      <c r="BI385">
        <v>1</v>
      </c>
      <c r="BJ385" t="s">
        <v>511</v>
      </c>
      <c r="BM385">
        <v>500001</v>
      </c>
      <c r="BN385">
        <v>0</v>
      </c>
      <c r="BO385" t="s">
        <v>48</v>
      </c>
      <c r="BP385">
        <v>1</v>
      </c>
      <c r="BQ385">
        <v>8</v>
      </c>
      <c r="BR385">
        <v>1</v>
      </c>
      <c r="BS385">
        <v>1</v>
      </c>
      <c r="BT385">
        <v>1</v>
      </c>
      <c r="BU385">
        <v>1</v>
      </c>
      <c r="BV385">
        <v>1</v>
      </c>
      <c r="BW385">
        <v>1</v>
      </c>
      <c r="BX385">
        <v>1</v>
      </c>
      <c r="BY385" t="s">
        <v>3</v>
      </c>
      <c r="BZ385">
        <v>0</v>
      </c>
      <c r="CA385">
        <v>0</v>
      </c>
      <c r="CB385" t="s">
        <v>3</v>
      </c>
      <c r="CE385">
        <v>0</v>
      </c>
      <c r="CF385">
        <v>0</v>
      </c>
      <c r="CG385">
        <v>0</v>
      </c>
      <c r="CM385">
        <v>0</v>
      </c>
      <c r="CN385" t="s">
        <v>399</v>
      </c>
      <c r="CO385">
        <v>0</v>
      </c>
      <c r="CP385">
        <f t="shared" si="241"/>
        <v>-964.43</v>
      </c>
      <c r="CQ385">
        <f t="shared" si="242"/>
        <v>7.46</v>
      </c>
      <c r="CR385">
        <f t="shared" si="243"/>
        <v>0</v>
      </c>
      <c r="CS385">
        <f t="shared" si="244"/>
        <v>0</v>
      </c>
      <c r="CT385">
        <f t="shared" si="245"/>
        <v>0</v>
      </c>
      <c r="CU385">
        <f t="shared" si="246"/>
        <v>0</v>
      </c>
      <c r="CV385">
        <f t="shared" si="247"/>
        <v>0</v>
      </c>
      <c r="CW385">
        <f t="shared" si="248"/>
        <v>0</v>
      </c>
      <c r="CX385">
        <f t="shared" si="249"/>
        <v>0</v>
      </c>
      <c r="CY385">
        <f t="shared" si="250"/>
        <v>0</v>
      </c>
      <c r="CZ385">
        <f t="shared" si="251"/>
        <v>0</v>
      </c>
      <c r="DC385" t="s">
        <v>3</v>
      </c>
      <c r="DD385" t="s">
        <v>3</v>
      </c>
      <c r="DE385" t="s">
        <v>3</v>
      </c>
      <c r="DF385" t="s">
        <v>3</v>
      </c>
      <c r="DG385" t="s">
        <v>3</v>
      </c>
      <c r="DH385" t="s">
        <v>3</v>
      </c>
      <c r="DI385" t="s">
        <v>3</v>
      </c>
      <c r="DJ385" t="s">
        <v>3</v>
      </c>
      <c r="DK385" t="s">
        <v>3</v>
      </c>
      <c r="DL385" t="s">
        <v>3</v>
      </c>
      <c r="DM385" t="s">
        <v>3</v>
      </c>
      <c r="DN385">
        <v>0</v>
      </c>
      <c r="DO385">
        <v>0</v>
      </c>
      <c r="DP385">
        <v>1</v>
      </c>
      <c r="DQ385">
        <v>1</v>
      </c>
      <c r="DU385">
        <v>1003</v>
      </c>
      <c r="DV385" t="s">
        <v>364</v>
      </c>
      <c r="DW385" t="s">
        <v>364</v>
      </c>
      <c r="DX385">
        <v>1</v>
      </c>
      <c r="DZ385" t="s">
        <v>3</v>
      </c>
      <c r="EA385" t="s">
        <v>3</v>
      </c>
      <c r="EB385" t="s">
        <v>3</v>
      </c>
      <c r="EC385" t="s">
        <v>3</v>
      </c>
      <c r="EE385">
        <v>30172930</v>
      </c>
      <c r="EF385">
        <v>8</v>
      </c>
      <c r="EG385" t="s">
        <v>49</v>
      </c>
      <c r="EH385">
        <v>0</v>
      </c>
      <c r="EI385" t="s">
        <v>3</v>
      </c>
      <c r="EJ385">
        <v>1</v>
      </c>
      <c r="EK385">
        <v>500001</v>
      </c>
      <c r="EL385" t="s">
        <v>50</v>
      </c>
      <c r="EM385" t="s">
        <v>51</v>
      </c>
      <c r="EO385" t="s">
        <v>400</v>
      </c>
      <c r="EQ385">
        <v>32768</v>
      </c>
      <c r="ER385">
        <v>7.46</v>
      </c>
      <c r="ES385">
        <v>7.46</v>
      </c>
      <c r="ET385">
        <v>0</v>
      </c>
      <c r="EU385">
        <v>0</v>
      </c>
      <c r="EV385">
        <v>0</v>
      </c>
      <c r="EW385">
        <v>0</v>
      </c>
      <c r="EX385">
        <v>0</v>
      </c>
      <c r="EY385">
        <v>0</v>
      </c>
      <c r="FQ385">
        <v>0</v>
      </c>
      <c r="FR385">
        <f t="shared" si="252"/>
        <v>0</v>
      </c>
      <c r="FS385">
        <v>0</v>
      </c>
      <c r="FX385">
        <v>0</v>
      </c>
      <c r="FY385">
        <v>0</v>
      </c>
      <c r="GA385" t="s">
        <v>3</v>
      </c>
      <c r="GD385">
        <v>1</v>
      </c>
      <c r="GF385">
        <v>-529436968</v>
      </c>
      <c r="GG385">
        <v>2</v>
      </c>
      <c r="GH385">
        <v>1</v>
      </c>
      <c r="GI385">
        <v>4</v>
      </c>
      <c r="GJ385">
        <v>0</v>
      </c>
      <c r="GK385">
        <v>0</v>
      </c>
      <c r="GL385">
        <f t="shared" si="253"/>
        <v>0</v>
      </c>
      <c r="GM385">
        <f t="shared" si="254"/>
        <v>-964.43</v>
      </c>
      <c r="GN385">
        <f t="shared" si="255"/>
        <v>-964.43</v>
      </c>
      <c r="GO385">
        <f t="shared" si="256"/>
        <v>0</v>
      </c>
      <c r="GP385">
        <f t="shared" si="257"/>
        <v>0</v>
      </c>
      <c r="GR385">
        <v>0</v>
      </c>
      <c r="GS385">
        <v>3</v>
      </c>
      <c r="GT385">
        <v>0</v>
      </c>
      <c r="GU385" t="s">
        <v>3</v>
      </c>
      <c r="GV385">
        <f t="shared" si="258"/>
        <v>0</v>
      </c>
      <c r="GW385">
        <v>1</v>
      </c>
      <c r="GX385">
        <f t="shared" si="259"/>
        <v>0</v>
      </c>
      <c r="HA385">
        <v>0</v>
      </c>
      <c r="HB385">
        <v>0</v>
      </c>
      <c r="HC385">
        <f t="shared" si="260"/>
        <v>0</v>
      </c>
      <c r="HE385" t="s">
        <v>3</v>
      </c>
      <c r="HF385" t="s">
        <v>3</v>
      </c>
      <c r="HI385">
        <f t="shared" si="261"/>
        <v>0</v>
      </c>
      <c r="HJ385">
        <f t="shared" si="262"/>
        <v>0</v>
      </c>
      <c r="HK385">
        <f t="shared" si="263"/>
        <v>0</v>
      </c>
      <c r="HL385">
        <f t="shared" si="264"/>
        <v>0</v>
      </c>
      <c r="HM385" t="s">
        <v>3</v>
      </c>
      <c r="HN385" t="s">
        <v>3</v>
      </c>
      <c r="HO385" t="s">
        <v>3</v>
      </c>
      <c r="HP385" t="s">
        <v>3</v>
      </c>
      <c r="HQ385" t="s">
        <v>3</v>
      </c>
      <c r="IK385">
        <v>0</v>
      </c>
    </row>
    <row r="386" spans="1:245" x14ac:dyDescent="0.2">
      <c r="A386">
        <v>17</v>
      </c>
      <c r="B386">
        <v>0</v>
      </c>
      <c r="E386" t="s">
        <v>512</v>
      </c>
      <c r="F386" t="s">
        <v>513</v>
      </c>
      <c r="G386" t="s">
        <v>514</v>
      </c>
      <c r="H386" t="s">
        <v>364</v>
      </c>
      <c r="I386">
        <v>-45.44</v>
      </c>
      <c r="J386">
        <v>0</v>
      </c>
      <c r="K386">
        <v>-45.44</v>
      </c>
      <c r="O386">
        <f t="shared" si="226"/>
        <v>-303.99</v>
      </c>
      <c r="P386">
        <f t="shared" si="227"/>
        <v>-303.99</v>
      </c>
      <c r="Q386">
        <f t="shared" si="228"/>
        <v>0</v>
      </c>
      <c r="R386">
        <f t="shared" si="229"/>
        <v>0</v>
      </c>
      <c r="S386">
        <f t="shared" si="230"/>
        <v>0</v>
      </c>
      <c r="T386">
        <f t="shared" si="231"/>
        <v>0</v>
      </c>
      <c r="U386">
        <f t="shared" si="232"/>
        <v>0</v>
      </c>
      <c r="V386">
        <f t="shared" si="233"/>
        <v>0</v>
      </c>
      <c r="W386">
        <f t="shared" si="234"/>
        <v>0</v>
      </c>
      <c r="X386">
        <f t="shared" si="235"/>
        <v>0</v>
      </c>
      <c r="Y386">
        <f t="shared" si="236"/>
        <v>0</v>
      </c>
      <c r="AA386">
        <v>30622441</v>
      </c>
      <c r="AB386">
        <f t="shared" si="237"/>
        <v>6.69</v>
      </c>
      <c r="AC386">
        <f t="shared" si="238"/>
        <v>6.69</v>
      </c>
      <c r="AD386">
        <f t="shared" si="272"/>
        <v>0</v>
      </c>
      <c r="AE386">
        <f t="shared" si="273"/>
        <v>0</v>
      </c>
      <c r="AF386">
        <f t="shared" si="274"/>
        <v>0</v>
      </c>
      <c r="AG386">
        <f t="shared" si="239"/>
        <v>0</v>
      </c>
      <c r="AH386">
        <f t="shared" si="275"/>
        <v>0</v>
      </c>
      <c r="AI386">
        <f t="shared" si="276"/>
        <v>0</v>
      </c>
      <c r="AJ386">
        <f t="shared" si="240"/>
        <v>0</v>
      </c>
      <c r="AK386">
        <v>6.69</v>
      </c>
      <c r="AL386">
        <v>6.69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1</v>
      </c>
      <c r="AW386">
        <v>1</v>
      </c>
      <c r="AZ386">
        <v>1</v>
      </c>
      <c r="BA386">
        <v>1</v>
      </c>
      <c r="BB386">
        <v>1</v>
      </c>
      <c r="BC386">
        <v>1</v>
      </c>
      <c r="BD386" t="s">
        <v>3</v>
      </c>
      <c r="BE386" t="s">
        <v>3</v>
      </c>
      <c r="BF386" t="s">
        <v>3</v>
      </c>
      <c r="BG386" t="s">
        <v>3</v>
      </c>
      <c r="BH386">
        <v>3</v>
      </c>
      <c r="BI386">
        <v>1</v>
      </c>
      <c r="BJ386" t="s">
        <v>515</v>
      </c>
      <c r="BM386">
        <v>500001</v>
      </c>
      <c r="BN386">
        <v>0</v>
      </c>
      <c r="BO386" t="s">
        <v>48</v>
      </c>
      <c r="BP386">
        <v>1</v>
      </c>
      <c r="BQ386">
        <v>8</v>
      </c>
      <c r="BR386">
        <v>1</v>
      </c>
      <c r="BS386">
        <v>1</v>
      </c>
      <c r="BT386">
        <v>1</v>
      </c>
      <c r="BU386">
        <v>1</v>
      </c>
      <c r="BV386">
        <v>1</v>
      </c>
      <c r="BW386">
        <v>1</v>
      </c>
      <c r="BX386">
        <v>1</v>
      </c>
      <c r="BY386" t="s">
        <v>3</v>
      </c>
      <c r="BZ386">
        <v>0</v>
      </c>
      <c r="CA386">
        <v>0</v>
      </c>
      <c r="CB386" t="s">
        <v>3</v>
      </c>
      <c r="CE386">
        <v>0</v>
      </c>
      <c r="CF386">
        <v>0</v>
      </c>
      <c r="CG386">
        <v>0</v>
      </c>
      <c r="CM386">
        <v>0</v>
      </c>
      <c r="CN386" t="s">
        <v>399</v>
      </c>
      <c r="CO386">
        <v>0</v>
      </c>
      <c r="CP386">
        <f t="shared" si="241"/>
        <v>-303.99</v>
      </c>
      <c r="CQ386">
        <f t="shared" si="242"/>
        <v>6.69</v>
      </c>
      <c r="CR386">
        <f t="shared" si="243"/>
        <v>0</v>
      </c>
      <c r="CS386">
        <f t="shared" si="244"/>
        <v>0</v>
      </c>
      <c r="CT386">
        <f t="shared" si="245"/>
        <v>0</v>
      </c>
      <c r="CU386">
        <f t="shared" si="246"/>
        <v>0</v>
      </c>
      <c r="CV386">
        <f t="shared" si="247"/>
        <v>0</v>
      </c>
      <c r="CW386">
        <f t="shared" si="248"/>
        <v>0</v>
      </c>
      <c r="CX386">
        <f t="shared" si="249"/>
        <v>0</v>
      </c>
      <c r="CY386">
        <f t="shared" si="250"/>
        <v>0</v>
      </c>
      <c r="CZ386">
        <f t="shared" si="251"/>
        <v>0</v>
      </c>
      <c r="DC386" t="s">
        <v>3</v>
      </c>
      <c r="DD386" t="s">
        <v>3</v>
      </c>
      <c r="DE386" t="s">
        <v>3</v>
      </c>
      <c r="DF386" t="s">
        <v>3</v>
      </c>
      <c r="DG386" t="s">
        <v>3</v>
      </c>
      <c r="DH386" t="s">
        <v>3</v>
      </c>
      <c r="DI386" t="s">
        <v>3</v>
      </c>
      <c r="DJ386" t="s">
        <v>3</v>
      </c>
      <c r="DK386" t="s">
        <v>3</v>
      </c>
      <c r="DL386" t="s">
        <v>3</v>
      </c>
      <c r="DM386" t="s">
        <v>3</v>
      </c>
      <c r="DN386">
        <v>0</v>
      </c>
      <c r="DO386">
        <v>0</v>
      </c>
      <c r="DP386">
        <v>1</v>
      </c>
      <c r="DQ386">
        <v>1</v>
      </c>
      <c r="DU386">
        <v>1003</v>
      </c>
      <c r="DV386" t="s">
        <v>364</v>
      </c>
      <c r="DW386" t="s">
        <v>364</v>
      </c>
      <c r="DX386">
        <v>1</v>
      </c>
      <c r="DZ386" t="s">
        <v>3</v>
      </c>
      <c r="EA386" t="s">
        <v>3</v>
      </c>
      <c r="EB386" t="s">
        <v>3</v>
      </c>
      <c r="EC386" t="s">
        <v>3</v>
      </c>
      <c r="EE386">
        <v>30172930</v>
      </c>
      <c r="EF386">
        <v>8</v>
      </c>
      <c r="EG386" t="s">
        <v>49</v>
      </c>
      <c r="EH386">
        <v>0</v>
      </c>
      <c r="EI386" t="s">
        <v>3</v>
      </c>
      <c r="EJ386">
        <v>1</v>
      </c>
      <c r="EK386">
        <v>500001</v>
      </c>
      <c r="EL386" t="s">
        <v>50</v>
      </c>
      <c r="EM386" t="s">
        <v>51</v>
      </c>
      <c r="EO386" t="s">
        <v>400</v>
      </c>
      <c r="EQ386">
        <v>32768</v>
      </c>
      <c r="ER386">
        <v>6.69</v>
      </c>
      <c r="ES386">
        <v>6.69</v>
      </c>
      <c r="ET386">
        <v>0</v>
      </c>
      <c r="EU386">
        <v>0</v>
      </c>
      <c r="EV386">
        <v>0</v>
      </c>
      <c r="EW386">
        <v>0</v>
      </c>
      <c r="EX386">
        <v>0</v>
      </c>
      <c r="EY386">
        <v>0</v>
      </c>
      <c r="FQ386">
        <v>0</v>
      </c>
      <c r="FR386">
        <f t="shared" si="252"/>
        <v>0</v>
      </c>
      <c r="FS386">
        <v>0</v>
      </c>
      <c r="FX386">
        <v>0</v>
      </c>
      <c r="FY386">
        <v>0</v>
      </c>
      <c r="GA386" t="s">
        <v>3</v>
      </c>
      <c r="GD386">
        <v>1</v>
      </c>
      <c r="GF386">
        <v>-171776167</v>
      </c>
      <c r="GG386">
        <v>2</v>
      </c>
      <c r="GH386">
        <v>1</v>
      </c>
      <c r="GI386">
        <v>4</v>
      </c>
      <c r="GJ386">
        <v>0</v>
      </c>
      <c r="GK386">
        <v>0</v>
      </c>
      <c r="GL386">
        <f t="shared" si="253"/>
        <v>0</v>
      </c>
      <c r="GM386">
        <f t="shared" si="254"/>
        <v>-303.99</v>
      </c>
      <c r="GN386">
        <f t="shared" si="255"/>
        <v>-303.99</v>
      </c>
      <c r="GO386">
        <f t="shared" si="256"/>
        <v>0</v>
      </c>
      <c r="GP386">
        <f t="shared" si="257"/>
        <v>0</v>
      </c>
      <c r="GR386">
        <v>0</v>
      </c>
      <c r="GS386">
        <v>3</v>
      </c>
      <c r="GT386">
        <v>0</v>
      </c>
      <c r="GU386" t="s">
        <v>3</v>
      </c>
      <c r="GV386">
        <f t="shared" si="258"/>
        <v>0</v>
      </c>
      <c r="GW386">
        <v>1</v>
      </c>
      <c r="GX386">
        <f t="shared" si="259"/>
        <v>0</v>
      </c>
      <c r="HA386">
        <v>0</v>
      </c>
      <c r="HB386">
        <v>0</v>
      </c>
      <c r="HC386">
        <f t="shared" si="260"/>
        <v>0</v>
      </c>
      <c r="HE386" t="s">
        <v>3</v>
      </c>
      <c r="HF386" t="s">
        <v>3</v>
      </c>
      <c r="HI386">
        <f t="shared" si="261"/>
        <v>0</v>
      </c>
      <c r="HJ386">
        <f t="shared" si="262"/>
        <v>0</v>
      </c>
      <c r="HK386">
        <f t="shared" si="263"/>
        <v>0</v>
      </c>
      <c r="HL386">
        <f t="shared" si="264"/>
        <v>0</v>
      </c>
      <c r="HM386" t="s">
        <v>3</v>
      </c>
      <c r="HN386" t="s">
        <v>3</v>
      </c>
      <c r="HO386" t="s">
        <v>3</v>
      </c>
      <c r="HP386" t="s">
        <v>3</v>
      </c>
      <c r="HQ386" t="s">
        <v>3</v>
      </c>
      <c r="IK386">
        <v>0</v>
      </c>
    </row>
    <row r="387" spans="1:245" x14ac:dyDescent="0.2">
      <c r="A387">
        <v>17</v>
      </c>
      <c r="B387">
        <v>0</v>
      </c>
      <c r="E387" t="s">
        <v>516</v>
      </c>
      <c r="F387" t="s">
        <v>218</v>
      </c>
      <c r="G387" t="s">
        <v>219</v>
      </c>
      <c r="H387" t="s">
        <v>220</v>
      </c>
      <c r="I387">
        <v>-10.88</v>
      </c>
      <c r="J387">
        <v>0</v>
      </c>
      <c r="K387">
        <v>-10.88</v>
      </c>
      <c r="O387">
        <f t="shared" si="226"/>
        <v>-604.38</v>
      </c>
      <c r="P387">
        <f t="shared" si="227"/>
        <v>-604.38</v>
      </c>
      <c r="Q387">
        <f t="shared" si="228"/>
        <v>0</v>
      </c>
      <c r="R387">
        <f t="shared" si="229"/>
        <v>0</v>
      </c>
      <c r="S387">
        <f t="shared" si="230"/>
        <v>0</v>
      </c>
      <c r="T387">
        <f t="shared" si="231"/>
        <v>0</v>
      </c>
      <c r="U387">
        <f t="shared" si="232"/>
        <v>0</v>
      </c>
      <c r="V387">
        <f t="shared" si="233"/>
        <v>0</v>
      </c>
      <c r="W387">
        <f t="shared" si="234"/>
        <v>0</v>
      </c>
      <c r="X387">
        <f t="shared" si="235"/>
        <v>0</v>
      </c>
      <c r="Y387">
        <f t="shared" si="236"/>
        <v>0</v>
      </c>
      <c r="AA387">
        <v>30622441</v>
      </c>
      <c r="AB387">
        <f t="shared" si="237"/>
        <v>55.55</v>
      </c>
      <c r="AC387">
        <f t="shared" si="238"/>
        <v>55.55</v>
      </c>
      <c r="AD387">
        <f t="shared" si="272"/>
        <v>0</v>
      </c>
      <c r="AE387">
        <f t="shared" si="273"/>
        <v>0</v>
      </c>
      <c r="AF387">
        <f t="shared" si="274"/>
        <v>0</v>
      </c>
      <c r="AG387">
        <f t="shared" si="239"/>
        <v>0</v>
      </c>
      <c r="AH387">
        <f t="shared" si="275"/>
        <v>0</v>
      </c>
      <c r="AI387">
        <f t="shared" si="276"/>
        <v>0</v>
      </c>
      <c r="AJ387">
        <f t="shared" si="240"/>
        <v>0</v>
      </c>
      <c r="AK387">
        <v>55.55</v>
      </c>
      <c r="AL387">
        <v>55.55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1</v>
      </c>
      <c r="AW387">
        <v>1</v>
      </c>
      <c r="AZ387">
        <v>1</v>
      </c>
      <c r="BA387">
        <v>1</v>
      </c>
      <c r="BB387">
        <v>1</v>
      </c>
      <c r="BC387">
        <v>1</v>
      </c>
      <c r="BD387" t="s">
        <v>3</v>
      </c>
      <c r="BE387" t="s">
        <v>3</v>
      </c>
      <c r="BF387" t="s">
        <v>3</v>
      </c>
      <c r="BG387" t="s">
        <v>3</v>
      </c>
      <c r="BH387">
        <v>3</v>
      </c>
      <c r="BI387">
        <v>1</v>
      </c>
      <c r="BJ387" t="s">
        <v>221</v>
      </c>
      <c r="BM387">
        <v>500001</v>
      </c>
      <c r="BN387">
        <v>0</v>
      </c>
      <c r="BO387" t="s">
        <v>48</v>
      </c>
      <c r="BP387">
        <v>1</v>
      </c>
      <c r="BQ387">
        <v>8</v>
      </c>
      <c r="BR387">
        <v>1</v>
      </c>
      <c r="BS387">
        <v>1</v>
      </c>
      <c r="BT387">
        <v>1</v>
      </c>
      <c r="BU387">
        <v>1</v>
      </c>
      <c r="BV387">
        <v>1</v>
      </c>
      <c r="BW387">
        <v>1</v>
      </c>
      <c r="BX387">
        <v>1</v>
      </c>
      <c r="BY387" t="s">
        <v>3</v>
      </c>
      <c r="BZ387">
        <v>0</v>
      </c>
      <c r="CA387">
        <v>0</v>
      </c>
      <c r="CB387" t="s">
        <v>3</v>
      </c>
      <c r="CE387">
        <v>0</v>
      </c>
      <c r="CF387">
        <v>0</v>
      </c>
      <c r="CG387">
        <v>0</v>
      </c>
      <c r="CM387">
        <v>0</v>
      </c>
      <c r="CN387" t="s">
        <v>399</v>
      </c>
      <c r="CO387">
        <v>0</v>
      </c>
      <c r="CP387">
        <f t="shared" si="241"/>
        <v>-604.38</v>
      </c>
      <c r="CQ387">
        <f t="shared" si="242"/>
        <v>55.55</v>
      </c>
      <c r="CR387">
        <f t="shared" si="243"/>
        <v>0</v>
      </c>
      <c r="CS387">
        <f t="shared" si="244"/>
        <v>0</v>
      </c>
      <c r="CT387">
        <f t="shared" si="245"/>
        <v>0</v>
      </c>
      <c r="CU387">
        <f t="shared" si="246"/>
        <v>0</v>
      </c>
      <c r="CV387">
        <f t="shared" si="247"/>
        <v>0</v>
      </c>
      <c r="CW387">
        <f t="shared" si="248"/>
        <v>0</v>
      </c>
      <c r="CX387">
        <f t="shared" si="249"/>
        <v>0</v>
      </c>
      <c r="CY387">
        <f t="shared" si="250"/>
        <v>0</v>
      </c>
      <c r="CZ387">
        <f t="shared" si="251"/>
        <v>0</v>
      </c>
      <c r="DC387" t="s">
        <v>3</v>
      </c>
      <c r="DD387" t="s">
        <v>3</v>
      </c>
      <c r="DE387" t="s">
        <v>3</v>
      </c>
      <c r="DF387" t="s">
        <v>3</v>
      </c>
      <c r="DG387" t="s">
        <v>3</v>
      </c>
      <c r="DH387" t="s">
        <v>3</v>
      </c>
      <c r="DI387" t="s">
        <v>3</v>
      </c>
      <c r="DJ387" t="s">
        <v>3</v>
      </c>
      <c r="DK387" t="s">
        <v>3</v>
      </c>
      <c r="DL387" t="s">
        <v>3</v>
      </c>
      <c r="DM387" t="s">
        <v>3</v>
      </c>
      <c r="DN387">
        <v>0</v>
      </c>
      <c r="DO387">
        <v>0</v>
      </c>
      <c r="DP387">
        <v>1</v>
      </c>
      <c r="DQ387">
        <v>1</v>
      </c>
      <c r="DU387">
        <v>1010</v>
      </c>
      <c r="DV387" t="s">
        <v>220</v>
      </c>
      <c r="DW387" t="s">
        <v>220</v>
      </c>
      <c r="DX387">
        <v>1</v>
      </c>
      <c r="DZ387" t="s">
        <v>3</v>
      </c>
      <c r="EA387" t="s">
        <v>3</v>
      </c>
      <c r="EB387" t="s">
        <v>3</v>
      </c>
      <c r="EC387" t="s">
        <v>3</v>
      </c>
      <c r="EE387">
        <v>30172930</v>
      </c>
      <c r="EF387">
        <v>8</v>
      </c>
      <c r="EG387" t="s">
        <v>49</v>
      </c>
      <c r="EH387">
        <v>0</v>
      </c>
      <c r="EI387" t="s">
        <v>3</v>
      </c>
      <c r="EJ387">
        <v>1</v>
      </c>
      <c r="EK387">
        <v>500001</v>
      </c>
      <c r="EL387" t="s">
        <v>50</v>
      </c>
      <c r="EM387" t="s">
        <v>51</v>
      </c>
      <c r="EO387" t="s">
        <v>400</v>
      </c>
      <c r="EQ387">
        <v>32768</v>
      </c>
      <c r="ER387">
        <v>55.55</v>
      </c>
      <c r="ES387">
        <v>55.55</v>
      </c>
      <c r="ET387">
        <v>0</v>
      </c>
      <c r="EU387">
        <v>0</v>
      </c>
      <c r="EV387">
        <v>0</v>
      </c>
      <c r="EW387">
        <v>0</v>
      </c>
      <c r="EX387">
        <v>0</v>
      </c>
      <c r="EY387">
        <v>0</v>
      </c>
      <c r="FQ387">
        <v>0</v>
      </c>
      <c r="FR387">
        <f t="shared" si="252"/>
        <v>0</v>
      </c>
      <c r="FS387">
        <v>0</v>
      </c>
      <c r="FX387">
        <v>0</v>
      </c>
      <c r="FY387">
        <v>0</v>
      </c>
      <c r="GA387" t="s">
        <v>3</v>
      </c>
      <c r="GD387">
        <v>1</v>
      </c>
      <c r="GF387">
        <v>655147519</v>
      </c>
      <c r="GG387">
        <v>2</v>
      </c>
      <c r="GH387">
        <v>1</v>
      </c>
      <c r="GI387">
        <v>4</v>
      </c>
      <c r="GJ387">
        <v>0</v>
      </c>
      <c r="GK387">
        <v>0</v>
      </c>
      <c r="GL387">
        <f t="shared" si="253"/>
        <v>0</v>
      </c>
      <c r="GM387">
        <f t="shared" si="254"/>
        <v>-604.38</v>
      </c>
      <c r="GN387">
        <f t="shared" si="255"/>
        <v>-604.38</v>
      </c>
      <c r="GO387">
        <f t="shared" si="256"/>
        <v>0</v>
      </c>
      <c r="GP387">
        <f t="shared" si="257"/>
        <v>0</v>
      </c>
      <c r="GR387">
        <v>0</v>
      </c>
      <c r="GS387">
        <v>3</v>
      </c>
      <c r="GT387">
        <v>0</v>
      </c>
      <c r="GU387" t="s">
        <v>3</v>
      </c>
      <c r="GV387">
        <f t="shared" si="258"/>
        <v>0</v>
      </c>
      <c r="GW387">
        <v>1</v>
      </c>
      <c r="GX387">
        <f t="shared" si="259"/>
        <v>0</v>
      </c>
      <c r="HA387">
        <v>0</v>
      </c>
      <c r="HB387">
        <v>0</v>
      </c>
      <c r="HC387">
        <f t="shared" si="260"/>
        <v>0</v>
      </c>
      <c r="HE387" t="s">
        <v>3</v>
      </c>
      <c r="HF387" t="s">
        <v>3</v>
      </c>
      <c r="HI387">
        <f t="shared" si="261"/>
        <v>0</v>
      </c>
      <c r="HJ387">
        <f t="shared" si="262"/>
        <v>0</v>
      </c>
      <c r="HK387">
        <f t="shared" si="263"/>
        <v>0</v>
      </c>
      <c r="HL387">
        <f t="shared" si="264"/>
        <v>0</v>
      </c>
      <c r="HM387" t="s">
        <v>3</v>
      </c>
      <c r="HN387" t="s">
        <v>3</v>
      </c>
      <c r="HO387" t="s">
        <v>3</v>
      </c>
      <c r="HP387" t="s">
        <v>3</v>
      </c>
      <c r="HQ387" t="s">
        <v>3</v>
      </c>
      <c r="IK387">
        <v>0</v>
      </c>
    </row>
    <row r="388" spans="1:245" x14ac:dyDescent="0.2">
      <c r="A388">
        <v>17</v>
      </c>
      <c r="B388">
        <v>0</v>
      </c>
      <c r="E388" t="s">
        <v>517</v>
      </c>
      <c r="F388" t="s">
        <v>214</v>
      </c>
      <c r="G388" t="s">
        <v>215</v>
      </c>
      <c r="H388" t="s">
        <v>100</v>
      </c>
      <c r="I388">
        <v>-65.92</v>
      </c>
      <c r="J388">
        <v>0</v>
      </c>
      <c r="K388">
        <v>-65.92</v>
      </c>
      <c r="O388">
        <f t="shared" si="226"/>
        <v>-13420.65</v>
      </c>
      <c r="P388">
        <f t="shared" si="227"/>
        <v>-13420.65</v>
      </c>
      <c r="Q388">
        <f t="shared" si="228"/>
        <v>0</v>
      </c>
      <c r="R388">
        <f t="shared" si="229"/>
        <v>0</v>
      </c>
      <c r="S388">
        <f t="shared" si="230"/>
        <v>0</v>
      </c>
      <c r="T388">
        <f t="shared" si="231"/>
        <v>0</v>
      </c>
      <c r="U388">
        <f t="shared" si="232"/>
        <v>0</v>
      </c>
      <c r="V388">
        <f t="shared" si="233"/>
        <v>0</v>
      </c>
      <c r="W388">
        <f t="shared" si="234"/>
        <v>0</v>
      </c>
      <c r="X388">
        <f t="shared" si="235"/>
        <v>0</v>
      </c>
      <c r="Y388">
        <f t="shared" si="236"/>
        <v>0</v>
      </c>
      <c r="AA388">
        <v>30622441</v>
      </c>
      <c r="AB388">
        <f t="shared" si="237"/>
        <v>203.59</v>
      </c>
      <c r="AC388">
        <f t="shared" si="238"/>
        <v>203.59</v>
      </c>
      <c r="AD388">
        <f t="shared" si="272"/>
        <v>0</v>
      </c>
      <c r="AE388">
        <f t="shared" si="273"/>
        <v>0</v>
      </c>
      <c r="AF388">
        <f t="shared" si="274"/>
        <v>0</v>
      </c>
      <c r="AG388">
        <f t="shared" si="239"/>
        <v>0</v>
      </c>
      <c r="AH388">
        <f t="shared" si="275"/>
        <v>0</v>
      </c>
      <c r="AI388">
        <f t="shared" si="276"/>
        <v>0</v>
      </c>
      <c r="AJ388">
        <f t="shared" si="240"/>
        <v>0</v>
      </c>
      <c r="AK388">
        <v>203.59</v>
      </c>
      <c r="AL388">
        <v>203.59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1</v>
      </c>
      <c r="AW388">
        <v>1</v>
      </c>
      <c r="AZ388">
        <v>1</v>
      </c>
      <c r="BA388">
        <v>1</v>
      </c>
      <c r="BB388">
        <v>1</v>
      </c>
      <c r="BC388">
        <v>1</v>
      </c>
      <c r="BD388" t="s">
        <v>3</v>
      </c>
      <c r="BE388" t="s">
        <v>3</v>
      </c>
      <c r="BF388" t="s">
        <v>3</v>
      </c>
      <c r="BG388" t="s">
        <v>3</v>
      </c>
      <c r="BH388">
        <v>3</v>
      </c>
      <c r="BI388">
        <v>1</v>
      </c>
      <c r="BJ388" t="s">
        <v>216</v>
      </c>
      <c r="BM388">
        <v>500001</v>
      </c>
      <c r="BN388">
        <v>0</v>
      </c>
      <c r="BO388" t="s">
        <v>48</v>
      </c>
      <c r="BP388">
        <v>1</v>
      </c>
      <c r="BQ388">
        <v>8</v>
      </c>
      <c r="BR388">
        <v>1</v>
      </c>
      <c r="BS388">
        <v>1</v>
      </c>
      <c r="BT388">
        <v>1</v>
      </c>
      <c r="BU388">
        <v>1</v>
      </c>
      <c r="BV388">
        <v>1</v>
      </c>
      <c r="BW388">
        <v>1</v>
      </c>
      <c r="BX388">
        <v>1</v>
      </c>
      <c r="BY388" t="s">
        <v>3</v>
      </c>
      <c r="BZ388">
        <v>0</v>
      </c>
      <c r="CA388">
        <v>0</v>
      </c>
      <c r="CB388" t="s">
        <v>3</v>
      </c>
      <c r="CE388">
        <v>0</v>
      </c>
      <c r="CF388">
        <v>0</v>
      </c>
      <c r="CG388">
        <v>0</v>
      </c>
      <c r="CM388">
        <v>0</v>
      </c>
      <c r="CN388" t="s">
        <v>399</v>
      </c>
      <c r="CO388">
        <v>0</v>
      </c>
      <c r="CP388">
        <f t="shared" si="241"/>
        <v>-13420.65</v>
      </c>
      <c r="CQ388">
        <f t="shared" si="242"/>
        <v>203.59</v>
      </c>
      <c r="CR388">
        <f t="shared" si="243"/>
        <v>0</v>
      </c>
      <c r="CS388">
        <f t="shared" si="244"/>
        <v>0</v>
      </c>
      <c r="CT388">
        <f t="shared" si="245"/>
        <v>0</v>
      </c>
      <c r="CU388">
        <f t="shared" si="246"/>
        <v>0</v>
      </c>
      <c r="CV388">
        <f t="shared" si="247"/>
        <v>0</v>
      </c>
      <c r="CW388">
        <f t="shared" si="248"/>
        <v>0</v>
      </c>
      <c r="CX388">
        <f t="shared" si="249"/>
        <v>0</v>
      </c>
      <c r="CY388">
        <f t="shared" si="250"/>
        <v>0</v>
      </c>
      <c r="CZ388">
        <f t="shared" si="251"/>
        <v>0</v>
      </c>
      <c r="DC388" t="s">
        <v>3</v>
      </c>
      <c r="DD388" t="s">
        <v>3</v>
      </c>
      <c r="DE388" t="s">
        <v>3</v>
      </c>
      <c r="DF388" t="s">
        <v>3</v>
      </c>
      <c r="DG388" t="s">
        <v>3</v>
      </c>
      <c r="DH388" t="s">
        <v>3</v>
      </c>
      <c r="DI388" t="s">
        <v>3</v>
      </c>
      <c r="DJ388" t="s">
        <v>3</v>
      </c>
      <c r="DK388" t="s">
        <v>3</v>
      </c>
      <c r="DL388" t="s">
        <v>3</v>
      </c>
      <c r="DM388" t="s">
        <v>3</v>
      </c>
      <c r="DN388">
        <v>0</v>
      </c>
      <c r="DO388">
        <v>0</v>
      </c>
      <c r="DP388">
        <v>1</v>
      </c>
      <c r="DQ388">
        <v>1</v>
      </c>
      <c r="DU388">
        <v>1005</v>
      </c>
      <c r="DV388" t="s">
        <v>100</v>
      </c>
      <c r="DW388" t="s">
        <v>100</v>
      </c>
      <c r="DX388">
        <v>1</v>
      </c>
      <c r="DZ388" t="s">
        <v>3</v>
      </c>
      <c r="EA388" t="s">
        <v>3</v>
      </c>
      <c r="EB388" t="s">
        <v>3</v>
      </c>
      <c r="EC388" t="s">
        <v>3</v>
      </c>
      <c r="EE388">
        <v>30172930</v>
      </c>
      <c r="EF388">
        <v>8</v>
      </c>
      <c r="EG388" t="s">
        <v>49</v>
      </c>
      <c r="EH388">
        <v>0</v>
      </c>
      <c r="EI388" t="s">
        <v>3</v>
      </c>
      <c r="EJ388">
        <v>1</v>
      </c>
      <c r="EK388">
        <v>500001</v>
      </c>
      <c r="EL388" t="s">
        <v>50</v>
      </c>
      <c r="EM388" t="s">
        <v>51</v>
      </c>
      <c r="EO388" t="s">
        <v>400</v>
      </c>
      <c r="EQ388">
        <v>32768</v>
      </c>
      <c r="ER388">
        <v>203.59</v>
      </c>
      <c r="ES388">
        <v>203.59</v>
      </c>
      <c r="ET388">
        <v>0</v>
      </c>
      <c r="EU388">
        <v>0</v>
      </c>
      <c r="EV388">
        <v>0</v>
      </c>
      <c r="EW388">
        <v>0</v>
      </c>
      <c r="EX388">
        <v>0</v>
      </c>
      <c r="EY388">
        <v>0</v>
      </c>
      <c r="FQ388">
        <v>0</v>
      </c>
      <c r="FR388">
        <f t="shared" si="252"/>
        <v>0</v>
      </c>
      <c r="FS388">
        <v>0</v>
      </c>
      <c r="FX388">
        <v>0</v>
      </c>
      <c r="FY388">
        <v>0</v>
      </c>
      <c r="GA388" t="s">
        <v>3</v>
      </c>
      <c r="GD388">
        <v>1</v>
      </c>
      <c r="GF388">
        <v>-73509495</v>
      </c>
      <c r="GG388">
        <v>2</v>
      </c>
      <c r="GH388">
        <v>1</v>
      </c>
      <c r="GI388">
        <v>4</v>
      </c>
      <c r="GJ388">
        <v>0</v>
      </c>
      <c r="GK388">
        <v>0</v>
      </c>
      <c r="GL388">
        <f t="shared" si="253"/>
        <v>0</v>
      </c>
      <c r="GM388">
        <f t="shared" si="254"/>
        <v>-13420.65</v>
      </c>
      <c r="GN388">
        <f t="shared" si="255"/>
        <v>-13420.65</v>
      </c>
      <c r="GO388">
        <f t="shared" si="256"/>
        <v>0</v>
      </c>
      <c r="GP388">
        <f t="shared" si="257"/>
        <v>0</v>
      </c>
      <c r="GR388">
        <v>0</v>
      </c>
      <c r="GS388">
        <v>3</v>
      </c>
      <c r="GT388">
        <v>0</v>
      </c>
      <c r="GU388" t="s">
        <v>3</v>
      </c>
      <c r="GV388">
        <f t="shared" si="258"/>
        <v>0</v>
      </c>
      <c r="GW388">
        <v>1</v>
      </c>
      <c r="GX388">
        <f t="shared" si="259"/>
        <v>0</v>
      </c>
      <c r="HA388">
        <v>0</v>
      </c>
      <c r="HB388">
        <v>0</v>
      </c>
      <c r="HC388">
        <f t="shared" si="260"/>
        <v>0</v>
      </c>
      <c r="HE388" t="s">
        <v>3</v>
      </c>
      <c r="HF388" t="s">
        <v>3</v>
      </c>
      <c r="HI388">
        <f t="shared" si="261"/>
        <v>0</v>
      </c>
      <c r="HJ388">
        <f t="shared" si="262"/>
        <v>0</v>
      </c>
      <c r="HK388">
        <f t="shared" si="263"/>
        <v>0</v>
      </c>
      <c r="HL388">
        <f t="shared" si="264"/>
        <v>0</v>
      </c>
      <c r="HM388" t="s">
        <v>3</v>
      </c>
      <c r="HN388" t="s">
        <v>3</v>
      </c>
      <c r="HO388" t="s">
        <v>3</v>
      </c>
      <c r="HP388" t="s">
        <v>3</v>
      </c>
      <c r="HQ388" t="s">
        <v>3</v>
      </c>
      <c r="IK388">
        <v>0</v>
      </c>
    </row>
    <row r="389" spans="1:245" x14ac:dyDescent="0.2">
      <c r="A389">
        <v>17</v>
      </c>
      <c r="B389">
        <v>0</v>
      </c>
      <c r="E389" t="s">
        <v>518</v>
      </c>
      <c r="F389" t="s">
        <v>519</v>
      </c>
      <c r="G389" t="s">
        <v>520</v>
      </c>
      <c r="H389" t="s">
        <v>105</v>
      </c>
      <c r="I389">
        <v>0.28464299999999998</v>
      </c>
      <c r="J389">
        <v>0</v>
      </c>
      <c r="K389">
        <v>0.28464299999999998</v>
      </c>
      <c r="O389">
        <f t="shared" si="226"/>
        <v>3588.09</v>
      </c>
      <c r="P389">
        <f t="shared" si="227"/>
        <v>3588.09</v>
      </c>
      <c r="Q389">
        <f t="shared" si="228"/>
        <v>0</v>
      </c>
      <c r="R389">
        <f t="shared" si="229"/>
        <v>0</v>
      </c>
      <c r="S389">
        <f t="shared" si="230"/>
        <v>0</v>
      </c>
      <c r="T389">
        <f t="shared" si="231"/>
        <v>0</v>
      </c>
      <c r="U389">
        <f t="shared" si="232"/>
        <v>0</v>
      </c>
      <c r="V389">
        <f t="shared" si="233"/>
        <v>0</v>
      </c>
      <c r="W389">
        <f t="shared" si="234"/>
        <v>0</v>
      </c>
      <c r="X389">
        <f t="shared" si="235"/>
        <v>0</v>
      </c>
      <c r="Y389">
        <f t="shared" si="236"/>
        <v>0</v>
      </c>
      <c r="AA389">
        <v>30622441</v>
      </c>
      <c r="AB389">
        <f t="shared" si="237"/>
        <v>12605.57</v>
      </c>
      <c r="AC389">
        <f t="shared" si="238"/>
        <v>12605.57</v>
      </c>
      <c r="AD389">
        <f t="shared" si="272"/>
        <v>0</v>
      </c>
      <c r="AE389">
        <f t="shared" si="273"/>
        <v>0</v>
      </c>
      <c r="AF389">
        <f t="shared" si="274"/>
        <v>0</v>
      </c>
      <c r="AG389">
        <f t="shared" si="239"/>
        <v>0</v>
      </c>
      <c r="AH389">
        <f t="shared" si="275"/>
        <v>0</v>
      </c>
      <c r="AI389">
        <f t="shared" si="276"/>
        <v>0</v>
      </c>
      <c r="AJ389">
        <f t="shared" si="240"/>
        <v>0</v>
      </c>
      <c r="AK389">
        <v>12605.57</v>
      </c>
      <c r="AL389">
        <v>12605.57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1</v>
      </c>
      <c r="AW389">
        <v>1</v>
      </c>
      <c r="AZ389">
        <v>1</v>
      </c>
      <c r="BA389">
        <v>1</v>
      </c>
      <c r="BB389">
        <v>1</v>
      </c>
      <c r="BC389">
        <v>1</v>
      </c>
      <c r="BD389" t="s">
        <v>3</v>
      </c>
      <c r="BE389" t="s">
        <v>3</v>
      </c>
      <c r="BF389" t="s">
        <v>3</v>
      </c>
      <c r="BG389" t="s">
        <v>3</v>
      </c>
      <c r="BH389">
        <v>3</v>
      </c>
      <c r="BI389">
        <v>1</v>
      </c>
      <c r="BJ389" t="s">
        <v>521</v>
      </c>
      <c r="BM389">
        <v>500001</v>
      </c>
      <c r="BN389">
        <v>0</v>
      </c>
      <c r="BO389" t="s">
        <v>48</v>
      </c>
      <c r="BP389">
        <v>1</v>
      </c>
      <c r="BQ389">
        <v>8</v>
      </c>
      <c r="BR389">
        <v>0</v>
      </c>
      <c r="BS389">
        <v>1</v>
      </c>
      <c r="BT389">
        <v>1</v>
      </c>
      <c r="BU389">
        <v>1</v>
      </c>
      <c r="BV389">
        <v>1</v>
      </c>
      <c r="BW389">
        <v>1</v>
      </c>
      <c r="BX389">
        <v>1</v>
      </c>
      <c r="BY389" t="s">
        <v>3</v>
      </c>
      <c r="BZ389">
        <v>0</v>
      </c>
      <c r="CA389">
        <v>0</v>
      </c>
      <c r="CB389" t="s">
        <v>3</v>
      </c>
      <c r="CE389">
        <v>0</v>
      </c>
      <c r="CF389">
        <v>0</v>
      </c>
      <c r="CG389">
        <v>0</v>
      </c>
      <c r="CM389">
        <v>0</v>
      </c>
      <c r="CN389" t="s">
        <v>3</v>
      </c>
      <c r="CO389">
        <v>0</v>
      </c>
      <c r="CP389">
        <f t="shared" si="241"/>
        <v>3588.09</v>
      </c>
      <c r="CQ389">
        <f t="shared" si="242"/>
        <v>12605.57</v>
      </c>
      <c r="CR389">
        <f t="shared" si="243"/>
        <v>0</v>
      </c>
      <c r="CS389">
        <f t="shared" si="244"/>
        <v>0</v>
      </c>
      <c r="CT389">
        <f t="shared" si="245"/>
        <v>0</v>
      </c>
      <c r="CU389">
        <f t="shared" si="246"/>
        <v>0</v>
      </c>
      <c r="CV389">
        <f t="shared" si="247"/>
        <v>0</v>
      </c>
      <c r="CW389">
        <f t="shared" si="248"/>
        <v>0</v>
      </c>
      <c r="CX389">
        <f t="shared" si="249"/>
        <v>0</v>
      </c>
      <c r="CY389">
        <f t="shared" si="250"/>
        <v>0</v>
      </c>
      <c r="CZ389">
        <f t="shared" si="251"/>
        <v>0</v>
      </c>
      <c r="DC389" t="s">
        <v>3</v>
      </c>
      <c r="DD389" t="s">
        <v>3</v>
      </c>
      <c r="DE389" t="s">
        <v>3</v>
      </c>
      <c r="DF389" t="s">
        <v>3</v>
      </c>
      <c r="DG389" t="s">
        <v>3</v>
      </c>
      <c r="DH389" t="s">
        <v>3</v>
      </c>
      <c r="DI389" t="s">
        <v>3</v>
      </c>
      <c r="DJ389" t="s">
        <v>3</v>
      </c>
      <c r="DK389" t="s">
        <v>3</v>
      </c>
      <c r="DL389" t="s">
        <v>3</v>
      </c>
      <c r="DM389" t="s">
        <v>3</v>
      </c>
      <c r="DN389">
        <v>0</v>
      </c>
      <c r="DO389">
        <v>0</v>
      </c>
      <c r="DP389">
        <v>1</v>
      </c>
      <c r="DQ389">
        <v>1</v>
      </c>
      <c r="DU389">
        <v>1009</v>
      </c>
      <c r="DV389" t="s">
        <v>105</v>
      </c>
      <c r="DW389" t="s">
        <v>105</v>
      </c>
      <c r="DX389">
        <v>1000</v>
      </c>
      <c r="DZ389" t="s">
        <v>3</v>
      </c>
      <c r="EA389" t="s">
        <v>3</v>
      </c>
      <c r="EB389" t="s">
        <v>3</v>
      </c>
      <c r="EC389" t="s">
        <v>3</v>
      </c>
      <c r="EE389">
        <v>30172930</v>
      </c>
      <c r="EF389">
        <v>8</v>
      </c>
      <c r="EG389" t="s">
        <v>49</v>
      </c>
      <c r="EH389">
        <v>0</v>
      </c>
      <c r="EI389" t="s">
        <v>3</v>
      </c>
      <c r="EJ389">
        <v>1</v>
      </c>
      <c r="EK389">
        <v>500001</v>
      </c>
      <c r="EL389" t="s">
        <v>50</v>
      </c>
      <c r="EM389" t="s">
        <v>51</v>
      </c>
      <c r="EO389" t="s">
        <v>3</v>
      </c>
      <c r="EQ389">
        <v>0</v>
      </c>
      <c r="ER389">
        <v>12605.57</v>
      </c>
      <c r="ES389">
        <v>12605.57</v>
      </c>
      <c r="ET389">
        <v>0</v>
      </c>
      <c r="EU389">
        <v>0</v>
      </c>
      <c r="EV389">
        <v>0</v>
      </c>
      <c r="EW389">
        <v>0</v>
      </c>
      <c r="EX389">
        <v>0</v>
      </c>
      <c r="EY389">
        <v>0</v>
      </c>
      <c r="FQ389">
        <v>0</v>
      </c>
      <c r="FR389">
        <f t="shared" si="252"/>
        <v>0</v>
      </c>
      <c r="FS389">
        <v>0</v>
      </c>
      <c r="FX389">
        <v>0</v>
      </c>
      <c r="FY389">
        <v>0</v>
      </c>
      <c r="GA389" t="s">
        <v>3</v>
      </c>
      <c r="GD389">
        <v>1</v>
      </c>
      <c r="GF389">
        <v>210528251</v>
      </c>
      <c r="GG389">
        <v>2</v>
      </c>
      <c r="GH389">
        <v>1</v>
      </c>
      <c r="GI389">
        <v>4</v>
      </c>
      <c r="GJ389">
        <v>0</v>
      </c>
      <c r="GK389">
        <v>0</v>
      </c>
      <c r="GL389">
        <f t="shared" si="253"/>
        <v>0</v>
      </c>
      <c r="GM389">
        <f t="shared" si="254"/>
        <v>3588.09</v>
      </c>
      <c r="GN389">
        <f t="shared" si="255"/>
        <v>3588.09</v>
      </c>
      <c r="GO389">
        <f t="shared" si="256"/>
        <v>0</v>
      </c>
      <c r="GP389">
        <f t="shared" si="257"/>
        <v>0</v>
      </c>
      <c r="GR389">
        <v>0</v>
      </c>
      <c r="GS389">
        <v>3</v>
      </c>
      <c r="GT389">
        <v>0</v>
      </c>
      <c r="GU389" t="s">
        <v>3</v>
      </c>
      <c r="GV389">
        <f t="shared" si="258"/>
        <v>0</v>
      </c>
      <c r="GW389">
        <v>1</v>
      </c>
      <c r="GX389">
        <f t="shared" si="259"/>
        <v>0</v>
      </c>
      <c r="HA389">
        <v>0</v>
      </c>
      <c r="HB389">
        <v>0</v>
      </c>
      <c r="HC389">
        <f t="shared" si="260"/>
        <v>0</v>
      </c>
      <c r="HE389" t="s">
        <v>3</v>
      </c>
      <c r="HF389" t="s">
        <v>3</v>
      </c>
      <c r="HI389">
        <f t="shared" si="261"/>
        <v>0</v>
      </c>
      <c r="HJ389">
        <f t="shared" si="262"/>
        <v>0</v>
      </c>
      <c r="HK389">
        <f t="shared" si="263"/>
        <v>0</v>
      </c>
      <c r="HL389">
        <f t="shared" si="264"/>
        <v>0</v>
      </c>
      <c r="HM389" t="s">
        <v>3</v>
      </c>
      <c r="HN389" t="s">
        <v>3</v>
      </c>
      <c r="HO389" t="s">
        <v>3</v>
      </c>
      <c r="HP389" t="s">
        <v>3</v>
      </c>
      <c r="HQ389" t="s">
        <v>3</v>
      </c>
      <c r="IK389">
        <v>0</v>
      </c>
    </row>
    <row r="390" spans="1:245" x14ac:dyDescent="0.2">
      <c r="A390">
        <v>17</v>
      </c>
      <c r="B390">
        <v>0</v>
      </c>
      <c r="E390" t="s">
        <v>522</v>
      </c>
      <c r="F390" t="s">
        <v>509</v>
      </c>
      <c r="G390" t="s">
        <v>510</v>
      </c>
      <c r="H390" t="s">
        <v>364</v>
      </c>
      <c r="I390">
        <v>360</v>
      </c>
      <c r="J390">
        <v>0</v>
      </c>
      <c r="K390">
        <v>360</v>
      </c>
      <c r="O390">
        <f t="shared" si="226"/>
        <v>2685.6</v>
      </c>
      <c r="P390">
        <f t="shared" si="227"/>
        <v>2685.6</v>
      </c>
      <c r="Q390">
        <f t="shared" si="228"/>
        <v>0</v>
      </c>
      <c r="R390">
        <f t="shared" si="229"/>
        <v>0</v>
      </c>
      <c r="S390">
        <f t="shared" si="230"/>
        <v>0</v>
      </c>
      <c r="T390">
        <f t="shared" si="231"/>
        <v>0</v>
      </c>
      <c r="U390">
        <f t="shared" si="232"/>
        <v>0</v>
      </c>
      <c r="V390">
        <f t="shared" si="233"/>
        <v>0</v>
      </c>
      <c r="W390">
        <f t="shared" si="234"/>
        <v>0</v>
      </c>
      <c r="X390">
        <f t="shared" si="235"/>
        <v>0</v>
      </c>
      <c r="Y390">
        <f t="shared" si="236"/>
        <v>0</v>
      </c>
      <c r="AA390">
        <v>30622441</v>
      </c>
      <c r="AB390">
        <f t="shared" si="237"/>
        <v>7.46</v>
      </c>
      <c r="AC390">
        <f t="shared" si="238"/>
        <v>7.46</v>
      </c>
      <c r="AD390">
        <f t="shared" si="272"/>
        <v>0</v>
      </c>
      <c r="AE390">
        <f t="shared" si="273"/>
        <v>0</v>
      </c>
      <c r="AF390">
        <f t="shared" si="274"/>
        <v>0</v>
      </c>
      <c r="AG390">
        <f t="shared" si="239"/>
        <v>0</v>
      </c>
      <c r="AH390">
        <f t="shared" si="275"/>
        <v>0</v>
      </c>
      <c r="AI390">
        <f t="shared" si="276"/>
        <v>0</v>
      </c>
      <c r="AJ390">
        <f t="shared" si="240"/>
        <v>0</v>
      </c>
      <c r="AK390">
        <v>7.46</v>
      </c>
      <c r="AL390">
        <v>7.46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1</v>
      </c>
      <c r="AW390">
        <v>1</v>
      </c>
      <c r="AZ390">
        <v>1</v>
      </c>
      <c r="BA390">
        <v>1</v>
      </c>
      <c r="BB390">
        <v>1</v>
      </c>
      <c r="BC390">
        <v>1</v>
      </c>
      <c r="BD390" t="s">
        <v>3</v>
      </c>
      <c r="BE390" t="s">
        <v>3</v>
      </c>
      <c r="BF390" t="s">
        <v>3</v>
      </c>
      <c r="BG390" t="s">
        <v>3</v>
      </c>
      <c r="BH390">
        <v>3</v>
      </c>
      <c r="BI390">
        <v>1</v>
      </c>
      <c r="BJ390" t="s">
        <v>511</v>
      </c>
      <c r="BM390">
        <v>500001</v>
      </c>
      <c r="BN390">
        <v>0</v>
      </c>
      <c r="BO390" t="s">
        <v>48</v>
      </c>
      <c r="BP390">
        <v>1</v>
      </c>
      <c r="BQ390">
        <v>8</v>
      </c>
      <c r="BR390">
        <v>0</v>
      </c>
      <c r="BS390">
        <v>1</v>
      </c>
      <c r="BT390">
        <v>1</v>
      </c>
      <c r="BU390">
        <v>1</v>
      </c>
      <c r="BV390">
        <v>1</v>
      </c>
      <c r="BW390">
        <v>1</v>
      </c>
      <c r="BX390">
        <v>1</v>
      </c>
      <c r="BY390" t="s">
        <v>3</v>
      </c>
      <c r="BZ390">
        <v>0</v>
      </c>
      <c r="CA390">
        <v>0</v>
      </c>
      <c r="CB390" t="s">
        <v>3</v>
      </c>
      <c r="CE390">
        <v>0</v>
      </c>
      <c r="CF390">
        <v>0</v>
      </c>
      <c r="CG390">
        <v>0</v>
      </c>
      <c r="CM390">
        <v>0</v>
      </c>
      <c r="CN390" t="s">
        <v>3</v>
      </c>
      <c r="CO390">
        <v>0</v>
      </c>
      <c r="CP390">
        <f t="shared" si="241"/>
        <v>2685.6</v>
      </c>
      <c r="CQ390">
        <f t="shared" si="242"/>
        <v>7.46</v>
      </c>
      <c r="CR390">
        <f t="shared" si="243"/>
        <v>0</v>
      </c>
      <c r="CS390">
        <f t="shared" si="244"/>
        <v>0</v>
      </c>
      <c r="CT390">
        <f t="shared" si="245"/>
        <v>0</v>
      </c>
      <c r="CU390">
        <f t="shared" si="246"/>
        <v>0</v>
      </c>
      <c r="CV390">
        <f t="shared" si="247"/>
        <v>0</v>
      </c>
      <c r="CW390">
        <f t="shared" si="248"/>
        <v>0</v>
      </c>
      <c r="CX390">
        <f t="shared" si="249"/>
        <v>0</v>
      </c>
      <c r="CY390">
        <f t="shared" si="250"/>
        <v>0</v>
      </c>
      <c r="CZ390">
        <f t="shared" si="251"/>
        <v>0</v>
      </c>
      <c r="DC390" t="s">
        <v>3</v>
      </c>
      <c r="DD390" t="s">
        <v>3</v>
      </c>
      <c r="DE390" t="s">
        <v>3</v>
      </c>
      <c r="DF390" t="s">
        <v>3</v>
      </c>
      <c r="DG390" t="s">
        <v>3</v>
      </c>
      <c r="DH390" t="s">
        <v>3</v>
      </c>
      <c r="DI390" t="s">
        <v>3</v>
      </c>
      <c r="DJ390" t="s">
        <v>3</v>
      </c>
      <c r="DK390" t="s">
        <v>3</v>
      </c>
      <c r="DL390" t="s">
        <v>3</v>
      </c>
      <c r="DM390" t="s">
        <v>3</v>
      </c>
      <c r="DN390">
        <v>0</v>
      </c>
      <c r="DO390">
        <v>0</v>
      </c>
      <c r="DP390">
        <v>1</v>
      </c>
      <c r="DQ390">
        <v>1</v>
      </c>
      <c r="DU390">
        <v>1003</v>
      </c>
      <c r="DV390" t="s">
        <v>364</v>
      </c>
      <c r="DW390" t="s">
        <v>364</v>
      </c>
      <c r="DX390">
        <v>1</v>
      </c>
      <c r="DZ390" t="s">
        <v>3</v>
      </c>
      <c r="EA390" t="s">
        <v>3</v>
      </c>
      <c r="EB390" t="s">
        <v>3</v>
      </c>
      <c r="EC390" t="s">
        <v>3</v>
      </c>
      <c r="EE390">
        <v>30172930</v>
      </c>
      <c r="EF390">
        <v>8</v>
      </c>
      <c r="EG390" t="s">
        <v>49</v>
      </c>
      <c r="EH390">
        <v>0</v>
      </c>
      <c r="EI390" t="s">
        <v>3</v>
      </c>
      <c r="EJ390">
        <v>1</v>
      </c>
      <c r="EK390">
        <v>500001</v>
      </c>
      <c r="EL390" t="s">
        <v>50</v>
      </c>
      <c r="EM390" t="s">
        <v>51</v>
      </c>
      <c r="EO390" t="s">
        <v>3</v>
      </c>
      <c r="EQ390">
        <v>0</v>
      </c>
      <c r="ER390">
        <v>7.46</v>
      </c>
      <c r="ES390">
        <v>7.46</v>
      </c>
      <c r="ET390">
        <v>0</v>
      </c>
      <c r="EU390">
        <v>0</v>
      </c>
      <c r="EV390">
        <v>0</v>
      </c>
      <c r="EW390">
        <v>0</v>
      </c>
      <c r="EX390">
        <v>0</v>
      </c>
      <c r="EY390">
        <v>0</v>
      </c>
      <c r="FQ390">
        <v>0</v>
      </c>
      <c r="FR390">
        <f t="shared" si="252"/>
        <v>0</v>
      </c>
      <c r="FS390">
        <v>0</v>
      </c>
      <c r="FX390">
        <v>0</v>
      </c>
      <c r="FY390">
        <v>0</v>
      </c>
      <c r="GA390" t="s">
        <v>3</v>
      </c>
      <c r="GD390">
        <v>1</v>
      </c>
      <c r="GF390">
        <v>-529436968</v>
      </c>
      <c r="GG390">
        <v>2</v>
      </c>
      <c r="GH390">
        <v>1</v>
      </c>
      <c r="GI390">
        <v>4</v>
      </c>
      <c r="GJ390">
        <v>0</v>
      </c>
      <c r="GK390">
        <v>0</v>
      </c>
      <c r="GL390">
        <f t="shared" si="253"/>
        <v>0</v>
      </c>
      <c r="GM390">
        <f t="shared" si="254"/>
        <v>2685.6</v>
      </c>
      <c r="GN390">
        <f t="shared" si="255"/>
        <v>2685.6</v>
      </c>
      <c r="GO390">
        <f t="shared" si="256"/>
        <v>0</v>
      </c>
      <c r="GP390">
        <f t="shared" si="257"/>
        <v>0</v>
      </c>
      <c r="GR390">
        <v>0</v>
      </c>
      <c r="GS390">
        <v>3</v>
      </c>
      <c r="GT390">
        <v>0</v>
      </c>
      <c r="GU390" t="s">
        <v>3</v>
      </c>
      <c r="GV390">
        <f t="shared" si="258"/>
        <v>0</v>
      </c>
      <c r="GW390">
        <v>1</v>
      </c>
      <c r="GX390">
        <f t="shared" si="259"/>
        <v>0</v>
      </c>
      <c r="HA390">
        <v>0</v>
      </c>
      <c r="HB390">
        <v>0</v>
      </c>
      <c r="HC390">
        <f t="shared" si="260"/>
        <v>0</v>
      </c>
      <c r="HE390" t="s">
        <v>3</v>
      </c>
      <c r="HF390" t="s">
        <v>3</v>
      </c>
      <c r="HI390">
        <f t="shared" si="261"/>
        <v>0</v>
      </c>
      <c r="HJ390">
        <f t="shared" si="262"/>
        <v>0</v>
      </c>
      <c r="HK390">
        <f t="shared" si="263"/>
        <v>0</v>
      </c>
      <c r="HL390">
        <f t="shared" si="264"/>
        <v>0</v>
      </c>
      <c r="HM390" t="s">
        <v>3</v>
      </c>
      <c r="HN390" t="s">
        <v>3</v>
      </c>
      <c r="HO390" t="s">
        <v>3</v>
      </c>
      <c r="HP390" t="s">
        <v>3</v>
      </c>
      <c r="HQ390" t="s">
        <v>3</v>
      </c>
      <c r="IK390">
        <v>0</v>
      </c>
    </row>
    <row r="391" spans="1:245" x14ac:dyDescent="0.2">
      <c r="A391">
        <v>17</v>
      </c>
      <c r="B391">
        <v>0</v>
      </c>
      <c r="E391" t="s">
        <v>523</v>
      </c>
      <c r="F391" t="s">
        <v>524</v>
      </c>
      <c r="G391" t="s">
        <v>525</v>
      </c>
      <c r="H391" t="s">
        <v>220</v>
      </c>
      <c r="I391">
        <v>840</v>
      </c>
      <c r="J391">
        <v>0</v>
      </c>
      <c r="K391">
        <v>840</v>
      </c>
      <c r="O391">
        <f t="shared" si="226"/>
        <v>1150.8</v>
      </c>
      <c r="P391">
        <f t="shared" si="227"/>
        <v>1150.8</v>
      </c>
      <c r="Q391">
        <f t="shared" si="228"/>
        <v>0</v>
      </c>
      <c r="R391">
        <f t="shared" si="229"/>
        <v>0</v>
      </c>
      <c r="S391">
        <f t="shared" si="230"/>
        <v>0</v>
      </c>
      <c r="T391">
        <f t="shared" si="231"/>
        <v>0</v>
      </c>
      <c r="U391">
        <f t="shared" si="232"/>
        <v>0</v>
      </c>
      <c r="V391">
        <f t="shared" si="233"/>
        <v>0</v>
      </c>
      <c r="W391">
        <f t="shared" si="234"/>
        <v>0</v>
      </c>
      <c r="X391">
        <f t="shared" si="235"/>
        <v>0</v>
      </c>
      <c r="Y391">
        <f t="shared" si="236"/>
        <v>0</v>
      </c>
      <c r="AA391">
        <v>30622441</v>
      </c>
      <c r="AB391">
        <f t="shared" si="237"/>
        <v>1.37</v>
      </c>
      <c r="AC391">
        <f t="shared" si="238"/>
        <v>1.37</v>
      </c>
      <c r="AD391">
        <f t="shared" si="272"/>
        <v>0</v>
      </c>
      <c r="AE391">
        <f t="shared" si="273"/>
        <v>0</v>
      </c>
      <c r="AF391">
        <f t="shared" si="274"/>
        <v>0</v>
      </c>
      <c r="AG391">
        <f t="shared" si="239"/>
        <v>0</v>
      </c>
      <c r="AH391">
        <f t="shared" si="275"/>
        <v>0</v>
      </c>
      <c r="AI391">
        <f t="shared" si="276"/>
        <v>0</v>
      </c>
      <c r="AJ391">
        <f t="shared" si="240"/>
        <v>0</v>
      </c>
      <c r="AK391">
        <v>1.37</v>
      </c>
      <c r="AL391">
        <v>1.37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1</v>
      </c>
      <c r="AW391">
        <v>1</v>
      </c>
      <c r="AZ391">
        <v>1</v>
      </c>
      <c r="BA391">
        <v>1</v>
      </c>
      <c r="BB391">
        <v>1</v>
      </c>
      <c r="BC391">
        <v>1</v>
      </c>
      <c r="BD391" t="s">
        <v>3</v>
      </c>
      <c r="BE391" t="s">
        <v>3</v>
      </c>
      <c r="BF391" t="s">
        <v>3</v>
      </c>
      <c r="BG391" t="s">
        <v>3</v>
      </c>
      <c r="BH391">
        <v>3</v>
      </c>
      <c r="BI391">
        <v>1</v>
      </c>
      <c r="BJ391" t="s">
        <v>526</v>
      </c>
      <c r="BM391">
        <v>500001</v>
      </c>
      <c r="BN391">
        <v>0</v>
      </c>
      <c r="BO391" t="s">
        <v>48</v>
      </c>
      <c r="BP391">
        <v>1</v>
      </c>
      <c r="BQ391">
        <v>8</v>
      </c>
      <c r="BR391">
        <v>0</v>
      </c>
      <c r="BS391">
        <v>1</v>
      </c>
      <c r="BT391">
        <v>1</v>
      </c>
      <c r="BU391">
        <v>1</v>
      </c>
      <c r="BV391">
        <v>1</v>
      </c>
      <c r="BW391">
        <v>1</v>
      </c>
      <c r="BX391">
        <v>1</v>
      </c>
      <c r="BY391" t="s">
        <v>3</v>
      </c>
      <c r="BZ391">
        <v>0</v>
      </c>
      <c r="CA391">
        <v>0</v>
      </c>
      <c r="CB391" t="s">
        <v>3</v>
      </c>
      <c r="CE391">
        <v>0</v>
      </c>
      <c r="CF391">
        <v>0</v>
      </c>
      <c r="CG391">
        <v>0</v>
      </c>
      <c r="CM391">
        <v>0</v>
      </c>
      <c r="CN391" t="s">
        <v>3</v>
      </c>
      <c r="CO391">
        <v>0</v>
      </c>
      <c r="CP391">
        <f t="shared" si="241"/>
        <v>1150.8</v>
      </c>
      <c r="CQ391">
        <f t="shared" si="242"/>
        <v>1.37</v>
      </c>
      <c r="CR391">
        <f t="shared" si="243"/>
        <v>0</v>
      </c>
      <c r="CS391">
        <f t="shared" si="244"/>
        <v>0</v>
      </c>
      <c r="CT391">
        <f t="shared" si="245"/>
        <v>0</v>
      </c>
      <c r="CU391">
        <f t="shared" si="246"/>
        <v>0</v>
      </c>
      <c r="CV391">
        <f t="shared" si="247"/>
        <v>0</v>
      </c>
      <c r="CW391">
        <f t="shared" si="248"/>
        <v>0</v>
      </c>
      <c r="CX391">
        <f t="shared" si="249"/>
        <v>0</v>
      </c>
      <c r="CY391">
        <f t="shared" si="250"/>
        <v>0</v>
      </c>
      <c r="CZ391">
        <f t="shared" si="251"/>
        <v>0</v>
      </c>
      <c r="DC391" t="s">
        <v>3</v>
      </c>
      <c r="DD391" t="s">
        <v>3</v>
      </c>
      <c r="DE391" t="s">
        <v>3</v>
      </c>
      <c r="DF391" t="s">
        <v>3</v>
      </c>
      <c r="DG391" t="s">
        <v>3</v>
      </c>
      <c r="DH391" t="s">
        <v>3</v>
      </c>
      <c r="DI391" t="s">
        <v>3</v>
      </c>
      <c r="DJ391" t="s">
        <v>3</v>
      </c>
      <c r="DK391" t="s">
        <v>3</v>
      </c>
      <c r="DL391" t="s">
        <v>3</v>
      </c>
      <c r="DM391" t="s">
        <v>3</v>
      </c>
      <c r="DN391">
        <v>0</v>
      </c>
      <c r="DO391">
        <v>0</v>
      </c>
      <c r="DP391">
        <v>1</v>
      </c>
      <c r="DQ391">
        <v>1</v>
      </c>
      <c r="DU391">
        <v>1010</v>
      </c>
      <c r="DV391" t="s">
        <v>220</v>
      </c>
      <c r="DW391" t="s">
        <v>220</v>
      </c>
      <c r="DX391">
        <v>1</v>
      </c>
      <c r="DZ391" t="s">
        <v>3</v>
      </c>
      <c r="EA391" t="s">
        <v>3</v>
      </c>
      <c r="EB391" t="s">
        <v>3</v>
      </c>
      <c r="EC391" t="s">
        <v>3</v>
      </c>
      <c r="EE391">
        <v>30172930</v>
      </c>
      <c r="EF391">
        <v>8</v>
      </c>
      <c r="EG391" t="s">
        <v>49</v>
      </c>
      <c r="EH391">
        <v>0</v>
      </c>
      <c r="EI391" t="s">
        <v>3</v>
      </c>
      <c r="EJ391">
        <v>1</v>
      </c>
      <c r="EK391">
        <v>500001</v>
      </c>
      <c r="EL391" t="s">
        <v>50</v>
      </c>
      <c r="EM391" t="s">
        <v>51</v>
      </c>
      <c r="EO391" t="s">
        <v>3</v>
      </c>
      <c r="EQ391">
        <v>0</v>
      </c>
      <c r="ER391">
        <v>1.37</v>
      </c>
      <c r="ES391">
        <v>1.37</v>
      </c>
      <c r="ET391">
        <v>0</v>
      </c>
      <c r="EU391">
        <v>0</v>
      </c>
      <c r="EV391">
        <v>0</v>
      </c>
      <c r="EW391">
        <v>0</v>
      </c>
      <c r="EX391">
        <v>0</v>
      </c>
      <c r="EY391">
        <v>0</v>
      </c>
      <c r="FQ391">
        <v>0</v>
      </c>
      <c r="FR391">
        <f t="shared" si="252"/>
        <v>0</v>
      </c>
      <c r="FS391">
        <v>0</v>
      </c>
      <c r="FX391">
        <v>0</v>
      </c>
      <c r="FY391">
        <v>0</v>
      </c>
      <c r="GA391" t="s">
        <v>3</v>
      </c>
      <c r="GD391">
        <v>1</v>
      </c>
      <c r="GF391">
        <v>-926880828</v>
      </c>
      <c r="GG391">
        <v>2</v>
      </c>
      <c r="GH391">
        <v>1</v>
      </c>
      <c r="GI391">
        <v>4</v>
      </c>
      <c r="GJ391">
        <v>0</v>
      </c>
      <c r="GK391">
        <v>0</v>
      </c>
      <c r="GL391">
        <f t="shared" si="253"/>
        <v>0</v>
      </c>
      <c r="GM391">
        <f t="shared" si="254"/>
        <v>1150.8</v>
      </c>
      <c r="GN391">
        <f t="shared" si="255"/>
        <v>1150.8</v>
      </c>
      <c r="GO391">
        <f t="shared" si="256"/>
        <v>0</v>
      </c>
      <c r="GP391">
        <f t="shared" si="257"/>
        <v>0</v>
      </c>
      <c r="GR391">
        <v>0</v>
      </c>
      <c r="GS391">
        <v>3</v>
      </c>
      <c r="GT391">
        <v>0</v>
      </c>
      <c r="GU391" t="s">
        <v>3</v>
      </c>
      <c r="GV391">
        <f t="shared" si="258"/>
        <v>0</v>
      </c>
      <c r="GW391">
        <v>1</v>
      </c>
      <c r="GX391">
        <f t="shared" si="259"/>
        <v>0</v>
      </c>
      <c r="HA391">
        <v>0</v>
      </c>
      <c r="HB391">
        <v>0</v>
      </c>
      <c r="HC391">
        <f t="shared" si="260"/>
        <v>0</v>
      </c>
      <c r="HE391" t="s">
        <v>3</v>
      </c>
      <c r="HF391" t="s">
        <v>3</v>
      </c>
      <c r="HI391">
        <f t="shared" si="261"/>
        <v>0</v>
      </c>
      <c r="HJ391">
        <f t="shared" si="262"/>
        <v>0</v>
      </c>
      <c r="HK391">
        <f t="shared" si="263"/>
        <v>0</v>
      </c>
      <c r="HL391">
        <f t="shared" si="264"/>
        <v>0</v>
      </c>
      <c r="HM391" t="s">
        <v>3</v>
      </c>
      <c r="HN391" t="s">
        <v>3</v>
      </c>
      <c r="HO391" t="s">
        <v>3</v>
      </c>
      <c r="HP391" t="s">
        <v>3</v>
      </c>
      <c r="HQ391" t="s">
        <v>3</v>
      </c>
      <c r="IK391">
        <v>0</v>
      </c>
    </row>
    <row r="392" spans="1:245" x14ac:dyDescent="0.2">
      <c r="A392">
        <v>17</v>
      </c>
      <c r="B392">
        <v>0</v>
      </c>
      <c r="E392" t="s">
        <v>527</v>
      </c>
      <c r="F392" t="s">
        <v>504</v>
      </c>
      <c r="G392" t="s">
        <v>505</v>
      </c>
      <c r="H392" t="s">
        <v>105</v>
      </c>
      <c r="I392">
        <v>0.15845300000000001</v>
      </c>
      <c r="J392">
        <v>0</v>
      </c>
      <c r="K392">
        <v>0.15845300000000001</v>
      </c>
      <c r="O392">
        <f t="shared" si="226"/>
        <v>1804.72</v>
      </c>
      <c r="P392">
        <f t="shared" si="227"/>
        <v>1804.72</v>
      </c>
      <c r="Q392">
        <f t="shared" si="228"/>
        <v>0</v>
      </c>
      <c r="R392">
        <f t="shared" si="229"/>
        <v>0</v>
      </c>
      <c r="S392">
        <f t="shared" si="230"/>
        <v>0</v>
      </c>
      <c r="T392">
        <f t="shared" si="231"/>
        <v>0</v>
      </c>
      <c r="U392">
        <f t="shared" si="232"/>
        <v>0</v>
      </c>
      <c r="V392">
        <f t="shared" si="233"/>
        <v>0</v>
      </c>
      <c r="W392">
        <f t="shared" si="234"/>
        <v>0</v>
      </c>
      <c r="X392">
        <f t="shared" si="235"/>
        <v>0</v>
      </c>
      <c r="Y392">
        <f t="shared" si="236"/>
        <v>0</v>
      </c>
      <c r="AA392">
        <v>30622441</v>
      </c>
      <c r="AB392">
        <f t="shared" si="237"/>
        <v>11389.6</v>
      </c>
      <c r="AC392">
        <f t="shared" si="238"/>
        <v>11389.6</v>
      </c>
      <c r="AD392">
        <f t="shared" si="272"/>
        <v>0</v>
      </c>
      <c r="AE392">
        <f t="shared" si="273"/>
        <v>0</v>
      </c>
      <c r="AF392">
        <f t="shared" si="274"/>
        <v>0</v>
      </c>
      <c r="AG392">
        <f t="shared" si="239"/>
        <v>0</v>
      </c>
      <c r="AH392">
        <f t="shared" si="275"/>
        <v>0</v>
      </c>
      <c r="AI392">
        <f t="shared" si="276"/>
        <v>0</v>
      </c>
      <c r="AJ392">
        <f t="shared" si="240"/>
        <v>0</v>
      </c>
      <c r="AK392">
        <v>11389.6</v>
      </c>
      <c r="AL392">
        <v>11389.6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1</v>
      </c>
      <c r="AW392">
        <v>1</v>
      </c>
      <c r="AZ392">
        <v>1</v>
      </c>
      <c r="BA392">
        <v>1</v>
      </c>
      <c r="BB392">
        <v>1</v>
      </c>
      <c r="BC392">
        <v>1</v>
      </c>
      <c r="BD392" t="s">
        <v>3</v>
      </c>
      <c r="BE392" t="s">
        <v>3</v>
      </c>
      <c r="BF392" t="s">
        <v>3</v>
      </c>
      <c r="BG392" t="s">
        <v>3</v>
      </c>
      <c r="BH392">
        <v>3</v>
      </c>
      <c r="BI392">
        <v>1</v>
      </c>
      <c r="BJ392" t="s">
        <v>506</v>
      </c>
      <c r="BM392">
        <v>500001</v>
      </c>
      <c r="BN392">
        <v>0</v>
      </c>
      <c r="BO392" t="s">
        <v>48</v>
      </c>
      <c r="BP392">
        <v>1</v>
      </c>
      <c r="BQ392">
        <v>8</v>
      </c>
      <c r="BR392">
        <v>0</v>
      </c>
      <c r="BS392">
        <v>1</v>
      </c>
      <c r="BT392">
        <v>1</v>
      </c>
      <c r="BU392">
        <v>1</v>
      </c>
      <c r="BV392">
        <v>1</v>
      </c>
      <c r="BW392">
        <v>1</v>
      </c>
      <c r="BX392">
        <v>1</v>
      </c>
      <c r="BY392" t="s">
        <v>3</v>
      </c>
      <c r="BZ392">
        <v>0</v>
      </c>
      <c r="CA392">
        <v>0</v>
      </c>
      <c r="CB392" t="s">
        <v>3</v>
      </c>
      <c r="CE392">
        <v>0</v>
      </c>
      <c r="CF392">
        <v>0</v>
      </c>
      <c r="CG392">
        <v>0</v>
      </c>
      <c r="CM392">
        <v>0</v>
      </c>
      <c r="CN392" t="s">
        <v>3</v>
      </c>
      <c r="CO392">
        <v>0</v>
      </c>
      <c r="CP392">
        <f t="shared" si="241"/>
        <v>1804.72</v>
      </c>
      <c r="CQ392">
        <f t="shared" si="242"/>
        <v>11389.6</v>
      </c>
      <c r="CR392">
        <f t="shared" si="243"/>
        <v>0</v>
      </c>
      <c r="CS392">
        <f t="shared" si="244"/>
        <v>0</v>
      </c>
      <c r="CT392">
        <f t="shared" si="245"/>
        <v>0</v>
      </c>
      <c r="CU392">
        <f t="shared" si="246"/>
        <v>0</v>
      </c>
      <c r="CV392">
        <f t="shared" si="247"/>
        <v>0</v>
      </c>
      <c r="CW392">
        <f t="shared" si="248"/>
        <v>0</v>
      </c>
      <c r="CX392">
        <f t="shared" si="249"/>
        <v>0</v>
      </c>
      <c r="CY392">
        <f t="shared" si="250"/>
        <v>0</v>
      </c>
      <c r="CZ392">
        <f t="shared" si="251"/>
        <v>0</v>
      </c>
      <c r="DC392" t="s">
        <v>3</v>
      </c>
      <c r="DD392" t="s">
        <v>3</v>
      </c>
      <c r="DE392" t="s">
        <v>3</v>
      </c>
      <c r="DF392" t="s">
        <v>3</v>
      </c>
      <c r="DG392" t="s">
        <v>3</v>
      </c>
      <c r="DH392" t="s">
        <v>3</v>
      </c>
      <c r="DI392" t="s">
        <v>3</v>
      </c>
      <c r="DJ392" t="s">
        <v>3</v>
      </c>
      <c r="DK392" t="s">
        <v>3</v>
      </c>
      <c r="DL392" t="s">
        <v>3</v>
      </c>
      <c r="DM392" t="s">
        <v>3</v>
      </c>
      <c r="DN392">
        <v>0</v>
      </c>
      <c r="DO392">
        <v>0</v>
      </c>
      <c r="DP392">
        <v>1</v>
      </c>
      <c r="DQ392">
        <v>1</v>
      </c>
      <c r="DU392">
        <v>1009</v>
      </c>
      <c r="DV392" t="s">
        <v>105</v>
      </c>
      <c r="DW392" t="s">
        <v>105</v>
      </c>
      <c r="DX392">
        <v>1000</v>
      </c>
      <c r="DZ392" t="s">
        <v>3</v>
      </c>
      <c r="EA392" t="s">
        <v>3</v>
      </c>
      <c r="EB392" t="s">
        <v>3</v>
      </c>
      <c r="EC392" t="s">
        <v>3</v>
      </c>
      <c r="EE392">
        <v>30172930</v>
      </c>
      <c r="EF392">
        <v>8</v>
      </c>
      <c r="EG392" t="s">
        <v>49</v>
      </c>
      <c r="EH392">
        <v>0</v>
      </c>
      <c r="EI392" t="s">
        <v>3</v>
      </c>
      <c r="EJ392">
        <v>1</v>
      </c>
      <c r="EK392">
        <v>500001</v>
      </c>
      <c r="EL392" t="s">
        <v>50</v>
      </c>
      <c r="EM392" t="s">
        <v>51</v>
      </c>
      <c r="EO392" t="s">
        <v>3</v>
      </c>
      <c r="EQ392">
        <v>0</v>
      </c>
      <c r="ER392">
        <v>11389.6</v>
      </c>
      <c r="ES392">
        <v>11389.6</v>
      </c>
      <c r="ET392">
        <v>0</v>
      </c>
      <c r="EU392">
        <v>0</v>
      </c>
      <c r="EV392">
        <v>0</v>
      </c>
      <c r="EW392">
        <v>0</v>
      </c>
      <c r="EX392">
        <v>0</v>
      </c>
      <c r="EY392">
        <v>0</v>
      </c>
      <c r="FQ392">
        <v>0</v>
      </c>
      <c r="FR392">
        <f t="shared" si="252"/>
        <v>0</v>
      </c>
      <c r="FS392">
        <v>0</v>
      </c>
      <c r="FX392">
        <v>0</v>
      </c>
      <c r="FY392">
        <v>0</v>
      </c>
      <c r="GA392" t="s">
        <v>3</v>
      </c>
      <c r="GD392">
        <v>1</v>
      </c>
      <c r="GF392">
        <v>-1793469917</v>
      </c>
      <c r="GG392">
        <v>2</v>
      </c>
      <c r="GH392">
        <v>1</v>
      </c>
      <c r="GI392">
        <v>4</v>
      </c>
      <c r="GJ392">
        <v>0</v>
      </c>
      <c r="GK392">
        <v>0</v>
      </c>
      <c r="GL392">
        <f t="shared" si="253"/>
        <v>0</v>
      </c>
      <c r="GM392">
        <f t="shared" si="254"/>
        <v>1804.72</v>
      </c>
      <c r="GN392">
        <f t="shared" si="255"/>
        <v>1804.72</v>
      </c>
      <c r="GO392">
        <f t="shared" si="256"/>
        <v>0</v>
      </c>
      <c r="GP392">
        <f t="shared" si="257"/>
        <v>0</v>
      </c>
      <c r="GR392">
        <v>0</v>
      </c>
      <c r="GS392">
        <v>3</v>
      </c>
      <c r="GT392">
        <v>0</v>
      </c>
      <c r="GU392" t="s">
        <v>3</v>
      </c>
      <c r="GV392">
        <f t="shared" si="258"/>
        <v>0</v>
      </c>
      <c r="GW392">
        <v>1</v>
      </c>
      <c r="GX392">
        <f t="shared" si="259"/>
        <v>0</v>
      </c>
      <c r="HA392">
        <v>0</v>
      </c>
      <c r="HB392">
        <v>0</v>
      </c>
      <c r="HC392">
        <f t="shared" si="260"/>
        <v>0</v>
      </c>
      <c r="HE392" t="s">
        <v>3</v>
      </c>
      <c r="HF392" t="s">
        <v>3</v>
      </c>
      <c r="HI392">
        <f t="shared" si="261"/>
        <v>0</v>
      </c>
      <c r="HJ392">
        <f t="shared" si="262"/>
        <v>0</v>
      </c>
      <c r="HK392">
        <f t="shared" si="263"/>
        <v>0</v>
      </c>
      <c r="HL392">
        <f t="shared" si="264"/>
        <v>0</v>
      </c>
      <c r="HM392" t="s">
        <v>3</v>
      </c>
      <c r="HN392" t="s">
        <v>3</v>
      </c>
      <c r="HO392" t="s">
        <v>3</v>
      </c>
      <c r="HP392" t="s">
        <v>3</v>
      </c>
      <c r="HQ392" t="s">
        <v>3</v>
      </c>
      <c r="IK392">
        <v>0</v>
      </c>
    </row>
    <row r="393" spans="1:245" x14ac:dyDescent="0.2">
      <c r="A393">
        <v>17</v>
      </c>
      <c r="B393">
        <v>0</v>
      </c>
      <c r="E393" t="s">
        <v>528</v>
      </c>
      <c r="F393" t="s">
        <v>422</v>
      </c>
      <c r="G393" t="s">
        <v>423</v>
      </c>
      <c r="H393" t="s">
        <v>364</v>
      </c>
      <c r="I393">
        <v>44</v>
      </c>
      <c r="J393">
        <v>0</v>
      </c>
      <c r="K393">
        <v>44</v>
      </c>
      <c r="O393">
        <f t="shared" si="226"/>
        <v>347.6</v>
      </c>
      <c r="P393">
        <f t="shared" si="227"/>
        <v>347.6</v>
      </c>
      <c r="Q393">
        <f t="shared" si="228"/>
        <v>0</v>
      </c>
      <c r="R393">
        <f t="shared" si="229"/>
        <v>0</v>
      </c>
      <c r="S393">
        <f t="shared" si="230"/>
        <v>0</v>
      </c>
      <c r="T393">
        <f t="shared" si="231"/>
        <v>0</v>
      </c>
      <c r="U393">
        <f t="shared" si="232"/>
        <v>0</v>
      </c>
      <c r="V393">
        <f t="shared" si="233"/>
        <v>0</v>
      </c>
      <c r="W393">
        <f t="shared" si="234"/>
        <v>0</v>
      </c>
      <c r="X393">
        <f t="shared" si="235"/>
        <v>0</v>
      </c>
      <c r="Y393">
        <f t="shared" si="236"/>
        <v>0</v>
      </c>
      <c r="AA393">
        <v>30622441</v>
      </c>
      <c r="AB393">
        <f t="shared" si="237"/>
        <v>7.9</v>
      </c>
      <c r="AC393">
        <f t="shared" si="238"/>
        <v>7.9</v>
      </c>
      <c r="AD393">
        <f t="shared" si="272"/>
        <v>0</v>
      </c>
      <c r="AE393">
        <f t="shared" si="273"/>
        <v>0</v>
      </c>
      <c r="AF393">
        <f t="shared" si="274"/>
        <v>0</v>
      </c>
      <c r="AG393">
        <f t="shared" si="239"/>
        <v>0</v>
      </c>
      <c r="AH393">
        <f t="shared" si="275"/>
        <v>0</v>
      </c>
      <c r="AI393">
        <f t="shared" si="276"/>
        <v>0</v>
      </c>
      <c r="AJ393">
        <f t="shared" si="240"/>
        <v>0</v>
      </c>
      <c r="AK393">
        <v>7.9</v>
      </c>
      <c r="AL393">
        <v>7.9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1</v>
      </c>
      <c r="AW393">
        <v>1</v>
      </c>
      <c r="AZ393">
        <v>1</v>
      </c>
      <c r="BA393">
        <v>1</v>
      </c>
      <c r="BB393">
        <v>1</v>
      </c>
      <c r="BC393">
        <v>1</v>
      </c>
      <c r="BD393" t="s">
        <v>3</v>
      </c>
      <c r="BE393" t="s">
        <v>3</v>
      </c>
      <c r="BF393" t="s">
        <v>3</v>
      </c>
      <c r="BG393" t="s">
        <v>3</v>
      </c>
      <c r="BH393">
        <v>3</v>
      </c>
      <c r="BI393">
        <v>1</v>
      </c>
      <c r="BJ393" t="s">
        <v>3</v>
      </c>
      <c r="BM393">
        <v>1100</v>
      </c>
      <c r="BN393">
        <v>0</v>
      </c>
      <c r="BO393" t="s">
        <v>48</v>
      </c>
      <c r="BP393">
        <v>1</v>
      </c>
      <c r="BQ393">
        <v>8</v>
      </c>
      <c r="BR393">
        <v>0</v>
      </c>
      <c r="BS393">
        <v>1</v>
      </c>
      <c r="BT393">
        <v>1</v>
      </c>
      <c r="BU393">
        <v>1</v>
      </c>
      <c r="BV393">
        <v>1</v>
      </c>
      <c r="BW393">
        <v>1</v>
      </c>
      <c r="BX393">
        <v>1</v>
      </c>
      <c r="BY393" t="s">
        <v>3</v>
      </c>
      <c r="BZ393">
        <v>0</v>
      </c>
      <c r="CA393">
        <v>0</v>
      </c>
      <c r="CB393" t="s">
        <v>3</v>
      </c>
      <c r="CE393">
        <v>0</v>
      </c>
      <c r="CF393">
        <v>0</v>
      </c>
      <c r="CG393">
        <v>0</v>
      </c>
      <c r="CM393">
        <v>0</v>
      </c>
      <c r="CN393" t="s">
        <v>3</v>
      </c>
      <c r="CO393">
        <v>0</v>
      </c>
      <c r="CP393">
        <f t="shared" si="241"/>
        <v>347.6</v>
      </c>
      <c r="CQ393">
        <f t="shared" si="242"/>
        <v>7.9</v>
      </c>
      <c r="CR393">
        <f t="shared" si="243"/>
        <v>0</v>
      </c>
      <c r="CS393">
        <f t="shared" si="244"/>
        <v>0</v>
      </c>
      <c r="CT393">
        <f t="shared" si="245"/>
        <v>0</v>
      </c>
      <c r="CU393">
        <f t="shared" si="246"/>
        <v>0</v>
      </c>
      <c r="CV393">
        <f t="shared" si="247"/>
        <v>0</v>
      </c>
      <c r="CW393">
        <f t="shared" si="248"/>
        <v>0</v>
      </c>
      <c r="CX393">
        <f t="shared" si="249"/>
        <v>0</v>
      </c>
      <c r="CY393">
        <f t="shared" si="250"/>
        <v>0</v>
      </c>
      <c r="CZ393">
        <f t="shared" si="251"/>
        <v>0</v>
      </c>
      <c r="DC393" t="s">
        <v>3</v>
      </c>
      <c r="DD393" t="s">
        <v>3</v>
      </c>
      <c r="DE393" t="s">
        <v>3</v>
      </c>
      <c r="DF393" t="s">
        <v>3</v>
      </c>
      <c r="DG393" t="s">
        <v>3</v>
      </c>
      <c r="DH393" t="s">
        <v>3</v>
      </c>
      <c r="DI393" t="s">
        <v>3</v>
      </c>
      <c r="DJ393" t="s">
        <v>3</v>
      </c>
      <c r="DK393" t="s">
        <v>3</v>
      </c>
      <c r="DL393" t="s">
        <v>3</v>
      </c>
      <c r="DM393" t="s">
        <v>3</v>
      </c>
      <c r="DN393">
        <v>0</v>
      </c>
      <c r="DO393">
        <v>0</v>
      </c>
      <c r="DP393">
        <v>1</v>
      </c>
      <c r="DQ393">
        <v>1</v>
      </c>
      <c r="DU393">
        <v>1003</v>
      </c>
      <c r="DV393" t="s">
        <v>364</v>
      </c>
      <c r="DW393" t="s">
        <v>364</v>
      </c>
      <c r="DX393">
        <v>1</v>
      </c>
      <c r="DZ393" t="s">
        <v>3</v>
      </c>
      <c r="EA393" t="s">
        <v>3</v>
      </c>
      <c r="EB393" t="s">
        <v>3</v>
      </c>
      <c r="EC393" t="s">
        <v>3</v>
      </c>
      <c r="EE393">
        <v>30173189</v>
      </c>
      <c r="EF393">
        <v>8</v>
      </c>
      <c r="EG393" t="s">
        <v>49</v>
      </c>
      <c r="EH393">
        <v>0</v>
      </c>
      <c r="EI393" t="s">
        <v>3</v>
      </c>
      <c r="EJ393">
        <v>1</v>
      </c>
      <c r="EK393">
        <v>1100</v>
      </c>
      <c r="EL393" t="s">
        <v>275</v>
      </c>
      <c r="EM393" t="s">
        <v>276</v>
      </c>
      <c r="EO393" t="s">
        <v>3</v>
      </c>
      <c r="EQ393">
        <v>0</v>
      </c>
      <c r="ER393">
        <v>7.9</v>
      </c>
      <c r="ES393">
        <v>7.9</v>
      </c>
      <c r="ET393">
        <v>0</v>
      </c>
      <c r="EU393">
        <v>0</v>
      </c>
      <c r="EV393">
        <v>0</v>
      </c>
      <c r="EW393">
        <v>0</v>
      </c>
      <c r="EX393">
        <v>0</v>
      </c>
      <c r="EY393">
        <v>0</v>
      </c>
      <c r="FQ393">
        <v>0</v>
      </c>
      <c r="FR393">
        <f t="shared" si="252"/>
        <v>0</v>
      </c>
      <c r="FS393">
        <v>0</v>
      </c>
      <c r="FX393">
        <v>0</v>
      </c>
      <c r="FY393">
        <v>0</v>
      </c>
      <c r="GA393" t="s">
        <v>277</v>
      </c>
      <c r="GD393">
        <v>1</v>
      </c>
      <c r="GF393">
        <v>1703786144</v>
      </c>
      <c r="GG393">
        <v>2</v>
      </c>
      <c r="GH393">
        <v>0</v>
      </c>
      <c r="GI393">
        <v>4</v>
      </c>
      <c r="GJ393">
        <v>0</v>
      </c>
      <c r="GK393">
        <v>0</v>
      </c>
      <c r="GL393">
        <f t="shared" si="253"/>
        <v>0</v>
      </c>
      <c r="GM393">
        <f t="shared" si="254"/>
        <v>347.6</v>
      </c>
      <c r="GN393">
        <f t="shared" si="255"/>
        <v>347.6</v>
      </c>
      <c r="GO393">
        <f t="shared" si="256"/>
        <v>0</v>
      </c>
      <c r="GP393">
        <f t="shared" si="257"/>
        <v>0</v>
      </c>
      <c r="GR393">
        <v>0</v>
      </c>
      <c r="GS393">
        <v>4</v>
      </c>
      <c r="GT393">
        <v>0</v>
      </c>
      <c r="GU393" t="s">
        <v>3</v>
      </c>
      <c r="GV393">
        <f t="shared" si="258"/>
        <v>0</v>
      </c>
      <c r="GW393">
        <v>1</v>
      </c>
      <c r="GX393">
        <f t="shared" si="259"/>
        <v>0</v>
      </c>
      <c r="HA393">
        <v>0</v>
      </c>
      <c r="HB393">
        <v>0</v>
      </c>
      <c r="HC393">
        <f t="shared" si="260"/>
        <v>0</v>
      </c>
      <c r="HE393" t="s">
        <v>3</v>
      </c>
      <c r="HF393" t="s">
        <v>3</v>
      </c>
      <c r="HI393">
        <f t="shared" si="261"/>
        <v>0</v>
      </c>
      <c r="HJ393">
        <f t="shared" si="262"/>
        <v>0</v>
      </c>
      <c r="HK393">
        <f t="shared" si="263"/>
        <v>0</v>
      </c>
      <c r="HL393">
        <f t="shared" si="264"/>
        <v>0</v>
      </c>
      <c r="HM393" t="s">
        <v>3</v>
      </c>
      <c r="HN393" t="s">
        <v>3</v>
      </c>
      <c r="HO393" t="s">
        <v>3</v>
      </c>
      <c r="HP393" t="s">
        <v>3</v>
      </c>
      <c r="HQ393" t="s">
        <v>3</v>
      </c>
      <c r="IK393">
        <v>0</v>
      </c>
    </row>
    <row r="394" spans="1:245" x14ac:dyDescent="0.2">
      <c r="A394">
        <v>17</v>
      </c>
      <c r="B394">
        <v>0</v>
      </c>
      <c r="C394">
        <f>ROW(SmtRes!A376)</f>
        <v>376</v>
      </c>
      <c r="D394">
        <f>ROW(EtalonRes!A422)</f>
        <v>422</v>
      </c>
      <c r="E394" t="s">
        <v>529</v>
      </c>
      <c r="F394" t="s">
        <v>186</v>
      </c>
      <c r="G394" t="s">
        <v>187</v>
      </c>
      <c r="H394" t="s">
        <v>188</v>
      </c>
      <c r="I394">
        <v>3.6</v>
      </c>
      <c r="J394">
        <v>0</v>
      </c>
      <c r="K394">
        <v>3.6</v>
      </c>
      <c r="O394">
        <f t="shared" si="226"/>
        <v>3886.37</v>
      </c>
      <c r="P394">
        <f t="shared" si="227"/>
        <v>2796.62</v>
      </c>
      <c r="Q394">
        <f t="shared" si="228"/>
        <v>103.64</v>
      </c>
      <c r="R394">
        <f t="shared" si="229"/>
        <v>20.16</v>
      </c>
      <c r="S394">
        <f t="shared" si="230"/>
        <v>986.11</v>
      </c>
      <c r="T394">
        <f t="shared" si="231"/>
        <v>0</v>
      </c>
      <c r="U394">
        <f t="shared" si="232"/>
        <v>127.40400000000001</v>
      </c>
      <c r="V394">
        <f t="shared" si="233"/>
        <v>1.548</v>
      </c>
      <c r="W394">
        <f t="shared" si="234"/>
        <v>0</v>
      </c>
      <c r="X394">
        <f t="shared" si="235"/>
        <v>925.77</v>
      </c>
      <c r="Y394">
        <f t="shared" si="236"/>
        <v>523.26</v>
      </c>
      <c r="AA394">
        <v>30622441</v>
      </c>
      <c r="AB394">
        <f t="shared" si="237"/>
        <v>1079.55</v>
      </c>
      <c r="AC394">
        <f t="shared" si="238"/>
        <v>776.84</v>
      </c>
      <c r="AD394">
        <f t="shared" si="272"/>
        <v>28.79</v>
      </c>
      <c r="AE394">
        <f t="shared" si="273"/>
        <v>5.6</v>
      </c>
      <c r="AF394">
        <f t="shared" si="274"/>
        <v>273.92</v>
      </c>
      <c r="AG394">
        <f t="shared" si="239"/>
        <v>0</v>
      </c>
      <c r="AH394">
        <f t="shared" si="275"/>
        <v>35.39</v>
      </c>
      <c r="AI394">
        <f t="shared" si="276"/>
        <v>0.43</v>
      </c>
      <c r="AJ394">
        <f t="shared" si="240"/>
        <v>0</v>
      </c>
      <c r="AK394">
        <v>1079.55</v>
      </c>
      <c r="AL394">
        <v>776.84</v>
      </c>
      <c r="AM394">
        <v>28.79</v>
      </c>
      <c r="AN394">
        <v>5.6</v>
      </c>
      <c r="AO394">
        <v>273.92</v>
      </c>
      <c r="AP394">
        <v>0</v>
      </c>
      <c r="AQ394">
        <v>35.39</v>
      </c>
      <c r="AR394">
        <v>0.43</v>
      </c>
      <c r="AS394">
        <v>0</v>
      </c>
      <c r="AT394">
        <v>92</v>
      </c>
      <c r="AU394">
        <v>52</v>
      </c>
      <c r="AV394">
        <v>1</v>
      </c>
      <c r="AW394">
        <v>1</v>
      </c>
      <c r="AZ394">
        <v>1</v>
      </c>
      <c r="BA394">
        <v>30.09</v>
      </c>
      <c r="BB394">
        <v>1</v>
      </c>
      <c r="BC394">
        <v>1</v>
      </c>
      <c r="BD394" t="s">
        <v>3</v>
      </c>
      <c r="BE394" t="s">
        <v>3</v>
      </c>
      <c r="BF394" t="s">
        <v>3</v>
      </c>
      <c r="BG394" t="s">
        <v>3</v>
      </c>
      <c r="BH394">
        <v>0</v>
      </c>
      <c r="BI394">
        <v>1</v>
      </c>
      <c r="BJ394" t="s">
        <v>189</v>
      </c>
      <c r="BM394">
        <v>53001</v>
      </c>
      <c r="BN394">
        <v>0</v>
      </c>
      <c r="BO394" t="s">
        <v>25</v>
      </c>
      <c r="BP394">
        <v>1</v>
      </c>
      <c r="BQ394">
        <v>6</v>
      </c>
      <c r="BR394">
        <v>0</v>
      </c>
      <c r="BS394">
        <v>30.09</v>
      </c>
      <c r="BT394">
        <v>1</v>
      </c>
      <c r="BU394">
        <v>1</v>
      </c>
      <c r="BV394">
        <v>1</v>
      </c>
      <c r="BW394">
        <v>1</v>
      </c>
      <c r="BX394">
        <v>1</v>
      </c>
      <c r="BY394" t="s">
        <v>3</v>
      </c>
      <c r="BZ394">
        <v>92</v>
      </c>
      <c r="CA394">
        <v>52</v>
      </c>
      <c r="CB394" t="s">
        <v>3</v>
      </c>
      <c r="CE394">
        <v>0</v>
      </c>
      <c r="CF394">
        <v>0</v>
      </c>
      <c r="CG394">
        <v>0</v>
      </c>
      <c r="CM394">
        <v>0</v>
      </c>
      <c r="CN394" t="s">
        <v>3</v>
      </c>
      <c r="CO394">
        <v>0</v>
      </c>
      <c r="CP394">
        <f t="shared" si="241"/>
        <v>3886.37</v>
      </c>
      <c r="CQ394">
        <f t="shared" si="242"/>
        <v>776.84</v>
      </c>
      <c r="CR394">
        <f t="shared" si="243"/>
        <v>28.79</v>
      </c>
      <c r="CS394">
        <f t="shared" si="244"/>
        <v>5.6</v>
      </c>
      <c r="CT394">
        <f t="shared" si="245"/>
        <v>273.92</v>
      </c>
      <c r="CU394">
        <f t="shared" si="246"/>
        <v>0</v>
      </c>
      <c r="CV394">
        <f t="shared" si="247"/>
        <v>35.39</v>
      </c>
      <c r="CW394">
        <f t="shared" si="248"/>
        <v>0.43</v>
      </c>
      <c r="CX394">
        <f t="shared" si="249"/>
        <v>0</v>
      </c>
      <c r="CY394">
        <f t="shared" si="250"/>
        <v>925.76839999999993</v>
      </c>
      <c r="CZ394">
        <f t="shared" si="251"/>
        <v>523.2604</v>
      </c>
      <c r="DC394" t="s">
        <v>3</v>
      </c>
      <c r="DD394" t="s">
        <v>3</v>
      </c>
      <c r="DE394" t="s">
        <v>3</v>
      </c>
      <c r="DF394" t="s">
        <v>3</v>
      </c>
      <c r="DG394" t="s">
        <v>3</v>
      </c>
      <c r="DH394" t="s">
        <v>3</v>
      </c>
      <c r="DI394" t="s">
        <v>3</v>
      </c>
      <c r="DJ394" t="s">
        <v>3</v>
      </c>
      <c r="DK394" t="s">
        <v>3</v>
      </c>
      <c r="DL394" t="s">
        <v>3</v>
      </c>
      <c r="DM394" t="s">
        <v>3</v>
      </c>
      <c r="DN394">
        <v>0</v>
      </c>
      <c r="DO394">
        <v>0</v>
      </c>
      <c r="DP394">
        <v>1</v>
      </c>
      <c r="DQ394">
        <v>1</v>
      </c>
      <c r="DU394">
        <v>1013</v>
      </c>
      <c r="DV394" t="s">
        <v>188</v>
      </c>
      <c r="DW394" t="s">
        <v>188</v>
      </c>
      <c r="DX394">
        <v>1</v>
      </c>
      <c r="DZ394" t="s">
        <v>3</v>
      </c>
      <c r="EA394" t="s">
        <v>3</v>
      </c>
      <c r="EB394" t="s">
        <v>3</v>
      </c>
      <c r="EC394" t="s">
        <v>3</v>
      </c>
      <c r="EE394">
        <v>30173083</v>
      </c>
      <c r="EF394">
        <v>6</v>
      </c>
      <c r="EG394" t="s">
        <v>37</v>
      </c>
      <c r="EH394">
        <v>87</v>
      </c>
      <c r="EI394" t="s">
        <v>190</v>
      </c>
      <c r="EJ394">
        <v>1</v>
      </c>
      <c r="EK394">
        <v>53001</v>
      </c>
      <c r="EL394" t="s">
        <v>190</v>
      </c>
      <c r="EM394" t="s">
        <v>191</v>
      </c>
      <c r="EO394" t="s">
        <v>3</v>
      </c>
      <c r="EQ394">
        <v>0</v>
      </c>
      <c r="ER394">
        <v>1079.55</v>
      </c>
      <c r="ES394">
        <v>776.84</v>
      </c>
      <c r="ET394">
        <v>28.79</v>
      </c>
      <c r="EU394">
        <v>5.6</v>
      </c>
      <c r="EV394">
        <v>273.92</v>
      </c>
      <c r="EW394">
        <v>35.39</v>
      </c>
      <c r="EX394">
        <v>0.43</v>
      </c>
      <c r="EY394">
        <v>0</v>
      </c>
      <c r="FQ394">
        <v>0</v>
      </c>
      <c r="FR394">
        <f t="shared" si="252"/>
        <v>0</v>
      </c>
      <c r="FS394">
        <v>0</v>
      </c>
      <c r="FX394">
        <v>92</v>
      </c>
      <c r="FY394">
        <v>52</v>
      </c>
      <c r="GA394" t="s">
        <v>3</v>
      </c>
      <c r="GD394">
        <v>1</v>
      </c>
      <c r="GF394">
        <v>1339347058</v>
      </c>
      <c r="GG394">
        <v>2</v>
      </c>
      <c r="GH394">
        <v>1</v>
      </c>
      <c r="GI394">
        <v>4</v>
      </c>
      <c r="GJ394">
        <v>0</v>
      </c>
      <c r="GK394">
        <v>0</v>
      </c>
      <c r="GL394">
        <f t="shared" si="253"/>
        <v>0</v>
      </c>
      <c r="GM394">
        <f t="shared" si="254"/>
        <v>5335.4</v>
      </c>
      <c r="GN394">
        <f t="shared" si="255"/>
        <v>5335.4</v>
      </c>
      <c r="GO394">
        <f t="shared" si="256"/>
        <v>0</v>
      </c>
      <c r="GP394">
        <f t="shared" si="257"/>
        <v>0</v>
      </c>
      <c r="GR394">
        <v>0</v>
      </c>
      <c r="GS394">
        <v>3</v>
      </c>
      <c r="GT394">
        <v>0</v>
      </c>
      <c r="GU394" t="s">
        <v>3</v>
      </c>
      <c r="GV394">
        <f t="shared" si="258"/>
        <v>0</v>
      </c>
      <c r="GW394">
        <v>1</v>
      </c>
      <c r="GX394">
        <f t="shared" si="259"/>
        <v>0</v>
      </c>
      <c r="HA394">
        <v>0</v>
      </c>
      <c r="HB394">
        <v>0</v>
      </c>
      <c r="HC394">
        <f t="shared" si="260"/>
        <v>0</v>
      </c>
      <c r="HE394" t="s">
        <v>3</v>
      </c>
      <c r="HF394" t="s">
        <v>3</v>
      </c>
      <c r="HI394">
        <f t="shared" si="261"/>
        <v>607</v>
      </c>
      <c r="HJ394">
        <f t="shared" si="262"/>
        <v>29672</v>
      </c>
      <c r="HK394">
        <f t="shared" si="263"/>
        <v>27857</v>
      </c>
      <c r="HL394">
        <f t="shared" si="264"/>
        <v>15745</v>
      </c>
      <c r="HM394" t="s">
        <v>3</v>
      </c>
      <c r="HN394" t="s">
        <v>192</v>
      </c>
      <c r="HO394" t="s">
        <v>193</v>
      </c>
      <c r="HP394" t="s">
        <v>190</v>
      </c>
      <c r="HQ394" t="s">
        <v>190</v>
      </c>
      <c r="IK394">
        <v>0</v>
      </c>
    </row>
    <row r="395" spans="1:245" x14ac:dyDescent="0.2">
      <c r="A395">
        <v>17</v>
      </c>
      <c r="B395">
        <v>0</v>
      </c>
      <c r="E395" t="s">
        <v>530</v>
      </c>
      <c r="F395" t="s">
        <v>195</v>
      </c>
      <c r="G395" t="s">
        <v>196</v>
      </c>
      <c r="H395" t="s">
        <v>197</v>
      </c>
      <c r="I395">
        <v>-1.4472</v>
      </c>
      <c r="J395">
        <v>0</v>
      </c>
      <c r="K395">
        <v>-1.4472</v>
      </c>
      <c r="O395">
        <f t="shared" ref="O395:O429" si="277">ROUND(CP395,2)</f>
        <v>-2406.2600000000002</v>
      </c>
      <c r="P395">
        <f t="shared" ref="P395:P429" si="278">ROUND(CQ395*I395,2)</f>
        <v>-2406.2600000000002</v>
      </c>
      <c r="Q395">
        <f t="shared" ref="Q395:Q429" si="279">ROUND(CR395*I395,2)</f>
        <v>0</v>
      </c>
      <c r="R395">
        <f t="shared" ref="R395:R429" si="280">ROUND(CS395*I395,2)</f>
        <v>0</v>
      </c>
      <c r="S395">
        <f t="shared" ref="S395:S429" si="281">ROUND(CT395*I395,2)</f>
        <v>0</v>
      </c>
      <c r="T395">
        <f t="shared" ref="T395:T429" si="282">ROUND(CU395*I395,2)</f>
        <v>0</v>
      </c>
      <c r="U395">
        <f t="shared" ref="U395:U429" si="283">CV395*I395</f>
        <v>0</v>
      </c>
      <c r="V395">
        <f t="shared" ref="V395:V429" si="284">CW395*I395</f>
        <v>0</v>
      </c>
      <c r="W395">
        <f t="shared" ref="W395:W429" si="285">ROUND(CX395*I395,2)</f>
        <v>0</v>
      </c>
      <c r="X395">
        <f t="shared" ref="X395:X429" si="286">ROUND(CY395,2)</f>
        <v>0</v>
      </c>
      <c r="Y395">
        <f t="shared" ref="Y395:Y429" si="287">ROUND(CZ395,2)</f>
        <v>0</v>
      </c>
      <c r="AA395">
        <v>30622441</v>
      </c>
      <c r="AB395">
        <f t="shared" ref="AB395:AB426" si="288">ROUND((AC395+AD395+AF395),6)</f>
        <v>1662.7</v>
      </c>
      <c r="AC395">
        <f t="shared" ref="AC395:AC429" si="289">ROUND((ES395),6)</f>
        <v>1662.7</v>
      </c>
      <c r="AD395">
        <f t="shared" si="272"/>
        <v>0</v>
      </c>
      <c r="AE395">
        <f t="shared" si="273"/>
        <v>0</v>
      </c>
      <c r="AF395">
        <f t="shared" si="274"/>
        <v>0</v>
      </c>
      <c r="AG395">
        <f t="shared" ref="AG395:AG429" si="290">ROUND((AP395),6)</f>
        <v>0</v>
      </c>
      <c r="AH395">
        <f t="shared" si="275"/>
        <v>0</v>
      </c>
      <c r="AI395">
        <f t="shared" si="276"/>
        <v>0</v>
      </c>
      <c r="AJ395">
        <f t="shared" ref="AJ395:AJ429" si="291">(AS395)</f>
        <v>0</v>
      </c>
      <c r="AK395">
        <v>1662.7</v>
      </c>
      <c r="AL395">
        <v>1662.7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1</v>
      </c>
      <c r="AW395">
        <v>1</v>
      </c>
      <c r="AZ395">
        <v>1</v>
      </c>
      <c r="BA395">
        <v>1</v>
      </c>
      <c r="BB395">
        <v>1</v>
      </c>
      <c r="BC395">
        <v>1</v>
      </c>
      <c r="BD395" t="s">
        <v>3</v>
      </c>
      <c r="BE395" t="s">
        <v>3</v>
      </c>
      <c r="BF395" t="s">
        <v>3</v>
      </c>
      <c r="BG395" t="s">
        <v>3</v>
      </c>
      <c r="BH395">
        <v>3</v>
      </c>
      <c r="BI395">
        <v>1</v>
      </c>
      <c r="BJ395" t="s">
        <v>198</v>
      </c>
      <c r="BM395">
        <v>500001</v>
      </c>
      <c r="BN395">
        <v>0</v>
      </c>
      <c r="BO395" t="s">
        <v>48</v>
      </c>
      <c r="BP395">
        <v>1</v>
      </c>
      <c r="BQ395">
        <v>8</v>
      </c>
      <c r="BR395">
        <v>1</v>
      </c>
      <c r="BS395">
        <v>1</v>
      </c>
      <c r="BT395">
        <v>1</v>
      </c>
      <c r="BU395">
        <v>1</v>
      </c>
      <c r="BV395">
        <v>1</v>
      </c>
      <c r="BW395">
        <v>1</v>
      </c>
      <c r="BX395">
        <v>1</v>
      </c>
      <c r="BY395" t="s">
        <v>3</v>
      </c>
      <c r="BZ395">
        <v>0</v>
      </c>
      <c r="CA395">
        <v>0</v>
      </c>
      <c r="CB395" t="s">
        <v>3</v>
      </c>
      <c r="CE395">
        <v>0</v>
      </c>
      <c r="CF395">
        <v>0</v>
      </c>
      <c r="CG395">
        <v>0</v>
      </c>
      <c r="CM395">
        <v>0</v>
      </c>
      <c r="CN395" t="s">
        <v>3</v>
      </c>
      <c r="CO395">
        <v>0</v>
      </c>
      <c r="CP395">
        <f t="shared" ref="CP395:CP429" si="292">(P395+Q395+S395)</f>
        <v>-2406.2600000000002</v>
      </c>
      <c r="CQ395">
        <f t="shared" ref="CQ395:CQ429" si="293">AC395*BC395</f>
        <v>1662.7</v>
      </c>
      <c r="CR395">
        <f t="shared" ref="CR395:CR429" si="294">AD395*BB395</f>
        <v>0</v>
      </c>
      <c r="CS395">
        <f t="shared" ref="CS395:CS429" si="295">AE395</f>
        <v>0</v>
      </c>
      <c r="CT395">
        <f t="shared" ref="CT395:CT429" si="296">AF395</f>
        <v>0</v>
      </c>
      <c r="CU395">
        <f t="shared" ref="CU395:CU429" si="297">AG395</f>
        <v>0</v>
      </c>
      <c r="CV395">
        <f t="shared" ref="CV395:CV429" si="298">AH395</f>
        <v>0</v>
      </c>
      <c r="CW395">
        <f t="shared" ref="CW395:CW429" si="299">AI395</f>
        <v>0</v>
      </c>
      <c r="CX395">
        <f t="shared" ref="CX395:CX429" si="300">AJ395</f>
        <v>0</v>
      </c>
      <c r="CY395">
        <f t="shared" ref="CY395:CY429" si="301">(((S395+R395)*AT395)/100)</f>
        <v>0</v>
      </c>
      <c r="CZ395">
        <f t="shared" ref="CZ395:CZ429" si="302">(((S395+R395)*AU395)/100)</f>
        <v>0</v>
      </c>
      <c r="DC395" t="s">
        <v>3</v>
      </c>
      <c r="DD395" t="s">
        <v>3</v>
      </c>
      <c r="DE395" t="s">
        <v>3</v>
      </c>
      <c r="DF395" t="s">
        <v>3</v>
      </c>
      <c r="DG395" t="s">
        <v>3</v>
      </c>
      <c r="DH395" t="s">
        <v>3</v>
      </c>
      <c r="DI395" t="s">
        <v>3</v>
      </c>
      <c r="DJ395" t="s">
        <v>3</v>
      </c>
      <c r="DK395" t="s">
        <v>3</v>
      </c>
      <c r="DL395" t="s">
        <v>3</v>
      </c>
      <c r="DM395" t="s">
        <v>3</v>
      </c>
      <c r="DN395">
        <v>0</v>
      </c>
      <c r="DO395">
        <v>0</v>
      </c>
      <c r="DP395">
        <v>1</v>
      </c>
      <c r="DQ395">
        <v>1</v>
      </c>
      <c r="DU395">
        <v>1010</v>
      </c>
      <c r="DV395" t="s">
        <v>197</v>
      </c>
      <c r="DW395" t="s">
        <v>197</v>
      </c>
      <c r="DX395">
        <v>1000</v>
      </c>
      <c r="DZ395" t="s">
        <v>3</v>
      </c>
      <c r="EA395" t="s">
        <v>3</v>
      </c>
      <c r="EB395" t="s">
        <v>3</v>
      </c>
      <c r="EC395" t="s">
        <v>3</v>
      </c>
      <c r="EE395">
        <v>30172930</v>
      </c>
      <c r="EF395">
        <v>8</v>
      </c>
      <c r="EG395" t="s">
        <v>49</v>
      </c>
      <c r="EH395">
        <v>0</v>
      </c>
      <c r="EI395" t="s">
        <v>3</v>
      </c>
      <c r="EJ395">
        <v>1</v>
      </c>
      <c r="EK395">
        <v>500001</v>
      </c>
      <c r="EL395" t="s">
        <v>50</v>
      </c>
      <c r="EM395" t="s">
        <v>51</v>
      </c>
      <c r="EO395" t="s">
        <v>3</v>
      </c>
      <c r="EQ395">
        <v>32768</v>
      </c>
      <c r="ER395">
        <v>1662.7</v>
      </c>
      <c r="ES395">
        <v>1662.7</v>
      </c>
      <c r="ET395">
        <v>0</v>
      </c>
      <c r="EU395">
        <v>0</v>
      </c>
      <c r="EV395">
        <v>0</v>
      </c>
      <c r="EW395">
        <v>0</v>
      </c>
      <c r="EX395">
        <v>0</v>
      </c>
      <c r="EY395">
        <v>0</v>
      </c>
      <c r="FQ395">
        <v>0</v>
      </c>
      <c r="FR395">
        <f t="shared" ref="FR395:FR429" si="303">ROUND(IF(AND(BH395=3,BI395=3),P395,0),2)</f>
        <v>0</v>
      </c>
      <c r="FS395">
        <v>0</v>
      </c>
      <c r="FX395">
        <v>0</v>
      </c>
      <c r="FY395">
        <v>0</v>
      </c>
      <c r="GA395" t="s">
        <v>3</v>
      </c>
      <c r="GD395">
        <v>1</v>
      </c>
      <c r="GF395">
        <v>-1891761004</v>
      </c>
      <c r="GG395">
        <v>2</v>
      </c>
      <c r="GH395">
        <v>1</v>
      </c>
      <c r="GI395">
        <v>4</v>
      </c>
      <c r="GJ395">
        <v>0</v>
      </c>
      <c r="GK395">
        <v>0</v>
      </c>
      <c r="GL395">
        <f t="shared" ref="GL395:GL429" si="304">ROUND(IF(AND(BH395=3,BI395=3,FS395&lt;&gt;0),P395,0),2)</f>
        <v>0</v>
      </c>
      <c r="GM395">
        <f t="shared" ref="GM395:GM429" si="305">ROUND(O395+X395+Y395,2)+GX395</f>
        <v>-2406.2600000000002</v>
      </c>
      <c r="GN395">
        <f t="shared" ref="GN395:GN429" si="306">IF(OR(BI395=0,BI395=1),ROUND(O395+X395+Y395,2),0)</f>
        <v>-2406.2600000000002</v>
      </c>
      <c r="GO395">
        <f t="shared" ref="GO395:GO429" si="307">IF(BI395=2,ROUND(O395+X395+Y395,2),0)</f>
        <v>0</v>
      </c>
      <c r="GP395">
        <f t="shared" ref="GP395:GP429" si="308">IF(BI395=4,ROUND(O395+X395+Y395,2)+GX395,0)</f>
        <v>0</v>
      </c>
      <c r="GR395">
        <v>0</v>
      </c>
      <c r="GS395">
        <v>3</v>
      </c>
      <c r="GT395">
        <v>0</v>
      </c>
      <c r="GU395" t="s">
        <v>3</v>
      </c>
      <c r="GV395">
        <f t="shared" ref="GV395:GV429" si="309">ROUND((GT395),6)</f>
        <v>0</v>
      </c>
      <c r="GW395">
        <v>1</v>
      </c>
      <c r="GX395">
        <f t="shared" ref="GX395:GX429" si="310">ROUND(HC395*I395,2)</f>
        <v>0</v>
      </c>
      <c r="HA395">
        <v>0</v>
      </c>
      <c r="HB395">
        <v>0</v>
      </c>
      <c r="HC395">
        <f t="shared" ref="HC395:HC429" si="311">GV395*GW395</f>
        <v>0</v>
      </c>
      <c r="HE395" t="s">
        <v>3</v>
      </c>
      <c r="HF395" t="s">
        <v>3</v>
      </c>
      <c r="HI395">
        <f t="shared" ref="HI395:HI429" si="312">ROUND(R395*BS395,0)</f>
        <v>0</v>
      </c>
      <c r="HJ395">
        <f t="shared" ref="HJ395:HJ429" si="313">ROUND(S395*BA395,0)</f>
        <v>0</v>
      </c>
      <c r="HK395">
        <f t="shared" ref="HK395:HK426" si="314">ROUND((((HJ395+HI395)*AT395)/100),0)</f>
        <v>0</v>
      </c>
      <c r="HL395">
        <f t="shared" ref="HL395:HL429" si="315">ROUND((((HJ395+HI395)*AU395)/100),0)</f>
        <v>0</v>
      </c>
      <c r="HM395" t="s">
        <v>3</v>
      </c>
      <c r="HN395" t="s">
        <v>3</v>
      </c>
      <c r="HO395" t="s">
        <v>3</v>
      </c>
      <c r="HP395" t="s">
        <v>3</v>
      </c>
      <c r="HQ395" t="s">
        <v>3</v>
      </c>
      <c r="IK395">
        <v>0</v>
      </c>
    </row>
    <row r="396" spans="1:245" x14ac:dyDescent="0.2">
      <c r="A396">
        <v>17</v>
      </c>
      <c r="B396">
        <v>0</v>
      </c>
      <c r="E396" t="s">
        <v>531</v>
      </c>
      <c r="F396" t="s">
        <v>532</v>
      </c>
      <c r="G396" t="s">
        <v>533</v>
      </c>
      <c r="H396" t="s">
        <v>197</v>
      </c>
      <c r="I396">
        <f>ROUND(1114.344/1000,7)</f>
        <v>1.114344</v>
      </c>
      <c r="J396">
        <v>0</v>
      </c>
      <c r="K396">
        <f>ROUND(1114.344/1000,7)</f>
        <v>1.114344</v>
      </c>
      <c r="O396">
        <f t="shared" si="277"/>
        <v>1091.1300000000001</v>
      </c>
      <c r="P396">
        <f t="shared" si="278"/>
        <v>1091.1300000000001</v>
      </c>
      <c r="Q396">
        <f t="shared" si="279"/>
        <v>0</v>
      </c>
      <c r="R396">
        <f t="shared" si="280"/>
        <v>0</v>
      </c>
      <c r="S396">
        <f t="shared" si="281"/>
        <v>0</v>
      </c>
      <c r="T396">
        <f t="shared" si="282"/>
        <v>0</v>
      </c>
      <c r="U396">
        <f t="shared" si="283"/>
        <v>0</v>
      </c>
      <c r="V396">
        <f t="shared" si="284"/>
        <v>0</v>
      </c>
      <c r="W396">
        <f t="shared" si="285"/>
        <v>0</v>
      </c>
      <c r="X396">
        <f t="shared" si="286"/>
        <v>0</v>
      </c>
      <c r="Y396">
        <f t="shared" si="287"/>
        <v>0</v>
      </c>
      <c r="AA396">
        <v>30622441</v>
      </c>
      <c r="AB396">
        <f t="shared" si="288"/>
        <v>979.17</v>
      </c>
      <c r="AC396">
        <f t="shared" si="289"/>
        <v>979.17</v>
      </c>
      <c r="AD396">
        <f t="shared" si="272"/>
        <v>0</v>
      </c>
      <c r="AE396">
        <f t="shared" si="273"/>
        <v>0</v>
      </c>
      <c r="AF396">
        <f t="shared" si="274"/>
        <v>0</v>
      </c>
      <c r="AG396">
        <f t="shared" si="290"/>
        <v>0</v>
      </c>
      <c r="AH396">
        <f t="shared" si="275"/>
        <v>0</v>
      </c>
      <c r="AI396">
        <f t="shared" si="276"/>
        <v>0</v>
      </c>
      <c r="AJ396">
        <f t="shared" si="291"/>
        <v>0</v>
      </c>
      <c r="AK396">
        <v>979.17</v>
      </c>
      <c r="AL396">
        <v>979.17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1</v>
      </c>
      <c r="AW396">
        <v>1</v>
      </c>
      <c r="AZ396">
        <v>1</v>
      </c>
      <c r="BA396">
        <v>1</v>
      </c>
      <c r="BB396">
        <v>1</v>
      </c>
      <c r="BC396">
        <v>1</v>
      </c>
      <c r="BD396" t="s">
        <v>3</v>
      </c>
      <c r="BE396" t="s">
        <v>3</v>
      </c>
      <c r="BF396" t="s">
        <v>3</v>
      </c>
      <c r="BG396" t="s">
        <v>3</v>
      </c>
      <c r="BH396">
        <v>3</v>
      </c>
      <c r="BI396">
        <v>1</v>
      </c>
      <c r="BJ396" t="s">
        <v>534</v>
      </c>
      <c r="BM396">
        <v>500001</v>
      </c>
      <c r="BN396">
        <v>0</v>
      </c>
      <c r="BO396" t="s">
        <v>48</v>
      </c>
      <c r="BP396">
        <v>1</v>
      </c>
      <c r="BQ396">
        <v>8</v>
      </c>
      <c r="BR396">
        <v>0</v>
      </c>
      <c r="BS396">
        <v>1</v>
      </c>
      <c r="BT396">
        <v>1</v>
      </c>
      <c r="BU396">
        <v>1</v>
      </c>
      <c r="BV396">
        <v>1</v>
      </c>
      <c r="BW396">
        <v>1</v>
      </c>
      <c r="BX396">
        <v>1</v>
      </c>
      <c r="BY396" t="s">
        <v>3</v>
      </c>
      <c r="BZ396">
        <v>0</v>
      </c>
      <c r="CA396">
        <v>0</v>
      </c>
      <c r="CB396" t="s">
        <v>3</v>
      </c>
      <c r="CE396">
        <v>0</v>
      </c>
      <c r="CF396">
        <v>0</v>
      </c>
      <c r="CG396">
        <v>0</v>
      </c>
      <c r="CM396">
        <v>0</v>
      </c>
      <c r="CN396" t="s">
        <v>3</v>
      </c>
      <c r="CO396">
        <v>0</v>
      </c>
      <c r="CP396">
        <f t="shared" si="292"/>
        <v>1091.1300000000001</v>
      </c>
      <c r="CQ396">
        <f t="shared" si="293"/>
        <v>979.17</v>
      </c>
      <c r="CR396">
        <f t="shared" si="294"/>
        <v>0</v>
      </c>
      <c r="CS396">
        <f t="shared" si="295"/>
        <v>0</v>
      </c>
      <c r="CT396">
        <f t="shared" si="296"/>
        <v>0</v>
      </c>
      <c r="CU396">
        <f t="shared" si="297"/>
        <v>0</v>
      </c>
      <c r="CV396">
        <f t="shared" si="298"/>
        <v>0</v>
      </c>
      <c r="CW396">
        <f t="shared" si="299"/>
        <v>0</v>
      </c>
      <c r="CX396">
        <f t="shared" si="300"/>
        <v>0</v>
      </c>
      <c r="CY396">
        <f t="shared" si="301"/>
        <v>0</v>
      </c>
      <c r="CZ396">
        <f t="shared" si="302"/>
        <v>0</v>
      </c>
      <c r="DC396" t="s">
        <v>3</v>
      </c>
      <c r="DD396" t="s">
        <v>3</v>
      </c>
      <c r="DE396" t="s">
        <v>3</v>
      </c>
      <c r="DF396" t="s">
        <v>3</v>
      </c>
      <c r="DG396" t="s">
        <v>3</v>
      </c>
      <c r="DH396" t="s">
        <v>3</v>
      </c>
      <c r="DI396" t="s">
        <v>3</v>
      </c>
      <c r="DJ396" t="s">
        <v>3</v>
      </c>
      <c r="DK396" t="s">
        <v>3</v>
      </c>
      <c r="DL396" t="s">
        <v>3</v>
      </c>
      <c r="DM396" t="s">
        <v>3</v>
      </c>
      <c r="DN396">
        <v>0</v>
      </c>
      <c r="DO396">
        <v>0</v>
      </c>
      <c r="DP396">
        <v>1</v>
      </c>
      <c r="DQ396">
        <v>1</v>
      </c>
      <c r="DU396">
        <v>1010</v>
      </c>
      <c r="DV396" t="s">
        <v>197</v>
      </c>
      <c r="DW396" t="s">
        <v>197</v>
      </c>
      <c r="DX396">
        <v>1000</v>
      </c>
      <c r="DZ396" t="s">
        <v>3</v>
      </c>
      <c r="EA396" t="s">
        <v>3</v>
      </c>
      <c r="EB396" t="s">
        <v>3</v>
      </c>
      <c r="EC396" t="s">
        <v>3</v>
      </c>
      <c r="EE396">
        <v>30172930</v>
      </c>
      <c r="EF396">
        <v>8</v>
      </c>
      <c r="EG396" t="s">
        <v>49</v>
      </c>
      <c r="EH396">
        <v>0</v>
      </c>
      <c r="EI396" t="s">
        <v>3</v>
      </c>
      <c r="EJ396">
        <v>1</v>
      </c>
      <c r="EK396">
        <v>500001</v>
      </c>
      <c r="EL396" t="s">
        <v>50</v>
      </c>
      <c r="EM396" t="s">
        <v>51</v>
      </c>
      <c r="EO396" t="s">
        <v>3</v>
      </c>
      <c r="EQ396">
        <v>0</v>
      </c>
      <c r="ER396">
        <v>979.17</v>
      </c>
      <c r="ES396">
        <v>979.17</v>
      </c>
      <c r="ET396">
        <v>0</v>
      </c>
      <c r="EU396">
        <v>0</v>
      </c>
      <c r="EV396">
        <v>0</v>
      </c>
      <c r="EW396">
        <v>0</v>
      </c>
      <c r="EX396">
        <v>0</v>
      </c>
      <c r="EY396">
        <v>0</v>
      </c>
      <c r="FQ396">
        <v>0</v>
      </c>
      <c r="FR396">
        <f t="shared" si="303"/>
        <v>0</v>
      </c>
      <c r="FS396">
        <v>0</v>
      </c>
      <c r="FX396">
        <v>0</v>
      </c>
      <c r="FY396">
        <v>0</v>
      </c>
      <c r="GA396" t="s">
        <v>3</v>
      </c>
      <c r="GD396">
        <v>1</v>
      </c>
      <c r="GF396">
        <v>-1686590304</v>
      </c>
      <c r="GG396">
        <v>2</v>
      </c>
      <c r="GH396">
        <v>1</v>
      </c>
      <c r="GI396">
        <v>4</v>
      </c>
      <c r="GJ396">
        <v>0</v>
      </c>
      <c r="GK396">
        <v>0</v>
      </c>
      <c r="GL396">
        <f t="shared" si="304"/>
        <v>0</v>
      </c>
      <c r="GM396">
        <f t="shared" si="305"/>
        <v>1091.1300000000001</v>
      </c>
      <c r="GN396">
        <f t="shared" si="306"/>
        <v>1091.1300000000001</v>
      </c>
      <c r="GO396">
        <f t="shared" si="307"/>
        <v>0</v>
      </c>
      <c r="GP396">
        <f t="shared" si="308"/>
        <v>0</v>
      </c>
      <c r="GR396">
        <v>0</v>
      </c>
      <c r="GS396">
        <v>3</v>
      </c>
      <c r="GT396">
        <v>0</v>
      </c>
      <c r="GU396" t="s">
        <v>3</v>
      </c>
      <c r="GV396">
        <f t="shared" si="309"/>
        <v>0</v>
      </c>
      <c r="GW396">
        <v>1</v>
      </c>
      <c r="GX396">
        <f t="shared" si="310"/>
        <v>0</v>
      </c>
      <c r="HA396">
        <v>0</v>
      </c>
      <c r="HB396">
        <v>0</v>
      </c>
      <c r="HC396">
        <f t="shared" si="311"/>
        <v>0</v>
      </c>
      <c r="HE396" t="s">
        <v>3</v>
      </c>
      <c r="HF396" t="s">
        <v>3</v>
      </c>
      <c r="HI396">
        <f t="shared" si="312"/>
        <v>0</v>
      </c>
      <c r="HJ396">
        <f t="shared" si="313"/>
        <v>0</v>
      </c>
      <c r="HK396">
        <f t="shared" si="314"/>
        <v>0</v>
      </c>
      <c r="HL396">
        <f t="shared" si="315"/>
        <v>0</v>
      </c>
      <c r="HM396" t="s">
        <v>3</v>
      </c>
      <c r="HN396" t="s">
        <v>3</v>
      </c>
      <c r="HO396" t="s">
        <v>3</v>
      </c>
      <c r="HP396" t="s">
        <v>3</v>
      </c>
      <c r="HQ396" t="s">
        <v>3</v>
      </c>
      <c r="IK396">
        <v>0</v>
      </c>
    </row>
    <row r="397" spans="1:245" x14ac:dyDescent="0.2">
      <c r="A397">
        <v>17</v>
      </c>
      <c r="B397">
        <v>0</v>
      </c>
      <c r="E397" t="s">
        <v>535</v>
      </c>
      <c r="F397" t="s">
        <v>370</v>
      </c>
      <c r="G397" t="s">
        <v>371</v>
      </c>
      <c r="H397" t="s">
        <v>46</v>
      </c>
      <c r="I397">
        <v>-0.91080000000000005</v>
      </c>
      <c r="J397">
        <v>0</v>
      </c>
      <c r="K397">
        <v>-0.91080000000000005</v>
      </c>
      <c r="O397">
        <f t="shared" si="277"/>
        <v>-389.98</v>
      </c>
      <c r="P397">
        <f t="shared" si="278"/>
        <v>-389.98</v>
      </c>
      <c r="Q397">
        <f t="shared" si="279"/>
        <v>0</v>
      </c>
      <c r="R397">
        <f t="shared" si="280"/>
        <v>0</v>
      </c>
      <c r="S397">
        <f t="shared" si="281"/>
        <v>0</v>
      </c>
      <c r="T397">
        <f t="shared" si="282"/>
        <v>0</v>
      </c>
      <c r="U397">
        <f t="shared" si="283"/>
        <v>0</v>
      </c>
      <c r="V397">
        <f t="shared" si="284"/>
        <v>0</v>
      </c>
      <c r="W397">
        <f t="shared" si="285"/>
        <v>0</v>
      </c>
      <c r="X397">
        <f t="shared" si="286"/>
        <v>0</v>
      </c>
      <c r="Y397">
        <f t="shared" si="287"/>
        <v>0</v>
      </c>
      <c r="AA397">
        <v>30622441</v>
      </c>
      <c r="AB397">
        <f t="shared" si="288"/>
        <v>428.17</v>
      </c>
      <c r="AC397">
        <f t="shared" si="289"/>
        <v>428.17</v>
      </c>
      <c r="AD397">
        <f t="shared" si="272"/>
        <v>0</v>
      </c>
      <c r="AE397">
        <f t="shared" si="273"/>
        <v>0</v>
      </c>
      <c r="AF397">
        <f t="shared" si="274"/>
        <v>0</v>
      </c>
      <c r="AG397">
        <f t="shared" si="290"/>
        <v>0</v>
      </c>
      <c r="AH397">
        <f t="shared" si="275"/>
        <v>0</v>
      </c>
      <c r="AI397">
        <f t="shared" si="276"/>
        <v>0</v>
      </c>
      <c r="AJ397">
        <f t="shared" si="291"/>
        <v>0</v>
      </c>
      <c r="AK397">
        <v>428.17</v>
      </c>
      <c r="AL397">
        <v>428.17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1</v>
      </c>
      <c r="AW397">
        <v>1</v>
      </c>
      <c r="AZ397">
        <v>1</v>
      </c>
      <c r="BA397">
        <v>1</v>
      </c>
      <c r="BB397">
        <v>1</v>
      </c>
      <c r="BC397">
        <v>1</v>
      </c>
      <c r="BD397" t="s">
        <v>3</v>
      </c>
      <c r="BE397" t="s">
        <v>3</v>
      </c>
      <c r="BF397" t="s">
        <v>3</v>
      </c>
      <c r="BG397" t="s">
        <v>3</v>
      </c>
      <c r="BH397">
        <v>3</v>
      </c>
      <c r="BI397">
        <v>1</v>
      </c>
      <c r="BJ397" t="s">
        <v>372</v>
      </c>
      <c r="BM397">
        <v>500001</v>
      </c>
      <c r="BN397">
        <v>0</v>
      </c>
      <c r="BO397" t="s">
        <v>48</v>
      </c>
      <c r="BP397">
        <v>1</v>
      </c>
      <c r="BQ397">
        <v>8</v>
      </c>
      <c r="BR397">
        <v>1</v>
      </c>
      <c r="BS397">
        <v>1</v>
      </c>
      <c r="BT397">
        <v>1</v>
      </c>
      <c r="BU397">
        <v>1</v>
      </c>
      <c r="BV397">
        <v>1</v>
      </c>
      <c r="BW397">
        <v>1</v>
      </c>
      <c r="BX397">
        <v>1</v>
      </c>
      <c r="BY397" t="s">
        <v>3</v>
      </c>
      <c r="BZ397">
        <v>0</v>
      </c>
      <c r="CA397">
        <v>0</v>
      </c>
      <c r="CB397" t="s">
        <v>3</v>
      </c>
      <c r="CE397">
        <v>0</v>
      </c>
      <c r="CF397">
        <v>0</v>
      </c>
      <c r="CG397">
        <v>0</v>
      </c>
      <c r="CM397">
        <v>0</v>
      </c>
      <c r="CN397" t="s">
        <v>3</v>
      </c>
      <c r="CO397">
        <v>0</v>
      </c>
      <c r="CP397">
        <f t="shared" si="292"/>
        <v>-389.98</v>
      </c>
      <c r="CQ397">
        <f t="shared" si="293"/>
        <v>428.17</v>
      </c>
      <c r="CR397">
        <f t="shared" si="294"/>
        <v>0</v>
      </c>
      <c r="CS397">
        <f t="shared" si="295"/>
        <v>0</v>
      </c>
      <c r="CT397">
        <f t="shared" si="296"/>
        <v>0</v>
      </c>
      <c r="CU397">
        <f t="shared" si="297"/>
        <v>0</v>
      </c>
      <c r="CV397">
        <f t="shared" si="298"/>
        <v>0</v>
      </c>
      <c r="CW397">
        <f t="shared" si="299"/>
        <v>0</v>
      </c>
      <c r="CX397">
        <f t="shared" si="300"/>
        <v>0</v>
      </c>
      <c r="CY397">
        <f t="shared" si="301"/>
        <v>0</v>
      </c>
      <c r="CZ397">
        <f t="shared" si="302"/>
        <v>0</v>
      </c>
      <c r="DC397" t="s">
        <v>3</v>
      </c>
      <c r="DD397" t="s">
        <v>3</v>
      </c>
      <c r="DE397" t="s">
        <v>3</v>
      </c>
      <c r="DF397" t="s">
        <v>3</v>
      </c>
      <c r="DG397" t="s">
        <v>3</v>
      </c>
      <c r="DH397" t="s">
        <v>3</v>
      </c>
      <c r="DI397" t="s">
        <v>3</v>
      </c>
      <c r="DJ397" t="s">
        <v>3</v>
      </c>
      <c r="DK397" t="s">
        <v>3</v>
      </c>
      <c r="DL397" t="s">
        <v>3</v>
      </c>
      <c r="DM397" t="s">
        <v>3</v>
      </c>
      <c r="DN397">
        <v>0</v>
      </c>
      <c r="DO397">
        <v>0</v>
      </c>
      <c r="DP397">
        <v>1</v>
      </c>
      <c r="DQ397">
        <v>1</v>
      </c>
      <c r="DU397">
        <v>1007</v>
      </c>
      <c r="DV397" t="s">
        <v>46</v>
      </c>
      <c r="DW397" t="s">
        <v>46</v>
      </c>
      <c r="DX397">
        <v>1</v>
      </c>
      <c r="DZ397" t="s">
        <v>3</v>
      </c>
      <c r="EA397" t="s">
        <v>3</v>
      </c>
      <c r="EB397" t="s">
        <v>3</v>
      </c>
      <c r="EC397" t="s">
        <v>3</v>
      </c>
      <c r="EE397">
        <v>30172930</v>
      </c>
      <c r="EF397">
        <v>8</v>
      </c>
      <c r="EG397" t="s">
        <v>49</v>
      </c>
      <c r="EH397">
        <v>0</v>
      </c>
      <c r="EI397" t="s">
        <v>3</v>
      </c>
      <c r="EJ397">
        <v>1</v>
      </c>
      <c r="EK397">
        <v>500001</v>
      </c>
      <c r="EL397" t="s">
        <v>50</v>
      </c>
      <c r="EM397" t="s">
        <v>51</v>
      </c>
      <c r="EO397" t="s">
        <v>3</v>
      </c>
      <c r="EQ397">
        <v>32768</v>
      </c>
      <c r="ER397">
        <v>428.17</v>
      </c>
      <c r="ES397">
        <v>428.17</v>
      </c>
      <c r="ET397">
        <v>0</v>
      </c>
      <c r="EU397">
        <v>0</v>
      </c>
      <c r="EV397">
        <v>0</v>
      </c>
      <c r="EW397">
        <v>0</v>
      </c>
      <c r="EX397">
        <v>0</v>
      </c>
      <c r="EY397">
        <v>0</v>
      </c>
      <c r="FQ397">
        <v>0</v>
      </c>
      <c r="FR397">
        <f t="shared" si="303"/>
        <v>0</v>
      </c>
      <c r="FS397">
        <v>0</v>
      </c>
      <c r="FX397">
        <v>0</v>
      </c>
      <c r="FY397">
        <v>0</v>
      </c>
      <c r="GA397" t="s">
        <v>3</v>
      </c>
      <c r="GD397">
        <v>1</v>
      </c>
      <c r="GF397">
        <v>2037766963</v>
      </c>
      <c r="GG397">
        <v>2</v>
      </c>
      <c r="GH397">
        <v>1</v>
      </c>
      <c r="GI397">
        <v>4</v>
      </c>
      <c r="GJ397">
        <v>0</v>
      </c>
      <c r="GK397">
        <v>0</v>
      </c>
      <c r="GL397">
        <f t="shared" si="304"/>
        <v>0</v>
      </c>
      <c r="GM397">
        <f t="shared" si="305"/>
        <v>-389.98</v>
      </c>
      <c r="GN397">
        <f t="shared" si="306"/>
        <v>-389.98</v>
      </c>
      <c r="GO397">
        <f t="shared" si="307"/>
        <v>0</v>
      </c>
      <c r="GP397">
        <f t="shared" si="308"/>
        <v>0</v>
      </c>
      <c r="GR397">
        <v>0</v>
      </c>
      <c r="GS397">
        <v>3</v>
      </c>
      <c r="GT397">
        <v>0</v>
      </c>
      <c r="GU397" t="s">
        <v>3</v>
      </c>
      <c r="GV397">
        <f t="shared" si="309"/>
        <v>0</v>
      </c>
      <c r="GW397">
        <v>1</v>
      </c>
      <c r="GX397">
        <f t="shared" si="310"/>
        <v>0</v>
      </c>
      <c r="HA397">
        <v>0</v>
      </c>
      <c r="HB397">
        <v>0</v>
      </c>
      <c r="HC397">
        <f t="shared" si="311"/>
        <v>0</v>
      </c>
      <c r="HE397" t="s">
        <v>3</v>
      </c>
      <c r="HF397" t="s">
        <v>3</v>
      </c>
      <c r="HI397">
        <f t="shared" si="312"/>
        <v>0</v>
      </c>
      <c r="HJ397">
        <f t="shared" si="313"/>
        <v>0</v>
      </c>
      <c r="HK397">
        <f t="shared" si="314"/>
        <v>0</v>
      </c>
      <c r="HL397">
        <f t="shared" si="315"/>
        <v>0</v>
      </c>
      <c r="HM397" t="s">
        <v>3</v>
      </c>
      <c r="HN397" t="s">
        <v>3</v>
      </c>
      <c r="HO397" t="s">
        <v>3</v>
      </c>
      <c r="HP397" t="s">
        <v>3</v>
      </c>
      <c r="HQ397" t="s">
        <v>3</v>
      </c>
      <c r="IK397">
        <v>0</v>
      </c>
    </row>
    <row r="398" spans="1:245" x14ac:dyDescent="0.2">
      <c r="A398">
        <v>17</v>
      </c>
      <c r="B398">
        <v>0</v>
      </c>
      <c r="E398" t="s">
        <v>536</v>
      </c>
      <c r="F398" t="s">
        <v>392</v>
      </c>
      <c r="G398" t="s">
        <v>393</v>
      </c>
      <c r="H398" t="s">
        <v>46</v>
      </c>
      <c r="I398">
        <v>0.81972</v>
      </c>
      <c r="J398">
        <v>0</v>
      </c>
      <c r="K398">
        <v>0.81972</v>
      </c>
      <c r="O398">
        <f t="shared" si="277"/>
        <v>396.55</v>
      </c>
      <c r="P398">
        <f t="shared" si="278"/>
        <v>396.55</v>
      </c>
      <c r="Q398">
        <f t="shared" si="279"/>
        <v>0</v>
      </c>
      <c r="R398">
        <f t="shared" si="280"/>
        <v>0</v>
      </c>
      <c r="S398">
        <f t="shared" si="281"/>
        <v>0</v>
      </c>
      <c r="T398">
        <f t="shared" si="282"/>
        <v>0</v>
      </c>
      <c r="U398">
        <f t="shared" si="283"/>
        <v>0</v>
      </c>
      <c r="V398">
        <f t="shared" si="284"/>
        <v>0</v>
      </c>
      <c r="W398">
        <f t="shared" si="285"/>
        <v>0</v>
      </c>
      <c r="X398">
        <f t="shared" si="286"/>
        <v>0</v>
      </c>
      <c r="Y398">
        <f t="shared" si="287"/>
        <v>0</v>
      </c>
      <c r="AA398">
        <v>30622441</v>
      </c>
      <c r="AB398">
        <f t="shared" si="288"/>
        <v>483.76</v>
      </c>
      <c r="AC398">
        <f t="shared" si="289"/>
        <v>483.76</v>
      </c>
      <c r="AD398">
        <f t="shared" si="272"/>
        <v>0</v>
      </c>
      <c r="AE398">
        <f t="shared" si="273"/>
        <v>0</v>
      </c>
      <c r="AF398">
        <f t="shared" si="274"/>
        <v>0</v>
      </c>
      <c r="AG398">
        <f t="shared" si="290"/>
        <v>0</v>
      </c>
      <c r="AH398">
        <f t="shared" si="275"/>
        <v>0</v>
      </c>
      <c r="AI398">
        <f t="shared" si="276"/>
        <v>0</v>
      </c>
      <c r="AJ398">
        <f t="shared" si="291"/>
        <v>0</v>
      </c>
      <c r="AK398">
        <v>483.76</v>
      </c>
      <c r="AL398">
        <v>483.76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1</v>
      </c>
      <c r="AW398">
        <v>1</v>
      </c>
      <c r="AZ398">
        <v>1</v>
      </c>
      <c r="BA398">
        <v>1</v>
      </c>
      <c r="BB398">
        <v>1</v>
      </c>
      <c r="BC398">
        <v>1</v>
      </c>
      <c r="BD398" t="s">
        <v>3</v>
      </c>
      <c r="BE398" t="s">
        <v>3</v>
      </c>
      <c r="BF398" t="s">
        <v>3</v>
      </c>
      <c r="BG398" t="s">
        <v>3</v>
      </c>
      <c r="BH398">
        <v>3</v>
      </c>
      <c r="BI398">
        <v>1</v>
      </c>
      <c r="BJ398" t="s">
        <v>394</v>
      </c>
      <c r="BM398">
        <v>500001</v>
      </c>
      <c r="BN398">
        <v>0</v>
      </c>
      <c r="BO398" t="s">
        <v>48</v>
      </c>
      <c r="BP398">
        <v>1</v>
      </c>
      <c r="BQ398">
        <v>8</v>
      </c>
      <c r="BR398">
        <v>0</v>
      </c>
      <c r="BS398">
        <v>1</v>
      </c>
      <c r="BT398">
        <v>1</v>
      </c>
      <c r="BU398">
        <v>1</v>
      </c>
      <c r="BV398">
        <v>1</v>
      </c>
      <c r="BW398">
        <v>1</v>
      </c>
      <c r="BX398">
        <v>1</v>
      </c>
      <c r="BY398" t="s">
        <v>3</v>
      </c>
      <c r="BZ398">
        <v>0</v>
      </c>
      <c r="CA398">
        <v>0</v>
      </c>
      <c r="CB398" t="s">
        <v>3</v>
      </c>
      <c r="CE398">
        <v>0</v>
      </c>
      <c r="CF398">
        <v>0</v>
      </c>
      <c r="CG398">
        <v>0</v>
      </c>
      <c r="CM398">
        <v>0</v>
      </c>
      <c r="CN398" t="s">
        <v>3</v>
      </c>
      <c r="CO398">
        <v>0</v>
      </c>
      <c r="CP398">
        <f t="shared" si="292"/>
        <v>396.55</v>
      </c>
      <c r="CQ398">
        <f t="shared" si="293"/>
        <v>483.76</v>
      </c>
      <c r="CR398">
        <f t="shared" si="294"/>
        <v>0</v>
      </c>
      <c r="CS398">
        <f t="shared" si="295"/>
        <v>0</v>
      </c>
      <c r="CT398">
        <f t="shared" si="296"/>
        <v>0</v>
      </c>
      <c r="CU398">
        <f t="shared" si="297"/>
        <v>0</v>
      </c>
      <c r="CV398">
        <f t="shared" si="298"/>
        <v>0</v>
      </c>
      <c r="CW398">
        <f t="shared" si="299"/>
        <v>0</v>
      </c>
      <c r="CX398">
        <f t="shared" si="300"/>
        <v>0</v>
      </c>
      <c r="CY398">
        <f t="shared" si="301"/>
        <v>0</v>
      </c>
      <c r="CZ398">
        <f t="shared" si="302"/>
        <v>0</v>
      </c>
      <c r="DC398" t="s">
        <v>3</v>
      </c>
      <c r="DD398" t="s">
        <v>3</v>
      </c>
      <c r="DE398" t="s">
        <v>3</v>
      </c>
      <c r="DF398" t="s">
        <v>3</v>
      </c>
      <c r="DG398" t="s">
        <v>3</v>
      </c>
      <c r="DH398" t="s">
        <v>3</v>
      </c>
      <c r="DI398" t="s">
        <v>3</v>
      </c>
      <c r="DJ398" t="s">
        <v>3</v>
      </c>
      <c r="DK398" t="s">
        <v>3</v>
      </c>
      <c r="DL398" t="s">
        <v>3</v>
      </c>
      <c r="DM398" t="s">
        <v>3</v>
      </c>
      <c r="DN398">
        <v>0</v>
      </c>
      <c r="DO398">
        <v>0</v>
      </c>
      <c r="DP398">
        <v>1</v>
      </c>
      <c r="DQ398">
        <v>1</v>
      </c>
      <c r="DU398">
        <v>1007</v>
      </c>
      <c r="DV398" t="s">
        <v>46</v>
      </c>
      <c r="DW398" t="s">
        <v>46</v>
      </c>
      <c r="DX398">
        <v>1</v>
      </c>
      <c r="DZ398" t="s">
        <v>3</v>
      </c>
      <c r="EA398" t="s">
        <v>3</v>
      </c>
      <c r="EB398" t="s">
        <v>3</v>
      </c>
      <c r="EC398" t="s">
        <v>3</v>
      </c>
      <c r="EE398">
        <v>30172930</v>
      </c>
      <c r="EF398">
        <v>8</v>
      </c>
      <c r="EG398" t="s">
        <v>49</v>
      </c>
      <c r="EH398">
        <v>0</v>
      </c>
      <c r="EI398" t="s">
        <v>3</v>
      </c>
      <c r="EJ398">
        <v>1</v>
      </c>
      <c r="EK398">
        <v>500001</v>
      </c>
      <c r="EL398" t="s">
        <v>50</v>
      </c>
      <c r="EM398" t="s">
        <v>51</v>
      </c>
      <c r="EO398" t="s">
        <v>3</v>
      </c>
      <c r="EQ398">
        <v>0</v>
      </c>
      <c r="ER398">
        <v>483.76</v>
      </c>
      <c r="ES398">
        <v>483.76</v>
      </c>
      <c r="ET398">
        <v>0</v>
      </c>
      <c r="EU398">
        <v>0</v>
      </c>
      <c r="EV398">
        <v>0</v>
      </c>
      <c r="EW398">
        <v>0</v>
      </c>
      <c r="EX398">
        <v>0</v>
      </c>
      <c r="EY398">
        <v>0</v>
      </c>
      <c r="FQ398">
        <v>0</v>
      </c>
      <c r="FR398">
        <f t="shared" si="303"/>
        <v>0</v>
      </c>
      <c r="FS398">
        <v>0</v>
      </c>
      <c r="FX398">
        <v>0</v>
      </c>
      <c r="FY398">
        <v>0</v>
      </c>
      <c r="GA398" t="s">
        <v>3</v>
      </c>
      <c r="GD398">
        <v>1</v>
      </c>
      <c r="GF398">
        <v>-216866240</v>
      </c>
      <c r="GG398">
        <v>2</v>
      </c>
      <c r="GH398">
        <v>1</v>
      </c>
      <c r="GI398">
        <v>4</v>
      </c>
      <c r="GJ398">
        <v>0</v>
      </c>
      <c r="GK398">
        <v>0</v>
      </c>
      <c r="GL398">
        <f t="shared" si="304"/>
        <v>0</v>
      </c>
      <c r="GM398">
        <f t="shared" si="305"/>
        <v>396.55</v>
      </c>
      <c r="GN398">
        <f t="shared" si="306"/>
        <v>396.55</v>
      </c>
      <c r="GO398">
        <f t="shared" si="307"/>
        <v>0</v>
      </c>
      <c r="GP398">
        <f t="shared" si="308"/>
        <v>0</v>
      </c>
      <c r="GR398">
        <v>0</v>
      </c>
      <c r="GS398">
        <v>3</v>
      </c>
      <c r="GT398">
        <v>0</v>
      </c>
      <c r="GU398" t="s">
        <v>3</v>
      </c>
      <c r="GV398">
        <f t="shared" si="309"/>
        <v>0</v>
      </c>
      <c r="GW398">
        <v>1</v>
      </c>
      <c r="GX398">
        <f t="shared" si="310"/>
        <v>0</v>
      </c>
      <c r="HA398">
        <v>0</v>
      </c>
      <c r="HB398">
        <v>0</v>
      </c>
      <c r="HC398">
        <f t="shared" si="311"/>
        <v>0</v>
      </c>
      <c r="HE398" t="s">
        <v>3</v>
      </c>
      <c r="HF398" t="s">
        <v>3</v>
      </c>
      <c r="HI398">
        <f t="shared" si="312"/>
        <v>0</v>
      </c>
      <c r="HJ398">
        <f t="shared" si="313"/>
        <v>0</v>
      </c>
      <c r="HK398">
        <f t="shared" si="314"/>
        <v>0</v>
      </c>
      <c r="HL398">
        <f t="shared" si="315"/>
        <v>0</v>
      </c>
      <c r="HM398" t="s">
        <v>3</v>
      </c>
      <c r="HN398" t="s">
        <v>3</v>
      </c>
      <c r="HO398" t="s">
        <v>3</v>
      </c>
      <c r="HP398" t="s">
        <v>3</v>
      </c>
      <c r="HQ398" t="s">
        <v>3</v>
      </c>
      <c r="IK398">
        <v>0</v>
      </c>
    </row>
    <row r="399" spans="1:245" x14ac:dyDescent="0.2">
      <c r="A399">
        <v>17</v>
      </c>
      <c r="B399">
        <v>0</v>
      </c>
      <c r="C399">
        <f>ROW(SmtRes!A381)</f>
        <v>381</v>
      </c>
      <c r="D399">
        <f>ROW(EtalonRes!A427)</f>
        <v>427</v>
      </c>
      <c r="E399" t="s">
        <v>537</v>
      </c>
      <c r="F399" t="s">
        <v>538</v>
      </c>
      <c r="G399" t="s">
        <v>539</v>
      </c>
      <c r="H399" t="s">
        <v>540</v>
      </c>
      <c r="I399">
        <f>ROUND(48/100,7)</f>
        <v>0.48</v>
      </c>
      <c r="J399">
        <v>0</v>
      </c>
      <c r="K399">
        <f>ROUND(48/100,7)</f>
        <v>0.48</v>
      </c>
      <c r="O399">
        <f t="shared" si="277"/>
        <v>123.03</v>
      </c>
      <c r="P399">
        <f t="shared" si="278"/>
        <v>9.32</v>
      </c>
      <c r="Q399">
        <f t="shared" si="279"/>
        <v>1.48</v>
      </c>
      <c r="R399">
        <f t="shared" si="280"/>
        <v>0.62</v>
      </c>
      <c r="S399">
        <f t="shared" si="281"/>
        <v>112.23</v>
      </c>
      <c r="T399">
        <f t="shared" si="282"/>
        <v>0</v>
      </c>
      <c r="U399">
        <f t="shared" si="283"/>
        <v>13.473599999999999</v>
      </c>
      <c r="V399">
        <f t="shared" si="284"/>
        <v>4.8000000000000001E-2</v>
      </c>
      <c r="W399">
        <f t="shared" si="285"/>
        <v>0</v>
      </c>
      <c r="X399">
        <f t="shared" si="286"/>
        <v>100.44</v>
      </c>
      <c r="Y399">
        <f t="shared" si="287"/>
        <v>49.65</v>
      </c>
      <c r="AA399">
        <v>30622441</v>
      </c>
      <c r="AB399">
        <f t="shared" si="288"/>
        <v>256.32</v>
      </c>
      <c r="AC399">
        <f t="shared" si="289"/>
        <v>19.41</v>
      </c>
      <c r="AD399">
        <f t="shared" si="272"/>
        <v>3.09</v>
      </c>
      <c r="AE399">
        <f t="shared" si="273"/>
        <v>1.3</v>
      </c>
      <c r="AF399">
        <f t="shared" si="274"/>
        <v>233.82</v>
      </c>
      <c r="AG399">
        <f t="shared" si="290"/>
        <v>0</v>
      </c>
      <c r="AH399">
        <f t="shared" si="275"/>
        <v>28.07</v>
      </c>
      <c r="AI399">
        <f t="shared" si="276"/>
        <v>0.1</v>
      </c>
      <c r="AJ399">
        <f t="shared" si="291"/>
        <v>0</v>
      </c>
      <c r="AK399">
        <v>256.32</v>
      </c>
      <c r="AL399">
        <v>19.41</v>
      </c>
      <c r="AM399">
        <v>3.09</v>
      </c>
      <c r="AN399">
        <v>1.3</v>
      </c>
      <c r="AO399">
        <v>233.82</v>
      </c>
      <c r="AP399">
        <v>0</v>
      </c>
      <c r="AQ399">
        <v>28.07</v>
      </c>
      <c r="AR399">
        <v>0.1</v>
      </c>
      <c r="AS399">
        <v>0</v>
      </c>
      <c r="AT399">
        <v>89</v>
      </c>
      <c r="AU399">
        <v>44</v>
      </c>
      <c r="AV399">
        <v>1</v>
      </c>
      <c r="AW399">
        <v>1</v>
      </c>
      <c r="AZ399">
        <v>1</v>
      </c>
      <c r="BA399">
        <v>30.09</v>
      </c>
      <c r="BB399">
        <v>1</v>
      </c>
      <c r="BC399">
        <v>1</v>
      </c>
      <c r="BD399" t="s">
        <v>3</v>
      </c>
      <c r="BE399" t="s">
        <v>3</v>
      </c>
      <c r="BF399" t="s">
        <v>3</v>
      </c>
      <c r="BG399" t="s">
        <v>3</v>
      </c>
      <c r="BH399">
        <v>0</v>
      </c>
      <c r="BI399">
        <v>1</v>
      </c>
      <c r="BJ399" t="s">
        <v>541</v>
      </c>
      <c r="BM399">
        <v>61001</v>
      </c>
      <c r="BN399">
        <v>0</v>
      </c>
      <c r="BO399" t="s">
        <v>25</v>
      </c>
      <c r="BP399">
        <v>1</v>
      </c>
      <c r="BQ399">
        <v>6</v>
      </c>
      <c r="BR399">
        <v>0</v>
      </c>
      <c r="BS399">
        <v>30.09</v>
      </c>
      <c r="BT399">
        <v>1</v>
      </c>
      <c r="BU399">
        <v>1</v>
      </c>
      <c r="BV399">
        <v>1</v>
      </c>
      <c r="BW399">
        <v>1</v>
      </c>
      <c r="BX399">
        <v>1</v>
      </c>
      <c r="BY399" t="s">
        <v>3</v>
      </c>
      <c r="BZ399">
        <v>89</v>
      </c>
      <c r="CA399">
        <v>44</v>
      </c>
      <c r="CB399" t="s">
        <v>3</v>
      </c>
      <c r="CE399">
        <v>0</v>
      </c>
      <c r="CF399">
        <v>0</v>
      </c>
      <c r="CG399">
        <v>0</v>
      </c>
      <c r="CM399">
        <v>0</v>
      </c>
      <c r="CN399" t="s">
        <v>3</v>
      </c>
      <c r="CO399">
        <v>0</v>
      </c>
      <c r="CP399">
        <f t="shared" si="292"/>
        <v>123.03</v>
      </c>
      <c r="CQ399">
        <f t="shared" si="293"/>
        <v>19.41</v>
      </c>
      <c r="CR399">
        <f t="shared" si="294"/>
        <v>3.09</v>
      </c>
      <c r="CS399">
        <f t="shared" si="295"/>
        <v>1.3</v>
      </c>
      <c r="CT399">
        <f t="shared" si="296"/>
        <v>233.82</v>
      </c>
      <c r="CU399">
        <f t="shared" si="297"/>
        <v>0</v>
      </c>
      <c r="CV399">
        <f t="shared" si="298"/>
        <v>28.07</v>
      </c>
      <c r="CW399">
        <f t="shared" si="299"/>
        <v>0.1</v>
      </c>
      <c r="CX399">
        <f t="shared" si="300"/>
        <v>0</v>
      </c>
      <c r="CY399">
        <f t="shared" si="301"/>
        <v>100.43650000000001</v>
      </c>
      <c r="CZ399">
        <f t="shared" si="302"/>
        <v>49.654000000000003</v>
      </c>
      <c r="DC399" t="s">
        <v>3</v>
      </c>
      <c r="DD399" t="s">
        <v>3</v>
      </c>
      <c r="DE399" t="s">
        <v>3</v>
      </c>
      <c r="DF399" t="s">
        <v>3</v>
      </c>
      <c r="DG399" t="s">
        <v>3</v>
      </c>
      <c r="DH399" t="s">
        <v>3</v>
      </c>
      <c r="DI399" t="s">
        <v>3</v>
      </c>
      <c r="DJ399" t="s">
        <v>3</v>
      </c>
      <c r="DK399" t="s">
        <v>3</v>
      </c>
      <c r="DL399" t="s">
        <v>3</v>
      </c>
      <c r="DM399" t="s">
        <v>3</v>
      </c>
      <c r="DN399">
        <v>0</v>
      </c>
      <c r="DO399">
        <v>0</v>
      </c>
      <c r="DP399">
        <v>1</v>
      </c>
      <c r="DQ399">
        <v>1</v>
      </c>
      <c r="DU399">
        <v>1013</v>
      </c>
      <c r="DV399" t="s">
        <v>540</v>
      </c>
      <c r="DW399" t="s">
        <v>540</v>
      </c>
      <c r="DX399">
        <v>1</v>
      </c>
      <c r="DZ399" t="s">
        <v>3</v>
      </c>
      <c r="EA399" t="s">
        <v>3</v>
      </c>
      <c r="EB399" t="s">
        <v>3</v>
      </c>
      <c r="EC399" t="s">
        <v>3</v>
      </c>
      <c r="EE399">
        <v>30173091</v>
      </c>
      <c r="EF399">
        <v>6</v>
      </c>
      <c r="EG399" t="s">
        <v>37</v>
      </c>
      <c r="EH399">
        <v>95</v>
      </c>
      <c r="EI399" t="s">
        <v>542</v>
      </c>
      <c r="EJ399">
        <v>1</v>
      </c>
      <c r="EK399">
        <v>61001</v>
      </c>
      <c r="EL399" t="s">
        <v>542</v>
      </c>
      <c r="EM399" t="s">
        <v>543</v>
      </c>
      <c r="EO399" t="s">
        <v>3</v>
      </c>
      <c r="EQ399">
        <v>0</v>
      </c>
      <c r="ER399">
        <v>256.32</v>
      </c>
      <c r="ES399">
        <v>19.41</v>
      </c>
      <c r="ET399">
        <v>3.09</v>
      </c>
      <c r="EU399">
        <v>1.3</v>
      </c>
      <c r="EV399">
        <v>233.82</v>
      </c>
      <c r="EW399">
        <v>28.07</v>
      </c>
      <c r="EX399">
        <v>0.1</v>
      </c>
      <c r="EY399">
        <v>0</v>
      </c>
      <c r="FQ399">
        <v>0</v>
      </c>
      <c r="FR399">
        <f t="shared" si="303"/>
        <v>0</v>
      </c>
      <c r="FS399">
        <v>0</v>
      </c>
      <c r="FX399">
        <v>89</v>
      </c>
      <c r="FY399">
        <v>44</v>
      </c>
      <c r="GA399" t="s">
        <v>3</v>
      </c>
      <c r="GD399">
        <v>1</v>
      </c>
      <c r="GF399">
        <v>-840601198</v>
      </c>
      <c r="GG399">
        <v>2</v>
      </c>
      <c r="GH399">
        <v>1</v>
      </c>
      <c r="GI399">
        <v>4</v>
      </c>
      <c r="GJ399">
        <v>0</v>
      </c>
      <c r="GK399">
        <v>0</v>
      </c>
      <c r="GL399">
        <f t="shared" si="304"/>
        <v>0</v>
      </c>
      <c r="GM399">
        <f t="shared" si="305"/>
        <v>273.12</v>
      </c>
      <c r="GN399">
        <f t="shared" si="306"/>
        <v>273.12</v>
      </c>
      <c r="GO399">
        <f t="shared" si="307"/>
        <v>0</v>
      </c>
      <c r="GP399">
        <f t="shared" si="308"/>
        <v>0</v>
      </c>
      <c r="GR399">
        <v>0</v>
      </c>
      <c r="GS399">
        <v>3</v>
      </c>
      <c r="GT399">
        <v>0</v>
      </c>
      <c r="GU399" t="s">
        <v>3</v>
      </c>
      <c r="GV399">
        <f t="shared" si="309"/>
        <v>0</v>
      </c>
      <c r="GW399">
        <v>1</v>
      </c>
      <c r="GX399">
        <f t="shared" si="310"/>
        <v>0</v>
      </c>
      <c r="HA399">
        <v>0</v>
      </c>
      <c r="HB399">
        <v>0</v>
      </c>
      <c r="HC399">
        <f t="shared" si="311"/>
        <v>0</v>
      </c>
      <c r="HE399" t="s">
        <v>3</v>
      </c>
      <c r="HF399" t="s">
        <v>3</v>
      </c>
      <c r="HI399">
        <f t="shared" si="312"/>
        <v>19</v>
      </c>
      <c r="HJ399">
        <f t="shared" si="313"/>
        <v>3377</v>
      </c>
      <c r="HK399">
        <f t="shared" si="314"/>
        <v>3022</v>
      </c>
      <c r="HL399">
        <f t="shared" si="315"/>
        <v>1494</v>
      </c>
      <c r="HM399" t="s">
        <v>3</v>
      </c>
      <c r="HN399" t="s">
        <v>544</v>
      </c>
      <c r="HO399" t="s">
        <v>545</v>
      </c>
      <c r="HP399" t="s">
        <v>542</v>
      </c>
      <c r="HQ399" t="s">
        <v>542</v>
      </c>
      <c r="IK399">
        <v>0</v>
      </c>
    </row>
    <row r="400" spans="1:245" x14ac:dyDescent="0.2">
      <c r="A400">
        <v>17</v>
      </c>
      <c r="B400">
        <v>0</v>
      </c>
      <c r="C400">
        <f>ROW(SmtRes!A389)</f>
        <v>389</v>
      </c>
      <c r="D400">
        <f>ROW(EtalonRes!A435)</f>
        <v>435</v>
      </c>
      <c r="E400" t="s">
        <v>546</v>
      </c>
      <c r="F400" t="s">
        <v>373</v>
      </c>
      <c r="G400" t="s">
        <v>374</v>
      </c>
      <c r="H400" t="s">
        <v>131</v>
      </c>
      <c r="I400">
        <f>ROUND(48/100,7)</f>
        <v>0.48</v>
      </c>
      <c r="J400">
        <v>0</v>
      </c>
      <c r="K400">
        <f>ROUND(48/100,7)</f>
        <v>0.48</v>
      </c>
      <c r="O400">
        <f t="shared" si="277"/>
        <v>515.05999999999995</v>
      </c>
      <c r="P400">
        <f t="shared" si="278"/>
        <v>438</v>
      </c>
      <c r="Q400">
        <f t="shared" si="279"/>
        <v>4.58</v>
      </c>
      <c r="R400">
        <f t="shared" si="280"/>
        <v>0.08</v>
      </c>
      <c r="S400">
        <f t="shared" si="281"/>
        <v>72.48</v>
      </c>
      <c r="T400">
        <f t="shared" si="282"/>
        <v>0</v>
      </c>
      <c r="U400">
        <f t="shared" si="283"/>
        <v>8.3793599999999984</v>
      </c>
      <c r="V400">
        <f t="shared" si="284"/>
        <v>6.0000000000000001E-3</v>
      </c>
      <c r="W400">
        <f t="shared" si="285"/>
        <v>0</v>
      </c>
      <c r="X400">
        <f t="shared" si="286"/>
        <v>72.56</v>
      </c>
      <c r="Y400">
        <f t="shared" si="287"/>
        <v>35.549999999999997</v>
      </c>
      <c r="AA400">
        <v>30622441</v>
      </c>
      <c r="AB400">
        <f t="shared" si="288"/>
        <v>1073.0564999999999</v>
      </c>
      <c r="AC400">
        <f t="shared" si="289"/>
        <v>912.5</v>
      </c>
      <c r="AD400">
        <f>ROUND(((((ET400*ROUND(1.25,7)))-((EU400*ROUND(1.25,7))))+AE400),6)</f>
        <v>9.5500000000000007</v>
      </c>
      <c r="AE400">
        <f>ROUND(((EU400*ROUND(1.25,7))),6)</f>
        <v>0.16250000000000001</v>
      </c>
      <c r="AF400">
        <f>ROUND(((EV400*ROUND(1.15,7))),6)</f>
        <v>151.00649999999999</v>
      </c>
      <c r="AG400">
        <f t="shared" si="290"/>
        <v>0</v>
      </c>
      <c r="AH400">
        <f>((EW400*ROUND(1.15,7)))</f>
        <v>17.456999999999997</v>
      </c>
      <c r="AI400">
        <f>((EX400*ROUND(1.25,7)))</f>
        <v>1.2500000000000001E-2</v>
      </c>
      <c r="AJ400">
        <f t="shared" si="291"/>
        <v>0</v>
      </c>
      <c r="AK400">
        <v>1051.45</v>
      </c>
      <c r="AL400">
        <v>912.5</v>
      </c>
      <c r="AM400">
        <v>7.64</v>
      </c>
      <c r="AN400">
        <v>0.13</v>
      </c>
      <c r="AO400">
        <v>131.31</v>
      </c>
      <c r="AP400">
        <v>0</v>
      </c>
      <c r="AQ400">
        <v>15.18</v>
      </c>
      <c r="AR400">
        <v>0.01</v>
      </c>
      <c r="AS400">
        <v>0</v>
      </c>
      <c r="AT400">
        <v>100</v>
      </c>
      <c r="AU400">
        <v>49</v>
      </c>
      <c r="AV400">
        <v>1</v>
      </c>
      <c r="AW400">
        <v>1</v>
      </c>
      <c r="AZ400">
        <v>1</v>
      </c>
      <c r="BA400">
        <v>30.09</v>
      </c>
      <c r="BB400">
        <v>1</v>
      </c>
      <c r="BC400">
        <v>1</v>
      </c>
      <c r="BD400" t="s">
        <v>3</v>
      </c>
      <c r="BE400" t="s">
        <v>3</v>
      </c>
      <c r="BF400" t="s">
        <v>3</v>
      </c>
      <c r="BG400" t="s">
        <v>3</v>
      </c>
      <c r="BH400">
        <v>0</v>
      </c>
      <c r="BI400">
        <v>1</v>
      </c>
      <c r="BJ400" t="s">
        <v>375</v>
      </c>
      <c r="BM400">
        <v>15001</v>
      </c>
      <c r="BN400">
        <v>0</v>
      </c>
      <c r="BO400" t="s">
        <v>25</v>
      </c>
      <c r="BP400">
        <v>1</v>
      </c>
      <c r="BQ400">
        <v>2</v>
      </c>
      <c r="BR400">
        <v>0</v>
      </c>
      <c r="BS400">
        <v>30.09</v>
      </c>
      <c r="BT400">
        <v>1</v>
      </c>
      <c r="BU400">
        <v>1</v>
      </c>
      <c r="BV400">
        <v>1</v>
      </c>
      <c r="BW400">
        <v>1</v>
      </c>
      <c r="BX400">
        <v>1</v>
      </c>
      <c r="BY400" t="s">
        <v>3</v>
      </c>
      <c r="BZ400">
        <v>100</v>
      </c>
      <c r="CA400">
        <v>49</v>
      </c>
      <c r="CB400" t="s">
        <v>3</v>
      </c>
      <c r="CE400">
        <v>0</v>
      </c>
      <c r="CF400">
        <v>0</v>
      </c>
      <c r="CG400">
        <v>0</v>
      </c>
      <c r="CM400">
        <v>0</v>
      </c>
      <c r="CN400" t="s">
        <v>399</v>
      </c>
      <c r="CO400">
        <v>0</v>
      </c>
      <c r="CP400">
        <f t="shared" si="292"/>
        <v>515.05999999999995</v>
      </c>
      <c r="CQ400">
        <f t="shared" si="293"/>
        <v>912.5</v>
      </c>
      <c r="CR400">
        <f t="shared" si="294"/>
        <v>9.5500000000000007</v>
      </c>
      <c r="CS400">
        <f t="shared" si="295"/>
        <v>0.16250000000000001</v>
      </c>
      <c r="CT400">
        <f t="shared" si="296"/>
        <v>151.00649999999999</v>
      </c>
      <c r="CU400">
        <f t="shared" si="297"/>
        <v>0</v>
      </c>
      <c r="CV400">
        <f t="shared" si="298"/>
        <v>17.456999999999997</v>
      </c>
      <c r="CW400">
        <f t="shared" si="299"/>
        <v>1.2500000000000001E-2</v>
      </c>
      <c r="CX400">
        <f t="shared" si="300"/>
        <v>0</v>
      </c>
      <c r="CY400">
        <f t="shared" si="301"/>
        <v>72.56</v>
      </c>
      <c r="CZ400">
        <f t="shared" si="302"/>
        <v>35.554400000000001</v>
      </c>
      <c r="DC400" t="s">
        <v>3</v>
      </c>
      <c r="DD400" t="s">
        <v>3</v>
      </c>
      <c r="DE400" t="s">
        <v>67</v>
      </c>
      <c r="DF400" t="s">
        <v>67</v>
      </c>
      <c r="DG400" t="s">
        <v>68</v>
      </c>
      <c r="DH400" t="s">
        <v>3</v>
      </c>
      <c r="DI400" t="s">
        <v>68</v>
      </c>
      <c r="DJ400" t="s">
        <v>67</v>
      </c>
      <c r="DK400" t="s">
        <v>3</v>
      </c>
      <c r="DL400" t="s">
        <v>3</v>
      </c>
      <c r="DM400" t="s">
        <v>3</v>
      </c>
      <c r="DN400">
        <v>0</v>
      </c>
      <c r="DO400">
        <v>0</v>
      </c>
      <c r="DP400">
        <v>1</v>
      </c>
      <c r="DQ400">
        <v>1</v>
      </c>
      <c r="DU400">
        <v>1005</v>
      </c>
      <c r="DV400" t="s">
        <v>131</v>
      </c>
      <c r="DW400" t="s">
        <v>131</v>
      </c>
      <c r="DX400">
        <v>100</v>
      </c>
      <c r="DZ400" t="s">
        <v>3</v>
      </c>
      <c r="EA400" t="s">
        <v>3</v>
      </c>
      <c r="EB400" t="s">
        <v>3</v>
      </c>
      <c r="EC400" t="s">
        <v>3</v>
      </c>
      <c r="EE400">
        <v>30173024</v>
      </c>
      <c r="EF400">
        <v>2</v>
      </c>
      <c r="EG400" t="s">
        <v>26</v>
      </c>
      <c r="EH400">
        <v>15</v>
      </c>
      <c r="EI400" t="s">
        <v>133</v>
      </c>
      <c r="EJ400">
        <v>1</v>
      </c>
      <c r="EK400">
        <v>15001</v>
      </c>
      <c r="EL400" t="s">
        <v>133</v>
      </c>
      <c r="EM400" t="s">
        <v>134</v>
      </c>
      <c r="EO400" t="s">
        <v>400</v>
      </c>
      <c r="EQ400">
        <v>0</v>
      </c>
      <c r="ER400">
        <v>1051.45</v>
      </c>
      <c r="ES400">
        <v>912.5</v>
      </c>
      <c r="ET400">
        <v>7.64</v>
      </c>
      <c r="EU400">
        <v>0.13</v>
      </c>
      <c r="EV400">
        <v>131.31</v>
      </c>
      <c r="EW400">
        <v>15.18</v>
      </c>
      <c r="EX400">
        <v>0.01</v>
      </c>
      <c r="EY400">
        <v>0</v>
      </c>
      <c r="FQ400">
        <v>0</v>
      </c>
      <c r="FR400">
        <f t="shared" si="303"/>
        <v>0</v>
      </c>
      <c r="FS400">
        <v>0</v>
      </c>
      <c r="FX400">
        <v>100</v>
      </c>
      <c r="FY400">
        <v>49</v>
      </c>
      <c r="GA400" t="s">
        <v>3</v>
      </c>
      <c r="GD400">
        <v>1</v>
      </c>
      <c r="GF400">
        <v>362753583</v>
      </c>
      <c r="GG400">
        <v>2</v>
      </c>
      <c r="GH400">
        <v>1</v>
      </c>
      <c r="GI400">
        <v>4</v>
      </c>
      <c r="GJ400">
        <v>0</v>
      </c>
      <c r="GK400">
        <v>0</v>
      </c>
      <c r="GL400">
        <f t="shared" si="304"/>
        <v>0</v>
      </c>
      <c r="GM400">
        <f t="shared" si="305"/>
        <v>623.16999999999996</v>
      </c>
      <c r="GN400">
        <f t="shared" si="306"/>
        <v>623.16999999999996</v>
      </c>
      <c r="GO400">
        <f t="shared" si="307"/>
        <v>0</v>
      </c>
      <c r="GP400">
        <f t="shared" si="308"/>
        <v>0</v>
      </c>
      <c r="GR400">
        <v>0</v>
      </c>
      <c r="GS400">
        <v>3</v>
      </c>
      <c r="GT400">
        <v>0</v>
      </c>
      <c r="GU400" t="s">
        <v>3</v>
      </c>
      <c r="GV400">
        <f t="shared" si="309"/>
        <v>0</v>
      </c>
      <c r="GW400">
        <v>1</v>
      </c>
      <c r="GX400">
        <f t="shared" si="310"/>
        <v>0</v>
      </c>
      <c r="HA400">
        <v>0</v>
      </c>
      <c r="HB400">
        <v>0</v>
      </c>
      <c r="HC400">
        <f t="shared" si="311"/>
        <v>0</v>
      </c>
      <c r="HE400" t="s">
        <v>3</v>
      </c>
      <c r="HF400" t="s">
        <v>3</v>
      </c>
      <c r="HI400">
        <f t="shared" si="312"/>
        <v>2</v>
      </c>
      <c r="HJ400">
        <f t="shared" si="313"/>
        <v>2181</v>
      </c>
      <c r="HK400">
        <f t="shared" si="314"/>
        <v>2183</v>
      </c>
      <c r="HL400">
        <f t="shared" si="315"/>
        <v>1070</v>
      </c>
      <c r="HM400" t="s">
        <v>3</v>
      </c>
      <c r="HN400" t="s">
        <v>135</v>
      </c>
      <c r="HO400" t="s">
        <v>136</v>
      </c>
      <c r="HP400" t="s">
        <v>133</v>
      </c>
      <c r="HQ400" t="s">
        <v>133</v>
      </c>
      <c r="IK400">
        <v>0</v>
      </c>
    </row>
    <row r="401" spans="1:245" x14ac:dyDescent="0.2">
      <c r="A401">
        <v>17</v>
      </c>
      <c r="B401">
        <v>0</v>
      </c>
      <c r="C401">
        <f>ROW(SmtRes!A392)</f>
        <v>392</v>
      </c>
      <c r="D401">
        <f>ROW(EtalonRes!A438)</f>
        <v>438</v>
      </c>
      <c r="E401" t="s">
        <v>547</v>
      </c>
      <c r="F401" t="s">
        <v>147</v>
      </c>
      <c r="G401" t="s">
        <v>148</v>
      </c>
      <c r="H401" t="s">
        <v>149</v>
      </c>
      <c r="I401">
        <f>ROUND(2/100,7)</f>
        <v>0.02</v>
      </c>
      <c r="J401">
        <v>0</v>
      </c>
      <c r="K401">
        <f>ROUND(2/100,7)</f>
        <v>0.02</v>
      </c>
      <c r="O401">
        <f t="shared" si="277"/>
        <v>47.66</v>
      </c>
      <c r="P401">
        <f t="shared" si="278"/>
        <v>0</v>
      </c>
      <c r="Q401">
        <f t="shared" si="279"/>
        <v>0.21</v>
      </c>
      <c r="R401">
        <f t="shared" si="280"/>
        <v>0</v>
      </c>
      <c r="S401">
        <f t="shared" si="281"/>
        <v>47.45</v>
      </c>
      <c r="T401">
        <f t="shared" si="282"/>
        <v>0</v>
      </c>
      <c r="U401">
        <f t="shared" si="283"/>
        <v>6.1859999999999999</v>
      </c>
      <c r="V401">
        <f t="shared" si="284"/>
        <v>0</v>
      </c>
      <c r="W401">
        <f t="shared" si="285"/>
        <v>0</v>
      </c>
      <c r="X401">
        <f t="shared" si="286"/>
        <v>42.71</v>
      </c>
      <c r="Y401">
        <f t="shared" si="287"/>
        <v>21.83</v>
      </c>
      <c r="AA401">
        <v>30622441</v>
      </c>
      <c r="AB401">
        <f t="shared" si="288"/>
        <v>2382.6999999999998</v>
      </c>
      <c r="AC401">
        <f t="shared" si="289"/>
        <v>0</v>
      </c>
      <c r="AD401">
        <f>ROUND((((ET401)-(EU401))+AE401),6)</f>
        <v>10.37</v>
      </c>
      <c r="AE401">
        <f>ROUND((EU401),6)</f>
        <v>0</v>
      </c>
      <c r="AF401">
        <f>ROUND((EV401),6)</f>
        <v>2372.33</v>
      </c>
      <c r="AG401">
        <f t="shared" si="290"/>
        <v>0</v>
      </c>
      <c r="AH401">
        <f>(EW401)</f>
        <v>309.3</v>
      </c>
      <c r="AI401">
        <f>(EX401)</f>
        <v>0</v>
      </c>
      <c r="AJ401">
        <f t="shared" si="291"/>
        <v>0</v>
      </c>
      <c r="AK401">
        <v>2382.6999999999998</v>
      </c>
      <c r="AL401">
        <v>0</v>
      </c>
      <c r="AM401">
        <v>10.37</v>
      </c>
      <c r="AN401">
        <v>0</v>
      </c>
      <c r="AO401">
        <v>2372.33</v>
      </c>
      <c r="AP401">
        <v>0</v>
      </c>
      <c r="AQ401">
        <v>309.3</v>
      </c>
      <c r="AR401">
        <v>0</v>
      </c>
      <c r="AS401">
        <v>0</v>
      </c>
      <c r="AT401">
        <v>90</v>
      </c>
      <c r="AU401">
        <v>46</v>
      </c>
      <c r="AV401">
        <v>1</v>
      </c>
      <c r="AW401">
        <v>1</v>
      </c>
      <c r="AZ401">
        <v>1</v>
      </c>
      <c r="BA401">
        <v>30.09</v>
      </c>
      <c r="BB401">
        <v>1</v>
      </c>
      <c r="BC401">
        <v>1</v>
      </c>
      <c r="BD401" t="s">
        <v>3</v>
      </c>
      <c r="BE401" t="s">
        <v>3</v>
      </c>
      <c r="BF401" t="s">
        <v>3</v>
      </c>
      <c r="BG401" t="s">
        <v>3</v>
      </c>
      <c r="BH401">
        <v>0</v>
      </c>
      <c r="BI401">
        <v>1</v>
      </c>
      <c r="BJ401" t="s">
        <v>150</v>
      </c>
      <c r="BM401">
        <v>58001</v>
      </c>
      <c r="BN401">
        <v>0</v>
      </c>
      <c r="BO401" t="s">
        <v>25</v>
      </c>
      <c r="BP401">
        <v>1</v>
      </c>
      <c r="BQ401">
        <v>6</v>
      </c>
      <c r="BR401">
        <v>0</v>
      </c>
      <c r="BS401">
        <v>30.09</v>
      </c>
      <c r="BT401">
        <v>1</v>
      </c>
      <c r="BU401">
        <v>1</v>
      </c>
      <c r="BV401">
        <v>1</v>
      </c>
      <c r="BW401">
        <v>1</v>
      </c>
      <c r="BX401">
        <v>1</v>
      </c>
      <c r="BY401" t="s">
        <v>3</v>
      </c>
      <c r="BZ401">
        <v>90</v>
      </c>
      <c r="CA401">
        <v>46</v>
      </c>
      <c r="CB401" t="s">
        <v>3</v>
      </c>
      <c r="CE401">
        <v>0</v>
      </c>
      <c r="CF401">
        <v>0</v>
      </c>
      <c r="CG401">
        <v>0</v>
      </c>
      <c r="CM401">
        <v>0</v>
      </c>
      <c r="CN401" t="s">
        <v>3</v>
      </c>
      <c r="CO401">
        <v>0</v>
      </c>
      <c r="CP401">
        <f t="shared" si="292"/>
        <v>47.660000000000004</v>
      </c>
      <c r="CQ401">
        <f t="shared" si="293"/>
        <v>0</v>
      </c>
      <c r="CR401">
        <f t="shared" si="294"/>
        <v>10.37</v>
      </c>
      <c r="CS401">
        <f t="shared" si="295"/>
        <v>0</v>
      </c>
      <c r="CT401">
        <f t="shared" si="296"/>
        <v>2372.33</v>
      </c>
      <c r="CU401">
        <f t="shared" si="297"/>
        <v>0</v>
      </c>
      <c r="CV401">
        <f t="shared" si="298"/>
        <v>309.3</v>
      </c>
      <c r="CW401">
        <f t="shared" si="299"/>
        <v>0</v>
      </c>
      <c r="CX401">
        <f t="shared" si="300"/>
        <v>0</v>
      </c>
      <c r="CY401">
        <f t="shared" si="301"/>
        <v>42.704999999999998</v>
      </c>
      <c r="CZ401">
        <f t="shared" si="302"/>
        <v>21.827000000000002</v>
      </c>
      <c r="DC401" t="s">
        <v>3</v>
      </c>
      <c r="DD401" t="s">
        <v>3</v>
      </c>
      <c r="DE401" t="s">
        <v>3</v>
      </c>
      <c r="DF401" t="s">
        <v>3</v>
      </c>
      <c r="DG401" t="s">
        <v>3</v>
      </c>
      <c r="DH401" t="s">
        <v>3</v>
      </c>
      <c r="DI401" t="s">
        <v>3</v>
      </c>
      <c r="DJ401" t="s">
        <v>3</v>
      </c>
      <c r="DK401" t="s">
        <v>3</v>
      </c>
      <c r="DL401" t="s">
        <v>3</v>
      </c>
      <c r="DM401" t="s">
        <v>3</v>
      </c>
      <c r="DN401">
        <v>0</v>
      </c>
      <c r="DO401">
        <v>0</v>
      </c>
      <c r="DP401">
        <v>1</v>
      </c>
      <c r="DQ401">
        <v>1</v>
      </c>
      <c r="DU401">
        <v>1013</v>
      </c>
      <c r="DV401" t="s">
        <v>149</v>
      </c>
      <c r="DW401" t="s">
        <v>149</v>
      </c>
      <c r="DX401">
        <v>1</v>
      </c>
      <c r="DZ401" t="s">
        <v>3</v>
      </c>
      <c r="EA401" t="s">
        <v>3</v>
      </c>
      <c r="EB401" t="s">
        <v>3</v>
      </c>
      <c r="EC401" t="s">
        <v>3</v>
      </c>
      <c r="EE401">
        <v>30173088</v>
      </c>
      <c r="EF401">
        <v>6</v>
      </c>
      <c r="EG401" t="s">
        <v>37</v>
      </c>
      <c r="EH401">
        <v>92</v>
      </c>
      <c r="EI401" t="s">
        <v>38</v>
      </c>
      <c r="EJ401">
        <v>1</v>
      </c>
      <c r="EK401">
        <v>58001</v>
      </c>
      <c r="EL401" t="s">
        <v>38</v>
      </c>
      <c r="EM401" t="s">
        <v>39</v>
      </c>
      <c r="EO401" t="s">
        <v>3</v>
      </c>
      <c r="EQ401">
        <v>0</v>
      </c>
      <c r="ER401">
        <v>2382.6999999999998</v>
      </c>
      <c r="ES401">
        <v>0</v>
      </c>
      <c r="ET401">
        <v>10.37</v>
      </c>
      <c r="EU401">
        <v>0</v>
      </c>
      <c r="EV401">
        <v>2372.33</v>
      </c>
      <c r="EW401">
        <v>309.3</v>
      </c>
      <c r="EX401">
        <v>0</v>
      </c>
      <c r="EY401">
        <v>0</v>
      </c>
      <c r="FQ401">
        <v>0</v>
      </c>
      <c r="FR401">
        <f t="shared" si="303"/>
        <v>0</v>
      </c>
      <c r="FS401">
        <v>0</v>
      </c>
      <c r="FX401">
        <v>90</v>
      </c>
      <c r="FY401">
        <v>46</v>
      </c>
      <c r="GA401" t="s">
        <v>3</v>
      </c>
      <c r="GD401">
        <v>1</v>
      </c>
      <c r="GF401">
        <v>691380952</v>
      </c>
      <c r="GG401">
        <v>2</v>
      </c>
      <c r="GH401">
        <v>1</v>
      </c>
      <c r="GI401">
        <v>4</v>
      </c>
      <c r="GJ401">
        <v>0</v>
      </c>
      <c r="GK401">
        <v>0</v>
      </c>
      <c r="GL401">
        <f t="shared" si="304"/>
        <v>0</v>
      </c>
      <c r="GM401">
        <f t="shared" si="305"/>
        <v>112.2</v>
      </c>
      <c r="GN401">
        <f t="shared" si="306"/>
        <v>112.2</v>
      </c>
      <c r="GO401">
        <f t="shared" si="307"/>
        <v>0</v>
      </c>
      <c r="GP401">
        <f t="shared" si="308"/>
        <v>0</v>
      </c>
      <c r="GR401">
        <v>0</v>
      </c>
      <c r="GS401">
        <v>3</v>
      </c>
      <c r="GT401">
        <v>0</v>
      </c>
      <c r="GU401" t="s">
        <v>3</v>
      </c>
      <c r="GV401">
        <f t="shared" si="309"/>
        <v>0</v>
      </c>
      <c r="GW401">
        <v>1</v>
      </c>
      <c r="GX401">
        <f t="shared" si="310"/>
        <v>0</v>
      </c>
      <c r="HA401">
        <v>0</v>
      </c>
      <c r="HB401">
        <v>0</v>
      </c>
      <c r="HC401">
        <f t="shared" si="311"/>
        <v>0</v>
      </c>
      <c r="HE401" t="s">
        <v>3</v>
      </c>
      <c r="HF401" t="s">
        <v>3</v>
      </c>
      <c r="HI401">
        <f t="shared" si="312"/>
        <v>0</v>
      </c>
      <c r="HJ401">
        <f t="shared" si="313"/>
        <v>1428</v>
      </c>
      <c r="HK401">
        <f t="shared" si="314"/>
        <v>1285</v>
      </c>
      <c r="HL401">
        <f t="shared" si="315"/>
        <v>657</v>
      </c>
      <c r="HM401" t="s">
        <v>3</v>
      </c>
      <c r="HN401" t="s">
        <v>40</v>
      </c>
      <c r="HO401" t="s">
        <v>41</v>
      </c>
      <c r="HP401" t="s">
        <v>42</v>
      </c>
      <c r="HQ401" t="s">
        <v>42</v>
      </c>
      <c r="IK401">
        <v>0</v>
      </c>
    </row>
    <row r="402" spans="1:245" x14ac:dyDescent="0.2">
      <c r="A402">
        <v>17</v>
      </c>
      <c r="B402">
        <v>0</v>
      </c>
      <c r="C402">
        <f>ROW(SmtRes!A400)</f>
        <v>400</v>
      </c>
      <c r="D402">
        <f>ROW(EtalonRes!A449)</f>
        <v>449</v>
      </c>
      <c r="E402" t="s">
        <v>548</v>
      </c>
      <c r="F402" t="s">
        <v>152</v>
      </c>
      <c r="G402" t="s">
        <v>153</v>
      </c>
      <c r="H402" t="s">
        <v>154</v>
      </c>
      <c r="I402">
        <v>2</v>
      </c>
      <c r="J402">
        <v>0</v>
      </c>
      <c r="K402">
        <v>2</v>
      </c>
      <c r="O402">
        <f t="shared" si="277"/>
        <v>699.81</v>
      </c>
      <c r="P402">
        <f t="shared" si="278"/>
        <v>518.91999999999996</v>
      </c>
      <c r="Q402">
        <f t="shared" si="279"/>
        <v>55.4</v>
      </c>
      <c r="R402">
        <f t="shared" si="280"/>
        <v>3.58</v>
      </c>
      <c r="S402">
        <f t="shared" si="281"/>
        <v>125.49</v>
      </c>
      <c r="T402">
        <f t="shared" si="282"/>
        <v>0</v>
      </c>
      <c r="U402">
        <f t="shared" si="283"/>
        <v>15.248999999999999</v>
      </c>
      <c r="V402">
        <f t="shared" si="284"/>
        <v>0.27500000000000002</v>
      </c>
      <c r="W402">
        <f t="shared" si="285"/>
        <v>0</v>
      </c>
      <c r="X402">
        <f t="shared" si="286"/>
        <v>139.4</v>
      </c>
      <c r="Y402">
        <f t="shared" si="287"/>
        <v>70.989999999999995</v>
      </c>
      <c r="AA402">
        <v>30622441</v>
      </c>
      <c r="AB402">
        <f t="shared" si="288"/>
        <v>349.904</v>
      </c>
      <c r="AC402">
        <f t="shared" si="289"/>
        <v>259.45999999999998</v>
      </c>
      <c r="AD402">
        <f>ROUND(((((ET402*ROUND(1.25,7)))-((EU402*ROUND(1.25,7))))+AE402),6)</f>
        <v>27.7</v>
      </c>
      <c r="AE402">
        <f>ROUND(((EU402*ROUND(1.25,7))),6)</f>
        <v>1.7875000000000001</v>
      </c>
      <c r="AF402">
        <f>ROUND(((EV402*ROUND(1.15,7))),6)</f>
        <v>62.744</v>
      </c>
      <c r="AG402">
        <f t="shared" si="290"/>
        <v>0</v>
      </c>
      <c r="AH402">
        <f>((EW402*ROUND(1.15,7)))</f>
        <v>7.6244999999999994</v>
      </c>
      <c r="AI402">
        <f>((EX402*ROUND(1.25,7)))</f>
        <v>0.13750000000000001</v>
      </c>
      <c r="AJ402">
        <f t="shared" si="291"/>
        <v>0</v>
      </c>
      <c r="AK402">
        <v>336.18</v>
      </c>
      <c r="AL402">
        <v>259.45999999999998</v>
      </c>
      <c r="AM402">
        <v>22.16</v>
      </c>
      <c r="AN402">
        <v>1.43</v>
      </c>
      <c r="AO402">
        <v>54.56</v>
      </c>
      <c r="AP402">
        <v>0</v>
      </c>
      <c r="AQ402">
        <v>6.63</v>
      </c>
      <c r="AR402">
        <v>0.11</v>
      </c>
      <c r="AS402">
        <v>0</v>
      </c>
      <c r="AT402">
        <v>108</v>
      </c>
      <c r="AU402">
        <v>55</v>
      </c>
      <c r="AV402">
        <v>1</v>
      </c>
      <c r="AW402">
        <v>1</v>
      </c>
      <c r="AZ402">
        <v>1</v>
      </c>
      <c r="BA402">
        <v>30.09</v>
      </c>
      <c r="BB402">
        <v>1</v>
      </c>
      <c r="BC402">
        <v>1</v>
      </c>
      <c r="BD402" t="s">
        <v>3</v>
      </c>
      <c r="BE402" t="s">
        <v>3</v>
      </c>
      <c r="BF402" t="s">
        <v>3</v>
      </c>
      <c r="BG402" t="s">
        <v>3</v>
      </c>
      <c r="BH402">
        <v>0</v>
      </c>
      <c r="BI402">
        <v>1</v>
      </c>
      <c r="BJ402" t="s">
        <v>155</v>
      </c>
      <c r="BM402">
        <v>10001</v>
      </c>
      <c r="BN402">
        <v>0</v>
      </c>
      <c r="BO402" t="s">
        <v>25</v>
      </c>
      <c r="BP402">
        <v>1</v>
      </c>
      <c r="BQ402">
        <v>2</v>
      </c>
      <c r="BR402">
        <v>0</v>
      </c>
      <c r="BS402">
        <v>30.09</v>
      </c>
      <c r="BT402">
        <v>1</v>
      </c>
      <c r="BU402">
        <v>1</v>
      </c>
      <c r="BV402">
        <v>1</v>
      </c>
      <c r="BW402">
        <v>1</v>
      </c>
      <c r="BX402">
        <v>1</v>
      </c>
      <c r="BY402" t="s">
        <v>3</v>
      </c>
      <c r="BZ402">
        <v>108</v>
      </c>
      <c r="CA402">
        <v>55</v>
      </c>
      <c r="CB402" t="s">
        <v>3</v>
      </c>
      <c r="CE402">
        <v>0</v>
      </c>
      <c r="CF402">
        <v>0</v>
      </c>
      <c r="CG402">
        <v>0</v>
      </c>
      <c r="CM402">
        <v>0</v>
      </c>
      <c r="CN402" t="s">
        <v>399</v>
      </c>
      <c r="CO402">
        <v>0</v>
      </c>
      <c r="CP402">
        <f t="shared" si="292"/>
        <v>699.81</v>
      </c>
      <c r="CQ402">
        <f t="shared" si="293"/>
        <v>259.45999999999998</v>
      </c>
      <c r="CR402">
        <f t="shared" si="294"/>
        <v>27.7</v>
      </c>
      <c r="CS402">
        <f t="shared" si="295"/>
        <v>1.7875000000000001</v>
      </c>
      <c r="CT402">
        <f t="shared" si="296"/>
        <v>62.744</v>
      </c>
      <c r="CU402">
        <f t="shared" si="297"/>
        <v>0</v>
      </c>
      <c r="CV402">
        <f t="shared" si="298"/>
        <v>7.6244999999999994</v>
      </c>
      <c r="CW402">
        <f t="shared" si="299"/>
        <v>0.13750000000000001</v>
      </c>
      <c r="CX402">
        <f t="shared" si="300"/>
        <v>0</v>
      </c>
      <c r="CY402">
        <f t="shared" si="301"/>
        <v>139.3956</v>
      </c>
      <c r="CZ402">
        <f t="shared" si="302"/>
        <v>70.988499999999988</v>
      </c>
      <c r="DC402" t="s">
        <v>3</v>
      </c>
      <c r="DD402" t="s">
        <v>3</v>
      </c>
      <c r="DE402" t="s">
        <v>67</v>
      </c>
      <c r="DF402" t="s">
        <v>67</v>
      </c>
      <c r="DG402" t="s">
        <v>68</v>
      </c>
      <c r="DH402" t="s">
        <v>3</v>
      </c>
      <c r="DI402" t="s">
        <v>68</v>
      </c>
      <c r="DJ402" t="s">
        <v>67</v>
      </c>
      <c r="DK402" t="s">
        <v>3</v>
      </c>
      <c r="DL402" t="s">
        <v>3</v>
      </c>
      <c r="DM402" t="s">
        <v>3</v>
      </c>
      <c r="DN402">
        <v>0</v>
      </c>
      <c r="DO402">
        <v>0</v>
      </c>
      <c r="DP402">
        <v>1</v>
      </c>
      <c r="DQ402">
        <v>1</v>
      </c>
      <c r="DU402">
        <v>1013</v>
      </c>
      <c r="DV402" t="s">
        <v>154</v>
      </c>
      <c r="DW402" t="s">
        <v>154</v>
      </c>
      <c r="DX402">
        <v>1</v>
      </c>
      <c r="DZ402" t="s">
        <v>3</v>
      </c>
      <c r="EA402" t="s">
        <v>3</v>
      </c>
      <c r="EB402" t="s">
        <v>3</v>
      </c>
      <c r="EC402" t="s">
        <v>3</v>
      </c>
      <c r="EE402">
        <v>30172998</v>
      </c>
      <c r="EF402">
        <v>2</v>
      </c>
      <c r="EG402" t="s">
        <v>26</v>
      </c>
      <c r="EH402">
        <v>10</v>
      </c>
      <c r="EI402" t="s">
        <v>71</v>
      </c>
      <c r="EJ402">
        <v>1</v>
      </c>
      <c r="EK402">
        <v>10001</v>
      </c>
      <c r="EL402" t="s">
        <v>71</v>
      </c>
      <c r="EM402" t="s">
        <v>72</v>
      </c>
      <c r="EO402" t="s">
        <v>400</v>
      </c>
      <c r="EQ402">
        <v>0</v>
      </c>
      <c r="ER402">
        <v>336.18</v>
      </c>
      <c r="ES402">
        <v>259.45999999999998</v>
      </c>
      <c r="ET402">
        <v>22.16</v>
      </c>
      <c r="EU402">
        <v>1.43</v>
      </c>
      <c r="EV402">
        <v>54.56</v>
      </c>
      <c r="EW402">
        <v>6.63</v>
      </c>
      <c r="EX402">
        <v>0.11</v>
      </c>
      <c r="EY402">
        <v>0</v>
      </c>
      <c r="FQ402">
        <v>0</v>
      </c>
      <c r="FR402">
        <f t="shared" si="303"/>
        <v>0</v>
      </c>
      <c r="FS402">
        <v>0</v>
      </c>
      <c r="FX402">
        <v>108</v>
      </c>
      <c r="FY402">
        <v>55</v>
      </c>
      <c r="GA402" t="s">
        <v>3</v>
      </c>
      <c r="GD402">
        <v>1</v>
      </c>
      <c r="GF402">
        <v>1360019679</v>
      </c>
      <c r="GG402">
        <v>2</v>
      </c>
      <c r="GH402">
        <v>1</v>
      </c>
      <c r="GI402">
        <v>4</v>
      </c>
      <c r="GJ402">
        <v>0</v>
      </c>
      <c r="GK402">
        <v>0</v>
      </c>
      <c r="GL402">
        <f t="shared" si="304"/>
        <v>0</v>
      </c>
      <c r="GM402">
        <f t="shared" si="305"/>
        <v>910.2</v>
      </c>
      <c r="GN402">
        <f t="shared" si="306"/>
        <v>910.2</v>
      </c>
      <c r="GO402">
        <f t="shared" si="307"/>
        <v>0</v>
      </c>
      <c r="GP402">
        <f t="shared" si="308"/>
        <v>0</v>
      </c>
      <c r="GR402">
        <v>0</v>
      </c>
      <c r="GS402">
        <v>3</v>
      </c>
      <c r="GT402">
        <v>0</v>
      </c>
      <c r="GU402" t="s">
        <v>3</v>
      </c>
      <c r="GV402">
        <f t="shared" si="309"/>
        <v>0</v>
      </c>
      <c r="GW402">
        <v>1</v>
      </c>
      <c r="GX402">
        <f t="shared" si="310"/>
        <v>0</v>
      </c>
      <c r="HA402">
        <v>0</v>
      </c>
      <c r="HB402">
        <v>0</v>
      </c>
      <c r="HC402">
        <f t="shared" si="311"/>
        <v>0</v>
      </c>
      <c r="HE402" t="s">
        <v>3</v>
      </c>
      <c r="HF402" t="s">
        <v>3</v>
      </c>
      <c r="HI402">
        <f t="shared" si="312"/>
        <v>108</v>
      </c>
      <c r="HJ402">
        <f t="shared" si="313"/>
        <v>3776</v>
      </c>
      <c r="HK402">
        <f t="shared" si="314"/>
        <v>4195</v>
      </c>
      <c r="HL402">
        <f t="shared" si="315"/>
        <v>2136</v>
      </c>
      <c r="HM402" t="s">
        <v>3</v>
      </c>
      <c r="HN402" t="s">
        <v>74</v>
      </c>
      <c r="HO402" t="s">
        <v>75</v>
      </c>
      <c r="HP402" t="s">
        <v>71</v>
      </c>
      <c r="HQ402" t="s">
        <v>71</v>
      </c>
      <c r="IK402">
        <v>0</v>
      </c>
    </row>
    <row r="403" spans="1:245" x14ac:dyDescent="0.2">
      <c r="A403">
        <v>17</v>
      </c>
      <c r="B403">
        <v>0</v>
      </c>
      <c r="E403" t="s">
        <v>549</v>
      </c>
      <c r="F403" t="s">
        <v>77</v>
      </c>
      <c r="G403" t="s">
        <v>78</v>
      </c>
      <c r="H403" t="s">
        <v>46</v>
      </c>
      <c r="I403">
        <v>-0.2</v>
      </c>
      <c r="J403">
        <v>0</v>
      </c>
      <c r="K403">
        <v>-0.2</v>
      </c>
      <c r="O403">
        <f t="shared" si="277"/>
        <v>-161.49</v>
      </c>
      <c r="P403">
        <f t="shared" si="278"/>
        <v>-161.49</v>
      </c>
      <c r="Q403">
        <f t="shared" si="279"/>
        <v>0</v>
      </c>
      <c r="R403">
        <f t="shared" si="280"/>
        <v>0</v>
      </c>
      <c r="S403">
        <f t="shared" si="281"/>
        <v>0</v>
      </c>
      <c r="T403">
        <f t="shared" si="282"/>
        <v>0</v>
      </c>
      <c r="U403">
        <f t="shared" si="283"/>
        <v>0</v>
      </c>
      <c r="V403">
        <f t="shared" si="284"/>
        <v>0</v>
      </c>
      <c r="W403">
        <f t="shared" si="285"/>
        <v>0</v>
      </c>
      <c r="X403">
        <f t="shared" si="286"/>
        <v>0</v>
      </c>
      <c r="Y403">
        <f t="shared" si="287"/>
        <v>0</v>
      </c>
      <c r="AA403">
        <v>30622441</v>
      </c>
      <c r="AB403">
        <f t="shared" si="288"/>
        <v>807.43</v>
      </c>
      <c r="AC403">
        <f t="shared" si="289"/>
        <v>807.43</v>
      </c>
      <c r="AD403">
        <f t="shared" ref="AD403:AD410" si="316">ROUND((((ET403)-(EU403))+AE403),6)</f>
        <v>0</v>
      </c>
      <c r="AE403">
        <f t="shared" ref="AE403:AF410" si="317">ROUND((EU403),6)</f>
        <v>0</v>
      </c>
      <c r="AF403">
        <f t="shared" si="317"/>
        <v>0</v>
      </c>
      <c r="AG403">
        <f t="shared" si="290"/>
        <v>0</v>
      </c>
      <c r="AH403">
        <f t="shared" ref="AH403:AI410" si="318">(EW403)</f>
        <v>0</v>
      </c>
      <c r="AI403">
        <f t="shared" si="318"/>
        <v>0</v>
      </c>
      <c r="AJ403">
        <f t="shared" si="291"/>
        <v>0</v>
      </c>
      <c r="AK403">
        <v>807.43</v>
      </c>
      <c r="AL403">
        <v>807.43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1</v>
      </c>
      <c r="AW403">
        <v>1</v>
      </c>
      <c r="AZ403">
        <v>1</v>
      </c>
      <c r="BA403">
        <v>1</v>
      </c>
      <c r="BB403">
        <v>1</v>
      </c>
      <c r="BC403">
        <v>1</v>
      </c>
      <c r="BD403" t="s">
        <v>3</v>
      </c>
      <c r="BE403" t="s">
        <v>3</v>
      </c>
      <c r="BF403" t="s">
        <v>3</v>
      </c>
      <c r="BG403" t="s">
        <v>3</v>
      </c>
      <c r="BH403">
        <v>3</v>
      </c>
      <c r="BI403">
        <v>1</v>
      </c>
      <c r="BJ403" t="s">
        <v>79</v>
      </c>
      <c r="BM403">
        <v>500001</v>
      </c>
      <c r="BN403">
        <v>0</v>
      </c>
      <c r="BO403" t="s">
        <v>48</v>
      </c>
      <c r="BP403">
        <v>1</v>
      </c>
      <c r="BQ403">
        <v>8</v>
      </c>
      <c r="BR403">
        <v>1</v>
      </c>
      <c r="BS403">
        <v>1</v>
      </c>
      <c r="BT403">
        <v>1</v>
      </c>
      <c r="BU403">
        <v>1</v>
      </c>
      <c r="BV403">
        <v>1</v>
      </c>
      <c r="BW403">
        <v>1</v>
      </c>
      <c r="BX403">
        <v>1</v>
      </c>
      <c r="BY403" t="s">
        <v>3</v>
      </c>
      <c r="BZ403">
        <v>0</v>
      </c>
      <c r="CA403">
        <v>0</v>
      </c>
      <c r="CB403" t="s">
        <v>3</v>
      </c>
      <c r="CE403">
        <v>0</v>
      </c>
      <c r="CF403">
        <v>0</v>
      </c>
      <c r="CG403">
        <v>0</v>
      </c>
      <c r="CM403">
        <v>0</v>
      </c>
      <c r="CN403" t="s">
        <v>399</v>
      </c>
      <c r="CO403">
        <v>0</v>
      </c>
      <c r="CP403">
        <f t="shared" si="292"/>
        <v>-161.49</v>
      </c>
      <c r="CQ403">
        <f t="shared" si="293"/>
        <v>807.43</v>
      </c>
      <c r="CR403">
        <f t="shared" si="294"/>
        <v>0</v>
      </c>
      <c r="CS403">
        <f t="shared" si="295"/>
        <v>0</v>
      </c>
      <c r="CT403">
        <f t="shared" si="296"/>
        <v>0</v>
      </c>
      <c r="CU403">
        <f t="shared" si="297"/>
        <v>0</v>
      </c>
      <c r="CV403">
        <f t="shared" si="298"/>
        <v>0</v>
      </c>
      <c r="CW403">
        <f t="shared" si="299"/>
        <v>0</v>
      </c>
      <c r="CX403">
        <f t="shared" si="300"/>
        <v>0</v>
      </c>
      <c r="CY403">
        <f t="shared" si="301"/>
        <v>0</v>
      </c>
      <c r="CZ403">
        <f t="shared" si="302"/>
        <v>0</v>
      </c>
      <c r="DC403" t="s">
        <v>3</v>
      </c>
      <c r="DD403" t="s">
        <v>3</v>
      </c>
      <c r="DE403" t="s">
        <v>3</v>
      </c>
      <c r="DF403" t="s">
        <v>3</v>
      </c>
      <c r="DG403" t="s">
        <v>3</v>
      </c>
      <c r="DH403" t="s">
        <v>3</v>
      </c>
      <c r="DI403" t="s">
        <v>3</v>
      </c>
      <c r="DJ403" t="s">
        <v>3</v>
      </c>
      <c r="DK403" t="s">
        <v>3</v>
      </c>
      <c r="DL403" t="s">
        <v>3</v>
      </c>
      <c r="DM403" t="s">
        <v>3</v>
      </c>
      <c r="DN403">
        <v>0</v>
      </c>
      <c r="DO403">
        <v>0</v>
      </c>
      <c r="DP403">
        <v>1</v>
      </c>
      <c r="DQ403">
        <v>1</v>
      </c>
      <c r="DU403">
        <v>1007</v>
      </c>
      <c r="DV403" t="s">
        <v>46</v>
      </c>
      <c r="DW403" t="s">
        <v>46</v>
      </c>
      <c r="DX403">
        <v>1</v>
      </c>
      <c r="DZ403" t="s">
        <v>3</v>
      </c>
      <c r="EA403" t="s">
        <v>3</v>
      </c>
      <c r="EB403" t="s">
        <v>3</v>
      </c>
      <c r="EC403" t="s">
        <v>3</v>
      </c>
      <c r="EE403">
        <v>30172930</v>
      </c>
      <c r="EF403">
        <v>8</v>
      </c>
      <c r="EG403" t="s">
        <v>49</v>
      </c>
      <c r="EH403">
        <v>0</v>
      </c>
      <c r="EI403" t="s">
        <v>3</v>
      </c>
      <c r="EJ403">
        <v>1</v>
      </c>
      <c r="EK403">
        <v>500001</v>
      </c>
      <c r="EL403" t="s">
        <v>50</v>
      </c>
      <c r="EM403" t="s">
        <v>51</v>
      </c>
      <c r="EO403" t="s">
        <v>400</v>
      </c>
      <c r="EQ403">
        <v>32768</v>
      </c>
      <c r="ER403">
        <v>807.43</v>
      </c>
      <c r="ES403">
        <v>807.43</v>
      </c>
      <c r="ET403">
        <v>0</v>
      </c>
      <c r="EU403">
        <v>0</v>
      </c>
      <c r="EV403">
        <v>0</v>
      </c>
      <c r="EW403">
        <v>0</v>
      </c>
      <c r="EX403">
        <v>0</v>
      </c>
      <c r="EY403">
        <v>0</v>
      </c>
      <c r="FQ403">
        <v>0</v>
      </c>
      <c r="FR403">
        <f t="shared" si="303"/>
        <v>0</v>
      </c>
      <c r="FS403">
        <v>0</v>
      </c>
      <c r="FX403">
        <v>0</v>
      </c>
      <c r="FY403">
        <v>0</v>
      </c>
      <c r="GA403" t="s">
        <v>3</v>
      </c>
      <c r="GD403">
        <v>1</v>
      </c>
      <c r="GF403">
        <v>-157626587</v>
      </c>
      <c r="GG403">
        <v>2</v>
      </c>
      <c r="GH403">
        <v>1</v>
      </c>
      <c r="GI403">
        <v>4</v>
      </c>
      <c r="GJ403">
        <v>0</v>
      </c>
      <c r="GK403">
        <v>0</v>
      </c>
      <c r="GL403">
        <f t="shared" si="304"/>
        <v>0</v>
      </c>
      <c r="GM403">
        <f t="shared" si="305"/>
        <v>-161.49</v>
      </c>
      <c r="GN403">
        <f t="shared" si="306"/>
        <v>-161.49</v>
      </c>
      <c r="GO403">
        <f t="shared" si="307"/>
        <v>0</v>
      </c>
      <c r="GP403">
        <f t="shared" si="308"/>
        <v>0</v>
      </c>
      <c r="GR403">
        <v>0</v>
      </c>
      <c r="GS403">
        <v>3</v>
      </c>
      <c r="GT403">
        <v>0</v>
      </c>
      <c r="GU403" t="s">
        <v>3</v>
      </c>
      <c r="GV403">
        <f t="shared" si="309"/>
        <v>0</v>
      </c>
      <c r="GW403">
        <v>1</v>
      </c>
      <c r="GX403">
        <f t="shared" si="310"/>
        <v>0</v>
      </c>
      <c r="HA403">
        <v>0</v>
      </c>
      <c r="HB403">
        <v>0</v>
      </c>
      <c r="HC403">
        <f t="shared" si="311"/>
        <v>0</v>
      </c>
      <c r="HE403" t="s">
        <v>3</v>
      </c>
      <c r="HF403" t="s">
        <v>3</v>
      </c>
      <c r="HI403">
        <f t="shared" si="312"/>
        <v>0</v>
      </c>
      <c r="HJ403">
        <f t="shared" si="313"/>
        <v>0</v>
      </c>
      <c r="HK403">
        <f t="shared" si="314"/>
        <v>0</v>
      </c>
      <c r="HL403">
        <f t="shared" si="315"/>
        <v>0</v>
      </c>
      <c r="HM403" t="s">
        <v>3</v>
      </c>
      <c r="HN403" t="s">
        <v>3</v>
      </c>
      <c r="HO403" t="s">
        <v>3</v>
      </c>
      <c r="HP403" t="s">
        <v>3</v>
      </c>
      <c r="HQ403" t="s">
        <v>3</v>
      </c>
      <c r="IK403">
        <v>0</v>
      </c>
    </row>
    <row r="404" spans="1:245" x14ac:dyDescent="0.2">
      <c r="A404">
        <v>17</v>
      </c>
      <c r="B404">
        <v>0</v>
      </c>
      <c r="E404" t="s">
        <v>550</v>
      </c>
      <c r="F404" t="s">
        <v>551</v>
      </c>
      <c r="G404" t="s">
        <v>552</v>
      </c>
      <c r="H404" t="s">
        <v>46</v>
      </c>
      <c r="I404">
        <v>-0.12</v>
      </c>
      <c r="J404">
        <v>0</v>
      </c>
      <c r="K404">
        <v>-0.12</v>
      </c>
      <c r="O404">
        <f t="shared" si="277"/>
        <v>-110.64</v>
      </c>
      <c r="P404">
        <f t="shared" si="278"/>
        <v>-110.64</v>
      </c>
      <c r="Q404">
        <f t="shared" si="279"/>
        <v>0</v>
      </c>
      <c r="R404">
        <f t="shared" si="280"/>
        <v>0</v>
      </c>
      <c r="S404">
        <f t="shared" si="281"/>
        <v>0</v>
      </c>
      <c r="T404">
        <f t="shared" si="282"/>
        <v>0</v>
      </c>
      <c r="U404">
        <f t="shared" si="283"/>
        <v>0</v>
      </c>
      <c r="V404">
        <f t="shared" si="284"/>
        <v>0</v>
      </c>
      <c r="W404">
        <f t="shared" si="285"/>
        <v>0</v>
      </c>
      <c r="X404">
        <f t="shared" si="286"/>
        <v>0</v>
      </c>
      <c r="Y404">
        <f t="shared" si="287"/>
        <v>0</v>
      </c>
      <c r="AA404">
        <v>30622441</v>
      </c>
      <c r="AB404">
        <f t="shared" si="288"/>
        <v>922.04</v>
      </c>
      <c r="AC404">
        <f t="shared" si="289"/>
        <v>922.04</v>
      </c>
      <c r="AD404">
        <f t="shared" si="316"/>
        <v>0</v>
      </c>
      <c r="AE404">
        <f t="shared" si="317"/>
        <v>0</v>
      </c>
      <c r="AF404">
        <f t="shared" si="317"/>
        <v>0</v>
      </c>
      <c r="AG404">
        <f t="shared" si="290"/>
        <v>0</v>
      </c>
      <c r="AH404">
        <f t="shared" si="318"/>
        <v>0</v>
      </c>
      <c r="AI404">
        <f t="shared" si="318"/>
        <v>0</v>
      </c>
      <c r="AJ404">
        <f t="shared" si="291"/>
        <v>0</v>
      </c>
      <c r="AK404">
        <v>922.04</v>
      </c>
      <c r="AL404">
        <v>922.04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1</v>
      </c>
      <c r="AW404">
        <v>1</v>
      </c>
      <c r="AZ404">
        <v>1</v>
      </c>
      <c r="BA404">
        <v>1</v>
      </c>
      <c r="BB404">
        <v>1</v>
      </c>
      <c r="BC404">
        <v>1</v>
      </c>
      <c r="BD404" t="s">
        <v>3</v>
      </c>
      <c r="BE404" t="s">
        <v>3</v>
      </c>
      <c r="BF404" t="s">
        <v>3</v>
      </c>
      <c r="BG404" t="s">
        <v>3</v>
      </c>
      <c r="BH404">
        <v>3</v>
      </c>
      <c r="BI404">
        <v>1</v>
      </c>
      <c r="BJ404" t="s">
        <v>553</v>
      </c>
      <c r="BM404">
        <v>500001</v>
      </c>
      <c r="BN404">
        <v>0</v>
      </c>
      <c r="BO404" t="s">
        <v>48</v>
      </c>
      <c r="BP404">
        <v>1</v>
      </c>
      <c r="BQ404">
        <v>8</v>
      </c>
      <c r="BR404">
        <v>1</v>
      </c>
      <c r="BS404">
        <v>1</v>
      </c>
      <c r="BT404">
        <v>1</v>
      </c>
      <c r="BU404">
        <v>1</v>
      </c>
      <c r="BV404">
        <v>1</v>
      </c>
      <c r="BW404">
        <v>1</v>
      </c>
      <c r="BX404">
        <v>1</v>
      </c>
      <c r="BY404" t="s">
        <v>3</v>
      </c>
      <c r="BZ404">
        <v>0</v>
      </c>
      <c r="CA404">
        <v>0</v>
      </c>
      <c r="CB404" t="s">
        <v>3</v>
      </c>
      <c r="CE404">
        <v>0</v>
      </c>
      <c r="CF404">
        <v>0</v>
      </c>
      <c r="CG404">
        <v>0</v>
      </c>
      <c r="CM404">
        <v>0</v>
      </c>
      <c r="CN404" t="s">
        <v>399</v>
      </c>
      <c r="CO404">
        <v>0</v>
      </c>
      <c r="CP404">
        <f t="shared" si="292"/>
        <v>-110.64</v>
      </c>
      <c r="CQ404">
        <f t="shared" si="293"/>
        <v>922.04</v>
      </c>
      <c r="CR404">
        <f t="shared" si="294"/>
        <v>0</v>
      </c>
      <c r="CS404">
        <f t="shared" si="295"/>
        <v>0</v>
      </c>
      <c r="CT404">
        <f t="shared" si="296"/>
        <v>0</v>
      </c>
      <c r="CU404">
        <f t="shared" si="297"/>
        <v>0</v>
      </c>
      <c r="CV404">
        <f t="shared" si="298"/>
        <v>0</v>
      </c>
      <c r="CW404">
        <f t="shared" si="299"/>
        <v>0</v>
      </c>
      <c r="CX404">
        <f t="shared" si="300"/>
        <v>0</v>
      </c>
      <c r="CY404">
        <f t="shared" si="301"/>
        <v>0</v>
      </c>
      <c r="CZ404">
        <f t="shared" si="302"/>
        <v>0</v>
      </c>
      <c r="DC404" t="s">
        <v>3</v>
      </c>
      <c r="DD404" t="s">
        <v>3</v>
      </c>
      <c r="DE404" t="s">
        <v>3</v>
      </c>
      <c r="DF404" t="s">
        <v>3</v>
      </c>
      <c r="DG404" t="s">
        <v>3</v>
      </c>
      <c r="DH404" t="s">
        <v>3</v>
      </c>
      <c r="DI404" t="s">
        <v>3</v>
      </c>
      <c r="DJ404" t="s">
        <v>3</v>
      </c>
      <c r="DK404" t="s">
        <v>3</v>
      </c>
      <c r="DL404" t="s">
        <v>3</v>
      </c>
      <c r="DM404" t="s">
        <v>3</v>
      </c>
      <c r="DN404">
        <v>0</v>
      </c>
      <c r="DO404">
        <v>0</v>
      </c>
      <c r="DP404">
        <v>1</v>
      </c>
      <c r="DQ404">
        <v>1</v>
      </c>
      <c r="DU404">
        <v>1007</v>
      </c>
      <c r="DV404" t="s">
        <v>46</v>
      </c>
      <c r="DW404" t="s">
        <v>46</v>
      </c>
      <c r="DX404">
        <v>1</v>
      </c>
      <c r="DZ404" t="s">
        <v>3</v>
      </c>
      <c r="EA404" t="s">
        <v>3</v>
      </c>
      <c r="EB404" t="s">
        <v>3</v>
      </c>
      <c r="EC404" t="s">
        <v>3</v>
      </c>
      <c r="EE404">
        <v>30172930</v>
      </c>
      <c r="EF404">
        <v>8</v>
      </c>
      <c r="EG404" t="s">
        <v>49</v>
      </c>
      <c r="EH404">
        <v>0</v>
      </c>
      <c r="EI404" t="s">
        <v>3</v>
      </c>
      <c r="EJ404">
        <v>1</v>
      </c>
      <c r="EK404">
        <v>500001</v>
      </c>
      <c r="EL404" t="s">
        <v>50</v>
      </c>
      <c r="EM404" t="s">
        <v>51</v>
      </c>
      <c r="EO404" t="s">
        <v>400</v>
      </c>
      <c r="EQ404">
        <v>32768</v>
      </c>
      <c r="ER404">
        <v>922.04</v>
      </c>
      <c r="ES404">
        <v>922.04</v>
      </c>
      <c r="ET404">
        <v>0</v>
      </c>
      <c r="EU404">
        <v>0</v>
      </c>
      <c r="EV404">
        <v>0</v>
      </c>
      <c r="EW404">
        <v>0</v>
      </c>
      <c r="EX404">
        <v>0</v>
      </c>
      <c r="EY404">
        <v>0</v>
      </c>
      <c r="FQ404">
        <v>0</v>
      </c>
      <c r="FR404">
        <f t="shared" si="303"/>
        <v>0</v>
      </c>
      <c r="FS404">
        <v>0</v>
      </c>
      <c r="FX404">
        <v>0</v>
      </c>
      <c r="FY404">
        <v>0</v>
      </c>
      <c r="GA404" t="s">
        <v>3</v>
      </c>
      <c r="GD404">
        <v>1</v>
      </c>
      <c r="GF404">
        <v>1683380392</v>
      </c>
      <c r="GG404">
        <v>2</v>
      </c>
      <c r="GH404">
        <v>1</v>
      </c>
      <c r="GI404">
        <v>4</v>
      </c>
      <c r="GJ404">
        <v>0</v>
      </c>
      <c r="GK404">
        <v>0</v>
      </c>
      <c r="GL404">
        <f t="shared" si="304"/>
        <v>0</v>
      </c>
      <c r="GM404">
        <f t="shared" si="305"/>
        <v>-110.64</v>
      </c>
      <c r="GN404">
        <f t="shared" si="306"/>
        <v>-110.64</v>
      </c>
      <c r="GO404">
        <f t="shared" si="307"/>
        <v>0</v>
      </c>
      <c r="GP404">
        <f t="shared" si="308"/>
        <v>0</v>
      </c>
      <c r="GR404">
        <v>0</v>
      </c>
      <c r="GS404">
        <v>3</v>
      </c>
      <c r="GT404">
        <v>0</v>
      </c>
      <c r="GU404" t="s">
        <v>3</v>
      </c>
      <c r="GV404">
        <f t="shared" si="309"/>
        <v>0</v>
      </c>
      <c r="GW404">
        <v>1</v>
      </c>
      <c r="GX404">
        <f t="shared" si="310"/>
        <v>0</v>
      </c>
      <c r="HA404">
        <v>0</v>
      </c>
      <c r="HB404">
        <v>0</v>
      </c>
      <c r="HC404">
        <f t="shared" si="311"/>
        <v>0</v>
      </c>
      <c r="HE404" t="s">
        <v>3</v>
      </c>
      <c r="HF404" t="s">
        <v>3</v>
      </c>
      <c r="HI404">
        <f t="shared" si="312"/>
        <v>0</v>
      </c>
      <c r="HJ404">
        <f t="shared" si="313"/>
        <v>0</v>
      </c>
      <c r="HK404">
        <f t="shared" si="314"/>
        <v>0</v>
      </c>
      <c r="HL404">
        <f t="shared" si="315"/>
        <v>0</v>
      </c>
      <c r="HM404" t="s">
        <v>3</v>
      </c>
      <c r="HN404" t="s">
        <v>3</v>
      </c>
      <c r="HO404" t="s">
        <v>3</v>
      </c>
      <c r="HP404" t="s">
        <v>3</v>
      </c>
      <c r="HQ404" t="s">
        <v>3</v>
      </c>
      <c r="IK404">
        <v>0</v>
      </c>
    </row>
    <row r="405" spans="1:245" x14ac:dyDescent="0.2">
      <c r="A405">
        <v>17</v>
      </c>
      <c r="B405">
        <v>0</v>
      </c>
      <c r="E405" t="s">
        <v>554</v>
      </c>
      <c r="F405" t="s">
        <v>157</v>
      </c>
      <c r="G405" t="s">
        <v>158</v>
      </c>
      <c r="H405" t="s">
        <v>100</v>
      </c>
      <c r="I405">
        <v>-1</v>
      </c>
      <c r="J405">
        <v>0</v>
      </c>
      <c r="K405">
        <v>-1</v>
      </c>
      <c r="O405">
        <f t="shared" si="277"/>
        <v>-164.13</v>
      </c>
      <c r="P405">
        <f t="shared" si="278"/>
        <v>-164.13</v>
      </c>
      <c r="Q405">
        <f t="shared" si="279"/>
        <v>0</v>
      </c>
      <c r="R405">
        <f t="shared" si="280"/>
        <v>0</v>
      </c>
      <c r="S405">
        <f t="shared" si="281"/>
        <v>0</v>
      </c>
      <c r="T405">
        <f t="shared" si="282"/>
        <v>0</v>
      </c>
      <c r="U405">
        <f t="shared" si="283"/>
        <v>0</v>
      </c>
      <c r="V405">
        <f t="shared" si="284"/>
        <v>0</v>
      </c>
      <c r="W405">
        <f t="shared" si="285"/>
        <v>0</v>
      </c>
      <c r="X405">
        <f t="shared" si="286"/>
        <v>0</v>
      </c>
      <c r="Y405">
        <f t="shared" si="287"/>
        <v>0</v>
      </c>
      <c r="AA405">
        <v>30622441</v>
      </c>
      <c r="AB405">
        <f t="shared" si="288"/>
        <v>164.13</v>
      </c>
      <c r="AC405">
        <f t="shared" si="289"/>
        <v>164.13</v>
      </c>
      <c r="AD405">
        <f t="shared" si="316"/>
        <v>0</v>
      </c>
      <c r="AE405">
        <f t="shared" si="317"/>
        <v>0</v>
      </c>
      <c r="AF405">
        <f t="shared" si="317"/>
        <v>0</v>
      </c>
      <c r="AG405">
        <f t="shared" si="290"/>
        <v>0</v>
      </c>
      <c r="AH405">
        <f t="shared" si="318"/>
        <v>0</v>
      </c>
      <c r="AI405">
        <f t="shared" si="318"/>
        <v>0</v>
      </c>
      <c r="AJ405">
        <f t="shared" si="291"/>
        <v>0</v>
      </c>
      <c r="AK405">
        <v>164.13</v>
      </c>
      <c r="AL405">
        <v>164.13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1</v>
      </c>
      <c r="AW405">
        <v>1</v>
      </c>
      <c r="AZ405">
        <v>1</v>
      </c>
      <c r="BA405">
        <v>1</v>
      </c>
      <c r="BB405">
        <v>1</v>
      </c>
      <c r="BC405">
        <v>1</v>
      </c>
      <c r="BD405" t="s">
        <v>3</v>
      </c>
      <c r="BE405" t="s">
        <v>3</v>
      </c>
      <c r="BF405" t="s">
        <v>3</v>
      </c>
      <c r="BG405" t="s">
        <v>3</v>
      </c>
      <c r="BH405">
        <v>3</v>
      </c>
      <c r="BI405">
        <v>1</v>
      </c>
      <c r="BJ405" t="s">
        <v>159</v>
      </c>
      <c r="BM405">
        <v>500001</v>
      </c>
      <c r="BN405">
        <v>0</v>
      </c>
      <c r="BO405" t="s">
        <v>48</v>
      </c>
      <c r="BP405">
        <v>1</v>
      </c>
      <c r="BQ405">
        <v>8</v>
      </c>
      <c r="BR405">
        <v>1</v>
      </c>
      <c r="BS405">
        <v>1</v>
      </c>
      <c r="BT405">
        <v>1</v>
      </c>
      <c r="BU405">
        <v>1</v>
      </c>
      <c r="BV405">
        <v>1</v>
      </c>
      <c r="BW405">
        <v>1</v>
      </c>
      <c r="BX405">
        <v>1</v>
      </c>
      <c r="BY405" t="s">
        <v>3</v>
      </c>
      <c r="BZ405">
        <v>0</v>
      </c>
      <c r="CA405">
        <v>0</v>
      </c>
      <c r="CB405" t="s">
        <v>3</v>
      </c>
      <c r="CE405">
        <v>0</v>
      </c>
      <c r="CF405">
        <v>0</v>
      </c>
      <c r="CG405">
        <v>0</v>
      </c>
      <c r="CM405">
        <v>0</v>
      </c>
      <c r="CN405" t="s">
        <v>399</v>
      </c>
      <c r="CO405">
        <v>0</v>
      </c>
      <c r="CP405">
        <f t="shared" si="292"/>
        <v>-164.13</v>
      </c>
      <c r="CQ405">
        <f t="shared" si="293"/>
        <v>164.13</v>
      </c>
      <c r="CR405">
        <f t="shared" si="294"/>
        <v>0</v>
      </c>
      <c r="CS405">
        <f t="shared" si="295"/>
        <v>0</v>
      </c>
      <c r="CT405">
        <f t="shared" si="296"/>
        <v>0</v>
      </c>
      <c r="CU405">
        <f t="shared" si="297"/>
        <v>0</v>
      </c>
      <c r="CV405">
        <f t="shared" si="298"/>
        <v>0</v>
      </c>
      <c r="CW405">
        <f t="shared" si="299"/>
        <v>0</v>
      </c>
      <c r="CX405">
        <f t="shared" si="300"/>
        <v>0</v>
      </c>
      <c r="CY405">
        <f t="shared" si="301"/>
        <v>0</v>
      </c>
      <c r="CZ405">
        <f t="shared" si="302"/>
        <v>0</v>
      </c>
      <c r="DC405" t="s">
        <v>3</v>
      </c>
      <c r="DD405" t="s">
        <v>3</v>
      </c>
      <c r="DE405" t="s">
        <v>3</v>
      </c>
      <c r="DF405" t="s">
        <v>3</v>
      </c>
      <c r="DG405" t="s">
        <v>3</v>
      </c>
      <c r="DH405" t="s">
        <v>3</v>
      </c>
      <c r="DI405" t="s">
        <v>3</v>
      </c>
      <c r="DJ405" t="s">
        <v>3</v>
      </c>
      <c r="DK405" t="s">
        <v>3</v>
      </c>
      <c r="DL405" t="s">
        <v>3</v>
      </c>
      <c r="DM405" t="s">
        <v>3</v>
      </c>
      <c r="DN405">
        <v>0</v>
      </c>
      <c r="DO405">
        <v>0</v>
      </c>
      <c r="DP405">
        <v>1</v>
      </c>
      <c r="DQ405">
        <v>1</v>
      </c>
      <c r="DU405">
        <v>1005</v>
      </c>
      <c r="DV405" t="s">
        <v>100</v>
      </c>
      <c r="DW405" t="s">
        <v>100</v>
      </c>
      <c r="DX405">
        <v>1</v>
      </c>
      <c r="DZ405" t="s">
        <v>3</v>
      </c>
      <c r="EA405" t="s">
        <v>3</v>
      </c>
      <c r="EB405" t="s">
        <v>3</v>
      </c>
      <c r="EC405" t="s">
        <v>3</v>
      </c>
      <c r="EE405">
        <v>30172930</v>
      </c>
      <c r="EF405">
        <v>8</v>
      </c>
      <c r="EG405" t="s">
        <v>49</v>
      </c>
      <c r="EH405">
        <v>0</v>
      </c>
      <c r="EI405" t="s">
        <v>3</v>
      </c>
      <c r="EJ405">
        <v>1</v>
      </c>
      <c r="EK405">
        <v>500001</v>
      </c>
      <c r="EL405" t="s">
        <v>50</v>
      </c>
      <c r="EM405" t="s">
        <v>51</v>
      </c>
      <c r="EO405" t="s">
        <v>400</v>
      </c>
      <c r="EQ405">
        <v>32768</v>
      </c>
      <c r="ER405">
        <v>164.13</v>
      </c>
      <c r="ES405">
        <v>164.13</v>
      </c>
      <c r="ET405">
        <v>0</v>
      </c>
      <c r="EU405">
        <v>0</v>
      </c>
      <c r="EV405">
        <v>0</v>
      </c>
      <c r="EW405">
        <v>0</v>
      </c>
      <c r="EX405">
        <v>0</v>
      </c>
      <c r="EY405">
        <v>0</v>
      </c>
      <c r="FQ405">
        <v>0</v>
      </c>
      <c r="FR405">
        <f t="shared" si="303"/>
        <v>0</v>
      </c>
      <c r="FS405">
        <v>0</v>
      </c>
      <c r="FX405">
        <v>0</v>
      </c>
      <c r="FY405">
        <v>0</v>
      </c>
      <c r="GA405" t="s">
        <v>3</v>
      </c>
      <c r="GD405">
        <v>1</v>
      </c>
      <c r="GF405">
        <v>-1597970278</v>
      </c>
      <c r="GG405">
        <v>2</v>
      </c>
      <c r="GH405">
        <v>1</v>
      </c>
      <c r="GI405">
        <v>4</v>
      </c>
      <c r="GJ405">
        <v>0</v>
      </c>
      <c r="GK405">
        <v>0</v>
      </c>
      <c r="GL405">
        <f t="shared" si="304"/>
        <v>0</v>
      </c>
      <c r="GM405">
        <f t="shared" si="305"/>
        <v>-164.13</v>
      </c>
      <c r="GN405">
        <f t="shared" si="306"/>
        <v>-164.13</v>
      </c>
      <c r="GO405">
        <f t="shared" si="307"/>
        <v>0</v>
      </c>
      <c r="GP405">
        <f t="shared" si="308"/>
        <v>0</v>
      </c>
      <c r="GR405">
        <v>0</v>
      </c>
      <c r="GS405">
        <v>3</v>
      </c>
      <c r="GT405">
        <v>0</v>
      </c>
      <c r="GU405" t="s">
        <v>3</v>
      </c>
      <c r="GV405">
        <f t="shared" si="309"/>
        <v>0</v>
      </c>
      <c r="GW405">
        <v>1</v>
      </c>
      <c r="GX405">
        <f t="shared" si="310"/>
        <v>0</v>
      </c>
      <c r="HA405">
        <v>0</v>
      </c>
      <c r="HB405">
        <v>0</v>
      </c>
      <c r="HC405">
        <f t="shared" si="311"/>
        <v>0</v>
      </c>
      <c r="HE405" t="s">
        <v>3</v>
      </c>
      <c r="HF405" t="s">
        <v>3</v>
      </c>
      <c r="HI405">
        <f t="shared" si="312"/>
        <v>0</v>
      </c>
      <c r="HJ405">
        <f t="shared" si="313"/>
        <v>0</v>
      </c>
      <c r="HK405">
        <f t="shared" si="314"/>
        <v>0</v>
      </c>
      <c r="HL405">
        <f t="shared" si="315"/>
        <v>0</v>
      </c>
      <c r="HM405" t="s">
        <v>3</v>
      </c>
      <c r="HN405" t="s">
        <v>3</v>
      </c>
      <c r="HO405" t="s">
        <v>3</v>
      </c>
      <c r="HP405" t="s">
        <v>3</v>
      </c>
      <c r="HQ405" t="s">
        <v>3</v>
      </c>
      <c r="IK405">
        <v>0</v>
      </c>
    </row>
    <row r="406" spans="1:245" x14ac:dyDescent="0.2">
      <c r="A406">
        <v>17</v>
      </c>
      <c r="B406">
        <v>0</v>
      </c>
      <c r="E406" t="s">
        <v>555</v>
      </c>
      <c r="F406" t="s">
        <v>396</v>
      </c>
      <c r="G406" t="s">
        <v>397</v>
      </c>
      <c r="H406" t="s">
        <v>46</v>
      </c>
      <c r="I406">
        <v>0.17</v>
      </c>
      <c r="J406">
        <v>0</v>
      </c>
      <c r="K406">
        <v>0.17</v>
      </c>
      <c r="O406">
        <f t="shared" si="277"/>
        <v>174.32</v>
      </c>
      <c r="P406">
        <f t="shared" si="278"/>
        <v>174.32</v>
      </c>
      <c r="Q406">
        <f t="shared" si="279"/>
        <v>0</v>
      </c>
      <c r="R406">
        <f t="shared" si="280"/>
        <v>0</v>
      </c>
      <c r="S406">
        <f t="shared" si="281"/>
        <v>0</v>
      </c>
      <c r="T406">
        <f t="shared" si="282"/>
        <v>0</v>
      </c>
      <c r="U406">
        <f t="shared" si="283"/>
        <v>0</v>
      </c>
      <c r="V406">
        <f t="shared" si="284"/>
        <v>0</v>
      </c>
      <c r="W406">
        <f t="shared" si="285"/>
        <v>0</v>
      </c>
      <c r="X406">
        <f t="shared" si="286"/>
        <v>0</v>
      </c>
      <c r="Y406">
        <f t="shared" si="287"/>
        <v>0</v>
      </c>
      <c r="AA406">
        <v>30622441</v>
      </c>
      <c r="AB406">
        <f t="shared" si="288"/>
        <v>1025.4000000000001</v>
      </c>
      <c r="AC406">
        <f t="shared" si="289"/>
        <v>1025.4000000000001</v>
      </c>
      <c r="AD406">
        <f t="shared" si="316"/>
        <v>0</v>
      </c>
      <c r="AE406">
        <f t="shared" si="317"/>
        <v>0</v>
      </c>
      <c r="AF406">
        <f t="shared" si="317"/>
        <v>0</v>
      </c>
      <c r="AG406">
        <f t="shared" si="290"/>
        <v>0</v>
      </c>
      <c r="AH406">
        <f t="shared" si="318"/>
        <v>0</v>
      </c>
      <c r="AI406">
        <f t="shared" si="318"/>
        <v>0</v>
      </c>
      <c r="AJ406">
        <f t="shared" si="291"/>
        <v>0</v>
      </c>
      <c r="AK406">
        <v>1025.4000000000001</v>
      </c>
      <c r="AL406">
        <v>1025.4000000000001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1</v>
      </c>
      <c r="AW406">
        <v>1</v>
      </c>
      <c r="AZ406">
        <v>1</v>
      </c>
      <c r="BA406">
        <v>1</v>
      </c>
      <c r="BB406">
        <v>1</v>
      </c>
      <c r="BC406">
        <v>1</v>
      </c>
      <c r="BD406" t="s">
        <v>3</v>
      </c>
      <c r="BE406" t="s">
        <v>3</v>
      </c>
      <c r="BF406" t="s">
        <v>3</v>
      </c>
      <c r="BG406" t="s">
        <v>3</v>
      </c>
      <c r="BH406">
        <v>3</v>
      </c>
      <c r="BI406">
        <v>1</v>
      </c>
      <c r="BJ406" t="s">
        <v>398</v>
      </c>
      <c r="BM406">
        <v>500001</v>
      </c>
      <c r="BN406">
        <v>0</v>
      </c>
      <c r="BO406" t="s">
        <v>48</v>
      </c>
      <c r="BP406">
        <v>1</v>
      </c>
      <c r="BQ406">
        <v>8</v>
      </c>
      <c r="BR406">
        <v>0</v>
      </c>
      <c r="BS406">
        <v>1</v>
      </c>
      <c r="BT406">
        <v>1</v>
      </c>
      <c r="BU406">
        <v>1</v>
      </c>
      <c r="BV406">
        <v>1</v>
      </c>
      <c r="BW406">
        <v>1</v>
      </c>
      <c r="BX406">
        <v>1</v>
      </c>
      <c r="BY406" t="s">
        <v>3</v>
      </c>
      <c r="BZ406">
        <v>0</v>
      </c>
      <c r="CA406">
        <v>0</v>
      </c>
      <c r="CB406" t="s">
        <v>3</v>
      </c>
      <c r="CE406">
        <v>0</v>
      </c>
      <c r="CF406">
        <v>0</v>
      </c>
      <c r="CG406">
        <v>0</v>
      </c>
      <c r="CM406">
        <v>0</v>
      </c>
      <c r="CN406" t="s">
        <v>3</v>
      </c>
      <c r="CO406">
        <v>0</v>
      </c>
      <c r="CP406">
        <f t="shared" si="292"/>
        <v>174.32</v>
      </c>
      <c r="CQ406">
        <f t="shared" si="293"/>
        <v>1025.4000000000001</v>
      </c>
      <c r="CR406">
        <f t="shared" si="294"/>
        <v>0</v>
      </c>
      <c r="CS406">
        <f t="shared" si="295"/>
        <v>0</v>
      </c>
      <c r="CT406">
        <f t="shared" si="296"/>
        <v>0</v>
      </c>
      <c r="CU406">
        <f t="shared" si="297"/>
        <v>0</v>
      </c>
      <c r="CV406">
        <f t="shared" si="298"/>
        <v>0</v>
      </c>
      <c r="CW406">
        <f t="shared" si="299"/>
        <v>0</v>
      </c>
      <c r="CX406">
        <f t="shared" si="300"/>
        <v>0</v>
      </c>
      <c r="CY406">
        <f t="shared" si="301"/>
        <v>0</v>
      </c>
      <c r="CZ406">
        <f t="shared" si="302"/>
        <v>0</v>
      </c>
      <c r="DC406" t="s">
        <v>3</v>
      </c>
      <c r="DD406" t="s">
        <v>3</v>
      </c>
      <c r="DE406" t="s">
        <v>3</v>
      </c>
      <c r="DF406" t="s">
        <v>3</v>
      </c>
      <c r="DG406" t="s">
        <v>3</v>
      </c>
      <c r="DH406" t="s">
        <v>3</v>
      </c>
      <c r="DI406" t="s">
        <v>3</v>
      </c>
      <c r="DJ406" t="s">
        <v>3</v>
      </c>
      <c r="DK406" t="s">
        <v>3</v>
      </c>
      <c r="DL406" t="s">
        <v>3</v>
      </c>
      <c r="DM406" t="s">
        <v>3</v>
      </c>
      <c r="DN406">
        <v>0</v>
      </c>
      <c r="DO406">
        <v>0</v>
      </c>
      <c r="DP406">
        <v>1</v>
      </c>
      <c r="DQ406">
        <v>1</v>
      </c>
      <c r="DU406">
        <v>1007</v>
      </c>
      <c r="DV406" t="s">
        <v>46</v>
      </c>
      <c r="DW406" t="s">
        <v>46</v>
      </c>
      <c r="DX406">
        <v>1</v>
      </c>
      <c r="DZ406" t="s">
        <v>3</v>
      </c>
      <c r="EA406" t="s">
        <v>3</v>
      </c>
      <c r="EB406" t="s">
        <v>3</v>
      </c>
      <c r="EC406" t="s">
        <v>3</v>
      </c>
      <c r="EE406">
        <v>30172930</v>
      </c>
      <c r="EF406">
        <v>8</v>
      </c>
      <c r="EG406" t="s">
        <v>49</v>
      </c>
      <c r="EH406">
        <v>0</v>
      </c>
      <c r="EI406" t="s">
        <v>3</v>
      </c>
      <c r="EJ406">
        <v>1</v>
      </c>
      <c r="EK406">
        <v>500001</v>
      </c>
      <c r="EL406" t="s">
        <v>50</v>
      </c>
      <c r="EM406" t="s">
        <v>51</v>
      </c>
      <c r="EO406" t="s">
        <v>3</v>
      </c>
      <c r="EQ406">
        <v>0</v>
      </c>
      <c r="ER406">
        <v>1025.4000000000001</v>
      </c>
      <c r="ES406">
        <v>1025.4000000000001</v>
      </c>
      <c r="ET406">
        <v>0</v>
      </c>
      <c r="EU406">
        <v>0</v>
      </c>
      <c r="EV406">
        <v>0</v>
      </c>
      <c r="EW406">
        <v>0</v>
      </c>
      <c r="EX406">
        <v>0</v>
      </c>
      <c r="EY406">
        <v>0</v>
      </c>
      <c r="FQ406">
        <v>0</v>
      </c>
      <c r="FR406">
        <f t="shared" si="303"/>
        <v>0</v>
      </c>
      <c r="FS406">
        <v>0</v>
      </c>
      <c r="FX406">
        <v>0</v>
      </c>
      <c r="FY406">
        <v>0</v>
      </c>
      <c r="GA406" t="s">
        <v>3</v>
      </c>
      <c r="GD406">
        <v>1</v>
      </c>
      <c r="GF406">
        <v>323565473</v>
      </c>
      <c r="GG406">
        <v>2</v>
      </c>
      <c r="GH406">
        <v>1</v>
      </c>
      <c r="GI406">
        <v>4</v>
      </c>
      <c r="GJ406">
        <v>0</v>
      </c>
      <c r="GK406">
        <v>0</v>
      </c>
      <c r="GL406">
        <f t="shared" si="304"/>
        <v>0</v>
      </c>
      <c r="GM406">
        <f t="shared" si="305"/>
        <v>174.32</v>
      </c>
      <c r="GN406">
        <f t="shared" si="306"/>
        <v>174.32</v>
      </c>
      <c r="GO406">
        <f t="shared" si="307"/>
        <v>0</v>
      </c>
      <c r="GP406">
        <f t="shared" si="308"/>
        <v>0</v>
      </c>
      <c r="GR406">
        <v>0</v>
      </c>
      <c r="GS406">
        <v>3</v>
      </c>
      <c r="GT406">
        <v>0</v>
      </c>
      <c r="GU406" t="s">
        <v>3</v>
      </c>
      <c r="GV406">
        <f t="shared" si="309"/>
        <v>0</v>
      </c>
      <c r="GW406">
        <v>1</v>
      </c>
      <c r="GX406">
        <f t="shared" si="310"/>
        <v>0</v>
      </c>
      <c r="HA406">
        <v>0</v>
      </c>
      <c r="HB406">
        <v>0</v>
      </c>
      <c r="HC406">
        <f t="shared" si="311"/>
        <v>0</v>
      </c>
      <c r="HE406" t="s">
        <v>3</v>
      </c>
      <c r="HF406" t="s">
        <v>3</v>
      </c>
      <c r="HI406">
        <f t="shared" si="312"/>
        <v>0</v>
      </c>
      <c r="HJ406">
        <f t="shared" si="313"/>
        <v>0</v>
      </c>
      <c r="HK406">
        <f t="shared" si="314"/>
        <v>0</v>
      </c>
      <c r="HL406">
        <f t="shared" si="315"/>
        <v>0</v>
      </c>
      <c r="HM406" t="s">
        <v>3</v>
      </c>
      <c r="HN406" t="s">
        <v>3</v>
      </c>
      <c r="HO406" t="s">
        <v>3</v>
      </c>
      <c r="HP406" t="s">
        <v>3</v>
      </c>
      <c r="HQ406" t="s">
        <v>3</v>
      </c>
      <c r="IK406">
        <v>0</v>
      </c>
    </row>
    <row r="407" spans="1:245" x14ac:dyDescent="0.2">
      <c r="A407">
        <v>17</v>
      </c>
      <c r="B407">
        <v>0</v>
      </c>
      <c r="E407" t="s">
        <v>556</v>
      </c>
      <c r="F407" t="s">
        <v>557</v>
      </c>
      <c r="G407" t="s">
        <v>558</v>
      </c>
      <c r="H407" t="s">
        <v>46</v>
      </c>
      <c r="I407">
        <v>0.17</v>
      </c>
      <c r="J407">
        <v>0</v>
      </c>
      <c r="K407">
        <v>0.17</v>
      </c>
      <c r="O407">
        <f t="shared" si="277"/>
        <v>181.65</v>
      </c>
      <c r="P407">
        <f t="shared" si="278"/>
        <v>181.65</v>
      </c>
      <c r="Q407">
        <f t="shared" si="279"/>
        <v>0</v>
      </c>
      <c r="R407">
        <f t="shared" si="280"/>
        <v>0</v>
      </c>
      <c r="S407">
        <f t="shared" si="281"/>
        <v>0</v>
      </c>
      <c r="T407">
        <f t="shared" si="282"/>
        <v>0</v>
      </c>
      <c r="U407">
        <f t="shared" si="283"/>
        <v>0</v>
      </c>
      <c r="V407">
        <f t="shared" si="284"/>
        <v>0</v>
      </c>
      <c r="W407">
        <f t="shared" si="285"/>
        <v>0</v>
      </c>
      <c r="X407">
        <f t="shared" si="286"/>
        <v>0</v>
      </c>
      <c r="Y407">
        <f t="shared" si="287"/>
        <v>0</v>
      </c>
      <c r="AA407">
        <v>30622441</v>
      </c>
      <c r="AB407">
        <f t="shared" si="288"/>
        <v>1068.5</v>
      </c>
      <c r="AC407">
        <f t="shared" si="289"/>
        <v>1068.5</v>
      </c>
      <c r="AD407">
        <f t="shared" si="316"/>
        <v>0</v>
      </c>
      <c r="AE407">
        <f t="shared" si="317"/>
        <v>0</v>
      </c>
      <c r="AF407">
        <f t="shared" si="317"/>
        <v>0</v>
      </c>
      <c r="AG407">
        <f t="shared" si="290"/>
        <v>0</v>
      </c>
      <c r="AH407">
        <f t="shared" si="318"/>
        <v>0</v>
      </c>
      <c r="AI407">
        <f t="shared" si="318"/>
        <v>0</v>
      </c>
      <c r="AJ407">
        <f t="shared" si="291"/>
        <v>0</v>
      </c>
      <c r="AK407">
        <v>1068.5</v>
      </c>
      <c r="AL407">
        <v>1068.5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1</v>
      </c>
      <c r="AW407">
        <v>1</v>
      </c>
      <c r="AZ407">
        <v>1</v>
      </c>
      <c r="BA407">
        <v>1</v>
      </c>
      <c r="BB407">
        <v>1</v>
      </c>
      <c r="BC407">
        <v>1</v>
      </c>
      <c r="BD407" t="s">
        <v>3</v>
      </c>
      <c r="BE407" t="s">
        <v>3</v>
      </c>
      <c r="BF407" t="s">
        <v>3</v>
      </c>
      <c r="BG407" t="s">
        <v>3</v>
      </c>
      <c r="BH407">
        <v>3</v>
      </c>
      <c r="BI407">
        <v>1</v>
      </c>
      <c r="BJ407" t="s">
        <v>559</v>
      </c>
      <c r="BM407">
        <v>500001</v>
      </c>
      <c r="BN407">
        <v>0</v>
      </c>
      <c r="BO407" t="s">
        <v>48</v>
      </c>
      <c r="BP407">
        <v>1</v>
      </c>
      <c r="BQ407">
        <v>8</v>
      </c>
      <c r="BR407">
        <v>0</v>
      </c>
      <c r="BS407">
        <v>1</v>
      </c>
      <c r="BT407">
        <v>1</v>
      </c>
      <c r="BU407">
        <v>1</v>
      </c>
      <c r="BV407">
        <v>1</v>
      </c>
      <c r="BW407">
        <v>1</v>
      </c>
      <c r="BX407">
        <v>1</v>
      </c>
      <c r="BY407" t="s">
        <v>3</v>
      </c>
      <c r="BZ407">
        <v>0</v>
      </c>
      <c r="CA407">
        <v>0</v>
      </c>
      <c r="CB407" t="s">
        <v>3</v>
      </c>
      <c r="CE407">
        <v>0</v>
      </c>
      <c r="CF407">
        <v>0</v>
      </c>
      <c r="CG407">
        <v>0</v>
      </c>
      <c r="CM407">
        <v>0</v>
      </c>
      <c r="CN407" t="s">
        <v>3</v>
      </c>
      <c r="CO407">
        <v>0</v>
      </c>
      <c r="CP407">
        <f t="shared" si="292"/>
        <v>181.65</v>
      </c>
      <c r="CQ407">
        <f t="shared" si="293"/>
        <v>1068.5</v>
      </c>
      <c r="CR407">
        <f t="shared" si="294"/>
        <v>0</v>
      </c>
      <c r="CS407">
        <f t="shared" si="295"/>
        <v>0</v>
      </c>
      <c r="CT407">
        <f t="shared" si="296"/>
        <v>0</v>
      </c>
      <c r="CU407">
        <f t="shared" si="297"/>
        <v>0</v>
      </c>
      <c r="CV407">
        <f t="shared" si="298"/>
        <v>0</v>
      </c>
      <c r="CW407">
        <f t="shared" si="299"/>
        <v>0</v>
      </c>
      <c r="CX407">
        <f t="shared" si="300"/>
        <v>0</v>
      </c>
      <c r="CY407">
        <f t="shared" si="301"/>
        <v>0</v>
      </c>
      <c r="CZ407">
        <f t="shared" si="302"/>
        <v>0</v>
      </c>
      <c r="DC407" t="s">
        <v>3</v>
      </c>
      <c r="DD407" t="s">
        <v>3</v>
      </c>
      <c r="DE407" t="s">
        <v>3</v>
      </c>
      <c r="DF407" t="s">
        <v>3</v>
      </c>
      <c r="DG407" t="s">
        <v>3</v>
      </c>
      <c r="DH407" t="s">
        <v>3</v>
      </c>
      <c r="DI407" t="s">
        <v>3</v>
      </c>
      <c r="DJ407" t="s">
        <v>3</v>
      </c>
      <c r="DK407" t="s">
        <v>3</v>
      </c>
      <c r="DL407" t="s">
        <v>3</v>
      </c>
      <c r="DM407" t="s">
        <v>3</v>
      </c>
      <c r="DN407">
        <v>0</v>
      </c>
      <c r="DO407">
        <v>0</v>
      </c>
      <c r="DP407">
        <v>1</v>
      </c>
      <c r="DQ407">
        <v>1</v>
      </c>
      <c r="DU407">
        <v>1007</v>
      </c>
      <c r="DV407" t="s">
        <v>46</v>
      </c>
      <c r="DW407" t="s">
        <v>46</v>
      </c>
      <c r="DX407">
        <v>1</v>
      </c>
      <c r="DZ407" t="s">
        <v>3</v>
      </c>
      <c r="EA407" t="s">
        <v>3</v>
      </c>
      <c r="EB407" t="s">
        <v>3</v>
      </c>
      <c r="EC407" t="s">
        <v>3</v>
      </c>
      <c r="EE407">
        <v>30172930</v>
      </c>
      <c r="EF407">
        <v>8</v>
      </c>
      <c r="EG407" t="s">
        <v>49</v>
      </c>
      <c r="EH407">
        <v>0</v>
      </c>
      <c r="EI407" t="s">
        <v>3</v>
      </c>
      <c r="EJ407">
        <v>1</v>
      </c>
      <c r="EK407">
        <v>500001</v>
      </c>
      <c r="EL407" t="s">
        <v>50</v>
      </c>
      <c r="EM407" t="s">
        <v>51</v>
      </c>
      <c r="EO407" t="s">
        <v>3</v>
      </c>
      <c r="EQ407">
        <v>0</v>
      </c>
      <c r="ER407">
        <v>1068.5</v>
      </c>
      <c r="ES407">
        <v>1068.5</v>
      </c>
      <c r="ET407">
        <v>0</v>
      </c>
      <c r="EU407">
        <v>0</v>
      </c>
      <c r="EV407">
        <v>0</v>
      </c>
      <c r="EW407">
        <v>0</v>
      </c>
      <c r="EX407">
        <v>0</v>
      </c>
      <c r="EY407">
        <v>0</v>
      </c>
      <c r="FQ407">
        <v>0</v>
      </c>
      <c r="FR407">
        <f t="shared" si="303"/>
        <v>0</v>
      </c>
      <c r="FS407">
        <v>0</v>
      </c>
      <c r="FX407">
        <v>0</v>
      </c>
      <c r="FY407">
        <v>0</v>
      </c>
      <c r="GA407" t="s">
        <v>3</v>
      </c>
      <c r="GD407">
        <v>1</v>
      </c>
      <c r="GF407">
        <v>-391671850</v>
      </c>
      <c r="GG407">
        <v>2</v>
      </c>
      <c r="GH407">
        <v>1</v>
      </c>
      <c r="GI407">
        <v>4</v>
      </c>
      <c r="GJ407">
        <v>0</v>
      </c>
      <c r="GK407">
        <v>0</v>
      </c>
      <c r="GL407">
        <f t="shared" si="304"/>
        <v>0</v>
      </c>
      <c r="GM407">
        <f t="shared" si="305"/>
        <v>181.65</v>
      </c>
      <c r="GN407">
        <f t="shared" si="306"/>
        <v>181.65</v>
      </c>
      <c r="GO407">
        <f t="shared" si="307"/>
        <v>0</v>
      </c>
      <c r="GP407">
        <f t="shared" si="308"/>
        <v>0</v>
      </c>
      <c r="GR407">
        <v>0</v>
      </c>
      <c r="GS407">
        <v>3</v>
      </c>
      <c r="GT407">
        <v>0</v>
      </c>
      <c r="GU407" t="s">
        <v>3</v>
      </c>
      <c r="GV407">
        <f t="shared" si="309"/>
        <v>0</v>
      </c>
      <c r="GW407">
        <v>1</v>
      </c>
      <c r="GX407">
        <f t="shared" si="310"/>
        <v>0</v>
      </c>
      <c r="HA407">
        <v>0</v>
      </c>
      <c r="HB407">
        <v>0</v>
      </c>
      <c r="HC407">
        <f t="shared" si="311"/>
        <v>0</v>
      </c>
      <c r="HE407" t="s">
        <v>3</v>
      </c>
      <c r="HF407" t="s">
        <v>3</v>
      </c>
      <c r="HI407">
        <f t="shared" si="312"/>
        <v>0</v>
      </c>
      <c r="HJ407">
        <f t="shared" si="313"/>
        <v>0</v>
      </c>
      <c r="HK407">
        <f t="shared" si="314"/>
        <v>0</v>
      </c>
      <c r="HL407">
        <f t="shared" si="315"/>
        <v>0</v>
      </c>
      <c r="HM407" t="s">
        <v>3</v>
      </c>
      <c r="HN407" t="s">
        <v>3</v>
      </c>
      <c r="HO407" t="s">
        <v>3</v>
      </c>
      <c r="HP407" t="s">
        <v>3</v>
      </c>
      <c r="HQ407" t="s">
        <v>3</v>
      </c>
      <c r="IK407">
        <v>0</v>
      </c>
    </row>
    <row r="408" spans="1:245" x14ac:dyDescent="0.2">
      <c r="A408">
        <v>17</v>
      </c>
      <c r="B408">
        <v>0</v>
      </c>
      <c r="E408" t="s">
        <v>560</v>
      </c>
      <c r="F408" t="s">
        <v>557</v>
      </c>
      <c r="G408" t="s">
        <v>561</v>
      </c>
      <c r="H408" t="s">
        <v>46</v>
      </c>
      <c r="I408">
        <v>0.01</v>
      </c>
      <c r="J408">
        <v>0</v>
      </c>
      <c r="K408">
        <v>0.01</v>
      </c>
      <c r="O408">
        <f t="shared" si="277"/>
        <v>10.69</v>
      </c>
      <c r="P408">
        <f t="shared" si="278"/>
        <v>10.69</v>
      </c>
      <c r="Q408">
        <f t="shared" si="279"/>
        <v>0</v>
      </c>
      <c r="R408">
        <f t="shared" si="280"/>
        <v>0</v>
      </c>
      <c r="S408">
        <f t="shared" si="281"/>
        <v>0</v>
      </c>
      <c r="T408">
        <f t="shared" si="282"/>
        <v>0</v>
      </c>
      <c r="U408">
        <f t="shared" si="283"/>
        <v>0</v>
      </c>
      <c r="V408">
        <f t="shared" si="284"/>
        <v>0</v>
      </c>
      <c r="W408">
        <f t="shared" si="285"/>
        <v>0</v>
      </c>
      <c r="X408">
        <f t="shared" si="286"/>
        <v>0</v>
      </c>
      <c r="Y408">
        <f t="shared" si="287"/>
        <v>0</v>
      </c>
      <c r="AA408">
        <v>30622441</v>
      </c>
      <c r="AB408">
        <f t="shared" si="288"/>
        <v>1068.5</v>
      </c>
      <c r="AC408">
        <f t="shared" si="289"/>
        <v>1068.5</v>
      </c>
      <c r="AD408">
        <f t="shared" si="316"/>
        <v>0</v>
      </c>
      <c r="AE408">
        <f t="shared" si="317"/>
        <v>0</v>
      </c>
      <c r="AF408">
        <f t="shared" si="317"/>
        <v>0</v>
      </c>
      <c r="AG408">
        <f t="shared" si="290"/>
        <v>0</v>
      </c>
      <c r="AH408">
        <f t="shared" si="318"/>
        <v>0</v>
      </c>
      <c r="AI408">
        <f t="shared" si="318"/>
        <v>0</v>
      </c>
      <c r="AJ408">
        <f t="shared" si="291"/>
        <v>0</v>
      </c>
      <c r="AK408">
        <v>1068.5</v>
      </c>
      <c r="AL408">
        <v>1068.5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1</v>
      </c>
      <c r="AW408">
        <v>1</v>
      </c>
      <c r="AZ408">
        <v>1</v>
      </c>
      <c r="BA408">
        <v>1</v>
      </c>
      <c r="BB408">
        <v>1</v>
      </c>
      <c r="BC408">
        <v>1</v>
      </c>
      <c r="BD408" t="s">
        <v>3</v>
      </c>
      <c r="BE408" t="s">
        <v>3</v>
      </c>
      <c r="BF408" t="s">
        <v>3</v>
      </c>
      <c r="BG408" t="s">
        <v>3</v>
      </c>
      <c r="BH408">
        <v>3</v>
      </c>
      <c r="BI408">
        <v>1</v>
      </c>
      <c r="BJ408" t="s">
        <v>559</v>
      </c>
      <c r="BM408">
        <v>500001</v>
      </c>
      <c r="BN408">
        <v>0</v>
      </c>
      <c r="BO408" t="s">
        <v>48</v>
      </c>
      <c r="BP408">
        <v>1</v>
      </c>
      <c r="BQ408">
        <v>8</v>
      </c>
      <c r="BR408">
        <v>0</v>
      </c>
      <c r="BS408">
        <v>1</v>
      </c>
      <c r="BT408">
        <v>1</v>
      </c>
      <c r="BU408">
        <v>1</v>
      </c>
      <c r="BV408">
        <v>1</v>
      </c>
      <c r="BW408">
        <v>1</v>
      </c>
      <c r="BX408">
        <v>1</v>
      </c>
      <c r="BY408" t="s">
        <v>3</v>
      </c>
      <c r="BZ408">
        <v>0</v>
      </c>
      <c r="CA408">
        <v>0</v>
      </c>
      <c r="CB408" t="s">
        <v>3</v>
      </c>
      <c r="CE408">
        <v>0</v>
      </c>
      <c r="CF408">
        <v>0</v>
      </c>
      <c r="CG408">
        <v>0</v>
      </c>
      <c r="CM408">
        <v>0</v>
      </c>
      <c r="CN408" t="s">
        <v>3</v>
      </c>
      <c r="CO408">
        <v>0</v>
      </c>
      <c r="CP408">
        <f t="shared" si="292"/>
        <v>10.69</v>
      </c>
      <c r="CQ408">
        <f t="shared" si="293"/>
        <v>1068.5</v>
      </c>
      <c r="CR408">
        <f t="shared" si="294"/>
        <v>0</v>
      </c>
      <c r="CS408">
        <f t="shared" si="295"/>
        <v>0</v>
      </c>
      <c r="CT408">
        <f t="shared" si="296"/>
        <v>0</v>
      </c>
      <c r="CU408">
        <f t="shared" si="297"/>
        <v>0</v>
      </c>
      <c r="CV408">
        <f t="shared" si="298"/>
        <v>0</v>
      </c>
      <c r="CW408">
        <f t="shared" si="299"/>
        <v>0</v>
      </c>
      <c r="CX408">
        <f t="shared" si="300"/>
        <v>0</v>
      </c>
      <c r="CY408">
        <f t="shared" si="301"/>
        <v>0</v>
      </c>
      <c r="CZ408">
        <f t="shared" si="302"/>
        <v>0</v>
      </c>
      <c r="DC408" t="s">
        <v>3</v>
      </c>
      <c r="DD408" t="s">
        <v>3</v>
      </c>
      <c r="DE408" t="s">
        <v>3</v>
      </c>
      <c r="DF408" t="s">
        <v>3</v>
      </c>
      <c r="DG408" t="s">
        <v>3</v>
      </c>
      <c r="DH408" t="s">
        <v>3</v>
      </c>
      <c r="DI408" t="s">
        <v>3</v>
      </c>
      <c r="DJ408" t="s">
        <v>3</v>
      </c>
      <c r="DK408" t="s">
        <v>3</v>
      </c>
      <c r="DL408" t="s">
        <v>3</v>
      </c>
      <c r="DM408" t="s">
        <v>3</v>
      </c>
      <c r="DN408">
        <v>0</v>
      </c>
      <c r="DO408">
        <v>0</v>
      </c>
      <c r="DP408">
        <v>1</v>
      </c>
      <c r="DQ408">
        <v>1</v>
      </c>
      <c r="DU408">
        <v>1007</v>
      </c>
      <c r="DV408" t="s">
        <v>46</v>
      </c>
      <c r="DW408" t="s">
        <v>46</v>
      </c>
      <c r="DX408">
        <v>1</v>
      </c>
      <c r="DZ408" t="s">
        <v>3</v>
      </c>
      <c r="EA408" t="s">
        <v>3</v>
      </c>
      <c r="EB408" t="s">
        <v>3</v>
      </c>
      <c r="EC408" t="s">
        <v>3</v>
      </c>
      <c r="EE408">
        <v>30172930</v>
      </c>
      <c r="EF408">
        <v>8</v>
      </c>
      <c r="EG408" t="s">
        <v>49</v>
      </c>
      <c r="EH408">
        <v>0</v>
      </c>
      <c r="EI408" t="s">
        <v>3</v>
      </c>
      <c r="EJ408">
        <v>1</v>
      </c>
      <c r="EK408">
        <v>500001</v>
      </c>
      <c r="EL408" t="s">
        <v>50</v>
      </c>
      <c r="EM408" t="s">
        <v>51</v>
      </c>
      <c r="EO408" t="s">
        <v>3</v>
      </c>
      <c r="EQ408">
        <v>0</v>
      </c>
      <c r="ER408">
        <v>1068.5</v>
      </c>
      <c r="ES408">
        <v>1068.5</v>
      </c>
      <c r="ET408">
        <v>0</v>
      </c>
      <c r="EU408">
        <v>0</v>
      </c>
      <c r="EV408">
        <v>0</v>
      </c>
      <c r="EW408">
        <v>0</v>
      </c>
      <c r="EX408">
        <v>0</v>
      </c>
      <c r="EY408">
        <v>0</v>
      </c>
      <c r="FQ408">
        <v>0</v>
      </c>
      <c r="FR408">
        <f t="shared" si="303"/>
        <v>0</v>
      </c>
      <c r="FS408">
        <v>0</v>
      </c>
      <c r="FX408">
        <v>0</v>
      </c>
      <c r="FY408">
        <v>0</v>
      </c>
      <c r="GA408" t="s">
        <v>3</v>
      </c>
      <c r="GD408">
        <v>1</v>
      </c>
      <c r="GF408">
        <v>1533774942</v>
      </c>
      <c r="GG408">
        <v>2</v>
      </c>
      <c r="GH408">
        <v>1</v>
      </c>
      <c r="GI408">
        <v>4</v>
      </c>
      <c r="GJ408">
        <v>0</v>
      </c>
      <c r="GK408">
        <v>0</v>
      </c>
      <c r="GL408">
        <f t="shared" si="304"/>
        <v>0</v>
      </c>
      <c r="GM408">
        <f t="shared" si="305"/>
        <v>10.69</v>
      </c>
      <c r="GN408">
        <f t="shared" si="306"/>
        <v>10.69</v>
      </c>
      <c r="GO408">
        <f t="shared" si="307"/>
        <v>0</v>
      </c>
      <c r="GP408">
        <f t="shared" si="308"/>
        <v>0</v>
      </c>
      <c r="GR408">
        <v>0</v>
      </c>
      <c r="GS408">
        <v>3</v>
      </c>
      <c r="GT408">
        <v>0</v>
      </c>
      <c r="GU408" t="s">
        <v>3</v>
      </c>
      <c r="GV408">
        <f t="shared" si="309"/>
        <v>0</v>
      </c>
      <c r="GW408">
        <v>1</v>
      </c>
      <c r="GX408">
        <f t="shared" si="310"/>
        <v>0</v>
      </c>
      <c r="HA408">
        <v>0</v>
      </c>
      <c r="HB408">
        <v>0</v>
      </c>
      <c r="HC408">
        <f t="shared" si="311"/>
        <v>0</v>
      </c>
      <c r="HE408" t="s">
        <v>3</v>
      </c>
      <c r="HF408" t="s">
        <v>3</v>
      </c>
      <c r="HI408">
        <f t="shared" si="312"/>
        <v>0</v>
      </c>
      <c r="HJ408">
        <f t="shared" si="313"/>
        <v>0</v>
      </c>
      <c r="HK408">
        <f t="shared" si="314"/>
        <v>0</v>
      </c>
      <c r="HL408">
        <f t="shared" si="315"/>
        <v>0</v>
      </c>
      <c r="HM408" t="s">
        <v>3</v>
      </c>
      <c r="HN408" t="s">
        <v>3</v>
      </c>
      <c r="HO408" t="s">
        <v>3</v>
      </c>
      <c r="HP408" t="s">
        <v>3</v>
      </c>
      <c r="HQ408" t="s">
        <v>3</v>
      </c>
      <c r="IK408">
        <v>0</v>
      </c>
    </row>
    <row r="409" spans="1:245" x14ac:dyDescent="0.2">
      <c r="A409">
        <v>17</v>
      </c>
      <c r="B409">
        <v>0</v>
      </c>
      <c r="E409" t="s">
        <v>562</v>
      </c>
      <c r="F409" t="s">
        <v>401</v>
      </c>
      <c r="G409" t="s">
        <v>402</v>
      </c>
      <c r="H409" t="s">
        <v>364</v>
      </c>
      <c r="I409">
        <v>7.8</v>
      </c>
      <c r="J409">
        <v>0</v>
      </c>
      <c r="K409">
        <v>7.8</v>
      </c>
      <c r="O409">
        <f t="shared" si="277"/>
        <v>34.71</v>
      </c>
      <c r="P409">
        <f t="shared" si="278"/>
        <v>34.71</v>
      </c>
      <c r="Q409">
        <f t="shared" si="279"/>
        <v>0</v>
      </c>
      <c r="R409">
        <f t="shared" si="280"/>
        <v>0</v>
      </c>
      <c r="S409">
        <f t="shared" si="281"/>
        <v>0</v>
      </c>
      <c r="T409">
        <f t="shared" si="282"/>
        <v>0</v>
      </c>
      <c r="U409">
        <f t="shared" si="283"/>
        <v>0</v>
      </c>
      <c r="V409">
        <f t="shared" si="284"/>
        <v>0</v>
      </c>
      <c r="W409">
        <f t="shared" si="285"/>
        <v>0</v>
      </c>
      <c r="X409">
        <f t="shared" si="286"/>
        <v>0</v>
      </c>
      <c r="Y409">
        <f t="shared" si="287"/>
        <v>0</v>
      </c>
      <c r="AA409">
        <v>30622441</v>
      </c>
      <c r="AB409">
        <f t="shared" si="288"/>
        <v>4.45</v>
      </c>
      <c r="AC409">
        <f t="shared" si="289"/>
        <v>4.45</v>
      </c>
      <c r="AD409">
        <f t="shared" si="316"/>
        <v>0</v>
      </c>
      <c r="AE409">
        <f t="shared" si="317"/>
        <v>0</v>
      </c>
      <c r="AF409">
        <f t="shared" si="317"/>
        <v>0</v>
      </c>
      <c r="AG409">
        <f t="shared" si="290"/>
        <v>0</v>
      </c>
      <c r="AH409">
        <f t="shared" si="318"/>
        <v>0</v>
      </c>
      <c r="AI409">
        <f t="shared" si="318"/>
        <v>0</v>
      </c>
      <c r="AJ409">
        <f t="shared" si="291"/>
        <v>0</v>
      </c>
      <c r="AK409">
        <v>4.45</v>
      </c>
      <c r="AL409">
        <v>4.45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1</v>
      </c>
      <c r="AW409">
        <v>1</v>
      </c>
      <c r="AZ409">
        <v>1</v>
      </c>
      <c r="BA409">
        <v>1</v>
      </c>
      <c r="BB409">
        <v>1</v>
      </c>
      <c r="BC409">
        <v>1</v>
      </c>
      <c r="BD409" t="s">
        <v>3</v>
      </c>
      <c r="BE409" t="s">
        <v>3</v>
      </c>
      <c r="BF409" t="s">
        <v>3</v>
      </c>
      <c r="BG409" t="s">
        <v>3</v>
      </c>
      <c r="BH409">
        <v>3</v>
      </c>
      <c r="BI409">
        <v>1</v>
      </c>
      <c r="BJ409" t="s">
        <v>403</v>
      </c>
      <c r="BM409">
        <v>500001</v>
      </c>
      <c r="BN409">
        <v>0</v>
      </c>
      <c r="BO409" t="s">
        <v>48</v>
      </c>
      <c r="BP409">
        <v>1</v>
      </c>
      <c r="BQ409">
        <v>8</v>
      </c>
      <c r="BR409">
        <v>0</v>
      </c>
      <c r="BS409">
        <v>1</v>
      </c>
      <c r="BT409">
        <v>1</v>
      </c>
      <c r="BU409">
        <v>1</v>
      </c>
      <c r="BV409">
        <v>1</v>
      </c>
      <c r="BW409">
        <v>1</v>
      </c>
      <c r="BX409">
        <v>1</v>
      </c>
      <c r="BY409" t="s">
        <v>3</v>
      </c>
      <c r="BZ409">
        <v>0</v>
      </c>
      <c r="CA409">
        <v>0</v>
      </c>
      <c r="CB409" t="s">
        <v>3</v>
      </c>
      <c r="CE409">
        <v>0</v>
      </c>
      <c r="CF409">
        <v>0</v>
      </c>
      <c r="CG409">
        <v>0</v>
      </c>
      <c r="CM409">
        <v>0</v>
      </c>
      <c r="CN409" t="s">
        <v>3</v>
      </c>
      <c r="CO409">
        <v>0</v>
      </c>
      <c r="CP409">
        <f t="shared" si="292"/>
        <v>34.71</v>
      </c>
      <c r="CQ409">
        <f t="shared" si="293"/>
        <v>4.45</v>
      </c>
      <c r="CR409">
        <f t="shared" si="294"/>
        <v>0</v>
      </c>
      <c r="CS409">
        <f t="shared" si="295"/>
        <v>0</v>
      </c>
      <c r="CT409">
        <f t="shared" si="296"/>
        <v>0</v>
      </c>
      <c r="CU409">
        <f t="shared" si="297"/>
        <v>0</v>
      </c>
      <c r="CV409">
        <f t="shared" si="298"/>
        <v>0</v>
      </c>
      <c r="CW409">
        <f t="shared" si="299"/>
        <v>0</v>
      </c>
      <c r="CX409">
        <f t="shared" si="300"/>
        <v>0</v>
      </c>
      <c r="CY409">
        <f t="shared" si="301"/>
        <v>0</v>
      </c>
      <c r="CZ409">
        <f t="shared" si="302"/>
        <v>0</v>
      </c>
      <c r="DC409" t="s">
        <v>3</v>
      </c>
      <c r="DD409" t="s">
        <v>3</v>
      </c>
      <c r="DE409" t="s">
        <v>3</v>
      </c>
      <c r="DF409" t="s">
        <v>3</v>
      </c>
      <c r="DG409" t="s">
        <v>3</v>
      </c>
      <c r="DH409" t="s">
        <v>3</v>
      </c>
      <c r="DI409" t="s">
        <v>3</v>
      </c>
      <c r="DJ409" t="s">
        <v>3</v>
      </c>
      <c r="DK409" t="s">
        <v>3</v>
      </c>
      <c r="DL409" t="s">
        <v>3</v>
      </c>
      <c r="DM409" t="s">
        <v>3</v>
      </c>
      <c r="DN409">
        <v>0</v>
      </c>
      <c r="DO409">
        <v>0</v>
      </c>
      <c r="DP409">
        <v>1</v>
      </c>
      <c r="DQ409">
        <v>1</v>
      </c>
      <c r="DU409">
        <v>1003</v>
      </c>
      <c r="DV409" t="s">
        <v>364</v>
      </c>
      <c r="DW409" t="s">
        <v>364</v>
      </c>
      <c r="DX409">
        <v>1</v>
      </c>
      <c r="DZ409" t="s">
        <v>3</v>
      </c>
      <c r="EA409" t="s">
        <v>3</v>
      </c>
      <c r="EB409" t="s">
        <v>3</v>
      </c>
      <c r="EC409" t="s">
        <v>3</v>
      </c>
      <c r="EE409">
        <v>30172930</v>
      </c>
      <c r="EF409">
        <v>8</v>
      </c>
      <c r="EG409" t="s">
        <v>49</v>
      </c>
      <c r="EH409">
        <v>0</v>
      </c>
      <c r="EI409" t="s">
        <v>3</v>
      </c>
      <c r="EJ409">
        <v>1</v>
      </c>
      <c r="EK409">
        <v>500001</v>
      </c>
      <c r="EL409" t="s">
        <v>50</v>
      </c>
      <c r="EM409" t="s">
        <v>51</v>
      </c>
      <c r="EO409" t="s">
        <v>3</v>
      </c>
      <c r="EQ409">
        <v>0</v>
      </c>
      <c r="ER409">
        <v>4.45</v>
      </c>
      <c r="ES409">
        <v>4.45</v>
      </c>
      <c r="ET409">
        <v>0</v>
      </c>
      <c r="EU409">
        <v>0</v>
      </c>
      <c r="EV409">
        <v>0</v>
      </c>
      <c r="EW409">
        <v>0</v>
      </c>
      <c r="EX409">
        <v>0</v>
      </c>
      <c r="EY409">
        <v>0</v>
      </c>
      <c r="FQ409">
        <v>0</v>
      </c>
      <c r="FR409">
        <f t="shared" si="303"/>
        <v>0</v>
      </c>
      <c r="FS409">
        <v>0</v>
      </c>
      <c r="FX409">
        <v>0</v>
      </c>
      <c r="FY409">
        <v>0</v>
      </c>
      <c r="GA409" t="s">
        <v>3</v>
      </c>
      <c r="GD409">
        <v>1</v>
      </c>
      <c r="GF409">
        <v>1068104420</v>
      </c>
      <c r="GG409">
        <v>2</v>
      </c>
      <c r="GH409">
        <v>1</v>
      </c>
      <c r="GI409">
        <v>4</v>
      </c>
      <c r="GJ409">
        <v>0</v>
      </c>
      <c r="GK409">
        <v>0</v>
      </c>
      <c r="GL409">
        <f t="shared" si="304"/>
        <v>0</v>
      </c>
      <c r="GM409">
        <f t="shared" si="305"/>
        <v>34.71</v>
      </c>
      <c r="GN409">
        <f t="shared" si="306"/>
        <v>34.71</v>
      </c>
      <c r="GO409">
        <f t="shared" si="307"/>
        <v>0</v>
      </c>
      <c r="GP409">
        <f t="shared" si="308"/>
        <v>0</v>
      </c>
      <c r="GR409">
        <v>0</v>
      </c>
      <c r="GS409">
        <v>3</v>
      </c>
      <c r="GT409">
        <v>0</v>
      </c>
      <c r="GU409" t="s">
        <v>3</v>
      </c>
      <c r="GV409">
        <f t="shared" si="309"/>
        <v>0</v>
      </c>
      <c r="GW409">
        <v>1</v>
      </c>
      <c r="GX409">
        <f t="shared" si="310"/>
        <v>0</v>
      </c>
      <c r="HA409">
        <v>0</v>
      </c>
      <c r="HB409">
        <v>0</v>
      </c>
      <c r="HC409">
        <f t="shared" si="311"/>
        <v>0</v>
      </c>
      <c r="HE409" t="s">
        <v>3</v>
      </c>
      <c r="HF409" t="s">
        <v>3</v>
      </c>
      <c r="HI409">
        <f t="shared" si="312"/>
        <v>0</v>
      </c>
      <c r="HJ409">
        <f t="shared" si="313"/>
        <v>0</v>
      </c>
      <c r="HK409">
        <f t="shared" si="314"/>
        <v>0</v>
      </c>
      <c r="HL409">
        <f t="shared" si="315"/>
        <v>0</v>
      </c>
      <c r="HM409" t="s">
        <v>3</v>
      </c>
      <c r="HN409" t="s">
        <v>3</v>
      </c>
      <c r="HO409" t="s">
        <v>3</v>
      </c>
      <c r="HP409" t="s">
        <v>3</v>
      </c>
      <c r="HQ409" t="s">
        <v>3</v>
      </c>
      <c r="IK409">
        <v>0</v>
      </c>
    </row>
    <row r="410" spans="1:245" x14ac:dyDescent="0.2">
      <c r="A410">
        <v>17</v>
      </c>
      <c r="B410">
        <v>0</v>
      </c>
      <c r="E410" t="s">
        <v>563</v>
      </c>
      <c r="F410" t="s">
        <v>564</v>
      </c>
      <c r="G410" t="s">
        <v>565</v>
      </c>
      <c r="H410" t="s">
        <v>46</v>
      </c>
      <c r="I410">
        <v>2.9700000000000001E-2</v>
      </c>
      <c r="J410">
        <v>0</v>
      </c>
      <c r="K410">
        <v>2.9700000000000001E-2</v>
      </c>
      <c r="O410">
        <f t="shared" si="277"/>
        <v>43.51</v>
      </c>
      <c r="P410">
        <f t="shared" si="278"/>
        <v>43.51</v>
      </c>
      <c r="Q410">
        <f t="shared" si="279"/>
        <v>0</v>
      </c>
      <c r="R410">
        <f t="shared" si="280"/>
        <v>0</v>
      </c>
      <c r="S410">
        <f t="shared" si="281"/>
        <v>0</v>
      </c>
      <c r="T410">
        <f t="shared" si="282"/>
        <v>0</v>
      </c>
      <c r="U410">
        <f t="shared" si="283"/>
        <v>0</v>
      </c>
      <c r="V410">
        <f t="shared" si="284"/>
        <v>0</v>
      </c>
      <c r="W410">
        <f t="shared" si="285"/>
        <v>0</v>
      </c>
      <c r="X410">
        <f t="shared" si="286"/>
        <v>0</v>
      </c>
      <c r="Y410">
        <f t="shared" si="287"/>
        <v>0</v>
      </c>
      <c r="AA410">
        <v>30622441</v>
      </c>
      <c r="AB410">
        <f t="shared" si="288"/>
        <v>1464.9</v>
      </c>
      <c r="AC410">
        <f t="shared" si="289"/>
        <v>1464.9</v>
      </c>
      <c r="AD410">
        <f t="shared" si="316"/>
        <v>0</v>
      </c>
      <c r="AE410">
        <f t="shared" si="317"/>
        <v>0</v>
      </c>
      <c r="AF410">
        <f t="shared" si="317"/>
        <v>0</v>
      </c>
      <c r="AG410">
        <f t="shared" si="290"/>
        <v>0</v>
      </c>
      <c r="AH410">
        <f t="shared" si="318"/>
        <v>0</v>
      </c>
      <c r="AI410">
        <f t="shared" si="318"/>
        <v>0</v>
      </c>
      <c r="AJ410">
        <f t="shared" si="291"/>
        <v>0</v>
      </c>
      <c r="AK410">
        <v>1464.9</v>
      </c>
      <c r="AL410">
        <v>1464.9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1</v>
      </c>
      <c r="AW410">
        <v>1</v>
      </c>
      <c r="AZ410">
        <v>1</v>
      </c>
      <c r="BA410">
        <v>1</v>
      </c>
      <c r="BB410">
        <v>1</v>
      </c>
      <c r="BC410">
        <v>1</v>
      </c>
      <c r="BD410" t="s">
        <v>3</v>
      </c>
      <c r="BE410" t="s">
        <v>3</v>
      </c>
      <c r="BF410" t="s">
        <v>3</v>
      </c>
      <c r="BG410" t="s">
        <v>3</v>
      </c>
      <c r="BH410">
        <v>3</v>
      </c>
      <c r="BI410">
        <v>1</v>
      </c>
      <c r="BJ410" t="s">
        <v>566</v>
      </c>
      <c r="BM410">
        <v>500001</v>
      </c>
      <c r="BN410">
        <v>0</v>
      </c>
      <c r="BO410" t="s">
        <v>48</v>
      </c>
      <c r="BP410">
        <v>1</v>
      </c>
      <c r="BQ410">
        <v>8</v>
      </c>
      <c r="BR410">
        <v>0</v>
      </c>
      <c r="BS410">
        <v>1</v>
      </c>
      <c r="BT410">
        <v>1</v>
      </c>
      <c r="BU410">
        <v>1</v>
      </c>
      <c r="BV410">
        <v>1</v>
      </c>
      <c r="BW410">
        <v>1</v>
      </c>
      <c r="BX410">
        <v>1</v>
      </c>
      <c r="BY410" t="s">
        <v>3</v>
      </c>
      <c r="BZ410">
        <v>0</v>
      </c>
      <c r="CA410">
        <v>0</v>
      </c>
      <c r="CB410" t="s">
        <v>3</v>
      </c>
      <c r="CE410">
        <v>0</v>
      </c>
      <c r="CF410">
        <v>0</v>
      </c>
      <c r="CG410">
        <v>0</v>
      </c>
      <c r="CM410">
        <v>0</v>
      </c>
      <c r="CN410" t="s">
        <v>3</v>
      </c>
      <c r="CO410">
        <v>0</v>
      </c>
      <c r="CP410">
        <f t="shared" si="292"/>
        <v>43.51</v>
      </c>
      <c r="CQ410">
        <f t="shared" si="293"/>
        <v>1464.9</v>
      </c>
      <c r="CR410">
        <f t="shared" si="294"/>
        <v>0</v>
      </c>
      <c r="CS410">
        <f t="shared" si="295"/>
        <v>0</v>
      </c>
      <c r="CT410">
        <f t="shared" si="296"/>
        <v>0</v>
      </c>
      <c r="CU410">
        <f t="shared" si="297"/>
        <v>0</v>
      </c>
      <c r="CV410">
        <f t="shared" si="298"/>
        <v>0</v>
      </c>
      <c r="CW410">
        <f t="shared" si="299"/>
        <v>0</v>
      </c>
      <c r="CX410">
        <f t="shared" si="300"/>
        <v>0</v>
      </c>
      <c r="CY410">
        <f t="shared" si="301"/>
        <v>0</v>
      </c>
      <c r="CZ410">
        <f t="shared" si="302"/>
        <v>0</v>
      </c>
      <c r="DC410" t="s">
        <v>3</v>
      </c>
      <c r="DD410" t="s">
        <v>3</v>
      </c>
      <c r="DE410" t="s">
        <v>3</v>
      </c>
      <c r="DF410" t="s">
        <v>3</v>
      </c>
      <c r="DG410" t="s">
        <v>3</v>
      </c>
      <c r="DH410" t="s">
        <v>3</v>
      </c>
      <c r="DI410" t="s">
        <v>3</v>
      </c>
      <c r="DJ410" t="s">
        <v>3</v>
      </c>
      <c r="DK410" t="s">
        <v>3</v>
      </c>
      <c r="DL410" t="s">
        <v>3</v>
      </c>
      <c r="DM410" t="s">
        <v>3</v>
      </c>
      <c r="DN410">
        <v>0</v>
      </c>
      <c r="DO410">
        <v>0</v>
      </c>
      <c r="DP410">
        <v>1</v>
      </c>
      <c r="DQ410">
        <v>1</v>
      </c>
      <c r="DU410">
        <v>1007</v>
      </c>
      <c r="DV410" t="s">
        <v>46</v>
      </c>
      <c r="DW410" t="s">
        <v>46</v>
      </c>
      <c r="DX410">
        <v>1</v>
      </c>
      <c r="DZ410" t="s">
        <v>3</v>
      </c>
      <c r="EA410" t="s">
        <v>3</v>
      </c>
      <c r="EB410" t="s">
        <v>3</v>
      </c>
      <c r="EC410" t="s">
        <v>3</v>
      </c>
      <c r="EE410">
        <v>30172930</v>
      </c>
      <c r="EF410">
        <v>8</v>
      </c>
      <c r="EG410" t="s">
        <v>49</v>
      </c>
      <c r="EH410">
        <v>0</v>
      </c>
      <c r="EI410" t="s">
        <v>3</v>
      </c>
      <c r="EJ410">
        <v>1</v>
      </c>
      <c r="EK410">
        <v>500001</v>
      </c>
      <c r="EL410" t="s">
        <v>50</v>
      </c>
      <c r="EM410" t="s">
        <v>51</v>
      </c>
      <c r="EO410" t="s">
        <v>3</v>
      </c>
      <c r="EQ410">
        <v>0</v>
      </c>
      <c r="ER410">
        <v>1464.9</v>
      </c>
      <c r="ES410">
        <v>1464.9</v>
      </c>
      <c r="ET410">
        <v>0</v>
      </c>
      <c r="EU410">
        <v>0</v>
      </c>
      <c r="EV410">
        <v>0</v>
      </c>
      <c r="EW410">
        <v>0</v>
      </c>
      <c r="EX410">
        <v>0</v>
      </c>
      <c r="EY410">
        <v>0</v>
      </c>
      <c r="FQ410">
        <v>0</v>
      </c>
      <c r="FR410">
        <f t="shared" si="303"/>
        <v>0</v>
      </c>
      <c r="FS410">
        <v>0</v>
      </c>
      <c r="FX410">
        <v>0</v>
      </c>
      <c r="FY410">
        <v>0</v>
      </c>
      <c r="GA410" t="s">
        <v>3</v>
      </c>
      <c r="GD410">
        <v>1</v>
      </c>
      <c r="GF410">
        <v>559029684</v>
      </c>
      <c r="GG410">
        <v>2</v>
      </c>
      <c r="GH410">
        <v>1</v>
      </c>
      <c r="GI410">
        <v>4</v>
      </c>
      <c r="GJ410">
        <v>0</v>
      </c>
      <c r="GK410">
        <v>0</v>
      </c>
      <c r="GL410">
        <f t="shared" si="304"/>
        <v>0</v>
      </c>
      <c r="GM410">
        <f t="shared" si="305"/>
        <v>43.51</v>
      </c>
      <c r="GN410">
        <f t="shared" si="306"/>
        <v>43.51</v>
      </c>
      <c r="GO410">
        <f t="shared" si="307"/>
        <v>0</v>
      </c>
      <c r="GP410">
        <f t="shared" si="308"/>
        <v>0</v>
      </c>
      <c r="GR410">
        <v>0</v>
      </c>
      <c r="GS410">
        <v>3</v>
      </c>
      <c r="GT410">
        <v>0</v>
      </c>
      <c r="GU410" t="s">
        <v>3</v>
      </c>
      <c r="GV410">
        <f t="shared" si="309"/>
        <v>0</v>
      </c>
      <c r="GW410">
        <v>1</v>
      </c>
      <c r="GX410">
        <f t="shared" si="310"/>
        <v>0</v>
      </c>
      <c r="HA410">
        <v>0</v>
      </c>
      <c r="HB410">
        <v>0</v>
      </c>
      <c r="HC410">
        <f t="shared" si="311"/>
        <v>0</v>
      </c>
      <c r="HE410" t="s">
        <v>3</v>
      </c>
      <c r="HF410" t="s">
        <v>3</v>
      </c>
      <c r="HI410">
        <f t="shared" si="312"/>
        <v>0</v>
      </c>
      <c r="HJ410">
        <f t="shared" si="313"/>
        <v>0</v>
      </c>
      <c r="HK410">
        <f t="shared" si="314"/>
        <v>0</v>
      </c>
      <c r="HL410">
        <f t="shared" si="315"/>
        <v>0</v>
      </c>
      <c r="HM410" t="s">
        <v>3</v>
      </c>
      <c r="HN410" t="s">
        <v>3</v>
      </c>
      <c r="HO410" t="s">
        <v>3</v>
      </c>
      <c r="HP410" t="s">
        <v>3</v>
      </c>
      <c r="HQ410" t="s">
        <v>3</v>
      </c>
      <c r="IK410">
        <v>0</v>
      </c>
    </row>
    <row r="411" spans="1:245" x14ac:dyDescent="0.2">
      <c r="A411">
        <v>17</v>
      </c>
      <c r="B411">
        <v>0</v>
      </c>
      <c r="C411">
        <f>ROW(SmtRes!A410)</f>
        <v>410</v>
      </c>
      <c r="D411">
        <f>ROW(EtalonRes!A459)</f>
        <v>459</v>
      </c>
      <c r="E411" t="s">
        <v>567</v>
      </c>
      <c r="F411" t="s">
        <v>568</v>
      </c>
      <c r="G411" t="s">
        <v>569</v>
      </c>
      <c r="H411" t="s">
        <v>131</v>
      </c>
      <c r="I411">
        <f>ROUND(3.36/100,7)</f>
        <v>3.3599999999999998E-2</v>
      </c>
      <c r="J411">
        <v>0</v>
      </c>
      <c r="K411">
        <f>ROUND(3.36/100,7)</f>
        <v>3.3599999999999998E-2</v>
      </c>
      <c r="O411">
        <f t="shared" si="277"/>
        <v>30.33</v>
      </c>
      <c r="P411">
        <f t="shared" si="278"/>
        <v>15.63</v>
      </c>
      <c r="Q411">
        <f t="shared" si="279"/>
        <v>0.17</v>
      </c>
      <c r="R411">
        <f t="shared" si="280"/>
        <v>0.01</v>
      </c>
      <c r="S411">
        <f t="shared" si="281"/>
        <v>14.53</v>
      </c>
      <c r="T411">
        <f t="shared" si="282"/>
        <v>0</v>
      </c>
      <c r="U411">
        <f t="shared" si="283"/>
        <v>1.7214119999999997</v>
      </c>
      <c r="V411">
        <f t="shared" si="284"/>
        <v>4.2000000000000002E-4</v>
      </c>
      <c r="W411">
        <f t="shared" si="285"/>
        <v>0</v>
      </c>
      <c r="X411">
        <f t="shared" si="286"/>
        <v>14.54</v>
      </c>
      <c r="Y411">
        <f t="shared" si="287"/>
        <v>7.12</v>
      </c>
      <c r="AA411">
        <v>30622441</v>
      </c>
      <c r="AB411">
        <f t="shared" si="288"/>
        <v>902.55250000000001</v>
      </c>
      <c r="AC411">
        <f t="shared" si="289"/>
        <v>465.19</v>
      </c>
      <c r="AD411">
        <f>ROUND(((((ET411*ROUND(1.25,7)))-((EU411*ROUND(1.25,7))))+AE411),6)</f>
        <v>4.9625000000000004</v>
      </c>
      <c r="AE411">
        <f>ROUND(((EU411*ROUND(1.25,7))),6)</f>
        <v>0.16250000000000001</v>
      </c>
      <c r="AF411">
        <f>ROUND(((EV411*ROUND(1.15,7))),6)</f>
        <v>432.4</v>
      </c>
      <c r="AG411">
        <f t="shared" si="290"/>
        <v>0</v>
      </c>
      <c r="AH411">
        <f>((EW411*ROUND(1.15,7)))</f>
        <v>51.232499999999995</v>
      </c>
      <c r="AI411">
        <f>((EX411*ROUND(1.25,7)))</f>
        <v>1.2500000000000001E-2</v>
      </c>
      <c r="AJ411">
        <f t="shared" si="291"/>
        <v>0</v>
      </c>
      <c r="AK411">
        <v>845.16</v>
      </c>
      <c r="AL411">
        <v>465.19</v>
      </c>
      <c r="AM411">
        <v>3.97</v>
      </c>
      <c r="AN411">
        <v>0.13</v>
      </c>
      <c r="AO411">
        <v>376</v>
      </c>
      <c r="AP411">
        <v>0</v>
      </c>
      <c r="AQ411">
        <v>44.55</v>
      </c>
      <c r="AR411">
        <v>0.01</v>
      </c>
      <c r="AS411">
        <v>0</v>
      </c>
      <c r="AT411">
        <v>100</v>
      </c>
      <c r="AU411">
        <v>49</v>
      </c>
      <c r="AV411">
        <v>1</v>
      </c>
      <c r="AW411">
        <v>1</v>
      </c>
      <c r="AZ411">
        <v>1</v>
      </c>
      <c r="BA411">
        <v>30.09</v>
      </c>
      <c r="BB411">
        <v>1</v>
      </c>
      <c r="BC411">
        <v>1</v>
      </c>
      <c r="BD411" t="s">
        <v>3</v>
      </c>
      <c r="BE411" t="s">
        <v>3</v>
      </c>
      <c r="BF411" t="s">
        <v>3</v>
      </c>
      <c r="BG411" t="s">
        <v>3</v>
      </c>
      <c r="BH411">
        <v>0</v>
      </c>
      <c r="BI411">
        <v>1</v>
      </c>
      <c r="BJ411" t="s">
        <v>570</v>
      </c>
      <c r="BM411">
        <v>15001</v>
      </c>
      <c r="BN411">
        <v>0</v>
      </c>
      <c r="BO411" t="s">
        <v>25</v>
      </c>
      <c r="BP411">
        <v>1</v>
      </c>
      <c r="BQ411">
        <v>2</v>
      </c>
      <c r="BR411">
        <v>0</v>
      </c>
      <c r="BS411">
        <v>30.09</v>
      </c>
      <c r="BT411">
        <v>1</v>
      </c>
      <c r="BU411">
        <v>1</v>
      </c>
      <c r="BV411">
        <v>1</v>
      </c>
      <c r="BW411">
        <v>1</v>
      </c>
      <c r="BX411">
        <v>1</v>
      </c>
      <c r="BY411" t="s">
        <v>3</v>
      </c>
      <c r="BZ411">
        <v>100</v>
      </c>
      <c r="CA411">
        <v>49</v>
      </c>
      <c r="CB411" t="s">
        <v>3</v>
      </c>
      <c r="CE411">
        <v>0</v>
      </c>
      <c r="CF411">
        <v>0</v>
      </c>
      <c r="CG411">
        <v>0</v>
      </c>
      <c r="CM411">
        <v>0</v>
      </c>
      <c r="CN411" t="s">
        <v>399</v>
      </c>
      <c r="CO411">
        <v>0</v>
      </c>
      <c r="CP411">
        <f t="shared" si="292"/>
        <v>30.33</v>
      </c>
      <c r="CQ411">
        <f t="shared" si="293"/>
        <v>465.19</v>
      </c>
      <c r="CR411">
        <f t="shared" si="294"/>
        <v>4.9625000000000004</v>
      </c>
      <c r="CS411">
        <f t="shared" si="295"/>
        <v>0.16250000000000001</v>
      </c>
      <c r="CT411">
        <f t="shared" si="296"/>
        <v>432.4</v>
      </c>
      <c r="CU411">
        <f t="shared" si="297"/>
        <v>0</v>
      </c>
      <c r="CV411">
        <f t="shared" si="298"/>
        <v>51.232499999999995</v>
      </c>
      <c r="CW411">
        <f t="shared" si="299"/>
        <v>1.2500000000000001E-2</v>
      </c>
      <c r="CX411">
        <f t="shared" si="300"/>
        <v>0</v>
      </c>
      <c r="CY411">
        <f t="shared" si="301"/>
        <v>14.54</v>
      </c>
      <c r="CZ411">
        <f t="shared" si="302"/>
        <v>7.1245999999999992</v>
      </c>
      <c r="DC411" t="s">
        <v>3</v>
      </c>
      <c r="DD411" t="s">
        <v>3</v>
      </c>
      <c r="DE411" t="s">
        <v>67</v>
      </c>
      <c r="DF411" t="s">
        <v>67</v>
      </c>
      <c r="DG411" t="s">
        <v>68</v>
      </c>
      <c r="DH411" t="s">
        <v>3</v>
      </c>
      <c r="DI411" t="s">
        <v>68</v>
      </c>
      <c r="DJ411" t="s">
        <v>67</v>
      </c>
      <c r="DK411" t="s">
        <v>3</v>
      </c>
      <c r="DL411" t="s">
        <v>3</v>
      </c>
      <c r="DM411" t="s">
        <v>3</v>
      </c>
      <c r="DN411">
        <v>0</v>
      </c>
      <c r="DO411">
        <v>0</v>
      </c>
      <c r="DP411">
        <v>1</v>
      </c>
      <c r="DQ411">
        <v>1</v>
      </c>
      <c r="DU411">
        <v>1005</v>
      </c>
      <c r="DV411" t="s">
        <v>131</v>
      </c>
      <c r="DW411" t="s">
        <v>131</v>
      </c>
      <c r="DX411">
        <v>100</v>
      </c>
      <c r="DZ411" t="s">
        <v>3</v>
      </c>
      <c r="EA411" t="s">
        <v>3</v>
      </c>
      <c r="EB411" t="s">
        <v>3</v>
      </c>
      <c r="EC411" t="s">
        <v>3</v>
      </c>
      <c r="EE411">
        <v>30173024</v>
      </c>
      <c r="EF411">
        <v>2</v>
      </c>
      <c r="EG411" t="s">
        <v>26</v>
      </c>
      <c r="EH411">
        <v>15</v>
      </c>
      <c r="EI411" t="s">
        <v>133</v>
      </c>
      <c r="EJ411">
        <v>1</v>
      </c>
      <c r="EK411">
        <v>15001</v>
      </c>
      <c r="EL411" t="s">
        <v>133</v>
      </c>
      <c r="EM411" t="s">
        <v>134</v>
      </c>
      <c r="EO411" t="s">
        <v>400</v>
      </c>
      <c r="EQ411">
        <v>0</v>
      </c>
      <c r="ER411">
        <v>845.16</v>
      </c>
      <c r="ES411">
        <v>465.19</v>
      </c>
      <c r="ET411">
        <v>3.97</v>
      </c>
      <c r="EU411">
        <v>0.13</v>
      </c>
      <c r="EV411">
        <v>376</v>
      </c>
      <c r="EW411">
        <v>44.55</v>
      </c>
      <c r="EX411">
        <v>0.01</v>
      </c>
      <c r="EY411">
        <v>0</v>
      </c>
      <c r="FQ411">
        <v>0</v>
      </c>
      <c r="FR411">
        <f t="shared" si="303"/>
        <v>0</v>
      </c>
      <c r="FS411">
        <v>0</v>
      </c>
      <c r="FX411">
        <v>100</v>
      </c>
      <c r="FY411">
        <v>49</v>
      </c>
      <c r="GA411" t="s">
        <v>3</v>
      </c>
      <c r="GD411">
        <v>1</v>
      </c>
      <c r="GF411">
        <v>1273087673</v>
      </c>
      <c r="GG411">
        <v>2</v>
      </c>
      <c r="GH411">
        <v>1</v>
      </c>
      <c r="GI411">
        <v>4</v>
      </c>
      <c r="GJ411">
        <v>0</v>
      </c>
      <c r="GK411">
        <v>0</v>
      </c>
      <c r="GL411">
        <f t="shared" si="304"/>
        <v>0</v>
      </c>
      <c r="GM411">
        <f t="shared" si="305"/>
        <v>51.99</v>
      </c>
      <c r="GN411">
        <f t="shared" si="306"/>
        <v>51.99</v>
      </c>
      <c r="GO411">
        <f t="shared" si="307"/>
        <v>0</v>
      </c>
      <c r="GP411">
        <f t="shared" si="308"/>
        <v>0</v>
      </c>
      <c r="GR411">
        <v>0</v>
      </c>
      <c r="GS411">
        <v>3</v>
      </c>
      <c r="GT411">
        <v>0</v>
      </c>
      <c r="GU411" t="s">
        <v>3</v>
      </c>
      <c r="GV411">
        <f t="shared" si="309"/>
        <v>0</v>
      </c>
      <c r="GW411">
        <v>1</v>
      </c>
      <c r="GX411">
        <f t="shared" si="310"/>
        <v>0</v>
      </c>
      <c r="HA411">
        <v>0</v>
      </c>
      <c r="HB411">
        <v>0</v>
      </c>
      <c r="HC411">
        <f t="shared" si="311"/>
        <v>0</v>
      </c>
      <c r="HE411" t="s">
        <v>3</v>
      </c>
      <c r="HF411" t="s">
        <v>3</v>
      </c>
      <c r="HI411">
        <f t="shared" si="312"/>
        <v>0</v>
      </c>
      <c r="HJ411">
        <f t="shared" si="313"/>
        <v>437</v>
      </c>
      <c r="HK411">
        <f t="shared" si="314"/>
        <v>437</v>
      </c>
      <c r="HL411">
        <f t="shared" si="315"/>
        <v>214</v>
      </c>
      <c r="HM411" t="s">
        <v>3</v>
      </c>
      <c r="HN411" t="s">
        <v>135</v>
      </c>
      <c r="HO411" t="s">
        <v>136</v>
      </c>
      <c r="HP411" t="s">
        <v>133</v>
      </c>
      <c r="HQ411" t="s">
        <v>133</v>
      </c>
      <c r="IK411">
        <v>0</v>
      </c>
    </row>
    <row r="412" spans="1:245" x14ac:dyDescent="0.2">
      <c r="A412">
        <v>17</v>
      </c>
      <c r="B412">
        <v>0</v>
      </c>
      <c r="C412">
        <f>ROW(SmtRes!A415)</f>
        <v>415</v>
      </c>
      <c r="D412">
        <f>ROW(EtalonRes!A465)</f>
        <v>465</v>
      </c>
      <c r="E412" t="s">
        <v>571</v>
      </c>
      <c r="F412" t="s">
        <v>572</v>
      </c>
      <c r="G412" t="s">
        <v>573</v>
      </c>
      <c r="H412" t="s">
        <v>466</v>
      </c>
      <c r="I412">
        <f>ROUND(13.75/100,7)</f>
        <v>0.13750000000000001</v>
      </c>
      <c r="J412">
        <v>0</v>
      </c>
      <c r="K412">
        <f>ROUND(13.75/100,7)</f>
        <v>0.13750000000000001</v>
      </c>
      <c r="O412">
        <f t="shared" si="277"/>
        <v>149.35</v>
      </c>
      <c r="P412">
        <f t="shared" si="278"/>
        <v>123.08</v>
      </c>
      <c r="Q412">
        <f t="shared" si="279"/>
        <v>3.75</v>
      </c>
      <c r="R412">
        <f t="shared" si="280"/>
        <v>0.56999999999999995</v>
      </c>
      <c r="S412">
        <f t="shared" si="281"/>
        <v>22.52</v>
      </c>
      <c r="T412">
        <f t="shared" si="282"/>
        <v>0</v>
      </c>
      <c r="U412">
        <f t="shared" si="283"/>
        <v>2.9356250000000004</v>
      </c>
      <c r="V412">
        <f t="shared" si="284"/>
        <v>4.4000000000000004E-2</v>
      </c>
      <c r="W412">
        <f t="shared" si="285"/>
        <v>0</v>
      </c>
      <c r="X412">
        <f t="shared" si="286"/>
        <v>20.78</v>
      </c>
      <c r="Y412">
        <f t="shared" si="287"/>
        <v>10.62</v>
      </c>
      <c r="AA412">
        <v>30622441</v>
      </c>
      <c r="AB412">
        <f t="shared" si="288"/>
        <v>1086.18</v>
      </c>
      <c r="AC412">
        <f t="shared" si="289"/>
        <v>895.15</v>
      </c>
      <c r="AD412">
        <f>ROUND((((ET412)-(EU412))+AE412),6)</f>
        <v>27.28</v>
      </c>
      <c r="AE412">
        <f t="shared" ref="AE412:AF414" si="319">ROUND((EU412),6)</f>
        <v>4.17</v>
      </c>
      <c r="AF412">
        <f t="shared" si="319"/>
        <v>163.75</v>
      </c>
      <c r="AG412">
        <f t="shared" si="290"/>
        <v>0</v>
      </c>
      <c r="AH412">
        <f t="shared" ref="AH412:AI414" si="320">(EW412)</f>
        <v>21.35</v>
      </c>
      <c r="AI412">
        <f t="shared" si="320"/>
        <v>0.32</v>
      </c>
      <c r="AJ412">
        <f t="shared" si="291"/>
        <v>0</v>
      </c>
      <c r="AK412">
        <v>1086.18</v>
      </c>
      <c r="AL412">
        <v>895.15</v>
      </c>
      <c r="AM412">
        <v>27.28</v>
      </c>
      <c r="AN412">
        <v>4.17</v>
      </c>
      <c r="AO412">
        <v>163.75</v>
      </c>
      <c r="AP412">
        <v>0</v>
      </c>
      <c r="AQ412">
        <v>21.35</v>
      </c>
      <c r="AR412">
        <v>0.32</v>
      </c>
      <c r="AS412">
        <v>0</v>
      </c>
      <c r="AT412">
        <v>90</v>
      </c>
      <c r="AU412">
        <v>46</v>
      </c>
      <c r="AV412">
        <v>1</v>
      </c>
      <c r="AW412">
        <v>1</v>
      </c>
      <c r="AZ412">
        <v>1</v>
      </c>
      <c r="BA412">
        <v>30.09</v>
      </c>
      <c r="BB412">
        <v>1</v>
      </c>
      <c r="BC412">
        <v>1</v>
      </c>
      <c r="BD412" t="s">
        <v>3</v>
      </c>
      <c r="BE412" t="s">
        <v>3</v>
      </c>
      <c r="BF412" t="s">
        <v>3</v>
      </c>
      <c r="BG412" t="s">
        <v>3</v>
      </c>
      <c r="BH412">
        <v>0</v>
      </c>
      <c r="BI412">
        <v>1</v>
      </c>
      <c r="BJ412" t="s">
        <v>574</v>
      </c>
      <c r="BM412">
        <v>58001</v>
      </c>
      <c r="BN412">
        <v>0</v>
      </c>
      <c r="BO412" t="s">
        <v>25</v>
      </c>
      <c r="BP412">
        <v>1</v>
      </c>
      <c r="BQ412">
        <v>6</v>
      </c>
      <c r="BR412">
        <v>0</v>
      </c>
      <c r="BS412">
        <v>30.09</v>
      </c>
      <c r="BT412">
        <v>1</v>
      </c>
      <c r="BU412">
        <v>1</v>
      </c>
      <c r="BV412">
        <v>1</v>
      </c>
      <c r="BW412">
        <v>1</v>
      </c>
      <c r="BX412">
        <v>1</v>
      </c>
      <c r="BY412" t="s">
        <v>3</v>
      </c>
      <c r="BZ412">
        <v>90</v>
      </c>
      <c r="CA412">
        <v>46</v>
      </c>
      <c r="CB412" t="s">
        <v>3</v>
      </c>
      <c r="CE412">
        <v>0</v>
      </c>
      <c r="CF412">
        <v>0</v>
      </c>
      <c r="CG412">
        <v>0</v>
      </c>
      <c r="CM412">
        <v>0</v>
      </c>
      <c r="CN412" t="s">
        <v>3</v>
      </c>
      <c r="CO412">
        <v>0</v>
      </c>
      <c r="CP412">
        <f t="shared" si="292"/>
        <v>149.35</v>
      </c>
      <c r="CQ412">
        <f t="shared" si="293"/>
        <v>895.15</v>
      </c>
      <c r="CR412">
        <f t="shared" si="294"/>
        <v>27.28</v>
      </c>
      <c r="CS412">
        <f t="shared" si="295"/>
        <v>4.17</v>
      </c>
      <c r="CT412">
        <f t="shared" si="296"/>
        <v>163.75</v>
      </c>
      <c r="CU412">
        <f t="shared" si="297"/>
        <v>0</v>
      </c>
      <c r="CV412">
        <f t="shared" si="298"/>
        <v>21.35</v>
      </c>
      <c r="CW412">
        <f t="shared" si="299"/>
        <v>0.32</v>
      </c>
      <c r="CX412">
        <f t="shared" si="300"/>
        <v>0</v>
      </c>
      <c r="CY412">
        <f t="shared" si="301"/>
        <v>20.780999999999999</v>
      </c>
      <c r="CZ412">
        <f t="shared" si="302"/>
        <v>10.621400000000001</v>
      </c>
      <c r="DC412" t="s">
        <v>3</v>
      </c>
      <c r="DD412" t="s">
        <v>3</v>
      </c>
      <c r="DE412" t="s">
        <v>3</v>
      </c>
      <c r="DF412" t="s">
        <v>3</v>
      </c>
      <c r="DG412" t="s">
        <v>3</v>
      </c>
      <c r="DH412" t="s">
        <v>3</v>
      </c>
      <c r="DI412" t="s">
        <v>3</v>
      </c>
      <c r="DJ412" t="s">
        <v>3</v>
      </c>
      <c r="DK412" t="s">
        <v>3</v>
      </c>
      <c r="DL412" t="s">
        <v>3</v>
      </c>
      <c r="DM412" t="s">
        <v>3</v>
      </c>
      <c r="DN412">
        <v>0</v>
      </c>
      <c r="DO412">
        <v>0</v>
      </c>
      <c r="DP412">
        <v>1</v>
      </c>
      <c r="DQ412">
        <v>1</v>
      </c>
      <c r="DU412">
        <v>1005</v>
      </c>
      <c r="DV412" t="s">
        <v>466</v>
      </c>
      <c r="DW412" t="s">
        <v>466</v>
      </c>
      <c r="DX412">
        <v>100</v>
      </c>
      <c r="DZ412" t="s">
        <v>3</v>
      </c>
      <c r="EA412" t="s">
        <v>3</v>
      </c>
      <c r="EB412" t="s">
        <v>3</v>
      </c>
      <c r="EC412" t="s">
        <v>3</v>
      </c>
      <c r="EE412">
        <v>30173088</v>
      </c>
      <c r="EF412">
        <v>6</v>
      </c>
      <c r="EG412" t="s">
        <v>37</v>
      </c>
      <c r="EH412">
        <v>92</v>
      </c>
      <c r="EI412" t="s">
        <v>38</v>
      </c>
      <c r="EJ412">
        <v>1</v>
      </c>
      <c r="EK412">
        <v>58001</v>
      </c>
      <c r="EL412" t="s">
        <v>38</v>
      </c>
      <c r="EM412" t="s">
        <v>39</v>
      </c>
      <c r="EO412" t="s">
        <v>3</v>
      </c>
      <c r="EQ412">
        <v>0</v>
      </c>
      <c r="ER412">
        <v>1086.18</v>
      </c>
      <c r="ES412">
        <v>895.15</v>
      </c>
      <c r="ET412">
        <v>27.28</v>
      </c>
      <c r="EU412">
        <v>4.17</v>
      </c>
      <c r="EV412">
        <v>163.75</v>
      </c>
      <c r="EW412">
        <v>21.35</v>
      </c>
      <c r="EX412">
        <v>0.32</v>
      </c>
      <c r="EY412">
        <v>0</v>
      </c>
      <c r="FQ412">
        <v>0</v>
      </c>
      <c r="FR412">
        <f t="shared" si="303"/>
        <v>0</v>
      </c>
      <c r="FS412">
        <v>0</v>
      </c>
      <c r="FX412">
        <v>90</v>
      </c>
      <c r="FY412">
        <v>46</v>
      </c>
      <c r="GA412" t="s">
        <v>3</v>
      </c>
      <c r="GD412">
        <v>1</v>
      </c>
      <c r="GF412">
        <v>-25073785</v>
      </c>
      <c r="GG412">
        <v>2</v>
      </c>
      <c r="GH412">
        <v>1</v>
      </c>
      <c r="GI412">
        <v>4</v>
      </c>
      <c r="GJ412">
        <v>0</v>
      </c>
      <c r="GK412">
        <v>0</v>
      </c>
      <c r="GL412">
        <f t="shared" si="304"/>
        <v>0</v>
      </c>
      <c r="GM412">
        <f t="shared" si="305"/>
        <v>180.75</v>
      </c>
      <c r="GN412">
        <f t="shared" si="306"/>
        <v>180.75</v>
      </c>
      <c r="GO412">
        <f t="shared" si="307"/>
        <v>0</v>
      </c>
      <c r="GP412">
        <f t="shared" si="308"/>
        <v>0</v>
      </c>
      <c r="GR412">
        <v>0</v>
      </c>
      <c r="GS412">
        <v>3</v>
      </c>
      <c r="GT412">
        <v>0</v>
      </c>
      <c r="GU412" t="s">
        <v>3</v>
      </c>
      <c r="GV412">
        <f t="shared" si="309"/>
        <v>0</v>
      </c>
      <c r="GW412">
        <v>1</v>
      </c>
      <c r="GX412">
        <f t="shared" si="310"/>
        <v>0</v>
      </c>
      <c r="HA412">
        <v>0</v>
      </c>
      <c r="HB412">
        <v>0</v>
      </c>
      <c r="HC412">
        <f t="shared" si="311"/>
        <v>0</v>
      </c>
      <c r="HE412" t="s">
        <v>3</v>
      </c>
      <c r="HF412" t="s">
        <v>3</v>
      </c>
      <c r="HI412">
        <f t="shared" si="312"/>
        <v>17</v>
      </c>
      <c r="HJ412">
        <f t="shared" si="313"/>
        <v>678</v>
      </c>
      <c r="HK412">
        <f t="shared" si="314"/>
        <v>626</v>
      </c>
      <c r="HL412">
        <f t="shared" si="315"/>
        <v>320</v>
      </c>
      <c r="HM412" t="s">
        <v>3</v>
      </c>
      <c r="HN412" t="s">
        <v>40</v>
      </c>
      <c r="HO412" t="s">
        <v>41</v>
      </c>
      <c r="HP412" t="s">
        <v>42</v>
      </c>
      <c r="HQ412" t="s">
        <v>42</v>
      </c>
      <c r="IK412">
        <v>0</v>
      </c>
    </row>
    <row r="413" spans="1:245" x14ac:dyDescent="0.2">
      <c r="A413">
        <v>17</v>
      </c>
      <c r="B413">
        <v>0</v>
      </c>
      <c r="E413" t="s">
        <v>575</v>
      </c>
      <c r="F413" t="s">
        <v>442</v>
      </c>
      <c r="G413" t="s">
        <v>443</v>
      </c>
      <c r="H413" t="s">
        <v>46</v>
      </c>
      <c r="I413">
        <v>-0.2475</v>
      </c>
      <c r="J413">
        <v>0</v>
      </c>
      <c r="K413">
        <v>-0.2475</v>
      </c>
      <c r="O413">
        <f t="shared" si="277"/>
        <v>-114.68</v>
      </c>
      <c r="P413">
        <f t="shared" si="278"/>
        <v>-114.68</v>
      </c>
      <c r="Q413">
        <f t="shared" si="279"/>
        <v>0</v>
      </c>
      <c r="R413">
        <f t="shared" si="280"/>
        <v>0</v>
      </c>
      <c r="S413">
        <f t="shared" si="281"/>
        <v>0</v>
      </c>
      <c r="T413">
        <f t="shared" si="282"/>
        <v>0</v>
      </c>
      <c r="U413">
        <f t="shared" si="283"/>
        <v>0</v>
      </c>
      <c r="V413">
        <f t="shared" si="284"/>
        <v>0</v>
      </c>
      <c r="W413">
        <f t="shared" si="285"/>
        <v>0</v>
      </c>
      <c r="X413">
        <f t="shared" si="286"/>
        <v>0</v>
      </c>
      <c r="Y413">
        <f t="shared" si="287"/>
        <v>0</v>
      </c>
      <c r="AA413">
        <v>30622441</v>
      </c>
      <c r="AB413">
        <f t="shared" si="288"/>
        <v>463.36</v>
      </c>
      <c r="AC413">
        <f t="shared" si="289"/>
        <v>463.36</v>
      </c>
      <c r="AD413">
        <f>ROUND((((ET413)-(EU413))+AE413),6)</f>
        <v>0</v>
      </c>
      <c r="AE413">
        <f t="shared" si="319"/>
        <v>0</v>
      </c>
      <c r="AF413">
        <f t="shared" si="319"/>
        <v>0</v>
      </c>
      <c r="AG413">
        <f t="shared" si="290"/>
        <v>0</v>
      </c>
      <c r="AH413">
        <f t="shared" si="320"/>
        <v>0</v>
      </c>
      <c r="AI413">
        <f t="shared" si="320"/>
        <v>0</v>
      </c>
      <c r="AJ413">
        <f t="shared" si="291"/>
        <v>0</v>
      </c>
      <c r="AK413">
        <v>463.36</v>
      </c>
      <c r="AL413">
        <v>463.36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1</v>
      </c>
      <c r="AW413">
        <v>1</v>
      </c>
      <c r="AZ413">
        <v>1</v>
      </c>
      <c r="BA413">
        <v>1</v>
      </c>
      <c r="BB413">
        <v>1</v>
      </c>
      <c r="BC413">
        <v>1</v>
      </c>
      <c r="BD413" t="s">
        <v>3</v>
      </c>
      <c r="BE413" t="s">
        <v>3</v>
      </c>
      <c r="BF413" t="s">
        <v>3</v>
      </c>
      <c r="BG413" t="s">
        <v>3</v>
      </c>
      <c r="BH413">
        <v>3</v>
      </c>
      <c r="BI413">
        <v>1</v>
      </c>
      <c r="BJ413" t="s">
        <v>444</v>
      </c>
      <c r="BM413">
        <v>500001</v>
      </c>
      <c r="BN413">
        <v>0</v>
      </c>
      <c r="BO413" t="s">
        <v>48</v>
      </c>
      <c r="BP413">
        <v>1</v>
      </c>
      <c r="BQ413">
        <v>8</v>
      </c>
      <c r="BR413">
        <v>1</v>
      </c>
      <c r="BS413">
        <v>1</v>
      </c>
      <c r="BT413">
        <v>1</v>
      </c>
      <c r="BU413">
        <v>1</v>
      </c>
      <c r="BV413">
        <v>1</v>
      </c>
      <c r="BW413">
        <v>1</v>
      </c>
      <c r="BX413">
        <v>1</v>
      </c>
      <c r="BY413" t="s">
        <v>3</v>
      </c>
      <c r="BZ413">
        <v>0</v>
      </c>
      <c r="CA413">
        <v>0</v>
      </c>
      <c r="CB413" t="s">
        <v>3</v>
      </c>
      <c r="CE413">
        <v>0</v>
      </c>
      <c r="CF413">
        <v>0</v>
      </c>
      <c r="CG413">
        <v>0</v>
      </c>
      <c r="CM413">
        <v>0</v>
      </c>
      <c r="CN413" t="s">
        <v>3</v>
      </c>
      <c r="CO413">
        <v>0</v>
      </c>
      <c r="CP413">
        <f t="shared" si="292"/>
        <v>-114.68</v>
      </c>
      <c r="CQ413">
        <f t="shared" si="293"/>
        <v>463.36</v>
      </c>
      <c r="CR413">
        <f t="shared" si="294"/>
        <v>0</v>
      </c>
      <c r="CS413">
        <f t="shared" si="295"/>
        <v>0</v>
      </c>
      <c r="CT413">
        <f t="shared" si="296"/>
        <v>0</v>
      </c>
      <c r="CU413">
        <f t="shared" si="297"/>
        <v>0</v>
      </c>
      <c r="CV413">
        <f t="shared" si="298"/>
        <v>0</v>
      </c>
      <c r="CW413">
        <f t="shared" si="299"/>
        <v>0</v>
      </c>
      <c r="CX413">
        <f t="shared" si="300"/>
        <v>0</v>
      </c>
      <c r="CY413">
        <f t="shared" si="301"/>
        <v>0</v>
      </c>
      <c r="CZ413">
        <f t="shared" si="302"/>
        <v>0</v>
      </c>
      <c r="DC413" t="s">
        <v>3</v>
      </c>
      <c r="DD413" t="s">
        <v>3</v>
      </c>
      <c r="DE413" t="s">
        <v>3</v>
      </c>
      <c r="DF413" t="s">
        <v>3</v>
      </c>
      <c r="DG413" t="s">
        <v>3</v>
      </c>
      <c r="DH413" t="s">
        <v>3</v>
      </c>
      <c r="DI413" t="s">
        <v>3</v>
      </c>
      <c r="DJ413" t="s">
        <v>3</v>
      </c>
      <c r="DK413" t="s">
        <v>3</v>
      </c>
      <c r="DL413" t="s">
        <v>3</v>
      </c>
      <c r="DM413" t="s">
        <v>3</v>
      </c>
      <c r="DN413">
        <v>0</v>
      </c>
      <c r="DO413">
        <v>0</v>
      </c>
      <c r="DP413">
        <v>1</v>
      </c>
      <c r="DQ413">
        <v>1</v>
      </c>
      <c r="DU413">
        <v>1007</v>
      </c>
      <c r="DV413" t="s">
        <v>46</v>
      </c>
      <c r="DW413" t="s">
        <v>46</v>
      </c>
      <c r="DX413">
        <v>1</v>
      </c>
      <c r="DZ413" t="s">
        <v>3</v>
      </c>
      <c r="EA413" t="s">
        <v>3</v>
      </c>
      <c r="EB413" t="s">
        <v>3</v>
      </c>
      <c r="EC413" t="s">
        <v>3</v>
      </c>
      <c r="EE413">
        <v>30172930</v>
      </c>
      <c r="EF413">
        <v>8</v>
      </c>
      <c r="EG413" t="s">
        <v>49</v>
      </c>
      <c r="EH413">
        <v>0</v>
      </c>
      <c r="EI413" t="s">
        <v>3</v>
      </c>
      <c r="EJ413">
        <v>1</v>
      </c>
      <c r="EK413">
        <v>500001</v>
      </c>
      <c r="EL413" t="s">
        <v>50</v>
      </c>
      <c r="EM413" t="s">
        <v>51</v>
      </c>
      <c r="EO413" t="s">
        <v>3</v>
      </c>
      <c r="EQ413">
        <v>32768</v>
      </c>
      <c r="ER413">
        <v>463.36</v>
      </c>
      <c r="ES413">
        <v>463.36</v>
      </c>
      <c r="ET413">
        <v>0</v>
      </c>
      <c r="EU413">
        <v>0</v>
      </c>
      <c r="EV413">
        <v>0</v>
      </c>
      <c r="EW413">
        <v>0</v>
      </c>
      <c r="EX413">
        <v>0</v>
      </c>
      <c r="EY413">
        <v>0</v>
      </c>
      <c r="FQ413">
        <v>0</v>
      </c>
      <c r="FR413">
        <f t="shared" si="303"/>
        <v>0</v>
      </c>
      <c r="FS413">
        <v>0</v>
      </c>
      <c r="FX413">
        <v>0</v>
      </c>
      <c r="FY413">
        <v>0</v>
      </c>
      <c r="GA413" t="s">
        <v>3</v>
      </c>
      <c r="GD413">
        <v>1</v>
      </c>
      <c r="GF413">
        <v>-148370797</v>
      </c>
      <c r="GG413">
        <v>2</v>
      </c>
      <c r="GH413">
        <v>1</v>
      </c>
      <c r="GI413">
        <v>4</v>
      </c>
      <c r="GJ413">
        <v>0</v>
      </c>
      <c r="GK413">
        <v>0</v>
      </c>
      <c r="GL413">
        <f t="shared" si="304"/>
        <v>0</v>
      </c>
      <c r="GM413">
        <f t="shared" si="305"/>
        <v>-114.68</v>
      </c>
      <c r="GN413">
        <f t="shared" si="306"/>
        <v>-114.68</v>
      </c>
      <c r="GO413">
        <f t="shared" si="307"/>
        <v>0</v>
      </c>
      <c r="GP413">
        <f t="shared" si="308"/>
        <v>0</v>
      </c>
      <c r="GR413">
        <v>0</v>
      </c>
      <c r="GS413">
        <v>3</v>
      </c>
      <c r="GT413">
        <v>0</v>
      </c>
      <c r="GU413" t="s">
        <v>3</v>
      </c>
      <c r="GV413">
        <f t="shared" si="309"/>
        <v>0</v>
      </c>
      <c r="GW413">
        <v>1</v>
      </c>
      <c r="GX413">
        <f t="shared" si="310"/>
        <v>0</v>
      </c>
      <c r="HA413">
        <v>0</v>
      </c>
      <c r="HB413">
        <v>0</v>
      </c>
      <c r="HC413">
        <f t="shared" si="311"/>
        <v>0</v>
      </c>
      <c r="HE413" t="s">
        <v>3</v>
      </c>
      <c r="HF413" t="s">
        <v>3</v>
      </c>
      <c r="HI413">
        <f t="shared" si="312"/>
        <v>0</v>
      </c>
      <c r="HJ413">
        <f t="shared" si="313"/>
        <v>0</v>
      </c>
      <c r="HK413">
        <f t="shared" si="314"/>
        <v>0</v>
      </c>
      <c r="HL413">
        <f t="shared" si="315"/>
        <v>0</v>
      </c>
      <c r="HM413" t="s">
        <v>3</v>
      </c>
      <c r="HN413" t="s">
        <v>3</v>
      </c>
      <c r="HO413" t="s">
        <v>3</v>
      </c>
      <c r="HP413" t="s">
        <v>3</v>
      </c>
      <c r="HQ413" t="s">
        <v>3</v>
      </c>
      <c r="IK413">
        <v>0</v>
      </c>
    </row>
    <row r="414" spans="1:245" x14ac:dyDescent="0.2">
      <c r="A414">
        <v>17</v>
      </c>
      <c r="B414">
        <v>0</v>
      </c>
      <c r="E414" t="s">
        <v>576</v>
      </c>
      <c r="F414" t="s">
        <v>396</v>
      </c>
      <c r="G414" t="s">
        <v>397</v>
      </c>
      <c r="H414" t="s">
        <v>46</v>
      </c>
      <c r="I414">
        <v>0.21</v>
      </c>
      <c r="J414">
        <v>0</v>
      </c>
      <c r="K414">
        <v>0.21</v>
      </c>
      <c r="O414">
        <f t="shared" si="277"/>
        <v>215.33</v>
      </c>
      <c r="P414">
        <f t="shared" si="278"/>
        <v>215.33</v>
      </c>
      <c r="Q414">
        <f t="shared" si="279"/>
        <v>0</v>
      </c>
      <c r="R414">
        <f t="shared" si="280"/>
        <v>0</v>
      </c>
      <c r="S414">
        <f t="shared" si="281"/>
        <v>0</v>
      </c>
      <c r="T414">
        <f t="shared" si="282"/>
        <v>0</v>
      </c>
      <c r="U414">
        <f t="shared" si="283"/>
        <v>0</v>
      </c>
      <c r="V414">
        <f t="shared" si="284"/>
        <v>0</v>
      </c>
      <c r="W414">
        <f t="shared" si="285"/>
        <v>0</v>
      </c>
      <c r="X414">
        <f t="shared" si="286"/>
        <v>0</v>
      </c>
      <c r="Y414">
        <f t="shared" si="287"/>
        <v>0</v>
      </c>
      <c r="AA414">
        <v>30622441</v>
      </c>
      <c r="AB414">
        <f t="shared" si="288"/>
        <v>1025.4000000000001</v>
      </c>
      <c r="AC414">
        <f t="shared" si="289"/>
        <v>1025.4000000000001</v>
      </c>
      <c r="AD414">
        <f>ROUND((((ET414)-(EU414))+AE414),6)</f>
        <v>0</v>
      </c>
      <c r="AE414">
        <f t="shared" si="319"/>
        <v>0</v>
      </c>
      <c r="AF414">
        <f t="shared" si="319"/>
        <v>0</v>
      </c>
      <c r="AG414">
        <f t="shared" si="290"/>
        <v>0</v>
      </c>
      <c r="AH414">
        <f t="shared" si="320"/>
        <v>0</v>
      </c>
      <c r="AI414">
        <f t="shared" si="320"/>
        <v>0</v>
      </c>
      <c r="AJ414">
        <f t="shared" si="291"/>
        <v>0</v>
      </c>
      <c r="AK414">
        <v>1025.4000000000001</v>
      </c>
      <c r="AL414">
        <v>1025.4000000000001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1</v>
      </c>
      <c r="AW414">
        <v>1</v>
      </c>
      <c r="AZ414">
        <v>1</v>
      </c>
      <c r="BA414">
        <v>1</v>
      </c>
      <c r="BB414">
        <v>1</v>
      </c>
      <c r="BC414">
        <v>1</v>
      </c>
      <c r="BD414" t="s">
        <v>3</v>
      </c>
      <c r="BE414" t="s">
        <v>3</v>
      </c>
      <c r="BF414" t="s">
        <v>3</v>
      </c>
      <c r="BG414" t="s">
        <v>3</v>
      </c>
      <c r="BH414">
        <v>3</v>
      </c>
      <c r="BI414">
        <v>1</v>
      </c>
      <c r="BJ414" t="s">
        <v>398</v>
      </c>
      <c r="BM414">
        <v>500001</v>
      </c>
      <c r="BN414">
        <v>0</v>
      </c>
      <c r="BO414" t="s">
        <v>48</v>
      </c>
      <c r="BP414">
        <v>1</v>
      </c>
      <c r="BQ414">
        <v>8</v>
      </c>
      <c r="BR414">
        <v>0</v>
      </c>
      <c r="BS414">
        <v>1</v>
      </c>
      <c r="BT414">
        <v>1</v>
      </c>
      <c r="BU414">
        <v>1</v>
      </c>
      <c r="BV414">
        <v>1</v>
      </c>
      <c r="BW414">
        <v>1</v>
      </c>
      <c r="BX414">
        <v>1</v>
      </c>
      <c r="BY414" t="s">
        <v>3</v>
      </c>
      <c r="BZ414">
        <v>0</v>
      </c>
      <c r="CA414">
        <v>0</v>
      </c>
      <c r="CB414" t="s">
        <v>3</v>
      </c>
      <c r="CE414">
        <v>0</v>
      </c>
      <c r="CF414">
        <v>0</v>
      </c>
      <c r="CG414">
        <v>0</v>
      </c>
      <c r="CM414">
        <v>0</v>
      </c>
      <c r="CN414" t="s">
        <v>3</v>
      </c>
      <c r="CO414">
        <v>0</v>
      </c>
      <c r="CP414">
        <f t="shared" si="292"/>
        <v>215.33</v>
      </c>
      <c r="CQ414">
        <f t="shared" si="293"/>
        <v>1025.4000000000001</v>
      </c>
      <c r="CR414">
        <f t="shared" si="294"/>
        <v>0</v>
      </c>
      <c r="CS414">
        <f t="shared" si="295"/>
        <v>0</v>
      </c>
      <c r="CT414">
        <f t="shared" si="296"/>
        <v>0</v>
      </c>
      <c r="CU414">
        <f t="shared" si="297"/>
        <v>0</v>
      </c>
      <c r="CV414">
        <f t="shared" si="298"/>
        <v>0</v>
      </c>
      <c r="CW414">
        <f t="shared" si="299"/>
        <v>0</v>
      </c>
      <c r="CX414">
        <f t="shared" si="300"/>
        <v>0</v>
      </c>
      <c r="CY414">
        <f t="shared" si="301"/>
        <v>0</v>
      </c>
      <c r="CZ414">
        <f t="shared" si="302"/>
        <v>0</v>
      </c>
      <c r="DC414" t="s">
        <v>3</v>
      </c>
      <c r="DD414" t="s">
        <v>3</v>
      </c>
      <c r="DE414" t="s">
        <v>3</v>
      </c>
      <c r="DF414" t="s">
        <v>3</v>
      </c>
      <c r="DG414" t="s">
        <v>3</v>
      </c>
      <c r="DH414" t="s">
        <v>3</v>
      </c>
      <c r="DI414" t="s">
        <v>3</v>
      </c>
      <c r="DJ414" t="s">
        <v>3</v>
      </c>
      <c r="DK414" t="s">
        <v>3</v>
      </c>
      <c r="DL414" t="s">
        <v>3</v>
      </c>
      <c r="DM414" t="s">
        <v>3</v>
      </c>
      <c r="DN414">
        <v>0</v>
      </c>
      <c r="DO414">
        <v>0</v>
      </c>
      <c r="DP414">
        <v>1</v>
      </c>
      <c r="DQ414">
        <v>1</v>
      </c>
      <c r="DU414">
        <v>1007</v>
      </c>
      <c r="DV414" t="s">
        <v>46</v>
      </c>
      <c r="DW414" t="s">
        <v>46</v>
      </c>
      <c r="DX414">
        <v>1</v>
      </c>
      <c r="DZ414" t="s">
        <v>3</v>
      </c>
      <c r="EA414" t="s">
        <v>3</v>
      </c>
      <c r="EB414" t="s">
        <v>3</v>
      </c>
      <c r="EC414" t="s">
        <v>3</v>
      </c>
      <c r="EE414">
        <v>30172930</v>
      </c>
      <c r="EF414">
        <v>8</v>
      </c>
      <c r="EG414" t="s">
        <v>49</v>
      </c>
      <c r="EH414">
        <v>0</v>
      </c>
      <c r="EI414" t="s">
        <v>3</v>
      </c>
      <c r="EJ414">
        <v>1</v>
      </c>
      <c r="EK414">
        <v>500001</v>
      </c>
      <c r="EL414" t="s">
        <v>50</v>
      </c>
      <c r="EM414" t="s">
        <v>51</v>
      </c>
      <c r="EO414" t="s">
        <v>3</v>
      </c>
      <c r="EQ414">
        <v>0</v>
      </c>
      <c r="ER414">
        <v>1025.4000000000001</v>
      </c>
      <c r="ES414">
        <v>1025.4000000000001</v>
      </c>
      <c r="ET414">
        <v>0</v>
      </c>
      <c r="EU414">
        <v>0</v>
      </c>
      <c r="EV414">
        <v>0</v>
      </c>
      <c r="EW414">
        <v>0</v>
      </c>
      <c r="EX414">
        <v>0</v>
      </c>
      <c r="EY414">
        <v>0</v>
      </c>
      <c r="FQ414">
        <v>0</v>
      </c>
      <c r="FR414">
        <f t="shared" si="303"/>
        <v>0</v>
      </c>
      <c r="FS414">
        <v>0</v>
      </c>
      <c r="FX414">
        <v>0</v>
      </c>
      <c r="FY414">
        <v>0</v>
      </c>
      <c r="GA414" t="s">
        <v>3</v>
      </c>
      <c r="GD414">
        <v>1</v>
      </c>
      <c r="GF414">
        <v>323565473</v>
      </c>
      <c r="GG414">
        <v>2</v>
      </c>
      <c r="GH414">
        <v>1</v>
      </c>
      <c r="GI414">
        <v>4</v>
      </c>
      <c r="GJ414">
        <v>0</v>
      </c>
      <c r="GK414">
        <v>0</v>
      </c>
      <c r="GL414">
        <f t="shared" si="304"/>
        <v>0</v>
      </c>
      <c r="GM414">
        <f t="shared" si="305"/>
        <v>215.33</v>
      </c>
      <c r="GN414">
        <f t="shared" si="306"/>
        <v>215.33</v>
      </c>
      <c r="GO414">
        <f t="shared" si="307"/>
        <v>0</v>
      </c>
      <c r="GP414">
        <f t="shared" si="308"/>
        <v>0</v>
      </c>
      <c r="GR414">
        <v>0</v>
      </c>
      <c r="GS414">
        <v>3</v>
      </c>
      <c r="GT414">
        <v>0</v>
      </c>
      <c r="GU414" t="s">
        <v>3</v>
      </c>
      <c r="GV414">
        <f t="shared" si="309"/>
        <v>0</v>
      </c>
      <c r="GW414">
        <v>1</v>
      </c>
      <c r="GX414">
        <f t="shared" si="310"/>
        <v>0</v>
      </c>
      <c r="HA414">
        <v>0</v>
      </c>
      <c r="HB414">
        <v>0</v>
      </c>
      <c r="HC414">
        <f t="shared" si="311"/>
        <v>0</v>
      </c>
      <c r="HE414" t="s">
        <v>3</v>
      </c>
      <c r="HF414" t="s">
        <v>3</v>
      </c>
      <c r="HI414">
        <f t="shared" si="312"/>
        <v>0</v>
      </c>
      <c r="HJ414">
        <f t="shared" si="313"/>
        <v>0</v>
      </c>
      <c r="HK414">
        <f t="shared" si="314"/>
        <v>0</v>
      </c>
      <c r="HL414">
        <f t="shared" si="315"/>
        <v>0</v>
      </c>
      <c r="HM414" t="s">
        <v>3</v>
      </c>
      <c r="HN414" t="s">
        <v>3</v>
      </c>
      <c r="HO414" t="s">
        <v>3</v>
      </c>
      <c r="HP414" t="s">
        <v>3</v>
      </c>
      <c r="HQ414" t="s">
        <v>3</v>
      </c>
      <c r="IK414">
        <v>0</v>
      </c>
    </row>
    <row r="415" spans="1:245" x14ac:dyDescent="0.2">
      <c r="A415">
        <v>17</v>
      </c>
      <c r="B415">
        <v>0</v>
      </c>
      <c r="C415">
        <f>ROW(SmtRes!A421)</f>
        <v>421</v>
      </c>
      <c r="D415">
        <f>ROW(EtalonRes!A473)</f>
        <v>473</v>
      </c>
      <c r="E415" t="s">
        <v>577</v>
      </c>
      <c r="F415" t="s">
        <v>89</v>
      </c>
      <c r="G415" t="s">
        <v>90</v>
      </c>
      <c r="H415" t="s">
        <v>91</v>
      </c>
      <c r="I415">
        <f>ROUND(13.75/100,7)</f>
        <v>0.13750000000000001</v>
      </c>
      <c r="J415">
        <v>0</v>
      </c>
      <c r="K415">
        <f>ROUND(13.75/100,7)</f>
        <v>0.13750000000000001</v>
      </c>
      <c r="O415">
        <f t="shared" si="277"/>
        <v>142.22999999999999</v>
      </c>
      <c r="P415">
        <f t="shared" si="278"/>
        <v>126.28</v>
      </c>
      <c r="Q415">
        <f t="shared" si="279"/>
        <v>5.49</v>
      </c>
      <c r="R415">
        <f t="shared" si="280"/>
        <v>0.28999999999999998</v>
      </c>
      <c r="S415">
        <f t="shared" si="281"/>
        <v>10.46</v>
      </c>
      <c r="T415">
        <f t="shared" si="282"/>
        <v>0</v>
      </c>
      <c r="U415">
        <f t="shared" si="283"/>
        <v>1.2397</v>
      </c>
      <c r="V415">
        <f t="shared" si="284"/>
        <v>2.2343750000000002E-2</v>
      </c>
      <c r="W415">
        <f t="shared" si="285"/>
        <v>0</v>
      </c>
      <c r="X415">
        <f t="shared" si="286"/>
        <v>11.72</v>
      </c>
      <c r="Y415">
        <f t="shared" si="287"/>
        <v>6.13</v>
      </c>
      <c r="AA415">
        <v>30622441</v>
      </c>
      <c r="AB415">
        <f t="shared" si="288"/>
        <v>1034.3779999999999</v>
      </c>
      <c r="AC415">
        <f t="shared" si="289"/>
        <v>918.37</v>
      </c>
      <c r="AD415">
        <f>ROUND(((((ET415*ROUND(1.25,7)))-((EU415*ROUND(1.25,7))))+AE415),6)</f>
        <v>39.912500000000001</v>
      </c>
      <c r="AE415">
        <f>ROUND(((EU415*ROUND(1.25,7))),6)</f>
        <v>2.1124999999999998</v>
      </c>
      <c r="AF415">
        <f>ROUND(((EV415*ROUND(1.15,7))),6)</f>
        <v>76.095500000000001</v>
      </c>
      <c r="AG415">
        <f t="shared" si="290"/>
        <v>0</v>
      </c>
      <c r="AH415">
        <f>((EW415*ROUND(1.15,7)))</f>
        <v>9.016</v>
      </c>
      <c r="AI415">
        <f>((EX415*ROUND(1.25,7)))</f>
        <v>0.16250000000000001</v>
      </c>
      <c r="AJ415">
        <f t="shared" si="291"/>
        <v>0</v>
      </c>
      <c r="AK415">
        <v>1016.47</v>
      </c>
      <c r="AL415">
        <v>918.37</v>
      </c>
      <c r="AM415">
        <v>31.93</v>
      </c>
      <c r="AN415">
        <v>1.69</v>
      </c>
      <c r="AO415">
        <v>66.17</v>
      </c>
      <c r="AP415">
        <v>0</v>
      </c>
      <c r="AQ415">
        <v>7.84</v>
      </c>
      <c r="AR415">
        <v>0.13</v>
      </c>
      <c r="AS415">
        <v>0</v>
      </c>
      <c r="AT415">
        <v>109</v>
      </c>
      <c r="AU415">
        <v>57</v>
      </c>
      <c r="AV415">
        <v>1</v>
      </c>
      <c r="AW415">
        <v>1</v>
      </c>
      <c r="AZ415">
        <v>1</v>
      </c>
      <c r="BA415">
        <v>30.09</v>
      </c>
      <c r="BB415">
        <v>1</v>
      </c>
      <c r="BC415">
        <v>1</v>
      </c>
      <c r="BD415" t="s">
        <v>3</v>
      </c>
      <c r="BE415" t="s">
        <v>3</v>
      </c>
      <c r="BF415" t="s">
        <v>3</v>
      </c>
      <c r="BG415" t="s">
        <v>3</v>
      </c>
      <c r="BH415">
        <v>0</v>
      </c>
      <c r="BI415">
        <v>1</v>
      </c>
      <c r="BJ415" t="s">
        <v>92</v>
      </c>
      <c r="BM415">
        <v>12001</v>
      </c>
      <c r="BN415">
        <v>0</v>
      </c>
      <c r="BO415" t="s">
        <v>25</v>
      </c>
      <c r="BP415">
        <v>1</v>
      </c>
      <c r="BQ415">
        <v>2</v>
      </c>
      <c r="BR415">
        <v>0</v>
      </c>
      <c r="BS415">
        <v>30.09</v>
      </c>
      <c r="BT415">
        <v>1</v>
      </c>
      <c r="BU415">
        <v>1</v>
      </c>
      <c r="BV415">
        <v>1</v>
      </c>
      <c r="BW415">
        <v>1</v>
      </c>
      <c r="BX415">
        <v>1</v>
      </c>
      <c r="BY415" t="s">
        <v>3</v>
      </c>
      <c r="BZ415">
        <v>109</v>
      </c>
      <c r="CA415">
        <v>57</v>
      </c>
      <c r="CB415" t="s">
        <v>3</v>
      </c>
      <c r="CE415">
        <v>0</v>
      </c>
      <c r="CF415">
        <v>0</v>
      </c>
      <c r="CG415">
        <v>0</v>
      </c>
      <c r="CM415">
        <v>0</v>
      </c>
      <c r="CN415" t="s">
        <v>399</v>
      </c>
      <c r="CO415">
        <v>0</v>
      </c>
      <c r="CP415">
        <f t="shared" si="292"/>
        <v>142.23000000000002</v>
      </c>
      <c r="CQ415">
        <f t="shared" si="293"/>
        <v>918.37</v>
      </c>
      <c r="CR415">
        <f t="shared" si="294"/>
        <v>39.912500000000001</v>
      </c>
      <c r="CS415">
        <f t="shared" si="295"/>
        <v>2.1124999999999998</v>
      </c>
      <c r="CT415">
        <f t="shared" si="296"/>
        <v>76.095500000000001</v>
      </c>
      <c r="CU415">
        <f t="shared" si="297"/>
        <v>0</v>
      </c>
      <c r="CV415">
        <f t="shared" si="298"/>
        <v>9.016</v>
      </c>
      <c r="CW415">
        <f t="shared" si="299"/>
        <v>0.16250000000000001</v>
      </c>
      <c r="CX415">
        <f t="shared" si="300"/>
        <v>0</v>
      </c>
      <c r="CY415">
        <f t="shared" si="301"/>
        <v>11.717499999999999</v>
      </c>
      <c r="CZ415">
        <f t="shared" si="302"/>
        <v>6.1275000000000004</v>
      </c>
      <c r="DC415" t="s">
        <v>3</v>
      </c>
      <c r="DD415" t="s">
        <v>3</v>
      </c>
      <c r="DE415" t="s">
        <v>67</v>
      </c>
      <c r="DF415" t="s">
        <v>67</v>
      </c>
      <c r="DG415" t="s">
        <v>68</v>
      </c>
      <c r="DH415" t="s">
        <v>3</v>
      </c>
      <c r="DI415" t="s">
        <v>68</v>
      </c>
      <c r="DJ415" t="s">
        <v>67</v>
      </c>
      <c r="DK415" t="s">
        <v>3</v>
      </c>
      <c r="DL415" t="s">
        <v>3</v>
      </c>
      <c r="DM415" t="s">
        <v>3</v>
      </c>
      <c r="DN415">
        <v>0</v>
      </c>
      <c r="DO415">
        <v>0</v>
      </c>
      <c r="DP415">
        <v>1</v>
      </c>
      <c r="DQ415">
        <v>1</v>
      </c>
      <c r="DU415">
        <v>1005</v>
      </c>
      <c r="DV415" t="s">
        <v>91</v>
      </c>
      <c r="DW415" t="s">
        <v>91</v>
      </c>
      <c r="DX415">
        <v>100</v>
      </c>
      <c r="DZ415" t="s">
        <v>3</v>
      </c>
      <c r="EA415" t="s">
        <v>3</v>
      </c>
      <c r="EB415" t="s">
        <v>3</v>
      </c>
      <c r="EC415" t="s">
        <v>3</v>
      </c>
      <c r="EE415">
        <v>30173000</v>
      </c>
      <c r="EF415">
        <v>2</v>
      </c>
      <c r="EG415" t="s">
        <v>26</v>
      </c>
      <c r="EH415">
        <v>12</v>
      </c>
      <c r="EI415" t="s">
        <v>93</v>
      </c>
      <c r="EJ415">
        <v>1</v>
      </c>
      <c r="EK415">
        <v>12001</v>
      </c>
      <c r="EL415" t="s">
        <v>93</v>
      </c>
      <c r="EM415" t="s">
        <v>94</v>
      </c>
      <c r="EO415" t="s">
        <v>400</v>
      </c>
      <c r="EQ415">
        <v>0</v>
      </c>
      <c r="ER415">
        <v>1016.47</v>
      </c>
      <c r="ES415">
        <v>918.37</v>
      </c>
      <c r="ET415">
        <v>31.93</v>
      </c>
      <c r="EU415">
        <v>1.69</v>
      </c>
      <c r="EV415">
        <v>66.17</v>
      </c>
      <c r="EW415">
        <v>7.84</v>
      </c>
      <c r="EX415">
        <v>0.13</v>
      </c>
      <c r="EY415">
        <v>0</v>
      </c>
      <c r="FQ415">
        <v>0</v>
      </c>
      <c r="FR415">
        <f t="shared" si="303"/>
        <v>0</v>
      </c>
      <c r="FS415">
        <v>0</v>
      </c>
      <c r="FX415">
        <v>109</v>
      </c>
      <c r="FY415">
        <v>57</v>
      </c>
      <c r="GA415" t="s">
        <v>3</v>
      </c>
      <c r="GD415">
        <v>1</v>
      </c>
      <c r="GF415">
        <v>-39821242</v>
      </c>
      <c r="GG415">
        <v>2</v>
      </c>
      <c r="GH415">
        <v>1</v>
      </c>
      <c r="GI415">
        <v>4</v>
      </c>
      <c r="GJ415">
        <v>0</v>
      </c>
      <c r="GK415">
        <v>0</v>
      </c>
      <c r="GL415">
        <f t="shared" si="304"/>
        <v>0</v>
      </c>
      <c r="GM415">
        <f t="shared" si="305"/>
        <v>160.08000000000001</v>
      </c>
      <c r="GN415">
        <f t="shared" si="306"/>
        <v>160.08000000000001</v>
      </c>
      <c r="GO415">
        <f t="shared" si="307"/>
        <v>0</v>
      </c>
      <c r="GP415">
        <f t="shared" si="308"/>
        <v>0</v>
      </c>
      <c r="GR415">
        <v>0</v>
      </c>
      <c r="GS415">
        <v>3</v>
      </c>
      <c r="GT415">
        <v>0</v>
      </c>
      <c r="GU415" t="s">
        <v>3</v>
      </c>
      <c r="GV415">
        <f t="shared" si="309"/>
        <v>0</v>
      </c>
      <c r="GW415">
        <v>1</v>
      </c>
      <c r="GX415">
        <f t="shared" si="310"/>
        <v>0</v>
      </c>
      <c r="HA415">
        <v>0</v>
      </c>
      <c r="HB415">
        <v>0</v>
      </c>
      <c r="HC415">
        <f t="shared" si="311"/>
        <v>0</v>
      </c>
      <c r="HE415" t="s">
        <v>3</v>
      </c>
      <c r="HF415" t="s">
        <v>3</v>
      </c>
      <c r="HI415">
        <f t="shared" si="312"/>
        <v>9</v>
      </c>
      <c r="HJ415">
        <f t="shared" si="313"/>
        <v>315</v>
      </c>
      <c r="HK415">
        <f t="shared" si="314"/>
        <v>353</v>
      </c>
      <c r="HL415">
        <f t="shared" si="315"/>
        <v>185</v>
      </c>
      <c r="HM415" t="s">
        <v>3</v>
      </c>
      <c r="HN415" t="s">
        <v>95</v>
      </c>
      <c r="HO415" t="s">
        <v>96</v>
      </c>
      <c r="HP415" t="s">
        <v>93</v>
      </c>
      <c r="HQ415" t="s">
        <v>93</v>
      </c>
      <c r="IK415">
        <v>0</v>
      </c>
    </row>
    <row r="416" spans="1:245" x14ac:dyDescent="0.2">
      <c r="A416">
        <v>17</v>
      </c>
      <c r="B416">
        <v>0</v>
      </c>
      <c r="E416" t="s">
        <v>578</v>
      </c>
      <c r="F416" t="s">
        <v>103</v>
      </c>
      <c r="G416" t="s">
        <v>104</v>
      </c>
      <c r="H416" t="s">
        <v>105</v>
      </c>
      <c r="I416">
        <v>-6.875E-3</v>
      </c>
      <c r="J416">
        <v>0</v>
      </c>
      <c r="K416">
        <v>-6.875E-3</v>
      </c>
      <c r="O416">
        <f t="shared" si="277"/>
        <v>-25.09</v>
      </c>
      <c r="P416">
        <f t="shared" si="278"/>
        <v>-25.09</v>
      </c>
      <c r="Q416">
        <f t="shared" si="279"/>
        <v>0</v>
      </c>
      <c r="R416">
        <f t="shared" si="280"/>
        <v>0</v>
      </c>
      <c r="S416">
        <f t="shared" si="281"/>
        <v>0</v>
      </c>
      <c r="T416">
        <f t="shared" si="282"/>
        <v>0</v>
      </c>
      <c r="U416">
        <f t="shared" si="283"/>
        <v>0</v>
      </c>
      <c r="V416">
        <f t="shared" si="284"/>
        <v>0</v>
      </c>
      <c r="W416">
        <f t="shared" si="285"/>
        <v>0</v>
      </c>
      <c r="X416">
        <f t="shared" si="286"/>
        <v>0</v>
      </c>
      <c r="Y416">
        <f t="shared" si="287"/>
        <v>0</v>
      </c>
      <c r="AA416">
        <v>30622441</v>
      </c>
      <c r="AB416">
        <f t="shared" si="288"/>
        <v>3649.31</v>
      </c>
      <c r="AC416">
        <f t="shared" si="289"/>
        <v>3649.31</v>
      </c>
      <c r="AD416">
        <f>ROUND((((ET416)-(EU416))+AE416),6)</f>
        <v>0</v>
      </c>
      <c r="AE416">
        <f t="shared" ref="AE416:AF418" si="321">ROUND((EU416),6)</f>
        <v>0</v>
      </c>
      <c r="AF416">
        <f t="shared" si="321"/>
        <v>0</v>
      </c>
      <c r="AG416">
        <f t="shared" si="290"/>
        <v>0</v>
      </c>
      <c r="AH416">
        <f t="shared" ref="AH416:AI418" si="322">(EW416)</f>
        <v>0</v>
      </c>
      <c r="AI416">
        <f t="shared" si="322"/>
        <v>0</v>
      </c>
      <c r="AJ416">
        <f t="shared" si="291"/>
        <v>0</v>
      </c>
      <c r="AK416">
        <v>3649.31</v>
      </c>
      <c r="AL416">
        <v>3649.31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1</v>
      </c>
      <c r="AW416">
        <v>1</v>
      </c>
      <c r="AZ416">
        <v>1</v>
      </c>
      <c r="BA416">
        <v>1</v>
      </c>
      <c r="BB416">
        <v>1</v>
      </c>
      <c r="BC416">
        <v>1</v>
      </c>
      <c r="BD416" t="s">
        <v>3</v>
      </c>
      <c r="BE416" t="s">
        <v>3</v>
      </c>
      <c r="BF416" t="s">
        <v>3</v>
      </c>
      <c r="BG416" t="s">
        <v>3</v>
      </c>
      <c r="BH416">
        <v>3</v>
      </c>
      <c r="BI416">
        <v>1</v>
      </c>
      <c r="BJ416" t="s">
        <v>106</v>
      </c>
      <c r="BM416">
        <v>500001</v>
      </c>
      <c r="BN416">
        <v>0</v>
      </c>
      <c r="BO416" t="s">
        <v>48</v>
      </c>
      <c r="BP416">
        <v>1</v>
      </c>
      <c r="BQ416">
        <v>8</v>
      </c>
      <c r="BR416">
        <v>1</v>
      </c>
      <c r="BS416">
        <v>1</v>
      </c>
      <c r="BT416">
        <v>1</v>
      </c>
      <c r="BU416">
        <v>1</v>
      </c>
      <c r="BV416">
        <v>1</v>
      </c>
      <c r="BW416">
        <v>1</v>
      </c>
      <c r="BX416">
        <v>1</v>
      </c>
      <c r="BY416" t="s">
        <v>3</v>
      </c>
      <c r="BZ416">
        <v>0</v>
      </c>
      <c r="CA416">
        <v>0</v>
      </c>
      <c r="CB416" t="s">
        <v>3</v>
      </c>
      <c r="CE416">
        <v>0</v>
      </c>
      <c r="CF416">
        <v>0</v>
      </c>
      <c r="CG416">
        <v>0</v>
      </c>
      <c r="CM416">
        <v>0</v>
      </c>
      <c r="CN416" t="s">
        <v>399</v>
      </c>
      <c r="CO416">
        <v>0</v>
      </c>
      <c r="CP416">
        <f t="shared" si="292"/>
        <v>-25.09</v>
      </c>
      <c r="CQ416">
        <f t="shared" si="293"/>
        <v>3649.31</v>
      </c>
      <c r="CR416">
        <f t="shared" si="294"/>
        <v>0</v>
      </c>
      <c r="CS416">
        <f t="shared" si="295"/>
        <v>0</v>
      </c>
      <c r="CT416">
        <f t="shared" si="296"/>
        <v>0</v>
      </c>
      <c r="CU416">
        <f t="shared" si="297"/>
        <v>0</v>
      </c>
      <c r="CV416">
        <f t="shared" si="298"/>
        <v>0</v>
      </c>
      <c r="CW416">
        <f t="shared" si="299"/>
        <v>0</v>
      </c>
      <c r="CX416">
        <f t="shared" si="300"/>
        <v>0</v>
      </c>
      <c r="CY416">
        <f t="shared" si="301"/>
        <v>0</v>
      </c>
      <c r="CZ416">
        <f t="shared" si="302"/>
        <v>0</v>
      </c>
      <c r="DC416" t="s">
        <v>3</v>
      </c>
      <c r="DD416" t="s">
        <v>3</v>
      </c>
      <c r="DE416" t="s">
        <v>3</v>
      </c>
      <c r="DF416" t="s">
        <v>3</v>
      </c>
      <c r="DG416" t="s">
        <v>3</v>
      </c>
      <c r="DH416" t="s">
        <v>3</v>
      </c>
      <c r="DI416" t="s">
        <v>3</v>
      </c>
      <c r="DJ416" t="s">
        <v>3</v>
      </c>
      <c r="DK416" t="s">
        <v>3</v>
      </c>
      <c r="DL416" t="s">
        <v>3</v>
      </c>
      <c r="DM416" t="s">
        <v>3</v>
      </c>
      <c r="DN416">
        <v>0</v>
      </c>
      <c r="DO416">
        <v>0</v>
      </c>
      <c r="DP416">
        <v>1</v>
      </c>
      <c r="DQ416">
        <v>1</v>
      </c>
      <c r="DU416">
        <v>1009</v>
      </c>
      <c r="DV416" t="s">
        <v>105</v>
      </c>
      <c r="DW416" t="s">
        <v>105</v>
      </c>
      <c r="DX416">
        <v>1000</v>
      </c>
      <c r="DZ416" t="s">
        <v>3</v>
      </c>
      <c r="EA416" t="s">
        <v>3</v>
      </c>
      <c r="EB416" t="s">
        <v>3</v>
      </c>
      <c r="EC416" t="s">
        <v>3</v>
      </c>
      <c r="EE416">
        <v>30172930</v>
      </c>
      <c r="EF416">
        <v>8</v>
      </c>
      <c r="EG416" t="s">
        <v>49</v>
      </c>
      <c r="EH416">
        <v>0</v>
      </c>
      <c r="EI416" t="s">
        <v>3</v>
      </c>
      <c r="EJ416">
        <v>1</v>
      </c>
      <c r="EK416">
        <v>500001</v>
      </c>
      <c r="EL416" t="s">
        <v>50</v>
      </c>
      <c r="EM416" t="s">
        <v>51</v>
      </c>
      <c r="EO416" t="s">
        <v>400</v>
      </c>
      <c r="EQ416">
        <v>32768</v>
      </c>
      <c r="ER416">
        <v>3649.31</v>
      </c>
      <c r="ES416">
        <v>3649.31</v>
      </c>
      <c r="ET416">
        <v>0</v>
      </c>
      <c r="EU416">
        <v>0</v>
      </c>
      <c r="EV416">
        <v>0</v>
      </c>
      <c r="EW416">
        <v>0</v>
      </c>
      <c r="EX416">
        <v>0</v>
      </c>
      <c r="EY416">
        <v>0</v>
      </c>
      <c r="FQ416">
        <v>0</v>
      </c>
      <c r="FR416">
        <f t="shared" si="303"/>
        <v>0</v>
      </c>
      <c r="FS416">
        <v>0</v>
      </c>
      <c r="FX416">
        <v>0</v>
      </c>
      <c r="FY416">
        <v>0</v>
      </c>
      <c r="GA416" t="s">
        <v>3</v>
      </c>
      <c r="GD416">
        <v>1</v>
      </c>
      <c r="GF416">
        <v>-2135287531</v>
      </c>
      <c r="GG416">
        <v>2</v>
      </c>
      <c r="GH416">
        <v>1</v>
      </c>
      <c r="GI416">
        <v>4</v>
      </c>
      <c r="GJ416">
        <v>0</v>
      </c>
      <c r="GK416">
        <v>0</v>
      </c>
      <c r="GL416">
        <f t="shared" si="304"/>
        <v>0</v>
      </c>
      <c r="GM416">
        <f t="shared" si="305"/>
        <v>-25.09</v>
      </c>
      <c r="GN416">
        <f t="shared" si="306"/>
        <v>-25.09</v>
      </c>
      <c r="GO416">
        <f t="shared" si="307"/>
        <v>0</v>
      </c>
      <c r="GP416">
        <f t="shared" si="308"/>
        <v>0</v>
      </c>
      <c r="GR416">
        <v>0</v>
      </c>
      <c r="GS416">
        <v>3</v>
      </c>
      <c r="GT416">
        <v>0</v>
      </c>
      <c r="GU416" t="s">
        <v>3</v>
      </c>
      <c r="GV416">
        <f t="shared" si="309"/>
        <v>0</v>
      </c>
      <c r="GW416">
        <v>1</v>
      </c>
      <c r="GX416">
        <f t="shared" si="310"/>
        <v>0</v>
      </c>
      <c r="HA416">
        <v>0</v>
      </c>
      <c r="HB416">
        <v>0</v>
      </c>
      <c r="HC416">
        <f t="shared" si="311"/>
        <v>0</v>
      </c>
      <c r="HE416" t="s">
        <v>3</v>
      </c>
      <c r="HF416" t="s">
        <v>3</v>
      </c>
      <c r="HI416">
        <f t="shared" si="312"/>
        <v>0</v>
      </c>
      <c r="HJ416">
        <f t="shared" si="313"/>
        <v>0</v>
      </c>
      <c r="HK416">
        <f t="shared" si="314"/>
        <v>0</v>
      </c>
      <c r="HL416">
        <f t="shared" si="315"/>
        <v>0</v>
      </c>
      <c r="HM416" t="s">
        <v>3</v>
      </c>
      <c r="HN416" t="s">
        <v>3</v>
      </c>
      <c r="HO416" t="s">
        <v>3</v>
      </c>
      <c r="HP416" t="s">
        <v>3</v>
      </c>
      <c r="HQ416" t="s">
        <v>3</v>
      </c>
      <c r="IK416">
        <v>0</v>
      </c>
    </row>
    <row r="417" spans="1:245" x14ac:dyDescent="0.2">
      <c r="A417">
        <v>17</v>
      </c>
      <c r="B417">
        <v>0</v>
      </c>
      <c r="E417" t="s">
        <v>579</v>
      </c>
      <c r="F417" t="s">
        <v>98</v>
      </c>
      <c r="G417" t="s">
        <v>99</v>
      </c>
      <c r="H417" t="s">
        <v>100</v>
      </c>
      <c r="I417">
        <v>-15.125</v>
      </c>
      <c r="J417">
        <v>0</v>
      </c>
      <c r="K417">
        <v>-15.125</v>
      </c>
      <c r="O417">
        <f t="shared" si="277"/>
        <v>-101.19</v>
      </c>
      <c r="P417">
        <f t="shared" si="278"/>
        <v>-101.19</v>
      </c>
      <c r="Q417">
        <f t="shared" si="279"/>
        <v>0</v>
      </c>
      <c r="R417">
        <f t="shared" si="280"/>
        <v>0</v>
      </c>
      <c r="S417">
        <f t="shared" si="281"/>
        <v>0</v>
      </c>
      <c r="T417">
        <f t="shared" si="282"/>
        <v>0</v>
      </c>
      <c r="U417">
        <f t="shared" si="283"/>
        <v>0</v>
      </c>
      <c r="V417">
        <f t="shared" si="284"/>
        <v>0</v>
      </c>
      <c r="W417">
        <f t="shared" si="285"/>
        <v>0</v>
      </c>
      <c r="X417">
        <f t="shared" si="286"/>
        <v>0</v>
      </c>
      <c r="Y417">
        <f t="shared" si="287"/>
        <v>0</v>
      </c>
      <c r="AA417">
        <v>30622441</v>
      </c>
      <c r="AB417">
        <f t="shared" si="288"/>
        <v>6.69</v>
      </c>
      <c r="AC417">
        <f t="shared" si="289"/>
        <v>6.69</v>
      </c>
      <c r="AD417">
        <f>ROUND((((ET417)-(EU417))+AE417),6)</f>
        <v>0</v>
      </c>
      <c r="AE417">
        <f t="shared" si="321"/>
        <v>0</v>
      </c>
      <c r="AF417">
        <f t="shared" si="321"/>
        <v>0</v>
      </c>
      <c r="AG417">
        <f t="shared" si="290"/>
        <v>0</v>
      </c>
      <c r="AH417">
        <f t="shared" si="322"/>
        <v>0</v>
      </c>
      <c r="AI417">
        <f t="shared" si="322"/>
        <v>0</v>
      </c>
      <c r="AJ417">
        <f t="shared" si="291"/>
        <v>0</v>
      </c>
      <c r="AK417">
        <v>6.69</v>
      </c>
      <c r="AL417">
        <v>6.69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1</v>
      </c>
      <c r="AW417">
        <v>1</v>
      </c>
      <c r="AZ417">
        <v>1</v>
      </c>
      <c r="BA417">
        <v>1</v>
      </c>
      <c r="BB417">
        <v>1</v>
      </c>
      <c r="BC417">
        <v>1</v>
      </c>
      <c r="BD417" t="s">
        <v>3</v>
      </c>
      <c r="BE417" t="s">
        <v>3</v>
      </c>
      <c r="BF417" t="s">
        <v>3</v>
      </c>
      <c r="BG417" t="s">
        <v>3</v>
      </c>
      <c r="BH417">
        <v>3</v>
      </c>
      <c r="BI417">
        <v>1</v>
      </c>
      <c r="BJ417" t="s">
        <v>101</v>
      </c>
      <c r="BM417">
        <v>500001</v>
      </c>
      <c r="BN417">
        <v>0</v>
      </c>
      <c r="BO417" t="s">
        <v>48</v>
      </c>
      <c r="BP417">
        <v>1</v>
      </c>
      <c r="BQ417">
        <v>8</v>
      </c>
      <c r="BR417">
        <v>1</v>
      </c>
      <c r="BS417">
        <v>1</v>
      </c>
      <c r="BT417">
        <v>1</v>
      </c>
      <c r="BU417">
        <v>1</v>
      </c>
      <c r="BV417">
        <v>1</v>
      </c>
      <c r="BW417">
        <v>1</v>
      </c>
      <c r="BX417">
        <v>1</v>
      </c>
      <c r="BY417" t="s">
        <v>3</v>
      </c>
      <c r="BZ417">
        <v>0</v>
      </c>
      <c r="CA417">
        <v>0</v>
      </c>
      <c r="CB417" t="s">
        <v>3</v>
      </c>
      <c r="CE417">
        <v>0</v>
      </c>
      <c r="CF417">
        <v>0</v>
      </c>
      <c r="CG417">
        <v>0</v>
      </c>
      <c r="CM417">
        <v>0</v>
      </c>
      <c r="CN417" t="s">
        <v>399</v>
      </c>
      <c r="CO417">
        <v>0</v>
      </c>
      <c r="CP417">
        <f t="shared" si="292"/>
        <v>-101.19</v>
      </c>
      <c r="CQ417">
        <f t="shared" si="293"/>
        <v>6.69</v>
      </c>
      <c r="CR417">
        <f t="shared" si="294"/>
        <v>0</v>
      </c>
      <c r="CS417">
        <f t="shared" si="295"/>
        <v>0</v>
      </c>
      <c r="CT417">
        <f t="shared" si="296"/>
        <v>0</v>
      </c>
      <c r="CU417">
        <f t="shared" si="297"/>
        <v>0</v>
      </c>
      <c r="CV417">
        <f t="shared" si="298"/>
        <v>0</v>
      </c>
      <c r="CW417">
        <f t="shared" si="299"/>
        <v>0</v>
      </c>
      <c r="CX417">
        <f t="shared" si="300"/>
        <v>0</v>
      </c>
      <c r="CY417">
        <f t="shared" si="301"/>
        <v>0</v>
      </c>
      <c r="CZ417">
        <f t="shared" si="302"/>
        <v>0</v>
      </c>
      <c r="DC417" t="s">
        <v>3</v>
      </c>
      <c r="DD417" t="s">
        <v>3</v>
      </c>
      <c r="DE417" t="s">
        <v>3</v>
      </c>
      <c r="DF417" t="s">
        <v>3</v>
      </c>
      <c r="DG417" t="s">
        <v>3</v>
      </c>
      <c r="DH417" t="s">
        <v>3</v>
      </c>
      <c r="DI417" t="s">
        <v>3</v>
      </c>
      <c r="DJ417" t="s">
        <v>3</v>
      </c>
      <c r="DK417" t="s">
        <v>3</v>
      </c>
      <c r="DL417" t="s">
        <v>3</v>
      </c>
      <c r="DM417" t="s">
        <v>3</v>
      </c>
      <c r="DN417">
        <v>0</v>
      </c>
      <c r="DO417">
        <v>0</v>
      </c>
      <c r="DP417">
        <v>1</v>
      </c>
      <c r="DQ417">
        <v>1</v>
      </c>
      <c r="DU417">
        <v>1005</v>
      </c>
      <c r="DV417" t="s">
        <v>100</v>
      </c>
      <c r="DW417" t="s">
        <v>100</v>
      </c>
      <c r="DX417">
        <v>1</v>
      </c>
      <c r="DZ417" t="s">
        <v>3</v>
      </c>
      <c r="EA417" t="s">
        <v>3</v>
      </c>
      <c r="EB417" t="s">
        <v>3</v>
      </c>
      <c r="EC417" t="s">
        <v>3</v>
      </c>
      <c r="EE417">
        <v>30172930</v>
      </c>
      <c r="EF417">
        <v>8</v>
      </c>
      <c r="EG417" t="s">
        <v>49</v>
      </c>
      <c r="EH417">
        <v>0</v>
      </c>
      <c r="EI417" t="s">
        <v>3</v>
      </c>
      <c r="EJ417">
        <v>1</v>
      </c>
      <c r="EK417">
        <v>500001</v>
      </c>
      <c r="EL417" t="s">
        <v>50</v>
      </c>
      <c r="EM417" t="s">
        <v>51</v>
      </c>
      <c r="EO417" t="s">
        <v>400</v>
      </c>
      <c r="EQ417">
        <v>32768</v>
      </c>
      <c r="ER417">
        <v>6.69</v>
      </c>
      <c r="ES417">
        <v>6.69</v>
      </c>
      <c r="ET417">
        <v>0</v>
      </c>
      <c r="EU417">
        <v>0</v>
      </c>
      <c r="EV417">
        <v>0</v>
      </c>
      <c r="EW417">
        <v>0</v>
      </c>
      <c r="EX417">
        <v>0</v>
      </c>
      <c r="EY417">
        <v>0</v>
      </c>
      <c r="FQ417">
        <v>0</v>
      </c>
      <c r="FR417">
        <f t="shared" si="303"/>
        <v>0</v>
      </c>
      <c r="FS417">
        <v>0</v>
      </c>
      <c r="FX417">
        <v>0</v>
      </c>
      <c r="FY417">
        <v>0</v>
      </c>
      <c r="GA417" t="s">
        <v>3</v>
      </c>
      <c r="GD417">
        <v>1</v>
      </c>
      <c r="GF417">
        <v>-140446199</v>
      </c>
      <c r="GG417">
        <v>2</v>
      </c>
      <c r="GH417">
        <v>1</v>
      </c>
      <c r="GI417">
        <v>4</v>
      </c>
      <c r="GJ417">
        <v>0</v>
      </c>
      <c r="GK417">
        <v>0</v>
      </c>
      <c r="GL417">
        <f t="shared" si="304"/>
        <v>0</v>
      </c>
      <c r="GM417">
        <f t="shared" si="305"/>
        <v>-101.19</v>
      </c>
      <c r="GN417">
        <f t="shared" si="306"/>
        <v>-101.19</v>
      </c>
      <c r="GO417">
        <f t="shared" si="307"/>
        <v>0</v>
      </c>
      <c r="GP417">
        <f t="shared" si="308"/>
        <v>0</v>
      </c>
      <c r="GR417">
        <v>0</v>
      </c>
      <c r="GS417">
        <v>3</v>
      </c>
      <c r="GT417">
        <v>0</v>
      </c>
      <c r="GU417" t="s">
        <v>3</v>
      </c>
      <c r="GV417">
        <f t="shared" si="309"/>
        <v>0</v>
      </c>
      <c r="GW417">
        <v>1</v>
      </c>
      <c r="GX417">
        <f t="shared" si="310"/>
        <v>0</v>
      </c>
      <c r="HA417">
        <v>0</v>
      </c>
      <c r="HB417">
        <v>0</v>
      </c>
      <c r="HC417">
        <f t="shared" si="311"/>
        <v>0</v>
      </c>
      <c r="HE417" t="s">
        <v>3</v>
      </c>
      <c r="HF417" t="s">
        <v>3</v>
      </c>
      <c r="HI417">
        <f t="shared" si="312"/>
        <v>0</v>
      </c>
      <c r="HJ417">
        <f t="shared" si="313"/>
        <v>0</v>
      </c>
      <c r="HK417">
        <f t="shared" si="314"/>
        <v>0</v>
      </c>
      <c r="HL417">
        <f t="shared" si="315"/>
        <v>0</v>
      </c>
      <c r="HM417" t="s">
        <v>3</v>
      </c>
      <c r="HN417" t="s">
        <v>3</v>
      </c>
      <c r="HO417" t="s">
        <v>3</v>
      </c>
      <c r="HP417" t="s">
        <v>3</v>
      </c>
      <c r="HQ417" t="s">
        <v>3</v>
      </c>
      <c r="IK417">
        <v>0</v>
      </c>
    </row>
    <row r="418" spans="1:245" x14ac:dyDescent="0.2">
      <c r="A418">
        <v>17</v>
      </c>
      <c r="B418">
        <v>0</v>
      </c>
      <c r="E418" t="s">
        <v>580</v>
      </c>
      <c r="F418" t="s">
        <v>414</v>
      </c>
      <c r="G418" t="s">
        <v>415</v>
      </c>
      <c r="H418" t="s">
        <v>3</v>
      </c>
      <c r="I418">
        <v>15.125</v>
      </c>
      <c r="J418">
        <v>0</v>
      </c>
      <c r="K418">
        <v>15.125</v>
      </c>
      <c r="O418">
        <f t="shared" si="277"/>
        <v>38.869999999999997</v>
      </c>
      <c r="P418">
        <f t="shared" si="278"/>
        <v>38.869999999999997</v>
      </c>
      <c r="Q418">
        <f t="shared" si="279"/>
        <v>0</v>
      </c>
      <c r="R418">
        <f t="shared" si="280"/>
        <v>0</v>
      </c>
      <c r="S418">
        <f t="shared" si="281"/>
        <v>0</v>
      </c>
      <c r="T418">
        <f t="shared" si="282"/>
        <v>0</v>
      </c>
      <c r="U418">
        <f t="shared" si="283"/>
        <v>0</v>
      </c>
      <c r="V418">
        <f t="shared" si="284"/>
        <v>0</v>
      </c>
      <c r="W418">
        <f t="shared" si="285"/>
        <v>0</v>
      </c>
      <c r="X418">
        <f t="shared" si="286"/>
        <v>0</v>
      </c>
      <c r="Y418">
        <f t="shared" si="287"/>
        <v>0</v>
      </c>
      <c r="AA418">
        <v>30622441</v>
      </c>
      <c r="AB418">
        <f t="shared" si="288"/>
        <v>2.57</v>
      </c>
      <c r="AC418">
        <f t="shared" si="289"/>
        <v>2.57</v>
      </c>
      <c r="AD418">
        <f>ROUND((((ET418)-(EU418))+AE418),6)</f>
        <v>0</v>
      </c>
      <c r="AE418">
        <f t="shared" si="321"/>
        <v>0</v>
      </c>
      <c r="AF418">
        <f t="shared" si="321"/>
        <v>0</v>
      </c>
      <c r="AG418">
        <f t="shared" si="290"/>
        <v>0</v>
      </c>
      <c r="AH418">
        <f t="shared" si="322"/>
        <v>0</v>
      </c>
      <c r="AI418">
        <f t="shared" si="322"/>
        <v>0</v>
      </c>
      <c r="AJ418">
        <f t="shared" si="291"/>
        <v>0</v>
      </c>
      <c r="AK418">
        <v>2.57</v>
      </c>
      <c r="AL418">
        <v>2.57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1</v>
      </c>
      <c r="AW418">
        <v>1</v>
      </c>
      <c r="AZ418">
        <v>1</v>
      </c>
      <c r="BA418">
        <v>1</v>
      </c>
      <c r="BB418">
        <v>1</v>
      </c>
      <c r="BC418">
        <v>1</v>
      </c>
      <c r="BD418" t="s">
        <v>3</v>
      </c>
      <c r="BE418" t="s">
        <v>3</v>
      </c>
      <c r="BF418" t="s">
        <v>3</v>
      </c>
      <c r="BG418" t="s">
        <v>3</v>
      </c>
      <c r="BH418">
        <v>3</v>
      </c>
      <c r="BI418">
        <v>1</v>
      </c>
      <c r="BJ418" t="s">
        <v>3</v>
      </c>
      <c r="BM418">
        <v>1100</v>
      </c>
      <c r="BN418">
        <v>0</v>
      </c>
      <c r="BO418" t="s">
        <v>48</v>
      </c>
      <c r="BP418">
        <v>1</v>
      </c>
      <c r="BQ418">
        <v>8</v>
      </c>
      <c r="BR418">
        <v>0</v>
      </c>
      <c r="BS418">
        <v>1</v>
      </c>
      <c r="BT418">
        <v>1</v>
      </c>
      <c r="BU418">
        <v>1</v>
      </c>
      <c r="BV418">
        <v>1</v>
      </c>
      <c r="BW418">
        <v>1</v>
      </c>
      <c r="BX418">
        <v>1</v>
      </c>
      <c r="BY418" t="s">
        <v>3</v>
      </c>
      <c r="BZ418">
        <v>0</v>
      </c>
      <c r="CA418">
        <v>0</v>
      </c>
      <c r="CB418" t="s">
        <v>3</v>
      </c>
      <c r="CE418">
        <v>0</v>
      </c>
      <c r="CF418">
        <v>0</v>
      </c>
      <c r="CG418">
        <v>0</v>
      </c>
      <c r="CM418">
        <v>0</v>
      </c>
      <c r="CN418" t="s">
        <v>3</v>
      </c>
      <c r="CO418">
        <v>0</v>
      </c>
      <c r="CP418">
        <f t="shared" si="292"/>
        <v>38.869999999999997</v>
      </c>
      <c r="CQ418">
        <f t="shared" si="293"/>
        <v>2.57</v>
      </c>
      <c r="CR418">
        <f t="shared" si="294"/>
        <v>0</v>
      </c>
      <c r="CS418">
        <f t="shared" si="295"/>
        <v>0</v>
      </c>
      <c r="CT418">
        <f t="shared" si="296"/>
        <v>0</v>
      </c>
      <c r="CU418">
        <f t="shared" si="297"/>
        <v>0</v>
      </c>
      <c r="CV418">
        <f t="shared" si="298"/>
        <v>0</v>
      </c>
      <c r="CW418">
        <f t="shared" si="299"/>
        <v>0</v>
      </c>
      <c r="CX418">
        <f t="shared" si="300"/>
        <v>0</v>
      </c>
      <c r="CY418">
        <f t="shared" si="301"/>
        <v>0</v>
      </c>
      <c r="CZ418">
        <f t="shared" si="302"/>
        <v>0</v>
      </c>
      <c r="DC418" t="s">
        <v>3</v>
      </c>
      <c r="DD418" t="s">
        <v>3</v>
      </c>
      <c r="DE418" t="s">
        <v>3</v>
      </c>
      <c r="DF418" t="s">
        <v>3</v>
      </c>
      <c r="DG418" t="s">
        <v>3</v>
      </c>
      <c r="DH418" t="s">
        <v>3</v>
      </c>
      <c r="DI418" t="s">
        <v>3</v>
      </c>
      <c r="DJ418" t="s">
        <v>3</v>
      </c>
      <c r="DK418" t="s">
        <v>3</v>
      </c>
      <c r="DL418" t="s">
        <v>3</v>
      </c>
      <c r="DM418" t="s">
        <v>3</v>
      </c>
      <c r="DN418">
        <v>0</v>
      </c>
      <c r="DO418">
        <v>0</v>
      </c>
      <c r="DP418">
        <v>1</v>
      </c>
      <c r="DQ418">
        <v>1</v>
      </c>
      <c r="DZ418" t="s">
        <v>3</v>
      </c>
      <c r="EA418" t="s">
        <v>3</v>
      </c>
      <c r="EB418" t="s">
        <v>3</v>
      </c>
      <c r="EC418" t="s">
        <v>3</v>
      </c>
      <c r="EE418">
        <v>30173189</v>
      </c>
      <c r="EF418">
        <v>8</v>
      </c>
      <c r="EG418" t="s">
        <v>49</v>
      </c>
      <c r="EH418">
        <v>0</v>
      </c>
      <c r="EI418" t="s">
        <v>3</v>
      </c>
      <c r="EJ418">
        <v>1</v>
      </c>
      <c r="EK418">
        <v>1100</v>
      </c>
      <c r="EL418" t="s">
        <v>275</v>
      </c>
      <c r="EM418" t="s">
        <v>276</v>
      </c>
      <c r="EO418" t="s">
        <v>3</v>
      </c>
      <c r="EQ418">
        <v>0</v>
      </c>
      <c r="ER418">
        <v>2.57</v>
      </c>
      <c r="ES418">
        <v>2.57</v>
      </c>
      <c r="ET418">
        <v>0</v>
      </c>
      <c r="EU418">
        <v>0</v>
      </c>
      <c r="EV418">
        <v>0</v>
      </c>
      <c r="EW418">
        <v>0</v>
      </c>
      <c r="EX418">
        <v>0</v>
      </c>
      <c r="EY418">
        <v>0</v>
      </c>
      <c r="FQ418">
        <v>0</v>
      </c>
      <c r="FR418">
        <f t="shared" si="303"/>
        <v>0</v>
      </c>
      <c r="FS418">
        <v>0</v>
      </c>
      <c r="FX418">
        <v>0</v>
      </c>
      <c r="FY418">
        <v>0</v>
      </c>
      <c r="GA418" t="s">
        <v>277</v>
      </c>
      <c r="GD418">
        <v>1</v>
      </c>
      <c r="GF418">
        <v>1425243439</v>
      </c>
      <c r="GG418">
        <v>2</v>
      </c>
      <c r="GH418">
        <v>0</v>
      </c>
      <c r="GI418">
        <v>4</v>
      </c>
      <c r="GJ418">
        <v>0</v>
      </c>
      <c r="GK418">
        <v>0</v>
      </c>
      <c r="GL418">
        <f t="shared" si="304"/>
        <v>0</v>
      </c>
      <c r="GM418">
        <f t="shared" si="305"/>
        <v>38.869999999999997</v>
      </c>
      <c r="GN418">
        <f t="shared" si="306"/>
        <v>38.869999999999997</v>
      </c>
      <c r="GO418">
        <f t="shared" si="307"/>
        <v>0</v>
      </c>
      <c r="GP418">
        <f t="shared" si="308"/>
        <v>0</v>
      </c>
      <c r="GR418">
        <v>0</v>
      </c>
      <c r="GS418">
        <v>4</v>
      </c>
      <c r="GT418">
        <v>0</v>
      </c>
      <c r="GU418" t="s">
        <v>3</v>
      </c>
      <c r="GV418">
        <f t="shared" si="309"/>
        <v>0</v>
      </c>
      <c r="GW418">
        <v>1</v>
      </c>
      <c r="GX418">
        <f t="shared" si="310"/>
        <v>0</v>
      </c>
      <c r="HA418">
        <v>0</v>
      </c>
      <c r="HB418">
        <v>0</v>
      </c>
      <c r="HC418">
        <f t="shared" si="311"/>
        <v>0</v>
      </c>
      <c r="HE418" t="s">
        <v>3</v>
      </c>
      <c r="HF418" t="s">
        <v>3</v>
      </c>
      <c r="HI418">
        <f t="shared" si="312"/>
        <v>0</v>
      </c>
      <c r="HJ418">
        <f t="shared" si="313"/>
        <v>0</v>
      </c>
      <c r="HK418">
        <f t="shared" si="314"/>
        <v>0</v>
      </c>
      <c r="HL418">
        <f t="shared" si="315"/>
        <v>0</v>
      </c>
      <c r="HM418" t="s">
        <v>3</v>
      </c>
      <c r="HN418" t="s">
        <v>3</v>
      </c>
      <c r="HO418" t="s">
        <v>3</v>
      </c>
      <c r="HP418" t="s">
        <v>3</v>
      </c>
      <c r="HQ418" t="s">
        <v>3</v>
      </c>
      <c r="IK418">
        <v>0</v>
      </c>
    </row>
    <row r="419" spans="1:245" x14ac:dyDescent="0.2">
      <c r="A419">
        <v>17</v>
      </c>
      <c r="B419">
        <v>0</v>
      </c>
      <c r="C419">
        <f>ROW(SmtRes!A430)</f>
        <v>430</v>
      </c>
      <c r="D419">
        <f>ROW(EtalonRes!A484)</f>
        <v>484</v>
      </c>
      <c r="E419" t="s">
        <v>581</v>
      </c>
      <c r="F419" t="s">
        <v>416</v>
      </c>
      <c r="G419" t="s">
        <v>417</v>
      </c>
      <c r="H419" t="s">
        <v>114</v>
      </c>
      <c r="I419">
        <f>ROUND(13.75/100,7)</f>
        <v>0.13750000000000001</v>
      </c>
      <c r="J419">
        <v>0</v>
      </c>
      <c r="K419">
        <f>ROUND(13.75/100,7)</f>
        <v>0.13750000000000001</v>
      </c>
      <c r="O419">
        <f t="shared" si="277"/>
        <v>1411.3</v>
      </c>
      <c r="P419">
        <f t="shared" si="278"/>
        <v>1340.65</v>
      </c>
      <c r="Q419">
        <f t="shared" si="279"/>
        <v>19.899999999999999</v>
      </c>
      <c r="R419">
        <f t="shared" si="280"/>
        <v>1.77</v>
      </c>
      <c r="S419">
        <f t="shared" si="281"/>
        <v>50.75</v>
      </c>
      <c r="T419">
        <f t="shared" si="282"/>
        <v>0</v>
      </c>
      <c r="U419">
        <f t="shared" si="283"/>
        <v>6.0925562500000003</v>
      </c>
      <c r="V419">
        <f t="shared" si="284"/>
        <v>0.13578125000000002</v>
      </c>
      <c r="W419">
        <f t="shared" si="285"/>
        <v>0</v>
      </c>
      <c r="X419">
        <f t="shared" si="286"/>
        <v>57.25</v>
      </c>
      <c r="Y419">
        <f t="shared" si="287"/>
        <v>29.94</v>
      </c>
      <c r="AA419">
        <v>30622441</v>
      </c>
      <c r="AB419">
        <f t="shared" si="288"/>
        <v>10263.9925</v>
      </c>
      <c r="AC419">
        <f t="shared" si="289"/>
        <v>9750.2000000000007</v>
      </c>
      <c r="AD419">
        <f>ROUND(((((ET419*ROUND(1.25,7)))-((EU419*ROUND(1.25,7))))+AE419),6)</f>
        <v>144.69999999999999</v>
      </c>
      <c r="AE419">
        <f>ROUND(((EU419*ROUND(1.25,7))),6)</f>
        <v>12.862500000000001</v>
      </c>
      <c r="AF419">
        <f>ROUND(((EV419*ROUND(1.15,7))),6)</f>
        <v>369.09249999999997</v>
      </c>
      <c r="AG419">
        <f t="shared" si="290"/>
        <v>0</v>
      </c>
      <c r="AH419">
        <f>((EW419*ROUND(1.15,7)))</f>
        <v>44.3095</v>
      </c>
      <c r="AI419">
        <f>((EX419*ROUND(1.25,7)))</f>
        <v>0.98750000000000004</v>
      </c>
      <c r="AJ419">
        <f t="shared" si="291"/>
        <v>0</v>
      </c>
      <c r="AK419">
        <v>10186.91</v>
      </c>
      <c r="AL419">
        <v>9750.2000000000007</v>
      </c>
      <c r="AM419">
        <v>115.76</v>
      </c>
      <c r="AN419">
        <v>10.29</v>
      </c>
      <c r="AO419">
        <v>320.95</v>
      </c>
      <c r="AP419">
        <v>0</v>
      </c>
      <c r="AQ419">
        <v>38.53</v>
      </c>
      <c r="AR419">
        <v>0.79</v>
      </c>
      <c r="AS419">
        <v>0</v>
      </c>
      <c r="AT419">
        <v>109</v>
      </c>
      <c r="AU419">
        <v>57</v>
      </c>
      <c r="AV419">
        <v>1</v>
      </c>
      <c r="AW419">
        <v>1</v>
      </c>
      <c r="AZ419">
        <v>1</v>
      </c>
      <c r="BA419">
        <v>30.09</v>
      </c>
      <c r="BB419">
        <v>1</v>
      </c>
      <c r="BC419">
        <v>1</v>
      </c>
      <c r="BD419" t="s">
        <v>3</v>
      </c>
      <c r="BE419" t="s">
        <v>3</v>
      </c>
      <c r="BF419" t="s">
        <v>3</v>
      </c>
      <c r="BG419" t="s">
        <v>3</v>
      </c>
      <c r="BH419">
        <v>0</v>
      </c>
      <c r="BI419">
        <v>1</v>
      </c>
      <c r="BJ419" t="s">
        <v>418</v>
      </c>
      <c r="BM419">
        <v>12001</v>
      </c>
      <c r="BN419">
        <v>0</v>
      </c>
      <c r="BO419" t="s">
        <v>25</v>
      </c>
      <c r="BP419">
        <v>1</v>
      </c>
      <c r="BQ419">
        <v>2</v>
      </c>
      <c r="BR419">
        <v>0</v>
      </c>
      <c r="BS419">
        <v>30.09</v>
      </c>
      <c r="BT419">
        <v>1</v>
      </c>
      <c r="BU419">
        <v>1</v>
      </c>
      <c r="BV419">
        <v>1</v>
      </c>
      <c r="BW419">
        <v>1</v>
      </c>
      <c r="BX419">
        <v>1</v>
      </c>
      <c r="BY419" t="s">
        <v>3</v>
      </c>
      <c r="BZ419">
        <v>109</v>
      </c>
      <c r="CA419">
        <v>57</v>
      </c>
      <c r="CB419" t="s">
        <v>3</v>
      </c>
      <c r="CE419">
        <v>0</v>
      </c>
      <c r="CF419">
        <v>0</v>
      </c>
      <c r="CG419">
        <v>0</v>
      </c>
      <c r="CM419">
        <v>0</v>
      </c>
      <c r="CN419" t="s">
        <v>399</v>
      </c>
      <c r="CO419">
        <v>0</v>
      </c>
      <c r="CP419">
        <f t="shared" si="292"/>
        <v>1411.3000000000002</v>
      </c>
      <c r="CQ419">
        <f t="shared" si="293"/>
        <v>9750.2000000000007</v>
      </c>
      <c r="CR419">
        <f t="shared" si="294"/>
        <v>144.69999999999999</v>
      </c>
      <c r="CS419">
        <f t="shared" si="295"/>
        <v>12.862500000000001</v>
      </c>
      <c r="CT419">
        <f t="shared" si="296"/>
        <v>369.09249999999997</v>
      </c>
      <c r="CU419">
        <f t="shared" si="297"/>
        <v>0</v>
      </c>
      <c r="CV419">
        <f t="shared" si="298"/>
        <v>44.3095</v>
      </c>
      <c r="CW419">
        <f t="shared" si="299"/>
        <v>0.98750000000000004</v>
      </c>
      <c r="CX419">
        <f t="shared" si="300"/>
        <v>0</v>
      </c>
      <c r="CY419">
        <f t="shared" si="301"/>
        <v>57.2468</v>
      </c>
      <c r="CZ419">
        <f t="shared" si="302"/>
        <v>29.936400000000003</v>
      </c>
      <c r="DC419" t="s">
        <v>3</v>
      </c>
      <c r="DD419" t="s">
        <v>3</v>
      </c>
      <c r="DE419" t="s">
        <v>67</v>
      </c>
      <c r="DF419" t="s">
        <v>67</v>
      </c>
      <c r="DG419" t="s">
        <v>68</v>
      </c>
      <c r="DH419" t="s">
        <v>3</v>
      </c>
      <c r="DI419" t="s">
        <v>68</v>
      </c>
      <c r="DJ419" t="s">
        <v>67</v>
      </c>
      <c r="DK419" t="s">
        <v>3</v>
      </c>
      <c r="DL419" t="s">
        <v>3</v>
      </c>
      <c r="DM419" t="s">
        <v>3</v>
      </c>
      <c r="DN419">
        <v>0</v>
      </c>
      <c r="DO419">
        <v>0</v>
      </c>
      <c r="DP419">
        <v>1</v>
      </c>
      <c r="DQ419">
        <v>1</v>
      </c>
      <c r="DU419">
        <v>1013</v>
      </c>
      <c r="DV419" t="s">
        <v>114</v>
      </c>
      <c r="DW419" t="s">
        <v>114</v>
      </c>
      <c r="DX419">
        <v>1</v>
      </c>
      <c r="DZ419" t="s">
        <v>3</v>
      </c>
      <c r="EA419" t="s">
        <v>3</v>
      </c>
      <c r="EB419" t="s">
        <v>3</v>
      </c>
      <c r="EC419" t="s">
        <v>3</v>
      </c>
      <c r="EE419">
        <v>30173000</v>
      </c>
      <c r="EF419">
        <v>2</v>
      </c>
      <c r="EG419" t="s">
        <v>26</v>
      </c>
      <c r="EH419">
        <v>12</v>
      </c>
      <c r="EI419" t="s">
        <v>93</v>
      </c>
      <c r="EJ419">
        <v>1</v>
      </c>
      <c r="EK419">
        <v>12001</v>
      </c>
      <c r="EL419" t="s">
        <v>93</v>
      </c>
      <c r="EM419" t="s">
        <v>94</v>
      </c>
      <c r="EO419" t="s">
        <v>400</v>
      </c>
      <c r="EQ419">
        <v>0</v>
      </c>
      <c r="ER419">
        <v>10186.91</v>
      </c>
      <c r="ES419">
        <v>9750.2000000000007</v>
      </c>
      <c r="ET419">
        <v>115.76</v>
      </c>
      <c r="EU419">
        <v>10.29</v>
      </c>
      <c r="EV419">
        <v>320.95</v>
      </c>
      <c r="EW419">
        <v>38.53</v>
      </c>
      <c r="EX419">
        <v>0.79</v>
      </c>
      <c r="EY419">
        <v>0</v>
      </c>
      <c r="FQ419">
        <v>0</v>
      </c>
      <c r="FR419">
        <f t="shared" si="303"/>
        <v>0</v>
      </c>
      <c r="FS419">
        <v>0</v>
      </c>
      <c r="FX419">
        <v>109</v>
      </c>
      <c r="FY419">
        <v>57</v>
      </c>
      <c r="GA419" t="s">
        <v>3</v>
      </c>
      <c r="GD419">
        <v>1</v>
      </c>
      <c r="GF419">
        <v>-318271460</v>
      </c>
      <c r="GG419">
        <v>2</v>
      </c>
      <c r="GH419">
        <v>1</v>
      </c>
      <c r="GI419">
        <v>4</v>
      </c>
      <c r="GJ419">
        <v>0</v>
      </c>
      <c r="GK419">
        <v>0</v>
      </c>
      <c r="GL419">
        <f t="shared" si="304"/>
        <v>0</v>
      </c>
      <c r="GM419">
        <f t="shared" si="305"/>
        <v>1498.49</v>
      </c>
      <c r="GN419">
        <f t="shared" si="306"/>
        <v>1498.49</v>
      </c>
      <c r="GO419">
        <f t="shared" si="307"/>
        <v>0</v>
      </c>
      <c r="GP419">
        <f t="shared" si="308"/>
        <v>0</v>
      </c>
      <c r="GR419">
        <v>0</v>
      </c>
      <c r="GS419">
        <v>3</v>
      </c>
      <c r="GT419">
        <v>0</v>
      </c>
      <c r="GU419" t="s">
        <v>3</v>
      </c>
      <c r="GV419">
        <f t="shared" si="309"/>
        <v>0</v>
      </c>
      <c r="GW419">
        <v>1</v>
      </c>
      <c r="GX419">
        <f t="shared" si="310"/>
        <v>0</v>
      </c>
      <c r="HA419">
        <v>0</v>
      </c>
      <c r="HB419">
        <v>0</v>
      </c>
      <c r="HC419">
        <f t="shared" si="311"/>
        <v>0</v>
      </c>
      <c r="HE419" t="s">
        <v>3</v>
      </c>
      <c r="HF419" t="s">
        <v>3</v>
      </c>
      <c r="HI419">
        <f t="shared" si="312"/>
        <v>53</v>
      </c>
      <c r="HJ419">
        <f t="shared" si="313"/>
        <v>1527</v>
      </c>
      <c r="HK419">
        <f t="shared" si="314"/>
        <v>1722</v>
      </c>
      <c r="HL419">
        <f t="shared" si="315"/>
        <v>901</v>
      </c>
      <c r="HM419" t="s">
        <v>3</v>
      </c>
      <c r="HN419" t="s">
        <v>95</v>
      </c>
      <c r="HO419" t="s">
        <v>96</v>
      </c>
      <c r="HP419" t="s">
        <v>93</v>
      </c>
      <c r="HQ419" t="s">
        <v>93</v>
      </c>
      <c r="IK419">
        <v>0</v>
      </c>
    </row>
    <row r="420" spans="1:245" x14ac:dyDescent="0.2">
      <c r="A420">
        <v>17</v>
      </c>
      <c r="B420">
        <v>0</v>
      </c>
      <c r="E420" t="s">
        <v>582</v>
      </c>
      <c r="F420" t="s">
        <v>419</v>
      </c>
      <c r="G420" t="s">
        <v>420</v>
      </c>
      <c r="H420" t="s">
        <v>364</v>
      </c>
      <c r="I420">
        <v>-2.2000000000000002</v>
      </c>
      <c r="J420">
        <v>0</v>
      </c>
      <c r="K420">
        <v>-2.2000000000000002</v>
      </c>
      <c r="O420">
        <f t="shared" si="277"/>
        <v>-41.6</v>
      </c>
      <c r="P420">
        <f t="shared" si="278"/>
        <v>-41.6</v>
      </c>
      <c r="Q420">
        <f t="shared" si="279"/>
        <v>0</v>
      </c>
      <c r="R420">
        <f t="shared" si="280"/>
        <v>0</v>
      </c>
      <c r="S420">
        <f t="shared" si="281"/>
        <v>0</v>
      </c>
      <c r="T420">
        <f t="shared" si="282"/>
        <v>0</v>
      </c>
      <c r="U420">
        <f t="shared" si="283"/>
        <v>0</v>
      </c>
      <c r="V420">
        <f t="shared" si="284"/>
        <v>0</v>
      </c>
      <c r="W420">
        <f t="shared" si="285"/>
        <v>0</v>
      </c>
      <c r="X420">
        <f t="shared" si="286"/>
        <v>0</v>
      </c>
      <c r="Y420">
        <f t="shared" si="287"/>
        <v>0</v>
      </c>
      <c r="AA420">
        <v>30622441</v>
      </c>
      <c r="AB420">
        <f t="shared" si="288"/>
        <v>18.91</v>
      </c>
      <c r="AC420">
        <f t="shared" si="289"/>
        <v>18.91</v>
      </c>
      <c r="AD420">
        <f t="shared" ref="AD420:AD425" si="323">ROUND((((ET420)-(EU420))+AE420),6)</f>
        <v>0</v>
      </c>
      <c r="AE420">
        <f t="shared" ref="AE420:AF425" si="324">ROUND((EU420),6)</f>
        <v>0</v>
      </c>
      <c r="AF420">
        <f t="shared" si="324"/>
        <v>0</v>
      </c>
      <c r="AG420">
        <f t="shared" si="290"/>
        <v>0</v>
      </c>
      <c r="AH420">
        <f t="shared" ref="AH420:AI425" si="325">(EW420)</f>
        <v>0</v>
      </c>
      <c r="AI420">
        <f t="shared" si="325"/>
        <v>0</v>
      </c>
      <c r="AJ420">
        <f t="shared" si="291"/>
        <v>0</v>
      </c>
      <c r="AK420">
        <v>18.91</v>
      </c>
      <c r="AL420">
        <v>18.91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1</v>
      </c>
      <c r="AW420">
        <v>1</v>
      </c>
      <c r="AZ420">
        <v>1</v>
      </c>
      <c r="BA420">
        <v>1</v>
      </c>
      <c r="BB420">
        <v>1</v>
      </c>
      <c r="BC420">
        <v>1</v>
      </c>
      <c r="BD420" t="s">
        <v>3</v>
      </c>
      <c r="BE420" t="s">
        <v>3</v>
      </c>
      <c r="BF420" t="s">
        <v>3</v>
      </c>
      <c r="BG420" t="s">
        <v>3</v>
      </c>
      <c r="BH420">
        <v>3</v>
      </c>
      <c r="BI420">
        <v>1</v>
      </c>
      <c r="BJ420" t="s">
        <v>421</v>
      </c>
      <c r="BM420">
        <v>500001</v>
      </c>
      <c r="BN420">
        <v>0</v>
      </c>
      <c r="BO420" t="s">
        <v>48</v>
      </c>
      <c r="BP420">
        <v>1</v>
      </c>
      <c r="BQ420">
        <v>8</v>
      </c>
      <c r="BR420">
        <v>1</v>
      </c>
      <c r="BS420">
        <v>1</v>
      </c>
      <c r="BT420">
        <v>1</v>
      </c>
      <c r="BU420">
        <v>1</v>
      </c>
      <c r="BV420">
        <v>1</v>
      </c>
      <c r="BW420">
        <v>1</v>
      </c>
      <c r="BX420">
        <v>1</v>
      </c>
      <c r="BY420" t="s">
        <v>3</v>
      </c>
      <c r="BZ420">
        <v>0</v>
      </c>
      <c r="CA420">
        <v>0</v>
      </c>
      <c r="CB420" t="s">
        <v>3</v>
      </c>
      <c r="CE420">
        <v>0</v>
      </c>
      <c r="CF420">
        <v>0</v>
      </c>
      <c r="CG420">
        <v>0</v>
      </c>
      <c r="CM420">
        <v>0</v>
      </c>
      <c r="CN420" t="s">
        <v>399</v>
      </c>
      <c r="CO420">
        <v>0</v>
      </c>
      <c r="CP420">
        <f t="shared" si="292"/>
        <v>-41.6</v>
      </c>
      <c r="CQ420">
        <f t="shared" si="293"/>
        <v>18.91</v>
      </c>
      <c r="CR420">
        <f t="shared" si="294"/>
        <v>0</v>
      </c>
      <c r="CS420">
        <f t="shared" si="295"/>
        <v>0</v>
      </c>
      <c r="CT420">
        <f t="shared" si="296"/>
        <v>0</v>
      </c>
      <c r="CU420">
        <f t="shared" si="297"/>
        <v>0</v>
      </c>
      <c r="CV420">
        <f t="shared" si="298"/>
        <v>0</v>
      </c>
      <c r="CW420">
        <f t="shared" si="299"/>
        <v>0</v>
      </c>
      <c r="CX420">
        <f t="shared" si="300"/>
        <v>0</v>
      </c>
      <c r="CY420">
        <f t="shared" si="301"/>
        <v>0</v>
      </c>
      <c r="CZ420">
        <f t="shared" si="302"/>
        <v>0</v>
      </c>
      <c r="DC420" t="s">
        <v>3</v>
      </c>
      <c r="DD420" t="s">
        <v>3</v>
      </c>
      <c r="DE420" t="s">
        <v>3</v>
      </c>
      <c r="DF420" t="s">
        <v>3</v>
      </c>
      <c r="DG420" t="s">
        <v>3</v>
      </c>
      <c r="DH420" t="s">
        <v>3</v>
      </c>
      <c r="DI420" t="s">
        <v>3</v>
      </c>
      <c r="DJ420" t="s">
        <v>3</v>
      </c>
      <c r="DK420" t="s">
        <v>3</v>
      </c>
      <c r="DL420" t="s">
        <v>3</v>
      </c>
      <c r="DM420" t="s">
        <v>3</v>
      </c>
      <c r="DN420">
        <v>0</v>
      </c>
      <c r="DO420">
        <v>0</v>
      </c>
      <c r="DP420">
        <v>1</v>
      </c>
      <c r="DQ420">
        <v>1</v>
      </c>
      <c r="DU420">
        <v>1003</v>
      </c>
      <c r="DV420" t="s">
        <v>364</v>
      </c>
      <c r="DW420" t="s">
        <v>364</v>
      </c>
      <c r="DX420">
        <v>1</v>
      </c>
      <c r="DZ420" t="s">
        <v>3</v>
      </c>
      <c r="EA420" t="s">
        <v>3</v>
      </c>
      <c r="EB420" t="s">
        <v>3</v>
      </c>
      <c r="EC420" t="s">
        <v>3</v>
      </c>
      <c r="EE420">
        <v>30172930</v>
      </c>
      <c r="EF420">
        <v>8</v>
      </c>
      <c r="EG420" t="s">
        <v>49</v>
      </c>
      <c r="EH420">
        <v>0</v>
      </c>
      <c r="EI420" t="s">
        <v>3</v>
      </c>
      <c r="EJ420">
        <v>1</v>
      </c>
      <c r="EK420">
        <v>500001</v>
      </c>
      <c r="EL420" t="s">
        <v>50</v>
      </c>
      <c r="EM420" t="s">
        <v>51</v>
      </c>
      <c r="EO420" t="s">
        <v>400</v>
      </c>
      <c r="EQ420">
        <v>32768</v>
      </c>
      <c r="ER420">
        <v>18.91</v>
      </c>
      <c r="ES420">
        <v>18.91</v>
      </c>
      <c r="ET420">
        <v>0</v>
      </c>
      <c r="EU420">
        <v>0</v>
      </c>
      <c r="EV420">
        <v>0</v>
      </c>
      <c r="EW420">
        <v>0</v>
      </c>
      <c r="EX420">
        <v>0</v>
      </c>
      <c r="EY420">
        <v>0</v>
      </c>
      <c r="FQ420">
        <v>0</v>
      </c>
      <c r="FR420">
        <f t="shared" si="303"/>
        <v>0</v>
      </c>
      <c r="FS420">
        <v>0</v>
      </c>
      <c r="FX420">
        <v>0</v>
      </c>
      <c r="FY420">
        <v>0</v>
      </c>
      <c r="GA420" t="s">
        <v>3</v>
      </c>
      <c r="GD420">
        <v>1</v>
      </c>
      <c r="GF420">
        <v>-1662258256</v>
      </c>
      <c r="GG420">
        <v>2</v>
      </c>
      <c r="GH420">
        <v>1</v>
      </c>
      <c r="GI420">
        <v>4</v>
      </c>
      <c r="GJ420">
        <v>0</v>
      </c>
      <c r="GK420">
        <v>0</v>
      </c>
      <c r="GL420">
        <f t="shared" si="304"/>
        <v>0</v>
      </c>
      <c r="GM420">
        <f t="shared" si="305"/>
        <v>-41.6</v>
      </c>
      <c r="GN420">
        <f t="shared" si="306"/>
        <v>-41.6</v>
      </c>
      <c r="GO420">
        <f t="shared" si="307"/>
        <v>0</v>
      </c>
      <c r="GP420">
        <f t="shared" si="308"/>
        <v>0</v>
      </c>
      <c r="GR420">
        <v>0</v>
      </c>
      <c r="GS420">
        <v>3</v>
      </c>
      <c r="GT420">
        <v>0</v>
      </c>
      <c r="GU420" t="s">
        <v>3</v>
      </c>
      <c r="GV420">
        <f t="shared" si="309"/>
        <v>0</v>
      </c>
      <c r="GW420">
        <v>1</v>
      </c>
      <c r="GX420">
        <f t="shared" si="310"/>
        <v>0</v>
      </c>
      <c r="HA420">
        <v>0</v>
      </c>
      <c r="HB420">
        <v>0</v>
      </c>
      <c r="HC420">
        <f t="shared" si="311"/>
        <v>0</v>
      </c>
      <c r="HE420" t="s">
        <v>3</v>
      </c>
      <c r="HF420" t="s">
        <v>3</v>
      </c>
      <c r="HI420">
        <f t="shared" si="312"/>
        <v>0</v>
      </c>
      <c r="HJ420">
        <f t="shared" si="313"/>
        <v>0</v>
      </c>
      <c r="HK420">
        <f t="shared" si="314"/>
        <v>0</v>
      </c>
      <c r="HL420">
        <f t="shared" si="315"/>
        <v>0</v>
      </c>
      <c r="HM420" t="s">
        <v>3</v>
      </c>
      <c r="HN420" t="s">
        <v>3</v>
      </c>
      <c r="HO420" t="s">
        <v>3</v>
      </c>
      <c r="HP420" t="s">
        <v>3</v>
      </c>
      <c r="HQ420" t="s">
        <v>3</v>
      </c>
      <c r="IK420">
        <v>0</v>
      </c>
    </row>
    <row r="421" spans="1:245" x14ac:dyDescent="0.2">
      <c r="A421">
        <v>17</v>
      </c>
      <c r="B421">
        <v>0</v>
      </c>
      <c r="E421" t="s">
        <v>583</v>
      </c>
      <c r="F421" t="s">
        <v>117</v>
      </c>
      <c r="G421" t="s">
        <v>118</v>
      </c>
      <c r="H421" t="s">
        <v>100</v>
      </c>
      <c r="I421">
        <v>-16.774999999999999</v>
      </c>
      <c r="J421">
        <v>0</v>
      </c>
      <c r="K421">
        <v>-16.774999999999999</v>
      </c>
      <c r="O421">
        <f t="shared" si="277"/>
        <v>-1284.6300000000001</v>
      </c>
      <c r="P421">
        <f t="shared" si="278"/>
        <v>-1284.6300000000001</v>
      </c>
      <c r="Q421">
        <f t="shared" si="279"/>
        <v>0</v>
      </c>
      <c r="R421">
        <f t="shared" si="280"/>
        <v>0</v>
      </c>
      <c r="S421">
        <f t="shared" si="281"/>
        <v>0</v>
      </c>
      <c r="T421">
        <f t="shared" si="282"/>
        <v>0</v>
      </c>
      <c r="U421">
        <f t="shared" si="283"/>
        <v>0</v>
      </c>
      <c r="V421">
        <f t="shared" si="284"/>
        <v>0</v>
      </c>
      <c r="W421">
        <f t="shared" si="285"/>
        <v>0</v>
      </c>
      <c r="X421">
        <f t="shared" si="286"/>
        <v>0</v>
      </c>
      <c r="Y421">
        <f t="shared" si="287"/>
        <v>0</v>
      </c>
      <c r="AA421">
        <v>30622441</v>
      </c>
      <c r="AB421">
        <f t="shared" si="288"/>
        <v>76.58</v>
      </c>
      <c r="AC421">
        <f t="shared" si="289"/>
        <v>76.58</v>
      </c>
      <c r="AD421">
        <f t="shared" si="323"/>
        <v>0</v>
      </c>
      <c r="AE421">
        <f t="shared" si="324"/>
        <v>0</v>
      </c>
      <c r="AF421">
        <f t="shared" si="324"/>
        <v>0</v>
      </c>
      <c r="AG421">
        <f t="shared" si="290"/>
        <v>0</v>
      </c>
      <c r="AH421">
        <f t="shared" si="325"/>
        <v>0</v>
      </c>
      <c r="AI421">
        <f t="shared" si="325"/>
        <v>0</v>
      </c>
      <c r="AJ421">
        <f t="shared" si="291"/>
        <v>0</v>
      </c>
      <c r="AK421">
        <v>76.58</v>
      </c>
      <c r="AL421">
        <v>76.58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1</v>
      </c>
      <c r="AW421">
        <v>1</v>
      </c>
      <c r="AZ421">
        <v>1</v>
      </c>
      <c r="BA421">
        <v>1</v>
      </c>
      <c r="BB421">
        <v>1</v>
      </c>
      <c r="BC421">
        <v>1</v>
      </c>
      <c r="BD421" t="s">
        <v>3</v>
      </c>
      <c r="BE421" t="s">
        <v>3</v>
      </c>
      <c r="BF421" t="s">
        <v>3</v>
      </c>
      <c r="BG421" t="s">
        <v>3</v>
      </c>
      <c r="BH421">
        <v>3</v>
      </c>
      <c r="BI421">
        <v>1</v>
      </c>
      <c r="BJ421" t="s">
        <v>119</v>
      </c>
      <c r="BM421">
        <v>500001</v>
      </c>
      <c r="BN421">
        <v>0</v>
      </c>
      <c r="BO421" t="s">
        <v>48</v>
      </c>
      <c r="BP421">
        <v>1</v>
      </c>
      <c r="BQ421">
        <v>8</v>
      </c>
      <c r="BR421">
        <v>1</v>
      </c>
      <c r="BS421">
        <v>1</v>
      </c>
      <c r="BT421">
        <v>1</v>
      </c>
      <c r="BU421">
        <v>1</v>
      </c>
      <c r="BV421">
        <v>1</v>
      </c>
      <c r="BW421">
        <v>1</v>
      </c>
      <c r="BX421">
        <v>1</v>
      </c>
      <c r="BY421" t="s">
        <v>3</v>
      </c>
      <c r="BZ421">
        <v>0</v>
      </c>
      <c r="CA421">
        <v>0</v>
      </c>
      <c r="CB421" t="s">
        <v>3</v>
      </c>
      <c r="CE421">
        <v>0</v>
      </c>
      <c r="CF421">
        <v>0</v>
      </c>
      <c r="CG421">
        <v>0</v>
      </c>
      <c r="CM421">
        <v>0</v>
      </c>
      <c r="CN421" t="s">
        <v>399</v>
      </c>
      <c r="CO421">
        <v>0</v>
      </c>
      <c r="CP421">
        <f t="shared" si="292"/>
        <v>-1284.6300000000001</v>
      </c>
      <c r="CQ421">
        <f t="shared" si="293"/>
        <v>76.58</v>
      </c>
      <c r="CR421">
        <f t="shared" si="294"/>
        <v>0</v>
      </c>
      <c r="CS421">
        <f t="shared" si="295"/>
        <v>0</v>
      </c>
      <c r="CT421">
        <f t="shared" si="296"/>
        <v>0</v>
      </c>
      <c r="CU421">
        <f t="shared" si="297"/>
        <v>0</v>
      </c>
      <c r="CV421">
        <f t="shared" si="298"/>
        <v>0</v>
      </c>
      <c r="CW421">
        <f t="shared" si="299"/>
        <v>0</v>
      </c>
      <c r="CX421">
        <f t="shared" si="300"/>
        <v>0</v>
      </c>
      <c r="CY421">
        <f t="shared" si="301"/>
        <v>0</v>
      </c>
      <c r="CZ421">
        <f t="shared" si="302"/>
        <v>0</v>
      </c>
      <c r="DC421" t="s">
        <v>3</v>
      </c>
      <c r="DD421" t="s">
        <v>3</v>
      </c>
      <c r="DE421" t="s">
        <v>3</v>
      </c>
      <c r="DF421" t="s">
        <v>3</v>
      </c>
      <c r="DG421" t="s">
        <v>3</v>
      </c>
      <c r="DH421" t="s">
        <v>3</v>
      </c>
      <c r="DI421" t="s">
        <v>3</v>
      </c>
      <c r="DJ421" t="s">
        <v>3</v>
      </c>
      <c r="DK421" t="s">
        <v>3</v>
      </c>
      <c r="DL421" t="s">
        <v>3</v>
      </c>
      <c r="DM421" t="s">
        <v>3</v>
      </c>
      <c r="DN421">
        <v>0</v>
      </c>
      <c r="DO421">
        <v>0</v>
      </c>
      <c r="DP421">
        <v>1</v>
      </c>
      <c r="DQ421">
        <v>1</v>
      </c>
      <c r="DU421">
        <v>1005</v>
      </c>
      <c r="DV421" t="s">
        <v>100</v>
      </c>
      <c r="DW421" t="s">
        <v>100</v>
      </c>
      <c r="DX421">
        <v>1</v>
      </c>
      <c r="DZ421" t="s">
        <v>3</v>
      </c>
      <c r="EA421" t="s">
        <v>3</v>
      </c>
      <c r="EB421" t="s">
        <v>3</v>
      </c>
      <c r="EC421" t="s">
        <v>3</v>
      </c>
      <c r="EE421">
        <v>30172930</v>
      </c>
      <c r="EF421">
        <v>8</v>
      </c>
      <c r="EG421" t="s">
        <v>49</v>
      </c>
      <c r="EH421">
        <v>0</v>
      </c>
      <c r="EI421" t="s">
        <v>3</v>
      </c>
      <c r="EJ421">
        <v>1</v>
      </c>
      <c r="EK421">
        <v>500001</v>
      </c>
      <c r="EL421" t="s">
        <v>50</v>
      </c>
      <c r="EM421" t="s">
        <v>51</v>
      </c>
      <c r="EO421" t="s">
        <v>400</v>
      </c>
      <c r="EQ421">
        <v>32768</v>
      </c>
      <c r="ER421">
        <v>76.58</v>
      </c>
      <c r="ES421">
        <v>76.58</v>
      </c>
      <c r="ET421">
        <v>0</v>
      </c>
      <c r="EU421">
        <v>0</v>
      </c>
      <c r="EV421">
        <v>0</v>
      </c>
      <c r="EW421">
        <v>0</v>
      </c>
      <c r="EX421">
        <v>0</v>
      </c>
      <c r="EY421">
        <v>0</v>
      </c>
      <c r="FQ421">
        <v>0</v>
      </c>
      <c r="FR421">
        <f t="shared" si="303"/>
        <v>0</v>
      </c>
      <c r="FS421">
        <v>0</v>
      </c>
      <c r="FX421">
        <v>0</v>
      </c>
      <c r="FY421">
        <v>0</v>
      </c>
      <c r="GA421" t="s">
        <v>3</v>
      </c>
      <c r="GD421">
        <v>1</v>
      </c>
      <c r="GF421">
        <v>1098049701</v>
      </c>
      <c r="GG421">
        <v>2</v>
      </c>
      <c r="GH421">
        <v>1</v>
      </c>
      <c r="GI421">
        <v>4</v>
      </c>
      <c r="GJ421">
        <v>0</v>
      </c>
      <c r="GK421">
        <v>0</v>
      </c>
      <c r="GL421">
        <f t="shared" si="304"/>
        <v>0</v>
      </c>
      <c r="GM421">
        <f t="shared" si="305"/>
        <v>-1284.6300000000001</v>
      </c>
      <c r="GN421">
        <f t="shared" si="306"/>
        <v>-1284.6300000000001</v>
      </c>
      <c r="GO421">
        <f t="shared" si="307"/>
        <v>0</v>
      </c>
      <c r="GP421">
        <f t="shared" si="308"/>
        <v>0</v>
      </c>
      <c r="GR421">
        <v>0</v>
      </c>
      <c r="GS421">
        <v>3</v>
      </c>
      <c r="GT421">
        <v>0</v>
      </c>
      <c r="GU421" t="s">
        <v>3</v>
      </c>
      <c r="GV421">
        <f t="shared" si="309"/>
        <v>0</v>
      </c>
      <c r="GW421">
        <v>1</v>
      </c>
      <c r="GX421">
        <f t="shared" si="310"/>
        <v>0</v>
      </c>
      <c r="HA421">
        <v>0</v>
      </c>
      <c r="HB421">
        <v>0</v>
      </c>
      <c r="HC421">
        <f t="shared" si="311"/>
        <v>0</v>
      </c>
      <c r="HE421" t="s">
        <v>3</v>
      </c>
      <c r="HF421" t="s">
        <v>3</v>
      </c>
      <c r="HI421">
        <f t="shared" si="312"/>
        <v>0</v>
      </c>
      <c r="HJ421">
        <f t="shared" si="313"/>
        <v>0</v>
      </c>
      <c r="HK421">
        <f t="shared" si="314"/>
        <v>0</v>
      </c>
      <c r="HL421">
        <f t="shared" si="315"/>
        <v>0</v>
      </c>
      <c r="HM421" t="s">
        <v>3</v>
      </c>
      <c r="HN421" t="s">
        <v>3</v>
      </c>
      <c r="HO421" t="s">
        <v>3</v>
      </c>
      <c r="HP421" t="s">
        <v>3</v>
      </c>
      <c r="HQ421" t="s">
        <v>3</v>
      </c>
      <c r="IK421">
        <v>0</v>
      </c>
    </row>
    <row r="422" spans="1:245" x14ac:dyDescent="0.2">
      <c r="A422">
        <v>17</v>
      </c>
      <c r="B422">
        <v>0</v>
      </c>
      <c r="E422" t="s">
        <v>584</v>
      </c>
      <c r="F422" t="s">
        <v>121</v>
      </c>
      <c r="G422" t="s">
        <v>122</v>
      </c>
      <c r="H422" t="s">
        <v>100</v>
      </c>
      <c r="I422">
        <v>16.774999999999999</v>
      </c>
      <c r="J422">
        <v>0</v>
      </c>
      <c r="K422">
        <v>16.774999999999999</v>
      </c>
      <c r="O422">
        <f t="shared" si="277"/>
        <v>1184.32</v>
      </c>
      <c r="P422">
        <f t="shared" si="278"/>
        <v>1184.32</v>
      </c>
      <c r="Q422">
        <f t="shared" si="279"/>
        <v>0</v>
      </c>
      <c r="R422">
        <f t="shared" si="280"/>
        <v>0</v>
      </c>
      <c r="S422">
        <f t="shared" si="281"/>
        <v>0</v>
      </c>
      <c r="T422">
        <f t="shared" si="282"/>
        <v>0</v>
      </c>
      <c r="U422">
        <f t="shared" si="283"/>
        <v>0</v>
      </c>
      <c r="V422">
        <f t="shared" si="284"/>
        <v>0</v>
      </c>
      <c r="W422">
        <f t="shared" si="285"/>
        <v>0</v>
      </c>
      <c r="X422">
        <f t="shared" si="286"/>
        <v>0</v>
      </c>
      <c r="Y422">
        <f t="shared" si="287"/>
        <v>0</v>
      </c>
      <c r="AA422">
        <v>30622441</v>
      </c>
      <c r="AB422">
        <f t="shared" si="288"/>
        <v>70.599999999999994</v>
      </c>
      <c r="AC422">
        <f t="shared" si="289"/>
        <v>70.599999999999994</v>
      </c>
      <c r="AD422">
        <f t="shared" si="323"/>
        <v>0</v>
      </c>
      <c r="AE422">
        <f t="shared" si="324"/>
        <v>0</v>
      </c>
      <c r="AF422">
        <f t="shared" si="324"/>
        <v>0</v>
      </c>
      <c r="AG422">
        <f t="shared" si="290"/>
        <v>0</v>
      </c>
      <c r="AH422">
        <f t="shared" si="325"/>
        <v>0</v>
      </c>
      <c r="AI422">
        <f t="shared" si="325"/>
        <v>0</v>
      </c>
      <c r="AJ422">
        <f t="shared" si="291"/>
        <v>0</v>
      </c>
      <c r="AK422">
        <v>70.599999999999994</v>
      </c>
      <c r="AL422">
        <v>70.599999999999994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1</v>
      </c>
      <c r="AW422">
        <v>1</v>
      </c>
      <c r="AZ422">
        <v>1</v>
      </c>
      <c r="BA422">
        <v>1</v>
      </c>
      <c r="BB422">
        <v>1</v>
      </c>
      <c r="BC422">
        <v>1</v>
      </c>
      <c r="BD422" t="s">
        <v>3</v>
      </c>
      <c r="BE422" t="s">
        <v>3</v>
      </c>
      <c r="BF422" t="s">
        <v>3</v>
      </c>
      <c r="BG422" t="s">
        <v>3</v>
      </c>
      <c r="BH422">
        <v>3</v>
      </c>
      <c r="BI422">
        <v>1</v>
      </c>
      <c r="BJ422" t="s">
        <v>123</v>
      </c>
      <c r="BM422">
        <v>500001</v>
      </c>
      <c r="BN422">
        <v>0</v>
      </c>
      <c r="BO422" t="s">
        <v>48</v>
      </c>
      <c r="BP422">
        <v>1</v>
      </c>
      <c r="BQ422">
        <v>8</v>
      </c>
      <c r="BR422">
        <v>0</v>
      </c>
      <c r="BS422">
        <v>1</v>
      </c>
      <c r="BT422">
        <v>1</v>
      </c>
      <c r="BU422">
        <v>1</v>
      </c>
      <c r="BV422">
        <v>1</v>
      </c>
      <c r="BW422">
        <v>1</v>
      </c>
      <c r="BX422">
        <v>1</v>
      </c>
      <c r="BY422" t="s">
        <v>3</v>
      </c>
      <c r="BZ422">
        <v>0</v>
      </c>
      <c r="CA422">
        <v>0</v>
      </c>
      <c r="CB422" t="s">
        <v>3</v>
      </c>
      <c r="CE422">
        <v>0</v>
      </c>
      <c r="CF422">
        <v>0</v>
      </c>
      <c r="CG422">
        <v>0</v>
      </c>
      <c r="CM422">
        <v>0</v>
      </c>
      <c r="CN422" t="s">
        <v>3</v>
      </c>
      <c r="CO422">
        <v>0</v>
      </c>
      <c r="CP422">
        <f t="shared" si="292"/>
        <v>1184.32</v>
      </c>
      <c r="CQ422">
        <f t="shared" si="293"/>
        <v>70.599999999999994</v>
      </c>
      <c r="CR422">
        <f t="shared" si="294"/>
        <v>0</v>
      </c>
      <c r="CS422">
        <f t="shared" si="295"/>
        <v>0</v>
      </c>
      <c r="CT422">
        <f t="shared" si="296"/>
        <v>0</v>
      </c>
      <c r="CU422">
        <f t="shared" si="297"/>
        <v>0</v>
      </c>
      <c r="CV422">
        <f t="shared" si="298"/>
        <v>0</v>
      </c>
      <c r="CW422">
        <f t="shared" si="299"/>
        <v>0</v>
      </c>
      <c r="CX422">
        <f t="shared" si="300"/>
        <v>0</v>
      </c>
      <c r="CY422">
        <f t="shared" si="301"/>
        <v>0</v>
      </c>
      <c r="CZ422">
        <f t="shared" si="302"/>
        <v>0</v>
      </c>
      <c r="DC422" t="s">
        <v>3</v>
      </c>
      <c r="DD422" t="s">
        <v>3</v>
      </c>
      <c r="DE422" t="s">
        <v>3</v>
      </c>
      <c r="DF422" t="s">
        <v>3</v>
      </c>
      <c r="DG422" t="s">
        <v>3</v>
      </c>
      <c r="DH422" t="s">
        <v>3</v>
      </c>
      <c r="DI422" t="s">
        <v>3</v>
      </c>
      <c r="DJ422" t="s">
        <v>3</v>
      </c>
      <c r="DK422" t="s">
        <v>3</v>
      </c>
      <c r="DL422" t="s">
        <v>3</v>
      </c>
      <c r="DM422" t="s">
        <v>3</v>
      </c>
      <c r="DN422">
        <v>0</v>
      </c>
      <c r="DO422">
        <v>0</v>
      </c>
      <c r="DP422">
        <v>1</v>
      </c>
      <c r="DQ422">
        <v>1</v>
      </c>
      <c r="DU422">
        <v>1005</v>
      </c>
      <c r="DV422" t="s">
        <v>100</v>
      </c>
      <c r="DW422" t="s">
        <v>100</v>
      </c>
      <c r="DX422">
        <v>1</v>
      </c>
      <c r="DZ422" t="s">
        <v>3</v>
      </c>
      <c r="EA422" t="s">
        <v>3</v>
      </c>
      <c r="EB422" t="s">
        <v>3</v>
      </c>
      <c r="EC422" t="s">
        <v>3</v>
      </c>
      <c r="EE422">
        <v>30172930</v>
      </c>
      <c r="EF422">
        <v>8</v>
      </c>
      <c r="EG422" t="s">
        <v>49</v>
      </c>
      <c r="EH422">
        <v>0</v>
      </c>
      <c r="EI422" t="s">
        <v>3</v>
      </c>
      <c r="EJ422">
        <v>1</v>
      </c>
      <c r="EK422">
        <v>500001</v>
      </c>
      <c r="EL422" t="s">
        <v>50</v>
      </c>
      <c r="EM422" t="s">
        <v>51</v>
      </c>
      <c r="EO422" t="s">
        <v>3</v>
      </c>
      <c r="EQ422">
        <v>0</v>
      </c>
      <c r="ER422">
        <v>70.599999999999994</v>
      </c>
      <c r="ES422">
        <v>70.599999999999994</v>
      </c>
      <c r="ET422">
        <v>0</v>
      </c>
      <c r="EU422">
        <v>0</v>
      </c>
      <c r="EV422">
        <v>0</v>
      </c>
      <c r="EW422">
        <v>0</v>
      </c>
      <c r="EX422">
        <v>0</v>
      </c>
      <c r="EY422">
        <v>0</v>
      </c>
      <c r="FQ422">
        <v>0</v>
      </c>
      <c r="FR422">
        <f t="shared" si="303"/>
        <v>0</v>
      </c>
      <c r="FS422">
        <v>0</v>
      </c>
      <c r="FX422">
        <v>0</v>
      </c>
      <c r="FY422">
        <v>0</v>
      </c>
      <c r="GA422" t="s">
        <v>3</v>
      </c>
      <c r="GD422">
        <v>1</v>
      </c>
      <c r="GF422">
        <v>1335212630</v>
      </c>
      <c r="GG422">
        <v>2</v>
      </c>
      <c r="GH422">
        <v>1</v>
      </c>
      <c r="GI422">
        <v>4</v>
      </c>
      <c r="GJ422">
        <v>0</v>
      </c>
      <c r="GK422">
        <v>0</v>
      </c>
      <c r="GL422">
        <f t="shared" si="304"/>
        <v>0</v>
      </c>
      <c r="GM422">
        <f t="shared" si="305"/>
        <v>1184.32</v>
      </c>
      <c r="GN422">
        <f t="shared" si="306"/>
        <v>1184.32</v>
      </c>
      <c r="GO422">
        <f t="shared" si="307"/>
        <v>0</v>
      </c>
      <c r="GP422">
        <f t="shared" si="308"/>
        <v>0</v>
      </c>
      <c r="GR422">
        <v>0</v>
      </c>
      <c r="GS422">
        <v>3</v>
      </c>
      <c r="GT422">
        <v>0</v>
      </c>
      <c r="GU422" t="s">
        <v>3</v>
      </c>
      <c r="GV422">
        <f t="shared" si="309"/>
        <v>0</v>
      </c>
      <c r="GW422">
        <v>1</v>
      </c>
      <c r="GX422">
        <f t="shared" si="310"/>
        <v>0</v>
      </c>
      <c r="HA422">
        <v>0</v>
      </c>
      <c r="HB422">
        <v>0</v>
      </c>
      <c r="HC422">
        <f t="shared" si="311"/>
        <v>0</v>
      </c>
      <c r="HE422" t="s">
        <v>3</v>
      </c>
      <c r="HF422" t="s">
        <v>3</v>
      </c>
      <c r="HI422">
        <f t="shared" si="312"/>
        <v>0</v>
      </c>
      <c r="HJ422">
        <f t="shared" si="313"/>
        <v>0</v>
      </c>
      <c r="HK422">
        <f t="shared" si="314"/>
        <v>0</v>
      </c>
      <c r="HL422">
        <f t="shared" si="315"/>
        <v>0</v>
      </c>
      <c r="HM422" t="s">
        <v>3</v>
      </c>
      <c r="HN422" t="s">
        <v>3</v>
      </c>
      <c r="HO422" t="s">
        <v>3</v>
      </c>
      <c r="HP422" t="s">
        <v>3</v>
      </c>
      <c r="HQ422" t="s">
        <v>3</v>
      </c>
      <c r="IK422">
        <v>0</v>
      </c>
    </row>
    <row r="423" spans="1:245" x14ac:dyDescent="0.2">
      <c r="A423">
        <v>17</v>
      </c>
      <c r="B423">
        <v>0</v>
      </c>
      <c r="E423" t="s">
        <v>585</v>
      </c>
      <c r="F423" t="s">
        <v>586</v>
      </c>
      <c r="G423" t="s">
        <v>423</v>
      </c>
      <c r="H423" t="s">
        <v>364</v>
      </c>
      <c r="I423">
        <v>3.2</v>
      </c>
      <c r="J423">
        <v>0</v>
      </c>
      <c r="K423">
        <v>3.2</v>
      </c>
      <c r="O423">
        <f t="shared" si="277"/>
        <v>25.28</v>
      </c>
      <c r="P423">
        <f t="shared" si="278"/>
        <v>25.28</v>
      </c>
      <c r="Q423">
        <f t="shared" si="279"/>
        <v>0</v>
      </c>
      <c r="R423">
        <f t="shared" si="280"/>
        <v>0</v>
      </c>
      <c r="S423">
        <f t="shared" si="281"/>
        <v>0</v>
      </c>
      <c r="T423">
        <f t="shared" si="282"/>
        <v>0</v>
      </c>
      <c r="U423">
        <f t="shared" si="283"/>
        <v>0</v>
      </c>
      <c r="V423">
        <f t="shared" si="284"/>
        <v>0</v>
      </c>
      <c r="W423">
        <f t="shared" si="285"/>
        <v>0</v>
      </c>
      <c r="X423">
        <f t="shared" si="286"/>
        <v>0</v>
      </c>
      <c r="Y423">
        <f t="shared" si="287"/>
        <v>0</v>
      </c>
      <c r="AA423">
        <v>30622441</v>
      </c>
      <c r="AB423">
        <f t="shared" si="288"/>
        <v>7.9</v>
      </c>
      <c r="AC423">
        <f t="shared" si="289"/>
        <v>7.9</v>
      </c>
      <c r="AD423">
        <f t="shared" si="323"/>
        <v>0</v>
      </c>
      <c r="AE423">
        <f t="shared" si="324"/>
        <v>0</v>
      </c>
      <c r="AF423">
        <f t="shared" si="324"/>
        <v>0</v>
      </c>
      <c r="AG423">
        <f t="shared" si="290"/>
        <v>0</v>
      </c>
      <c r="AH423">
        <f t="shared" si="325"/>
        <v>0</v>
      </c>
      <c r="AI423">
        <f t="shared" si="325"/>
        <v>0</v>
      </c>
      <c r="AJ423">
        <f t="shared" si="291"/>
        <v>0</v>
      </c>
      <c r="AK423">
        <v>7.9</v>
      </c>
      <c r="AL423">
        <v>7.9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1</v>
      </c>
      <c r="AW423">
        <v>1</v>
      </c>
      <c r="AZ423">
        <v>1</v>
      </c>
      <c r="BA423">
        <v>1</v>
      </c>
      <c r="BB423">
        <v>1</v>
      </c>
      <c r="BC423">
        <v>1</v>
      </c>
      <c r="BD423" t="s">
        <v>3</v>
      </c>
      <c r="BE423" t="s">
        <v>3</v>
      </c>
      <c r="BF423" t="s">
        <v>3</v>
      </c>
      <c r="BG423" t="s">
        <v>3</v>
      </c>
      <c r="BH423">
        <v>3</v>
      </c>
      <c r="BI423">
        <v>1</v>
      </c>
      <c r="BJ423" t="s">
        <v>3</v>
      </c>
      <c r="BM423">
        <v>1100</v>
      </c>
      <c r="BN423">
        <v>0</v>
      </c>
      <c r="BO423" t="s">
        <v>48</v>
      </c>
      <c r="BP423">
        <v>1</v>
      </c>
      <c r="BQ423">
        <v>8</v>
      </c>
      <c r="BR423">
        <v>0</v>
      </c>
      <c r="BS423">
        <v>1</v>
      </c>
      <c r="BT423">
        <v>1</v>
      </c>
      <c r="BU423">
        <v>1</v>
      </c>
      <c r="BV423">
        <v>1</v>
      </c>
      <c r="BW423">
        <v>1</v>
      </c>
      <c r="BX423">
        <v>1</v>
      </c>
      <c r="BY423" t="s">
        <v>3</v>
      </c>
      <c r="BZ423">
        <v>0</v>
      </c>
      <c r="CA423">
        <v>0</v>
      </c>
      <c r="CB423" t="s">
        <v>3</v>
      </c>
      <c r="CE423">
        <v>0</v>
      </c>
      <c r="CF423">
        <v>0</v>
      </c>
      <c r="CG423">
        <v>0</v>
      </c>
      <c r="CM423">
        <v>0</v>
      </c>
      <c r="CN423" t="s">
        <v>3</v>
      </c>
      <c r="CO423">
        <v>0</v>
      </c>
      <c r="CP423">
        <f t="shared" si="292"/>
        <v>25.28</v>
      </c>
      <c r="CQ423">
        <f t="shared" si="293"/>
        <v>7.9</v>
      </c>
      <c r="CR423">
        <f t="shared" si="294"/>
        <v>0</v>
      </c>
      <c r="CS423">
        <f t="shared" si="295"/>
        <v>0</v>
      </c>
      <c r="CT423">
        <f t="shared" si="296"/>
        <v>0</v>
      </c>
      <c r="CU423">
        <f t="shared" si="297"/>
        <v>0</v>
      </c>
      <c r="CV423">
        <f t="shared" si="298"/>
        <v>0</v>
      </c>
      <c r="CW423">
        <f t="shared" si="299"/>
        <v>0</v>
      </c>
      <c r="CX423">
        <f t="shared" si="300"/>
        <v>0</v>
      </c>
      <c r="CY423">
        <f t="shared" si="301"/>
        <v>0</v>
      </c>
      <c r="CZ423">
        <f t="shared" si="302"/>
        <v>0</v>
      </c>
      <c r="DC423" t="s">
        <v>3</v>
      </c>
      <c r="DD423" t="s">
        <v>3</v>
      </c>
      <c r="DE423" t="s">
        <v>3</v>
      </c>
      <c r="DF423" t="s">
        <v>3</v>
      </c>
      <c r="DG423" t="s">
        <v>3</v>
      </c>
      <c r="DH423" t="s">
        <v>3</v>
      </c>
      <c r="DI423" t="s">
        <v>3</v>
      </c>
      <c r="DJ423" t="s">
        <v>3</v>
      </c>
      <c r="DK423" t="s">
        <v>3</v>
      </c>
      <c r="DL423" t="s">
        <v>3</v>
      </c>
      <c r="DM423" t="s">
        <v>3</v>
      </c>
      <c r="DN423">
        <v>0</v>
      </c>
      <c r="DO423">
        <v>0</v>
      </c>
      <c r="DP423">
        <v>1</v>
      </c>
      <c r="DQ423">
        <v>1</v>
      </c>
      <c r="DU423">
        <v>1003</v>
      </c>
      <c r="DV423" t="s">
        <v>364</v>
      </c>
      <c r="DW423" t="s">
        <v>364</v>
      </c>
      <c r="DX423">
        <v>1</v>
      </c>
      <c r="DZ423" t="s">
        <v>3</v>
      </c>
      <c r="EA423" t="s">
        <v>3</v>
      </c>
      <c r="EB423" t="s">
        <v>3</v>
      </c>
      <c r="EC423" t="s">
        <v>3</v>
      </c>
      <c r="EE423">
        <v>30173189</v>
      </c>
      <c r="EF423">
        <v>8</v>
      </c>
      <c r="EG423" t="s">
        <v>49</v>
      </c>
      <c r="EH423">
        <v>0</v>
      </c>
      <c r="EI423" t="s">
        <v>3</v>
      </c>
      <c r="EJ423">
        <v>1</v>
      </c>
      <c r="EK423">
        <v>1100</v>
      </c>
      <c r="EL423" t="s">
        <v>275</v>
      </c>
      <c r="EM423" t="s">
        <v>276</v>
      </c>
      <c r="EO423" t="s">
        <v>3</v>
      </c>
      <c r="EQ423">
        <v>0</v>
      </c>
      <c r="ER423">
        <v>7.9</v>
      </c>
      <c r="ES423">
        <v>7.9</v>
      </c>
      <c r="ET423">
        <v>0</v>
      </c>
      <c r="EU423">
        <v>0</v>
      </c>
      <c r="EV423">
        <v>0</v>
      </c>
      <c r="EW423">
        <v>0</v>
      </c>
      <c r="EX423">
        <v>0</v>
      </c>
      <c r="EY423">
        <v>0</v>
      </c>
      <c r="FQ423">
        <v>0</v>
      </c>
      <c r="FR423">
        <f t="shared" si="303"/>
        <v>0</v>
      </c>
      <c r="FS423">
        <v>0</v>
      </c>
      <c r="FX423">
        <v>0</v>
      </c>
      <c r="FY423">
        <v>0</v>
      </c>
      <c r="GA423" t="s">
        <v>277</v>
      </c>
      <c r="GD423">
        <v>1</v>
      </c>
      <c r="GF423">
        <v>1035394194</v>
      </c>
      <c r="GG423">
        <v>2</v>
      </c>
      <c r="GH423">
        <v>0</v>
      </c>
      <c r="GI423">
        <v>4</v>
      </c>
      <c r="GJ423">
        <v>0</v>
      </c>
      <c r="GK423">
        <v>0</v>
      </c>
      <c r="GL423">
        <f t="shared" si="304"/>
        <v>0</v>
      </c>
      <c r="GM423">
        <f t="shared" si="305"/>
        <v>25.28</v>
      </c>
      <c r="GN423">
        <f t="shared" si="306"/>
        <v>25.28</v>
      </c>
      <c r="GO423">
        <f t="shared" si="307"/>
        <v>0</v>
      </c>
      <c r="GP423">
        <f t="shared" si="308"/>
        <v>0</v>
      </c>
      <c r="GR423">
        <v>0</v>
      </c>
      <c r="GS423">
        <v>4</v>
      </c>
      <c r="GT423">
        <v>0</v>
      </c>
      <c r="GU423" t="s">
        <v>3</v>
      </c>
      <c r="GV423">
        <f t="shared" si="309"/>
        <v>0</v>
      </c>
      <c r="GW423">
        <v>1</v>
      </c>
      <c r="GX423">
        <f t="shared" si="310"/>
        <v>0</v>
      </c>
      <c r="HA423">
        <v>0</v>
      </c>
      <c r="HB423">
        <v>0</v>
      </c>
      <c r="HC423">
        <f t="shared" si="311"/>
        <v>0</v>
      </c>
      <c r="HE423" t="s">
        <v>3</v>
      </c>
      <c r="HF423" t="s">
        <v>3</v>
      </c>
      <c r="HI423">
        <f t="shared" si="312"/>
        <v>0</v>
      </c>
      <c r="HJ423">
        <f t="shared" si="313"/>
        <v>0</v>
      </c>
      <c r="HK423">
        <f t="shared" si="314"/>
        <v>0</v>
      </c>
      <c r="HL423">
        <f t="shared" si="315"/>
        <v>0</v>
      </c>
      <c r="HM423" t="s">
        <v>3</v>
      </c>
      <c r="HN423" t="s">
        <v>3</v>
      </c>
      <c r="HO423" t="s">
        <v>3</v>
      </c>
      <c r="HP423" t="s">
        <v>3</v>
      </c>
      <c r="HQ423" t="s">
        <v>3</v>
      </c>
      <c r="IK423">
        <v>0</v>
      </c>
    </row>
    <row r="424" spans="1:245" x14ac:dyDescent="0.2">
      <c r="A424">
        <v>17</v>
      </c>
      <c r="B424">
        <v>0</v>
      </c>
      <c r="E424" t="s">
        <v>587</v>
      </c>
      <c r="F424" t="s">
        <v>588</v>
      </c>
      <c r="G424" t="s">
        <v>589</v>
      </c>
      <c r="H424" t="s">
        <v>220</v>
      </c>
      <c r="I424">
        <v>11</v>
      </c>
      <c r="J424">
        <v>0</v>
      </c>
      <c r="K424">
        <v>11</v>
      </c>
      <c r="O424">
        <f t="shared" si="277"/>
        <v>1010.13</v>
      </c>
      <c r="P424">
        <f t="shared" si="278"/>
        <v>1010.13</v>
      </c>
      <c r="Q424">
        <f t="shared" si="279"/>
        <v>0</v>
      </c>
      <c r="R424">
        <f t="shared" si="280"/>
        <v>0</v>
      </c>
      <c r="S424">
        <f t="shared" si="281"/>
        <v>0</v>
      </c>
      <c r="T424">
        <f t="shared" si="282"/>
        <v>0</v>
      </c>
      <c r="U424">
        <f t="shared" si="283"/>
        <v>0</v>
      </c>
      <c r="V424">
        <f t="shared" si="284"/>
        <v>0</v>
      </c>
      <c r="W424">
        <f t="shared" si="285"/>
        <v>0</v>
      </c>
      <c r="X424">
        <f t="shared" si="286"/>
        <v>0</v>
      </c>
      <c r="Y424">
        <f t="shared" si="287"/>
        <v>0</v>
      </c>
      <c r="AA424">
        <v>30622441</v>
      </c>
      <c r="AB424">
        <f t="shared" si="288"/>
        <v>91.83</v>
      </c>
      <c r="AC424">
        <f t="shared" si="289"/>
        <v>91.83</v>
      </c>
      <c r="AD424">
        <f t="shared" si="323"/>
        <v>0</v>
      </c>
      <c r="AE424">
        <f t="shared" si="324"/>
        <v>0</v>
      </c>
      <c r="AF424">
        <f t="shared" si="324"/>
        <v>0</v>
      </c>
      <c r="AG424">
        <f t="shared" si="290"/>
        <v>0</v>
      </c>
      <c r="AH424">
        <f t="shared" si="325"/>
        <v>0</v>
      </c>
      <c r="AI424">
        <f t="shared" si="325"/>
        <v>0</v>
      </c>
      <c r="AJ424">
        <f t="shared" si="291"/>
        <v>0</v>
      </c>
      <c r="AK424">
        <v>91.83</v>
      </c>
      <c r="AL424">
        <v>91.83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1</v>
      </c>
      <c r="AW424">
        <v>1</v>
      </c>
      <c r="AZ424">
        <v>1</v>
      </c>
      <c r="BA424">
        <v>1</v>
      </c>
      <c r="BB424">
        <v>1</v>
      </c>
      <c r="BC424">
        <v>1</v>
      </c>
      <c r="BD424" t="s">
        <v>3</v>
      </c>
      <c r="BE424" t="s">
        <v>3</v>
      </c>
      <c r="BF424" t="s">
        <v>3</v>
      </c>
      <c r="BG424" t="s">
        <v>3</v>
      </c>
      <c r="BH424">
        <v>3</v>
      </c>
      <c r="BI424">
        <v>1</v>
      </c>
      <c r="BJ424" t="s">
        <v>590</v>
      </c>
      <c r="BM424">
        <v>500001</v>
      </c>
      <c r="BN424">
        <v>0</v>
      </c>
      <c r="BO424" t="s">
        <v>48</v>
      </c>
      <c r="BP424">
        <v>1</v>
      </c>
      <c r="BQ424">
        <v>8</v>
      </c>
      <c r="BR424">
        <v>0</v>
      </c>
      <c r="BS424">
        <v>1</v>
      </c>
      <c r="BT424">
        <v>1</v>
      </c>
      <c r="BU424">
        <v>1</v>
      </c>
      <c r="BV424">
        <v>1</v>
      </c>
      <c r="BW424">
        <v>1</v>
      </c>
      <c r="BX424">
        <v>1</v>
      </c>
      <c r="BY424" t="s">
        <v>3</v>
      </c>
      <c r="BZ424">
        <v>0</v>
      </c>
      <c r="CA424">
        <v>0</v>
      </c>
      <c r="CB424" t="s">
        <v>3</v>
      </c>
      <c r="CE424">
        <v>0</v>
      </c>
      <c r="CF424">
        <v>0</v>
      </c>
      <c r="CG424">
        <v>0</v>
      </c>
      <c r="CM424">
        <v>0</v>
      </c>
      <c r="CN424" t="s">
        <v>3</v>
      </c>
      <c r="CO424">
        <v>0</v>
      </c>
      <c r="CP424">
        <f t="shared" si="292"/>
        <v>1010.13</v>
      </c>
      <c r="CQ424">
        <f t="shared" si="293"/>
        <v>91.83</v>
      </c>
      <c r="CR424">
        <f t="shared" si="294"/>
        <v>0</v>
      </c>
      <c r="CS424">
        <f t="shared" si="295"/>
        <v>0</v>
      </c>
      <c r="CT424">
        <f t="shared" si="296"/>
        <v>0</v>
      </c>
      <c r="CU424">
        <f t="shared" si="297"/>
        <v>0</v>
      </c>
      <c r="CV424">
        <f t="shared" si="298"/>
        <v>0</v>
      </c>
      <c r="CW424">
        <f t="shared" si="299"/>
        <v>0</v>
      </c>
      <c r="CX424">
        <f t="shared" si="300"/>
        <v>0</v>
      </c>
      <c r="CY424">
        <f t="shared" si="301"/>
        <v>0</v>
      </c>
      <c r="CZ424">
        <f t="shared" si="302"/>
        <v>0</v>
      </c>
      <c r="DC424" t="s">
        <v>3</v>
      </c>
      <c r="DD424" t="s">
        <v>3</v>
      </c>
      <c r="DE424" t="s">
        <v>3</v>
      </c>
      <c r="DF424" t="s">
        <v>3</v>
      </c>
      <c r="DG424" t="s">
        <v>3</v>
      </c>
      <c r="DH424" t="s">
        <v>3</v>
      </c>
      <c r="DI424" t="s">
        <v>3</v>
      </c>
      <c r="DJ424" t="s">
        <v>3</v>
      </c>
      <c r="DK424" t="s">
        <v>3</v>
      </c>
      <c r="DL424" t="s">
        <v>3</v>
      </c>
      <c r="DM424" t="s">
        <v>3</v>
      </c>
      <c r="DN424">
        <v>0</v>
      </c>
      <c r="DO424">
        <v>0</v>
      </c>
      <c r="DP424">
        <v>1</v>
      </c>
      <c r="DQ424">
        <v>1</v>
      </c>
      <c r="DU424">
        <v>1010</v>
      </c>
      <c r="DV424" t="s">
        <v>220</v>
      </c>
      <c r="DW424" t="s">
        <v>220</v>
      </c>
      <c r="DX424">
        <v>1</v>
      </c>
      <c r="DZ424" t="s">
        <v>3</v>
      </c>
      <c r="EA424" t="s">
        <v>3</v>
      </c>
      <c r="EB424" t="s">
        <v>3</v>
      </c>
      <c r="EC424" t="s">
        <v>3</v>
      </c>
      <c r="EE424">
        <v>30172930</v>
      </c>
      <c r="EF424">
        <v>8</v>
      </c>
      <c r="EG424" t="s">
        <v>49</v>
      </c>
      <c r="EH424">
        <v>0</v>
      </c>
      <c r="EI424" t="s">
        <v>3</v>
      </c>
      <c r="EJ424">
        <v>1</v>
      </c>
      <c r="EK424">
        <v>500001</v>
      </c>
      <c r="EL424" t="s">
        <v>50</v>
      </c>
      <c r="EM424" t="s">
        <v>51</v>
      </c>
      <c r="EO424" t="s">
        <v>3</v>
      </c>
      <c r="EQ424">
        <v>0</v>
      </c>
      <c r="ER424">
        <v>91.83</v>
      </c>
      <c r="ES424">
        <v>91.83</v>
      </c>
      <c r="ET424">
        <v>0</v>
      </c>
      <c r="EU424">
        <v>0</v>
      </c>
      <c r="EV424">
        <v>0</v>
      </c>
      <c r="EW424">
        <v>0</v>
      </c>
      <c r="EX424">
        <v>0</v>
      </c>
      <c r="EY424">
        <v>0</v>
      </c>
      <c r="FQ424">
        <v>0</v>
      </c>
      <c r="FR424">
        <f t="shared" si="303"/>
        <v>0</v>
      </c>
      <c r="FS424">
        <v>0</v>
      </c>
      <c r="FX424">
        <v>0</v>
      </c>
      <c r="FY424">
        <v>0</v>
      </c>
      <c r="GA424" t="s">
        <v>3</v>
      </c>
      <c r="GD424">
        <v>1</v>
      </c>
      <c r="GF424">
        <v>2013259092</v>
      </c>
      <c r="GG424">
        <v>2</v>
      </c>
      <c r="GH424">
        <v>1</v>
      </c>
      <c r="GI424">
        <v>4</v>
      </c>
      <c r="GJ424">
        <v>0</v>
      </c>
      <c r="GK424">
        <v>0</v>
      </c>
      <c r="GL424">
        <f t="shared" si="304"/>
        <v>0</v>
      </c>
      <c r="GM424">
        <f t="shared" si="305"/>
        <v>1010.13</v>
      </c>
      <c r="GN424">
        <f t="shared" si="306"/>
        <v>1010.13</v>
      </c>
      <c r="GO424">
        <f t="shared" si="307"/>
        <v>0</v>
      </c>
      <c r="GP424">
        <f t="shared" si="308"/>
        <v>0</v>
      </c>
      <c r="GR424">
        <v>0</v>
      </c>
      <c r="GS424">
        <v>3</v>
      </c>
      <c r="GT424">
        <v>0</v>
      </c>
      <c r="GU424" t="s">
        <v>3</v>
      </c>
      <c r="GV424">
        <f t="shared" si="309"/>
        <v>0</v>
      </c>
      <c r="GW424">
        <v>1</v>
      </c>
      <c r="GX424">
        <f t="shared" si="310"/>
        <v>0</v>
      </c>
      <c r="HA424">
        <v>0</v>
      </c>
      <c r="HB424">
        <v>0</v>
      </c>
      <c r="HC424">
        <f t="shared" si="311"/>
        <v>0</v>
      </c>
      <c r="HE424" t="s">
        <v>3</v>
      </c>
      <c r="HF424" t="s">
        <v>3</v>
      </c>
      <c r="HI424">
        <f t="shared" si="312"/>
        <v>0</v>
      </c>
      <c r="HJ424">
        <f t="shared" si="313"/>
        <v>0</v>
      </c>
      <c r="HK424">
        <f t="shared" si="314"/>
        <v>0</v>
      </c>
      <c r="HL424">
        <f t="shared" si="315"/>
        <v>0</v>
      </c>
      <c r="HM424" t="s">
        <v>3</v>
      </c>
      <c r="HN424" t="s">
        <v>3</v>
      </c>
      <c r="HO424" t="s">
        <v>3</v>
      </c>
      <c r="HP424" t="s">
        <v>3</v>
      </c>
      <c r="HQ424" t="s">
        <v>3</v>
      </c>
      <c r="IK424">
        <v>0</v>
      </c>
    </row>
    <row r="425" spans="1:245" x14ac:dyDescent="0.2">
      <c r="A425">
        <v>17</v>
      </c>
      <c r="B425">
        <v>0</v>
      </c>
      <c r="E425" t="s">
        <v>591</v>
      </c>
      <c r="F425" t="s">
        <v>504</v>
      </c>
      <c r="G425" t="s">
        <v>505</v>
      </c>
      <c r="H425" t="s">
        <v>105</v>
      </c>
      <c r="I425">
        <v>3.9613000000000002E-2</v>
      </c>
      <c r="J425">
        <v>0</v>
      </c>
      <c r="K425">
        <v>3.9613000000000002E-2</v>
      </c>
      <c r="O425">
        <f t="shared" si="277"/>
        <v>451.18</v>
      </c>
      <c r="P425">
        <f t="shared" si="278"/>
        <v>451.18</v>
      </c>
      <c r="Q425">
        <f t="shared" si="279"/>
        <v>0</v>
      </c>
      <c r="R425">
        <f t="shared" si="280"/>
        <v>0</v>
      </c>
      <c r="S425">
        <f t="shared" si="281"/>
        <v>0</v>
      </c>
      <c r="T425">
        <f t="shared" si="282"/>
        <v>0</v>
      </c>
      <c r="U425">
        <f t="shared" si="283"/>
        <v>0</v>
      </c>
      <c r="V425">
        <f t="shared" si="284"/>
        <v>0</v>
      </c>
      <c r="W425">
        <f t="shared" si="285"/>
        <v>0</v>
      </c>
      <c r="X425">
        <f t="shared" si="286"/>
        <v>0</v>
      </c>
      <c r="Y425">
        <f t="shared" si="287"/>
        <v>0</v>
      </c>
      <c r="AA425">
        <v>30622441</v>
      </c>
      <c r="AB425">
        <f t="shared" si="288"/>
        <v>11389.6</v>
      </c>
      <c r="AC425">
        <f t="shared" si="289"/>
        <v>11389.6</v>
      </c>
      <c r="AD425">
        <f t="shared" si="323"/>
        <v>0</v>
      </c>
      <c r="AE425">
        <f t="shared" si="324"/>
        <v>0</v>
      </c>
      <c r="AF425">
        <f t="shared" si="324"/>
        <v>0</v>
      </c>
      <c r="AG425">
        <f t="shared" si="290"/>
        <v>0</v>
      </c>
      <c r="AH425">
        <f t="shared" si="325"/>
        <v>0</v>
      </c>
      <c r="AI425">
        <f t="shared" si="325"/>
        <v>0</v>
      </c>
      <c r="AJ425">
        <f t="shared" si="291"/>
        <v>0</v>
      </c>
      <c r="AK425">
        <v>11389.6</v>
      </c>
      <c r="AL425">
        <v>11389.6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1</v>
      </c>
      <c r="AW425">
        <v>1</v>
      </c>
      <c r="AZ425">
        <v>1</v>
      </c>
      <c r="BA425">
        <v>1</v>
      </c>
      <c r="BB425">
        <v>1</v>
      </c>
      <c r="BC425">
        <v>1</v>
      </c>
      <c r="BD425" t="s">
        <v>3</v>
      </c>
      <c r="BE425" t="s">
        <v>3</v>
      </c>
      <c r="BF425" t="s">
        <v>3</v>
      </c>
      <c r="BG425" t="s">
        <v>3</v>
      </c>
      <c r="BH425">
        <v>3</v>
      </c>
      <c r="BI425">
        <v>1</v>
      </c>
      <c r="BJ425" t="s">
        <v>506</v>
      </c>
      <c r="BM425">
        <v>500001</v>
      </c>
      <c r="BN425">
        <v>0</v>
      </c>
      <c r="BO425" t="s">
        <v>48</v>
      </c>
      <c r="BP425">
        <v>1</v>
      </c>
      <c r="BQ425">
        <v>8</v>
      </c>
      <c r="BR425">
        <v>0</v>
      </c>
      <c r="BS425">
        <v>1</v>
      </c>
      <c r="BT425">
        <v>1</v>
      </c>
      <c r="BU425">
        <v>1</v>
      </c>
      <c r="BV425">
        <v>1</v>
      </c>
      <c r="BW425">
        <v>1</v>
      </c>
      <c r="BX425">
        <v>1</v>
      </c>
      <c r="BY425" t="s">
        <v>3</v>
      </c>
      <c r="BZ425">
        <v>0</v>
      </c>
      <c r="CA425">
        <v>0</v>
      </c>
      <c r="CB425" t="s">
        <v>3</v>
      </c>
      <c r="CE425">
        <v>0</v>
      </c>
      <c r="CF425">
        <v>0</v>
      </c>
      <c r="CG425">
        <v>0</v>
      </c>
      <c r="CM425">
        <v>0</v>
      </c>
      <c r="CN425" t="s">
        <v>3</v>
      </c>
      <c r="CO425">
        <v>0</v>
      </c>
      <c r="CP425">
        <f t="shared" si="292"/>
        <v>451.18</v>
      </c>
      <c r="CQ425">
        <f t="shared" si="293"/>
        <v>11389.6</v>
      </c>
      <c r="CR425">
        <f t="shared" si="294"/>
        <v>0</v>
      </c>
      <c r="CS425">
        <f t="shared" si="295"/>
        <v>0</v>
      </c>
      <c r="CT425">
        <f t="shared" si="296"/>
        <v>0</v>
      </c>
      <c r="CU425">
        <f t="shared" si="297"/>
        <v>0</v>
      </c>
      <c r="CV425">
        <f t="shared" si="298"/>
        <v>0</v>
      </c>
      <c r="CW425">
        <f t="shared" si="299"/>
        <v>0</v>
      </c>
      <c r="CX425">
        <f t="shared" si="300"/>
        <v>0</v>
      </c>
      <c r="CY425">
        <f t="shared" si="301"/>
        <v>0</v>
      </c>
      <c r="CZ425">
        <f t="shared" si="302"/>
        <v>0</v>
      </c>
      <c r="DC425" t="s">
        <v>3</v>
      </c>
      <c r="DD425" t="s">
        <v>3</v>
      </c>
      <c r="DE425" t="s">
        <v>3</v>
      </c>
      <c r="DF425" t="s">
        <v>3</v>
      </c>
      <c r="DG425" t="s">
        <v>3</v>
      </c>
      <c r="DH425" t="s">
        <v>3</v>
      </c>
      <c r="DI425" t="s">
        <v>3</v>
      </c>
      <c r="DJ425" t="s">
        <v>3</v>
      </c>
      <c r="DK425" t="s">
        <v>3</v>
      </c>
      <c r="DL425" t="s">
        <v>3</v>
      </c>
      <c r="DM425" t="s">
        <v>3</v>
      </c>
      <c r="DN425">
        <v>0</v>
      </c>
      <c r="DO425">
        <v>0</v>
      </c>
      <c r="DP425">
        <v>1</v>
      </c>
      <c r="DQ425">
        <v>1</v>
      </c>
      <c r="DU425">
        <v>1009</v>
      </c>
      <c r="DV425" t="s">
        <v>105</v>
      </c>
      <c r="DW425" t="s">
        <v>105</v>
      </c>
      <c r="DX425">
        <v>1000</v>
      </c>
      <c r="DZ425" t="s">
        <v>3</v>
      </c>
      <c r="EA425" t="s">
        <v>3</v>
      </c>
      <c r="EB425" t="s">
        <v>3</v>
      </c>
      <c r="EC425" t="s">
        <v>3</v>
      </c>
      <c r="EE425">
        <v>30172930</v>
      </c>
      <c r="EF425">
        <v>8</v>
      </c>
      <c r="EG425" t="s">
        <v>49</v>
      </c>
      <c r="EH425">
        <v>0</v>
      </c>
      <c r="EI425" t="s">
        <v>3</v>
      </c>
      <c r="EJ425">
        <v>1</v>
      </c>
      <c r="EK425">
        <v>500001</v>
      </c>
      <c r="EL425" t="s">
        <v>50</v>
      </c>
      <c r="EM425" t="s">
        <v>51</v>
      </c>
      <c r="EO425" t="s">
        <v>3</v>
      </c>
      <c r="EQ425">
        <v>0</v>
      </c>
      <c r="ER425">
        <v>11389.6</v>
      </c>
      <c r="ES425">
        <v>11389.6</v>
      </c>
      <c r="ET425">
        <v>0</v>
      </c>
      <c r="EU425">
        <v>0</v>
      </c>
      <c r="EV425">
        <v>0</v>
      </c>
      <c r="EW425">
        <v>0</v>
      </c>
      <c r="EX425">
        <v>0</v>
      </c>
      <c r="EY425">
        <v>0</v>
      </c>
      <c r="FQ425">
        <v>0</v>
      </c>
      <c r="FR425">
        <f t="shared" si="303"/>
        <v>0</v>
      </c>
      <c r="FS425">
        <v>0</v>
      </c>
      <c r="FX425">
        <v>0</v>
      </c>
      <c r="FY425">
        <v>0</v>
      </c>
      <c r="GA425" t="s">
        <v>3</v>
      </c>
      <c r="GD425">
        <v>1</v>
      </c>
      <c r="GF425">
        <v>-1793469917</v>
      </c>
      <c r="GG425">
        <v>2</v>
      </c>
      <c r="GH425">
        <v>1</v>
      </c>
      <c r="GI425">
        <v>4</v>
      </c>
      <c r="GJ425">
        <v>0</v>
      </c>
      <c r="GK425">
        <v>0</v>
      </c>
      <c r="GL425">
        <f t="shared" si="304"/>
        <v>0</v>
      </c>
      <c r="GM425">
        <f t="shared" si="305"/>
        <v>451.18</v>
      </c>
      <c r="GN425">
        <f t="shared" si="306"/>
        <v>451.18</v>
      </c>
      <c r="GO425">
        <f t="shared" si="307"/>
        <v>0</v>
      </c>
      <c r="GP425">
        <f t="shared" si="308"/>
        <v>0</v>
      </c>
      <c r="GR425">
        <v>0</v>
      </c>
      <c r="GS425">
        <v>3</v>
      </c>
      <c r="GT425">
        <v>0</v>
      </c>
      <c r="GU425" t="s">
        <v>3</v>
      </c>
      <c r="GV425">
        <f t="shared" si="309"/>
        <v>0</v>
      </c>
      <c r="GW425">
        <v>1</v>
      </c>
      <c r="GX425">
        <f t="shared" si="310"/>
        <v>0</v>
      </c>
      <c r="HA425">
        <v>0</v>
      </c>
      <c r="HB425">
        <v>0</v>
      </c>
      <c r="HC425">
        <f t="shared" si="311"/>
        <v>0</v>
      </c>
      <c r="HE425" t="s">
        <v>3</v>
      </c>
      <c r="HF425" t="s">
        <v>3</v>
      </c>
      <c r="HI425">
        <f t="shared" si="312"/>
        <v>0</v>
      </c>
      <c r="HJ425">
        <f t="shared" si="313"/>
        <v>0</v>
      </c>
      <c r="HK425">
        <f t="shared" si="314"/>
        <v>0</v>
      </c>
      <c r="HL425">
        <f t="shared" si="315"/>
        <v>0</v>
      </c>
      <c r="HM425" t="s">
        <v>3</v>
      </c>
      <c r="HN425" t="s">
        <v>3</v>
      </c>
      <c r="HO425" t="s">
        <v>3</v>
      </c>
      <c r="HP425" t="s">
        <v>3</v>
      </c>
      <c r="HQ425" t="s">
        <v>3</v>
      </c>
      <c r="IK425">
        <v>0</v>
      </c>
    </row>
    <row r="426" spans="1:245" x14ac:dyDescent="0.2">
      <c r="A426">
        <v>17</v>
      </c>
      <c r="B426">
        <v>0</v>
      </c>
      <c r="C426">
        <f>ROW(SmtRes!A433)</f>
        <v>433</v>
      </c>
      <c r="D426">
        <f>ROW(EtalonRes!A489)</f>
        <v>489</v>
      </c>
      <c r="E426" t="s">
        <v>592</v>
      </c>
      <c r="F426" t="s">
        <v>169</v>
      </c>
      <c r="G426" t="s">
        <v>170</v>
      </c>
      <c r="H426" t="s">
        <v>171</v>
      </c>
      <c r="I426">
        <f>ROUND(21.12/100,7)</f>
        <v>0.2112</v>
      </c>
      <c r="J426">
        <v>0</v>
      </c>
      <c r="K426">
        <f>ROUND(21.12/100,7)</f>
        <v>0.2112</v>
      </c>
      <c r="O426">
        <f t="shared" si="277"/>
        <v>1555.37</v>
      </c>
      <c r="P426">
        <f t="shared" si="278"/>
        <v>1501.77</v>
      </c>
      <c r="Q426">
        <f t="shared" si="279"/>
        <v>5.56</v>
      </c>
      <c r="R426">
        <f t="shared" si="280"/>
        <v>0</v>
      </c>
      <c r="S426">
        <f t="shared" si="281"/>
        <v>48.04</v>
      </c>
      <c r="T426">
        <f t="shared" si="282"/>
        <v>0</v>
      </c>
      <c r="U426">
        <f t="shared" si="283"/>
        <v>6.0962879999999995</v>
      </c>
      <c r="V426">
        <f t="shared" si="284"/>
        <v>0</v>
      </c>
      <c r="W426">
        <f t="shared" si="285"/>
        <v>0</v>
      </c>
      <c r="X426">
        <f t="shared" si="286"/>
        <v>51.88</v>
      </c>
      <c r="Y426">
        <f t="shared" si="287"/>
        <v>26.42</v>
      </c>
      <c r="AA426">
        <v>30622441</v>
      </c>
      <c r="AB426">
        <f t="shared" si="288"/>
        <v>7364.4560000000001</v>
      </c>
      <c r="AC426">
        <f t="shared" si="289"/>
        <v>7110.66</v>
      </c>
      <c r="AD426">
        <f>ROUND(((((ET426*ROUND(1.25,7)))-((EU426*ROUND(1.25,7))))+AE426),6)</f>
        <v>26.337499999999999</v>
      </c>
      <c r="AE426">
        <f>ROUND(((EU426*ROUND(1.25,7))),6)</f>
        <v>0</v>
      </c>
      <c r="AF426">
        <f>ROUND(((EV426*ROUND(1.15,7))),6)</f>
        <v>227.45849999999999</v>
      </c>
      <c r="AG426">
        <f t="shared" si="290"/>
        <v>0</v>
      </c>
      <c r="AH426">
        <f>((EW426*ROUND(1.15,7)))</f>
        <v>28.864999999999998</v>
      </c>
      <c r="AI426">
        <f>((EX426*ROUND(1.25,7)))</f>
        <v>0</v>
      </c>
      <c r="AJ426">
        <f t="shared" si="291"/>
        <v>0</v>
      </c>
      <c r="AK426">
        <v>7329.52</v>
      </c>
      <c r="AL426">
        <v>7110.66</v>
      </c>
      <c r="AM426">
        <v>21.07</v>
      </c>
      <c r="AN426">
        <v>0</v>
      </c>
      <c r="AO426">
        <v>197.79</v>
      </c>
      <c r="AP426">
        <v>0</v>
      </c>
      <c r="AQ426">
        <v>25.1</v>
      </c>
      <c r="AR426">
        <v>0</v>
      </c>
      <c r="AS426">
        <v>0</v>
      </c>
      <c r="AT426">
        <v>108</v>
      </c>
      <c r="AU426">
        <v>55</v>
      </c>
      <c r="AV426">
        <v>1</v>
      </c>
      <c r="AW426">
        <v>1</v>
      </c>
      <c r="AZ426">
        <v>1</v>
      </c>
      <c r="BA426">
        <v>30.09</v>
      </c>
      <c r="BB426">
        <v>1</v>
      </c>
      <c r="BC426">
        <v>1</v>
      </c>
      <c r="BD426" t="s">
        <v>3</v>
      </c>
      <c r="BE426" t="s">
        <v>3</v>
      </c>
      <c r="BF426" t="s">
        <v>3</v>
      </c>
      <c r="BG426" t="s">
        <v>3</v>
      </c>
      <c r="BH426">
        <v>0</v>
      </c>
      <c r="BI426">
        <v>1</v>
      </c>
      <c r="BJ426" t="s">
        <v>172</v>
      </c>
      <c r="BM426">
        <v>10001</v>
      </c>
      <c r="BN426">
        <v>0</v>
      </c>
      <c r="BO426" t="s">
        <v>25</v>
      </c>
      <c r="BP426">
        <v>1</v>
      </c>
      <c r="BQ426">
        <v>2</v>
      </c>
      <c r="BR426">
        <v>0</v>
      </c>
      <c r="BS426">
        <v>30.09</v>
      </c>
      <c r="BT426">
        <v>1</v>
      </c>
      <c r="BU426">
        <v>1</v>
      </c>
      <c r="BV426">
        <v>1</v>
      </c>
      <c r="BW426">
        <v>1</v>
      </c>
      <c r="BX426">
        <v>1</v>
      </c>
      <c r="BY426" t="s">
        <v>3</v>
      </c>
      <c r="BZ426">
        <v>108</v>
      </c>
      <c r="CA426">
        <v>55</v>
      </c>
      <c r="CB426" t="s">
        <v>3</v>
      </c>
      <c r="CE426">
        <v>0</v>
      </c>
      <c r="CF426">
        <v>0</v>
      </c>
      <c r="CG426">
        <v>0</v>
      </c>
      <c r="CM426">
        <v>0</v>
      </c>
      <c r="CN426" t="s">
        <v>399</v>
      </c>
      <c r="CO426">
        <v>0</v>
      </c>
      <c r="CP426">
        <f t="shared" si="292"/>
        <v>1555.37</v>
      </c>
      <c r="CQ426">
        <f t="shared" si="293"/>
        <v>7110.66</v>
      </c>
      <c r="CR426">
        <f t="shared" si="294"/>
        <v>26.337499999999999</v>
      </c>
      <c r="CS426">
        <f t="shared" si="295"/>
        <v>0</v>
      </c>
      <c r="CT426">
        <f t="shared" si="296"/>
        <v>227.45849999999999</v>
      </c>
      <c r="CU426">
        <f t="shared" si="297"/>
        <v>0</v>
      </c>
      <c r="CV426">
        <f t="shared" si="298"/>
        <v>28.864999999999998</v>
      </c>
      <c r="CW426">
        <f t="shared" si="299"/>
        <v>0</v>
      </c>
      <c r="CX426">
        <f t="shared" si="300"/>
        <v>0</v>
      </c>
      <c r="CY426">
        <f t="shared" si="301"/>
        <v>51.883199999999995</v>
      </c>
      <c r="CZ426">
        <f t="shared" si="302"/>
        <v>26.421999999999997</v>
      </c>
      <c r="DC426" t="s">
        <v>3</v>
      </c>
      <c r="DD426" t="s">
        <v>3</v>
      </c>
      <c r="DE426" t="s">
        <v>67</v>
      </c>
      <c r="DF426" t="s">
        <v>67</v>
      </c>
      <c r="DG426" t="s">
        <v>68</v>
      </c>
      <c r="DH426" t="s">
        <v>3</v>
      </c>
      <c r="DI426" t="s">
        <v>68</v>
      </c>
      <c r="DJ426" t="s">
        <v>67</v>
      </c>
      <c r="DK426" t="s">
        <v>3</v>
      </c>
      <c r="DL426" t="s">
        <v>3</v>
      </c>
      <c r="DM426" t="s">
        <v>3</v>
      </c>
      <c r="DN426">
        <v>0</v>
      </c>
      <c r="DO426">
        <v>0</v>
      </c>
      <c r="DP426">
        <v>1</v>
      </c>
      <c r="DQ426">
        <v>1</v>
      </c>
      <c r="DU426">
        <v>1013</v>
      </c>
      <c r="DV426" t="s">
        <v>171</v>
      </c>
      <c r="DW426" t="s">
        <v>171</v>
      </c>
      <c r="DX426">
        <v>1</v>
      </c>
      <c r="DZ426" t="s">
        <v>3</v>
      </c>
      <c r="EA426" t="s">
        <v>3</v>
      </c>
      <c r="EB426" t="s">
        <v>3</v>
      </c>
      <c r="EC426" t="s">
        <v>3</v>
      </c>
      <c r="EE426">
        <v>30172998</v>
      </c>
      <c r="EF426">
        <v>2</v>
      </c>
      <c r="EG426" t="s">
        <v>26</v>
      </c>
      <c r="EH426">
        <v>10</v>
      </c>
      <c r="EI426" t="s">
        <v>71</v>
      </c>
      <c r="EJ426">
        <v>1</v>
      </c>
      <c r="EK426">
        <v>10001</v>
      </c>
      <c r="EL426" t="s">
        <v>71</v>
      </c>
      <c r="EM426" t="s">
        <v>72</v>
      </c>
      <c r="EO426" t="s">
        <v>400</v>
      </c>
      <c r="EQ426">
        <v>0</v>
      </c>
      <c r="ER426">
        <v>7329.52</v>
      </c>
      <c r="ES426">
        <v>7110.66</v>
      </c>
      <c r="ET426">
        <v>21.07</v>
      </c>
      <c r="EU426">
        <v>0</v>
      </c>
      <c r="EV426">
        <v>197.79</v>
      </c>
      <c r="EW426">
        <v>25.1</v>
      </c>
      <c r="EX426">
        <v>0</v>
      </c>
      <c r="EY426">
        <v>0</v>
      </c>
      <c r="FQ426">
        <v>0</v>
      </c>
      <c r="FR426">
        <f t="shared" si="303"/>
        <v>0</v>
      </c>
      <c r="FS426">
        <v>0</v>
      </c>
      <c r="FX426">
        <v>108</v>
      </c>
      <c r="FY426">
        <v>55</v>
      </c>
      <c r="GA426" t="s">
        <v>3</v>
      </c>
      <c r="GD426">
        <v>1</v>
      </c>
      <c r="GF426">
        <v>-537427335</v>
      </c>
      <c r="GG426">
        <v>2</v>
      </c>
      <c r="GH426">
        <v>1</v>
      </c>
      <c r="GI426">
        <v>4</v>
      </c>
      <c r="GJ426">
        <v>0</v>
      </c>
      <c r="GK426">
        <v>0</v>
      </c>
      <c r="GL426">
        <f t="shared" si="304"/>
        <v>0</v>
      </c>
      <c r="GM426">
        <f t="shared" si="305"/>
        <v>1633.67</v>
      </c>
      <c r="GN426">
        <f t="shared" si="306"/>
        <v>1633.67</v>
      </c>
      <c r="GO426">
        <f t="shared" si="307"/>
        <v>0</v>
      </c>
      <c r="GP426">
        <f t="shared" si="308"/>
        <v>0</v>
      </c>
      <c r="GR426">
        <v>0</v>
      </c>
      <c r="GS426">
        <v>3</v>
      </c>
      <c r="GT426">
        <v>0</v>
      </c>
      <c r="GU426" t="s">
        <v>3</v>
      </c>
      <c r="GV426">
        <f t="shared" si="309"/>
        <v>0</v>
      </c>
      <c r="GW426">
        <v>1</v>
      </c>
      <c r="GX426">
        <f t="shared" si="310"/>
        <v>0</v>
      </c>
      <c r="HA426">
        <v>0</v>
      </c>
      <c r="HB426">
        <v>0</v>
      </c>
      <c r="HC426">
        <f t="shared" si="311"/>
        <v>0</v>
      </c>
      <c r="HE426" t="s">
        <v>3</v>
      </c>
      <c r="HF426" t="s">
        <v>3</v>
      </c>
      <c r="HI426">
        <f t="shared" si="312"/>
        <v>0</v>
      </c>
      <c r="HJ426">
        <f t="shared" si="313"/>
        <v>1446</v>
      </c>
      <c r="HK426">
        <f t="shared" si="314"/>
        <v>1562</v>
      </c>
      <c r="HL426">
        <f t="shared" si="315"/>
        <v>795</v>
      </c>
      <c r="HM426" t="s">
        <v>3</v>
      </c>
      <c r="HN426" t="s">
        <v>74</v>
      </c>
      <c r="HO426" t="s">
        <v>75</v>
      </c>
      <c r="HP426" t="s">
        <v>71</v>
      </c>
      <c r="HQ426" t="s">
        <v>71</v>
      </c>
      <c r="IK426">
        <v>0</v>
      </c>
    </row>
    <row r="427" spans="1:245" x14ac:dyDescent="0.2">
      <c r="A427">
        <v>17</v>
      </c>
      <c r="B427">
        <v>0</v>
      </c>
      <c r="E427" t="s">
        <v>593</v>
      </c>
      <c r="F427" t="s">
        <v>594</v>
      </c>
      <c r="G427" t="s">
        <v>126</v>
      </c>
      <c r="H427" t="s">
        <v>105</v>
      </c>
      <c r="I427">
        <v>-9.2927999999999997E-2</v>
      </c>
      <c r="J427">
        <v>0</v>
      </c>
      <c r="K427">
        <v>-9.2927999999999997E-2</v>
      </c>
      <c r="O427">
        <f t="shared" si="277"/>
        <v>-1130.7</v>
      </c>
      <c r="P427">
        <f t="shared" si="278"/>
        <v>-1130.7</v>
      </c>
      <c r="Q427">
        <f t="shared" si="279"/>
        <v>0</v>
      </c>
      <c r="R427">
        <f t="shared" si="280"/>
        <v>0</v>
      </c>
      <c r="S427">
        <f t="shared" si="281"/>
        <v>0</v>
      </c>
      <c r="T427">
        <f t="shared" si="282"/>
        <v>0</v>
      </c>
      <c r="U427">
        <f t="shared" si="283"/>
        <v>0</v>
      </c>
      <c r="V427">
        <f t="shared" si="284"/>
        <v>0</v>
      </c>
      <c r="W427">
        <f t="shared" si="285"/>
        <v>0</v>
      </c>
      <c r="X427">
        <f t="shared" si="286"/>
        <v>0</v>
      </c>
      <c r="Y427">
        <f t="shared" si="287"/>
        <v>0</v>
      </c>
      <c r="AA427">
        <v>30622441</v>
      </c>
      <c r="AB427">
        <f t="shared" ref="AB427:AB429" si="326">ROUND((AC427+AD427+AF427),6)</f>
        <v>12167.44</v>
      </c>
      <c r="AC427">
        <f t="shared" si="289"/>
        <v>12167.44</v>
      </c>
      <c r="AD427">
        <f>ROUND((((ET427)-(EU427))+AE427),6)</f>
        <v>0</v>
      </c>
      <c r="AE427">
        <f t="shared" ref="AE427:AF429" si="327">ROUND((EU427),6)</f>
        <v>0</v>
      </c>
      <c r="AF427">
        <f t="shared" si="327"/>
        <v>0</v>
      </c>
      <c r="AG427">
        <f t="shared" si="290"/>
        <v>0</v>
      </c>
      <c r="AH427">
        <f t="shared" ref="AH427:AI429" si="328">(EW427)</f>
        <v>0</v>
      </c>
      <c r="AI427">
        <f t="shared" si="328"/>
        <v>0</v>
      </c>
      <c r="AJ427">
        <f t="shared" si="291"/>
        <v>0</v>
      </c>
      <c r="AK427">
        <v>12167.44</v>
      </c>
      <c r="AL427">
        <v>12167.44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1</v>
      </c>
      <c r="AW427">
        <v>1</v>
      </c>
      <c r="AZ427">
        <v>1</v>
      </c>
      <c r="BA427">
        <v>1</v>
      </c>
      <c r="BB427">
        <v>1</v>
      </c>
      <c r="BC427">
        <v>1</v>
      </c>
      <c r="BD427" t="s">
        <v>3</v>
      </c>
      <c r="BE427" t="s">
        <v>3</v>
      </c>
      <c r="BF427" t="s">
        <v>3</v>
      </c>
      <c r="BG427" t="s">
        <v>3</v>
      </c>
      <c r="BH427">
        <v>3</v>
      </c>
      <c r="BI427">
        <v>1</v>
      </c>
      <c r="BJ427" t="s">
        <v>595</v>
      </c>
      <c r="BM427">
        <v>500001</v>
      </c>
      <c r="BN427">
        <v>0</v>
      </c>
      <c r="BO427" t="s">
        <v>48</v>
      </c>
      <c r="BP427">
        <v>1</v>
      </c>
      <c r="BQ427">
        <v>8</v>
      </c>
      <c r="BR427">
        <v>1</v>
      </c>
      <c r="BS427">
        <v>1</v>
      </c>
      <c r="BT427">
        <v>1</v>
      </c>
      <c r="BU427">
        <v>1</v>
      </c>
      <c r="BV427">
        <v>1</v>
      </c>
      <c r="BW427">
        <v>1</v>
      </c>
      <c r="BX427">
        <v>1</v>
      </c>
      <c r="BY427" t="s">
        <v>3</v>
      </c>
      <c r="BZ427">
        <v>0</v>
      </c>
      <c r="CA427">
        <v>0</v>
      </c>
      <c r="CB427" t="s">
        <v>3</v>
      </c>
      <c r="CE427">
        <v>0</v>
      </c>
      <c r="CF427">
        <v>0</v>
      </c>
      <c r="CG427">
        <v>0</v>
      </c>
      <c r="CM427">
        <v>0</v>
      </c>
      <c r="CN427" t="s">
        <v>399</v>
      </c>
      <c r="CO427">
        <v>0</v>
      </c>
      <c r="CP427">
        <f t="shared" si="292"/>
        <v>-1130.7</v>
      </c>
      <c r="CQ427">
        <f t="shared" si="293"/>
        <v>12167.44</v>
      </c>
      <c r="CR427">
        <f t="shared" si="294"/>
        <v>0</v>
      </c>
      <c r="CS427">
        <f t="shared" si="295"/>
        <v>0</v>
      </c>
      <c r="CT427">
        <f t="shared" si="296"/>
        <v>0</v>
      </c>
      <c r="CU427">
        <f t="shared" si="297"/>
        <v>0</v>
      </c>
      <c r="CV427">
        <f t="shared" si="298"/>
        <v>0</v>
      </c>
      <c r="CW427">
        <f t="shared" si="299"/>
        <v>0</v>
      </c>
      <c r="CX427">
        <f t="shared" si="300"/>
        <v>0</v>
      </c>
      <c r="CY427">
        <f t="shared" si="301"/>
        <v>0</v>
      </c>
      <c r="CZ427">
        <f t="shared" si="302"/>
        <v>0</v>
      </c>
      <c r="DC427" t="s">
        <v>3</v>
      </c>
      <c r="DD427" t="s">
        <v>3</v>
      </c>
      <c r="DE427" t="s">
        <v>3</v>
      </c>
      <c r="DF427" t="s">
        <v>3</v>
      </c>
      <c r="DG427" t="s">
        <v>3</v>
      </c>
      <c r="DH427" t="s">
        <v>3</v>
      </c>
      <c r="DI427" t="s">
        <v>3</v>
      </c>
      <c r="DJ427" t="s">
        <v>3</v>
      </c>
      <c r="DK427" t="s">
        <v>3</v>
      </c>
      <c r="DL427" t="s">
        <v>3</v>
      </c>
      <c r="DM427" t="s">
        <v>3</v>
      </c>
      <c r="DN427">
        <v>0</v>
      </c>
      <c r="DO427">
        <v>0</v>
      </c>
      <c r="DP427">
        <v>1</v>
      </c>
      <c r="DQ427">
        <v>1</v>
      </c>
      <c r="DU427">
        <v>1009</v>
      </c>
      <c r="DV427" t="s">
        <v>105</v>
      </c>
      <c r="DW427" t="s">
        <v>105</v>
      </c>
      <c r="DX427">
        <v>1000</v>
      </c>
      <c r="DZ427" t="s">
        <v>3</v>
      </c>
      <c r="EA427" t="s">
        <v>3</v>
      </c>
      <c r="EB427" t="s">
        <v>3</v>
      </c>
      <c r="EC427" t="s">
        <v>3</v>
      </c>
      <c r="EE427">
        <v>30172930</v>
      </c>
      <c r="EF427">
        <v>8</v>
      </c>
      <c r="EG427" t="s">
        <v>49</v>
      </c>
      <c r="EH427">
        <v>0</v>
      </c>
      <c r="EI427" t="s">
        <v>3</v>
      </c>
      <c r="EJ427">
        <v>1</v>
      </c>
      <c r="EK427">
        <v>500001</v>
      </c>
      <c r="EL427" t="s">
        <v>50</v>
      </c>
      <c r="EM427" t="s">
        <v>51</v>
      </c>
      <c r="EO427" t="s">
        <v>400</v>
      </c>
      <c r="EQ427">
        <v>32768</v>
      </c>
      <c r="ER427">
        <v>12167.44</v>
      </c>
      <c r="ES427">
        <v>12167.44</v>
      </c>
      <c r="ET427">
        <v>0</v>
      </c>
      <c r="EU427">
        <v>0</v>
      </c>
      <c r="EV427">
        <v>0</v>
      </c>
      <c r="EW427">
        <v>0</v>
      </c>
      <c r="EX427">
        <v>0</v>
      </c>
      <c r="EY427">
        <v>0</v>
      </c>
      <c r="FQ427">
        <v>0</v>
      </c>
      <c r="FR427">
        <f t="shared" si="303"/>
        <v>0</v>
      </c>
      <c r="FS427">
        <v>0</v>
      </c>
      <c r="FX427">
        <v>0</v>
      </c>
      <c r="FY427">
        <v>0</v>
      </c>
      <c r="GA427" t="s">
        <v>3</v>
      </c>
      <c r="GD427">
        <v>1</v>
      </c>
      <c r="GF427">
        <v>-1877338363</v>
      </c>
      <c r="GG427">
        <v>2</v>
      </c>
      <c r="GH427">
        <v>1</v>
      </c>
      <c r="GI427">
        <v>4</v>
      </c>
      <c r="GJ427">
        <v>0</v>
      </c>
      <c r="GK427">
        <v>0</v>
      </c>
      <c r="GL427">
        <f t="shared" si="304"/>
        <v>0</v>
      </c>
      <c r="GM427">
        <f t="shared" si="305"/>
        <v>-1130.7</v>
      </c>
      <c r="GN427">
        <f t="shared" si="306"/>
        <v>-1130.7</v>
      </c>
      <c r="GO427">
        <f t="shared" si="307"/>
        <v>0</v>
      </c>
      <c r="GP427">
        <f t="shared" si="308"/>
        <v>0</v>
      </c>
      <c r="GR427">
        <v>0</v>
      </c>
      <c r="GS427">
        <v>3</v>
      </c>
      <c r="GT427">
        <v>0</v>
      </c>
      <c r="GU427" t="s">
        <v>3</v>
      </c>
      <c r="GV427">
        <f t="shared" si="309"/>
        <v>0</v>
      </c>
      <c r="GW427">
        <v>1</v>
      </c>
      <c r="GX427">
        <f t="shared" si="310"/>
        <v>0</v>
      </c>
      <c r="HA427">
        <v>0</v>
      </c>
      <c r="HB427">
        <v>0</v>
      </c>
      <c r="HC427">
        <f t="shared" si="311"/>
        <v>0</v>
      </c>
      <c r="HE427" t="s">
        <v>3</v>
      </c>
      <c r="HF427" t="s">
        <v>3</v>
      </c>
      <c r="HI427">
        <f t="shared" si="312"/>
        <v>0</v>
      </c>
      <c r="HJ427">
        <f t="shared" si="313"/>
        <v>0</v>
      </c>
      <c r="HK427">
        <f t="shared" ref="HK427:HK429" si="329">ROUND((((HJ427+HI427)*AT427)/100),0)</f>
        <v>0</v>
      </c>
      <c r="HL427">
        <f t="shared" si="315"/>
        <v>0</v>
      </c>
      <c r="HM427" t="s">
        <v>3</v>
      </c>
      <c r="HN427" t="s">
        <v>3</v>
      </c>
      <c r="HO427" t="s">
        <v>3</v>
      </c>
      <c r="HP427" t="s">
        <v>3</v>
      </c>
      <c r="HQ427" t="s">
        <v>3</v>
      </c>
      <c r="IK427">
        <v>0</v>
      </c>
    </row>
    <row r="428" spans="1:245" x14ac:dyDescent="0.2">
      <c r="A428">
        <v>17</v>
      </c>
      <c r="B428">
        <v>0</v>
      </c>
      <c r="E428" t="s">
        <v>596</v>
      </c>
      <c r="F428" t="s">
        <v>174</v>
      </c>
      <c r="G428" t="s">
        <v>175</v>
      </c>
      <c r="H428" t="s">
        <v>105</v>
      </c>
      <c r="I428">
        <v>-6.7584000000000005E-2</v>
      </c>
      <c r="J428">
        <v>0</v>
      </c>
      <c r="K428">
        <v>-6.7584000000000005E-2</v>
      </c>
      <c r="O428">
        <f t="shared" si="277"/>
        <v>-369.29</v>
      </c>
      <c r="P428">
        <f t="shared" si="278"/>
        <v>-369.29</v>
      </c>
      <c r="Q428">
        <f t="shared" si="279"/>
        <v>0</v>
      </c>
      <c r="R428">
        <f t="shared" si="280"/>
        <v>0</v>
      </c>
      <c r="S428">
        <f t="shared" si="281"/>
        <v>0</v>
      </c>
      <c r="T428">
        <f t="shared" si="282"/>
        <v>0</v>
      </c>
      <c r="U428">
        <f t="shared" si="283"/>
        <v>0</v>
      </c>
      <c r="V428">
        <f t="shared" si="284"/>
        <v>0</v>
      </c>
      <c r="W428">
        <f t="shared" si="285"/>
        <v>0</v>
      </c>
      <c r="X428">
        <f t="shared" si="286"/>
        <v>0</v>
      </c>
      <c r="Y428">
        <f t="shared" si="287"/>
        <v>0</v>
      </c>
      <c r="AA428">
        <v>30622441</v>
      </c>
      <c r="AB428">
        <f t="shared" si="326"/>
        <v>5464.14</v>
      </c>
      <c r="AC428">
        <f t="shared" si="289"/>
        <v>5464.14</v>
      </c>
      <c r="AD428">
        <f>ROUND((((ET428)-(EU428))+AE428),6)</f>
        <v>0</v>
      </c>
      <c r="AE428">
        <f t="shared" si="327"/>
        <v>0</v>
      </c>
      <c r="AF428">
        <f t="shared" si="327"/>
        <v>0</v>
      </c>
      <c r="AG428">
        <f t="shared" si="290"/>
        <v>0</v>
      </c>
      <c r="AH428">
        <f t="shared" si="328"/>
        <v>0</v>
      </c>
      <c r="AI428">
        <f t="shared" si="328"/>
        <v>0</v>
      </c>
      <c r="AJ428">
        <f t="shared" si="291"/>
        <v>0</v>
      </c>
      <c r="AK428">
        <v>5464.14</v>
      </c>
      <c r="AL428">
        <v>5464.14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1</v>
      </c>
      <c r="AW428">
        <v>1</v>
      </c>
      <c r="AZ428">
        <v>1</v>
      </c>
      <c r="BA428">
        <v>1</v>
      </c>
      <c r="BB428">
        <v>1</v>
      </c>
      <c r="BC428">
        <v>1</v>
      </c>
      <c r="BD428" t="s">
        <v>3</v>
      </c>
      <c r="BE428" t="s">
        <v>3</v>
      </c>
      <c r="BF428" t="s">
        <v>3</v>
      </c>
      <c r="BG428" t="s">
        <v>3</v>
      </c>
      <c r="BH428">
        <v>3</v>
      </c>
      <c r="BI428">
        <v>2</v>
      </c>
      <c r="BJ428" t="s">
        <v>176</v>
      </c>
      <c r="BM428">
        <v>500002</v>
      </c>
      <c r="BN428">
        <v>0</v>
      </c>
      <c r="BO428" t="s">
        <v>48</v>
      </c>
      <c r="BP428">
        <v>1</v>
      </c>
      <c r="BQ428">
        <v>12</v>
      </c>
      <c r="BR428">
        <v>1</v>
      </c>
      <c r="BS428">
        <v>1</v>
      </c>
      <c r="BT428">
        <v>1</v>
      </c>
      <c r="BU428">
        <v>1</v>
      </c>
      <c r="BV428">
        <v>1</v>
      </c>
      <c r="BW428">
        <v>1</v>
      </c>
      <c r="BX428">
        <v>1</v>
      </c>
      <c r="BY428" t="s">
        <v>3</v>
      </c>
      <c r="BZ428">
        <v>0</v>
      </c>
      <c r="CA428">
        <v>0</v>
      </c>
      <c r="CB428" t="s">
        <v>3</v>
      </c>
      <c r="CE428">
        <v>0</v>
      </c>
      <c r="CF428">
        <v>0</v>
      </c>
      <c r="CG428">
        <v>0</v>
      </c>
      <c r="CM428">
        <v>0</v>
      </c>
      <c r="CN428" t="s">
        <v>399</v>
      </c>
      <c r="CO428">
        <v>0</v>
      </c>
      <c r="CP428">
        <f t="shared" si="292"/>
        <v>-369.29</v>
      </c>
      <c r="CQ428">
        <f t="shared" si="293"/>
        <v>5464.14</v>
      </c>
      <c r="CR428">
        <f t="shared" si="294"/>
        <v>0</v>
      </c>
      <c r="CS428">
        <f t="shared" si="295"/>
        <v>0</v>
      </c>
      <c r="CT428">
        <f t="shared" si="296"/>
        <v>0</v>
      </c>
      <c r="CU428">
        <f t="shared" si="297"/>
        <v>0</v>
      </c>
      <c r="CV428">
        <f t="shared" si="298"/>
        <v>0</v>
      </c>
      <c r="CW428">
        <f t="shared" si="299"/>
        <v>0</v>
      </c>
      <c r="CX428">
        <f t="shared" si="300"/>
        <v>0</v>
      </c>
      <c r="CY428">
        <f t="shared" si="301"/>
        <v>0</v>
      </c>
      <c r="CZ428">
        <f t="shared" si="302"/>
        <v>0</v>
      </c>
      <c r="DC428" t="s">
        <v>3</v>
      </c>
      <c r="DD428" t="s">
        <v>3</v>
      </c>
      <c r="DE428" t="s">
        <v>3</v>
      </c>
      <c r="DF428" t="s">
        <v>3</v>
      </c>
      <c r="DG428" t="s">
        <v>3</v>
      </c>
      <c r="DH428" t="s">
        <v>3</v>
      </c>
      <c r="DI428" t="s">
        <v>3</v>
      </c>
      <c r="DJ428" t="s">
        <v>3</v>
      </c>
      <c r="DK428" t="s">
        <v>3</v>
      </c>
      <c r="DL428" t="s">
        <v>3</v>
      </c>
      <c r="DM428" t="s">
        <v>3</v>
      </c>
      <c r="DN428">
        <v>0</v>
      </c>
      <c r="DO428">
        <v>0</v>
      </c>
      <c r="DP428">
        <v>1</v>
      </c>
      <c r="DQ428">
        <v>1</v>
      </c>
      <c r="DU428">
        <v>1009</v>
      </c>
      <c r="DV428" t="s">
        <v>105</v>
      </c>
      <c r="DW428" t="s">
        <v>105</v>
      </c>
      <c r="DX428">
        <v>1000</v>
      </c>
      <c r="DZ428" t="s">
        <v>3</v>
      </c>
      <c r="EA428" t="s">
        <v>3</v>
      </c>
      <c r="EB428" t="s">
        <v>3</v>
      </c>
      <c r="EC428" t="s">
        <v>3</v>
      </c>
      <c r="EE428">
        <v>30172931</v>
      </c>
      <c r="EF428">
        <v>12</v>
      </c>
      <c r="EG428" t="s">
        <v>177</v>
      </c>
      <c r="EH428">
        <v>0</v>
      </c>
      <c r="EI428" t="s">
        <v>3</v>
      </c>
      <c r="EJ428">
        <v>2</v>
      </c>
      <c r="EK428">
        <v>500002</v>
      </c>
      <c r="EL428" t="s">
        <v>178</v>
      </c>
      <c r="EM428" t="s">
        <v>179</v>
      </c>
      <c r="EO428" t="s">
        <v>400</v>
      </c>
      <c r="EQ428">
        <v>32768</v>
      </c>
      <c r="ER428">
        <v>5464.14</v>
      </c>
      <c r="ES428">
        <v>5464.14</v>
      </c>
      <c r="ET428">
        <v>0</v>
      </c>
      <c r="EU428">
        <v>0</v>
      </c>
      <c r="EV428">
        <v>0</v>
      </c>
      <c r="EW428">
        <v>0</v>
      </c>
      <c r="EX428">
        <v>0</v>
      </c>
      <c r="EY428">
        <v>0</v>
      </c>
      <c r="FQ428">
        <v>0</v>
      </c>
      <c r="FR428">
        <f t="shared" si="303"/>
        <v>0</v>
      </c>
      <c r="FS428">
        <v>0</v>
      </c>
      <c r="FX428">
        <v>0</v>
      </c>
      <c r="FY428">
        <v>0</v>
      </c>
      <c r="GA428" t="s">
        <v>3</v>
      </c>
      <c r="GD428">
        <v>1</v>
      </c>
      <c r="GF428">
        <v>893837498</v>
      </c>
      <c r="GG428">
        <v>2</v>
      </c>
      <c r="GH428">
        <v>1</v>
      </c>
      <c r="GI428">
        <v>4</v>
      </c>
      <c r="GJ428">
        <v>0</v>
      </c>
      <c r="GK428">
        <v>0</v>
      </c>
      <c r="GL428">
        <f t="shared" si="304"/>
        <v>0</v>
      </c>
      <c r="GM428">
        <f t="shared" si="305"/>
        <v>-369.29</v>
      </c>
      <c r="GN428">
        <f t="shared" si="306"/>
        <v>0</v>
      </c>
      <c r="GO428">
        <f t="shared" si="307"/>
        <v>-369.29</v>
      </c>
      <c r="GP428">
        <f t="shared" si="308"/>
        <v>0</v>
      </c>
      <c r="GR428">
        <v>0</v>
      </c>
      <c r="GS428">
        <v>3</v>
      </c>
      <c r="GT428">
        <v>0</v>
      </c>
      <c r="GU428" t="s">
        <v>3</v>
      </c>
      <c r="GV428">
        <f t="shared" si="309"/>
        <v>0</v>
      </c>
      <c r="GW428">
        <v>1</v>
      </c>
      <c r="GX428">
        <f t="shared" si="310"/>
        <v>0</v>
      </c>
      <c r="HA428">
        <v>0</v>
      </c>
      <c r="HB428">
        <v>0</v>
      </c>
      <c r="HC428">
        <f t="shared" si="311"/>
        <v>0</v>
      </c>
      <c r="HE428" t="s">
        <v>3</v>
      </c>
      <c r="HF428" t="s">
        <v>3</v>
      </c>
      <c r="HI428">
        <f t="shared" si="312"/>
        <v>0</v>
      </c>
      <c r="HJ428">
        <f t="shared" si="313"/>
        <v>0</v>
      </c>
      <c r="HK428">
        <f t="shared" si="329"/>
        <v>0</v>
      </c>
      <c r="HL428">
        <f t="shared" si="315"/>
        <v>0</v>
      </c>
      <c r="HM428" t="s">
        <v>3</v>
      </c>
      <c r="HN428" t="s">
        <v>3</v>
      </c>
      <c r="HO428" t="s">
        <v>3</v>
      </c>
      <c r="HP428" t="s">
        <v>3</v>
      </c>
      <c r="HQ428" t="s">
        <v>3</v>
      </c>
      <c r="IK428">
        <v>0</v>
      </c>
    </row>
    <row r="429" spans="1:245" x14ac:dyDescent="0.2">
      <c r="A429">
        <v>17</v>
      </c>
      <c r="B429">
        <v>0</v>
      </c>
      <c r="E429" t="s">
        <v>597</v>
      </c>
      <c r="F429" t="s">
        <v>519</v>
      </c>
      <c r="G429" t="s">
        <v>520</v>
      </c>
      <c r="H429" t="s">
        <v>105</v>
      </c>
      <c r="I429">
        <v>9.1195999999999999E-2</v>
      </c>
      <c r="J429">
        <v>0</v>
      </c>
      <c r="K429">
        <v>9.1195999999999999E-2</v>
      </c>
      <c r="O429">
        <f t="shared" si="277"/>
        <v>1149.58</v>
      </c>
      <c r="P429">
        <f t="shared" si="278"/>
        <v>1149.58</v>
      </c>
      <c r="Q429">
        <f t="shared" si="279"/>
        <v>0</v>
      </c>
      <c r="R429">
        <f t="shared" si="280"/>
        <v>0</v>
      </c>
      <c r="S429">
        <f t="shared" si="281"/>
        <v>0</v>
      </c>
      <c r="T429">
        <f t="shared" si="282"/>
        <v>0</v>
      </c>
      <c r="U429">
        <f t="shared" si="283"/>
        <v>0</v>
      </c>
      <c r="V429">
        <f t="shared" si="284"/>
        <v>0</v>
      </c>
      <c r="W429">
        <f t="shared" si="285"/>
        <v>0</v>
      </c>
      <c r="X429">
        <f t="shared" si="286"/>
        <v>0</v>
      </c>
      <c r="Y429">
        <f t="shared" si="287"/>
        <v>0</v>
      </c>
      <c r="AA429">
        <v>30622441</v>
      </c>
      <c r="AB429">
        <f t="shared" si="326"/>
        <v>12605.57</v>
      </c>
      <c r="AC429">
        <f t="shared" si="289"/>
        <v>12605.57</v>
      </c>
      <c r="AD429">
        <f>ROUND((((ET429)-(EU429))+AE429),6)</f>
        <v>0</v>
      </c>
      <c r="AE429">
        <f t="shared" si="327"/>
        <v>0</v>
      </c>
      <c r="AF429">
        <f t="shared" si="327"/>
        <v>0</v>
      </c>
      <c r="AG429">
        <f t="shared" si="290"/>
        <v>0</v>
      </c>
      <c r="AH429">
        <f t="shared" si="328"/>
        <v>0</v>
      </c>
      <c r="AI429">
        <f t="shared" si="328"/>
        <v>0</v>
      </c>
      <c r="AJ429">
        <f t="shared" si="291"/>
        <v>0</v>
      </c>
      <c r="AK429">
        <v>12605.57</v>
      </c>
      <c r="AL429">
        <v>12605.57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1</v>
      </c>
      <c r="AW429">
        <v>1</v>
      </c>
      <c r="AZ429">
        <v>1</v>
      </c>
      <c r="BA429">
        <v>1</v>
      </c>
      <c r="BB429">
        <v>1</v>
      </c>
      <c r="BC429">
        <v>1</v>
      </c>
      <c r="BD429" t="s">
        <v>3</v>
      </c>
      <c r="BE429" t="s">
        <v>3</v>
      </c>
      <c r="BF429" t="s">
        <v>3</v>
      </c>
      <c r="BG429" t="s">
        <v>3</v>
      </c>
      <c r="BH429">
        <v>3</v>
      </c>
      <c r="BI429">
        <v>1</v>
      </c>
      <c r="BJ429" t="s">
        <v>521</v>
      </c>
      <c r="BM429">
        <v>500001</v>
      </c>
      <c r="BN429">
        <v>0</v>
      </c>
      <c r="BO429" t="s">
        <v>48</v>
      </c>
      <c r="BP429">
        <v>1</v>
      </c>
      <c r="BQ429">
        <v>8</v>
      </c>
      <c r="BR429">
        <v>0</v>
      </c>
      <c r="BS429">
        <v>1</v>
      </c>
      <c r="BT429">
        <v>1</v>
      </c>
      <c r="BU429">
        <v>1</v>
      </c>
      <c r="BV429">
        <v>1</v>
      </c>
      <c r="BW429">
        <v>1</v>
      </c>
      <c r="BX429">
        <v>1</v>
      </c>
      <c r="BY429" t="s">
        <v>3</v>
      </c>
      <c r="BZ429">
        <v>0</v>
      </c>
      <c r="CA429">
        <v>0</v>
      </c>
      <c r="CB429" t="s">
        <v>3</v>
      </c>
      <c r="CE429">
        <v>0</v>
      </c>
      <c r="CF429">
        <v>0</v>
      </c>
      <c r="CG429">
        <v>0</v>
      </c>
      <c r="CM429">
        <v>0</v>
      </c>
      <c r="CN429" t="s">
        <v>3</v>
      </c>
      <c r="CO429">
        <v>0</v>
      </c>
      <c r="CP429">
        <f t="shared" si="292"/>
        <v>1149.58</v>
      </c>
      <c r="CQ429">
        <f t="shared" si="293"/>
        <v>12605.57</v>
      </c>
      <c r="CR429">
        <f t="shared" si="294"/>
        <v>0</v>
      </c>
      <c r="CS429">
        <f t="shared" si="295"/>
        <v>0</v>
      </c>
      <c r="CT429">
        <f t="shared" si="296"/>
        <v>0</v>
      </c>
      <c r="CU429">
        <f t="shared" si="297"/>
        <v>0</v>
      </c>
      <c r="CV429">
        <f t="shared" si="298"/>
        <v>0</v>
      </c>
      <c r="CW429">
        <f t="shared" si="299"/>
        <v>0</v>
      </c>
      <c r="CX429">
        <f t="shared" si="300"/>
        <v>0</v>
      </c>
      <c r="CY429">
        <f t="shared" si="301"/>
        <v>0</v>
      </c>
      <c r="CZ429">
        <f t="shared" si="302"/>
        <v>0</v>
      </c>
      <c r="DC429" t="s">
        <v>3</v>
      </c>
      <c r="DD429" t="s">
        <v>3</v>
      </c>
      <c r="DE429" t="s">
        <v>3</v>
      </c>
      <c r="DF429" t="s">
        <v>3</v>
      </c>
      <c r="DG429" t="s">
        <v>3</v>
      </c>
      <c r="DH429" t="s">
        <v>3</v>
      </c>
      <c r="DI429" t="s">
        <v>3</v>
      </c>
      <c r="DJ429" t="s">
        <v>3</v>
      </c>
      <c r="DK429" t="s">
        <v>3</v>
      </c>
      <c r="DL429" t="s">
        <v>3</v>
      </c>
      <c r="DM429" t="s">
        <v>3</v>
      </c>
      <c r="DN429">
        <v>0</v>
      </c>
      <c r="DO429">
        <v>0</v>
      </c>
      <c r="DP429">
        <v>1</v>
      </c>
      <c r="DQ429">
        <v>1</v>
      </c>
      <c r="DU429">
        <v>1009</v>
      </c>
      <c r="DV429" t="s">
        <v>105</v>
      </c>
      <c r="DW429" t="s">
        <v>105</v>
      </c>
      <c r="DX429">
        <v>1000</v>
      </c>
      <c r="DZ429" t="s">
        <v>3</v>
      </c>
      <c r="EA429" t="s">
        <v>3</v>
      </c>
      <c r="EB429" t="s">
        <v>3</v>
      </c>
      <c r="EC429" t="s">
        <v>3</v>
      </c>
      <c r="EE429">
        <v>30172930</v>
      </c>
      <c r="EF429">
        <v>8</v>
      </c>
      <c r="EG429" t="s">
        <v>49</v>
      </c>
      <c r="EH429">
        <v>0</v>
      </c>
      <c r="EI429" t="s">
        <v>3</v>
      </c>
      <c r="EJ429">
        <v>1</v>
      </c>
      <c r="EK429">
        <v>500001</v>
      </c>
      <c r="EL429" t="s">
        <v>50</v>
      </c>
      <c r="EM429" t="s">
        <v>51</v>
      </c>
      <c r="EO429" t="s">
        <v>3</v>
      </c>
      <c r="EQ429">
        <v>0</v>
      </c>
      <c r="ER429">
        <v>12605.57</v>
      </c>
      <c r="ES429">
        <v>12605.57</v>
      </c>
      <c r="ET429">
        <v>0</v>
      </c>
      <c r="EU429">
        <v>0</v>
      </c>
      <c r="EV429">
        <v>0</v>
      </c>
      <c r="EW429">
        <v>0</v>
      </c>
      <c r="EX429">
        <v>0</v>
      </c>
      <c r="EY429">
        <v>0</v>
      </c>
      <c r="FQ429">
        <v>0</v>
      </c>
      <c r="FR429">
        <f t="shared" si="303"/>
        <v>0</v>
      </c>
      <c r="FS429">
        <v>0</v>
      </c>
      <c r="FX429">
        <v>0</v>
      </c>
      <c r="FY429">
        <v>0</v>
      </c>
      <c r="GA429" t="s">
        <v>3</v>
      </c>
      <c r="GD429">
        <v>1</v>
      </c>
      <c r="GF429">
        <v>210528251</v>
      </c>
      <c r="GG429">
        <v>2</v>
      </c>
      <c r="GH429">
        <v>1</v>
      </c>
      <c r="GI429">
        <v>4</v>
      </c>
      <c r="GJ429">
        <v>0</v>
      </c>
      <c r="GK429">
        <v>0</v>
      </c>
      <c r="GL429">
        <f t="shared" si="304"/>
        <v>0</v>
      </c>
      <c r="GM429">
        <f t="shared" si="305"/>
        <v>1149.58</v>
      </c>
      <c r="GN429">
        <f t="shared" si="306"/>
        <v>1149.58</v>
      </c>
      <c r="GO429">
        <f t="shared" si="307"/>
        <v>0</v>
      </c>
      <c r="GP429">
        <f t="shared" si="308"/>
        <v>0</v>
      </c>
      <c r="GR429">
        <v>0</v>
      </c>
      <c r="GS429">
        <v>3</v>
      </c>
      <c r="GT429">
        <v>0</v>
      </c>
      <c r="GU429" t="s">
        <v>3</v>
      </c>
      <c r="GV429">
        <f t="shared" si="309"/>
        <v>0</v>
      </c>
      <c r="GW429">
        <v>1</v>
      </c>
      <c r="GX429">
        <f t="shared" si="310"/>
        <v>0</v>
      </c>
      <c r="HA429">
        <v>0</v>
      </c>
      <c r="HB429">
        <v>0</v>
      </c>
      <c r="HC429">
        <f t="shared" si="311"/>
        <v>0</v>
      </c>
      <c r="HE429" t="s">
        <v>3</v>
      </c>
      <c r="HF429" t="s">
        <v>3</v>
      </c>
      <c r="HI429">
        <f t="shared" si="312"/>
        <v>0</v>
      </c>
      <c r="HJ429">
        <f t="shared" si="313"/>
        <v>0</v>
      </c>
      <c r="HK429">
        <f t="shared" si="329"/>
        <v>0</v>
      </c>
      <c r="HL429">
        <f t="shared" si="315"/>
        <v>0</v>
      </c>
      <c r="HM429" t="s">
        <v>3</v>
      </c>
      <c r="HN429" t="s">
        <v>3</v>
      </c>
      <c r="HO429" t="s">
        <v>3</v>
      </c>
      <c r="HP429" t="s">
        <v>3</v>
      </c>
      <c r="HQ429" t="s">
        <v>3</v>
      </c>
      <c r="IK429">
        <v>0</v>
      </c>
    </row>
    <row r="431" spans="1:245" x14ac:dyDescent="0.2">
      <c r="A431" s="2">
        <v>51</v>
      </c>
      <c r="B431" s="2">
        <f>B327</f>
        <v>0</v>
      </c>
      <c r="C431" s="2">
        <f>A327</f>
        <v>4</v>
      </c>
      <c r="D431" s="2">
        <f>ROW(A327)</f>
        <v>327</v>
      </c>
      <c r="E431" s="2"/>
      <c r="F431" s="2" t="str">
        <f>IF(F327&lt;&gt;"",F327,"")</f>
        <v>Новый раздел</v>
      </c>
      <c r="G431" s="2" t="str">
        <f>IF(G327&lt;&gt;"",G327,"")</f>
        <v>1. Ремонтно-строительные работы</v>
      </c>
      <c r="H431" s="2">
        <v>0</v>
      </c>
      <c r="I431" s="2"/>
      <c r="J431" s="2"/>
      <c r="K431" s="2"/>
      <c r="L431" s="2"/>
      <c r="M431" s="2"/>
      <c r="N431" s="2"/>
      <c r="O431" s="2">
        <v>0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2">
        <v>0</v>
      </c>
      <c r="V431" s="2">
        <v>0</v>
      </c>
      <c r="W431" s="2">
        <v>0</v>
      </c>
      <c r="X431" s="2">
        <v>0</v>
      </c>
      <c r="Y431" s="2">
        <v>0</v>
      </c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>
        <f t="shared" ref="AO431:BD431" si="330">ROUND(BX431,2)</f>
        <v>0</v>
      </c>
      <c r="AP431" s="2">
        <f t="shared" si="330"/>
        <v>0</v>
      </c>
      <c r="AQ431" s="2">
        <f t="shared" si="330"/>
        <v>0</v>
      </c>
      <c r="AR431" s="2">
        <f t="shared" si="330"/>
        <v>0</v>
      </c>
      <c r="AS431" s="2">
        <f t="shared" si="330"/>
        <v>0</v>
      </c>
      <c r="AT431" s="2">
        <f t="shared" si="330"/>
        <v>0</v>
      </c>
      <c r="AU431" s="2">
        <f t="shared" si="330"/>
        <v>0</v>
      </c>
      <c r="AV431" s="2">
        <f t="shared" si="330"/>
        <v>0</v>
      </c>
      <c r="AW431" s="2">
        <f t="shared" si="330"/>
        <v>0</v>
      </c>
      <c r="AX431" s="2">
        <f t="shared" si="330"/>
        <v>0</v>
      </c>
      <c r="AY431" s="2">
        <f t="shared" si="330"/>
        <v>0</v>
      </c>
      <c r="AZ431" s="2">
        <f t="shared" si="330"/>
        <v>0</v>
      </c>
      <c r="BA431" s="2">
        <f t="shared" si="330"/>
        <v>0</v>
      </c>
      <c r="BB431" s="2">
        <f t="shared" si="330"/>
        <v>0</v>
      </c>
      <c r="BC431" s="2">
        <f t="shared" si="330"/>
        <v>0</v>
      </c>
      <c r="BD431" s="2">
        <f t="shared" si="330"/>
        <v>0</v>
      </c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3"/>
      <c r="DH431" s="3"/>
      <c r="DI431" s="3"/>
      <c r="DJ431" s="3"/>
      <c r="DK431" s="3"/>
      <c r="DL431" s="3"/>
      <c r="DM431" s="3"/>
      <c r="DN431" s="3"/>
      <c r="DO431" s="3"/>
      <c r="DP431" s="3"/>
      <c r="DQ431" s="3"/>
      <c r="DR431" s="3"/>
      <c r="DS431" s="3"/>
      <c r="DT431" s="3"/>
      <c r="DU431" s="3"/>
      <c r="DV431" s="3"/>
      <c r="DW431" s="3"/>
      <c r="DX431" s="3"/>
      <c r="DY431" s="3"/>
      <c r="DZ431" s="3"/>
      <c r="EA431" s="3"/>
      <c r="EB431" s="3"/>
      <c r="EC431" s="3"/>
      <c r="ED431" s="3"/>
      <c r="EE431" s="3"/>
      <c r="EF431" s="3"/>
      <c r="EG431" s="3"/>
      <c r="EH431" s="3"/>
      <c r="EI431" s="3"/>
      <c r="EJ431" s="3"/>
      <c r="EK431" s="3"/>
      <c r="EL431" s="3"/>
      <c r="EM431" s="3"/>
      <c r="EN431" s="3"/>
      <c r="EO431" s="3"/>
      <c r="EP431" s="3"/>
      <c r="EQ431" s="3"/>
      <c r="ER431" s="3"/>
      <c r="ES431" s="3"/>
      <c r="ET431" s="3"/>
      <c r="EU431" s="3"/>
      <c r="EV431" s="3"/>
      <c r="EW431" s="3"/>
      <c r="EX431" s="3"/>
      <c r="EY431" s="3"/>
      <c r="EZ431" s="3"/>
      <c r="FA431" s="3"/>
      <c r="FB431" s="3"/>
      <c r="FC431" s="3"/>
      <c r="FD431" s="3"/>
      <c r="FE431" s="3"/>
      <c r="FF431" s="3"/>
      <c r="FG431" s="3"/>
      <c r="FH431" s="3"/>
      <c r="FI431" s="3"/>
      <c r="FJ431" s="3"/>
      <c r="FK431" s="3"/>
      <c r="FL431" s="3"/>
      <c r="FM431" s="3"/>
      <c r="FN431" s="3"/>
      <c r="FO431" s="3"/>
      <c r="FP431" s="3"/>
      <c r="FQ431" s="3"/>
      <c r="FR431" s="3"/>
      <c r="FS431" s="3"/>
      <c r="FT431" s="3"/>
      <c r="FU431" s="3"/>
      <c r="FV431" s="3"/>
      <c r="FW431" s="3"/>
      <c r="FX431" s="3"/>
      <c r="FY431" s="3"/>
      <c r="FZ431" s="3"/>
      <c r="GA431" s="3"/>
      <c r="GB431" s="3"/>
      <c r="GC431" s="3"/>
      <c r="GD431" s="3"/>
      <c r="GE431" s="3"/>
      <c r="GF431" s="3"/>
      <c r="GG431" s="3"/>
      <c r="GH431" s="3"/>
      <c r="GI431" s="3"/>
      <c r="GJ431" s="3"/>
      <c r="GK431" s="3"/>
      <c r="GL431" s="3"/>
      <c r="GM431" s="3"/>
      <c r="GN431" s="3"/>
      <c r="GO431" s="3"/>
      <c r="GP431" s="3"/>
      <c r="GQ431" s="3"/>
      <c r="GR431" s="3"/>
      <c r="GS431" s="3"/>
      <c r="GT431" s="3"/>
      <c r="GU431" s="3"/>
      <c r="GV431" s="3"/>
      <c r="GW431" s="3"/>
      <c r="GX431" s="3">
        <v>0</v>
      </c>
    </row>
    <row r="433" spans="1:28" x14ac:dyDescent="0.2">
      <c r="A433" s="4">
        <v>50</v>
      </c>
      <c r="B433" s="4">
        <v>0</v>
      </c>
      <c r="C433" s="4">
        <v>0</v>
      </c>
      <c r="D433" s="4">
        <v>1</v>
      </c>
      <c r="E433" s="4">
        <v>201</v>
      </c>
      <c r="F433" s="4">
        <f>ROUND(Source!O431,O433)</f>
        <v>0</v>
      </c>
      <c r="G433" s="4" t="s">
        <v>278</v>
      </c>
      <c r="H433" s="4" t="s">
        <v>279</v>
      </c>
      <c r="I433" s="4"/>
      <c r="J433" s="4"/>
      <c r="K433" s="4">
        <v>201</v>
      </c>
      <c r="L433" s="4">
        <v>1</v>
      </c>
      <c r="M433" s="4">
        <v>1</v>
      </c>
      <c r="N433" s="4" t="s">
        <v>3</v>
      </c>
      <c r="O433" s="4">
        <v>2</v>
      </c>
      <c r="P433" s="4"/>
      <c r="Q433" s="4"/>
      <c r="R433" s="4"/>
      <c r="S433" s="4"/>
      <c r="T433" s="4"/>
      <c r="U433" s="4"/>
      <c r="V433" s="4"/>
      <c r="W433" s="4">
        <v>0</v>
      </c>
      <c r="X433" s="4">
        <v>1</v>
      </c>
      <c r="Y433" s="4">
        <v>0</v>
      </c>
      <c r="Z433" s="4"/>
      <c r="AA433" s="4"/>
      <c r="AB433" s="4"/>
    </row>
    <row r="434" spans="1:28" x14ac:dyDescent="0.2">
      <c r="A434" s="4">
        <v>50</v>
      </c>
      <c r="B434" s="4">
        <v>0</v>
      </c>
      <c r="C434" s="4">
        <v>0</v>
      </c>
      <c r="D434" s="4">
        <v>1</v>
      </c>
      <c r="E434" s="4">
        <v>202</v>
      </c>
      <c r="F434" s="4">
        <f>ROUND(Source!P431,O434)</f>
        <v>0</v>
      </c>
      <c r="G434" s="4" t="s">
        <v>280</v>
      </c>
      <c r="H434" s="4" t="s">
        <v>281</v>
      </c>
      <c r="I434" s="4"/>
      <c r="J434" s="4"/>
      <c r="K434" s="4">
        <v>202</v>
      </c>
      <c r="L434" s="4">
        <v>2</v>
      </c>
      <c r="M434" s="4">
        <v>1</v>
      </c>
      <c r="N434" s="4" t="s">
        <v>3</v>
      </c>
      <c r="O434" s="4">
        <v>2</v>
      </c>
      <c r="P434" s="4"/>
      <c r="Q434" s="4"/>
      <c r="R434" s="4"/>
      <c r="S434" s="4"/>
      <c r="T434" s="4"/>
      <c r="U434" s="4"/>
      <c r="V434" s="4"/>
      <c r="W434" s="4">
        <v>0</v>
      </c>
      <c r="X434" s="4">
        <v>1</v>
      </c>
      <c r="Y434" s="4">
        <v>0</v>
      </c>
      <c r="Z434" s="4"/>
      <c r="AA434" s="4"/>
      <c r="AB434" s="4"/>
    </row>
    <row r="435" spans="1:28" x14ac:dyDescent="0.2">
      <c r="A435" s="4">
        <v>50</v>
      </c>
      <c r="B435" s="4">
        <v>0</v>
      </c>
      <c r="C435" s="4">
        <v>0</v>
      </c>
      <c r="D435" s="4">
        <v>1</v>
      </c>
      <c r="E435" s="4">
        <v>222</v>
      </c>
      <c r="F435" s="4">
        <f>ROUND(Source!AO431,O435)</f>
        <v>0</v>
      </c>
      <c r="G435" s="4" t="s">
        <v>282</v>
      </c>
      <c r="H435" s="4" t="s">
        <v>283</v>
      </c>
      <c r="I435" s="4"/>
      <c r="J435" s="4"/>
      <c r="K435" s="4">
        <v>222</v>
      </c>
      <c r="L435" s="4">
        <v>3</v>
      </c>
      <c r="M435" s="4">
        <v>3</v>
      </c>
      <c r="N435" s="4" t="s">
        <v>3</v>
      </c>
      <c r="O435" s="4">
        <v>2</v>
      </c>
      <c r="P435" s="4"/>
      <c r="Q435" s="4"/>
      <c r="R435" s="4"/>
      <c r="S435" s="4"/>
      <c r="T435" s="4"/>
      <c r="U435" s="4"/>
      <c r="V435" s="4"/>
      <c r="W435" s="4">
        <v>0</v>
      </c>
      <c r="X435" s="4">
        <v>1</v>
      </c>
      <c r="Y435" s="4">
        <v>0</v>
      </c>
      <c r="Z435" s="4"/>
      <c r="AA435" s="4"/>
      <c r="AB435" s="4"/>
    </row>
    <row r="436" spans="1:28" x14ac:dyDescent="0.2">
      <c r="A436" s="4">
        <v>50</v>
      </c>
      <c r="B436" s="4">
        <v>0</v>
      </c>
      <c r="C436" s="4">
        <v>0</v>
      </c>
      <c r="D436" s="4">
        <v>1</v>
      </c>
      <c r="E436" s="4">
        <v>225</v>
      </c>
      <c r="F436" s="4">
        <f>ROUND(Source!AV431,O436)</f>
        <v>0</v>
      </c>
      <c r="G436" s="4" t="s">
        <v>284</v>
      </c>
      <c r="H436" s="4" t="s">
        <v>285</v>
      </c>
      <c r="I436" s="4"/>
      <c r="J436" s="4"/>
      <c r="K436" s="4">
        <v>225</v>
      </c>
      <c r="L436" s="4">
        <v>4</v>
      </c>
      <c r="M436" s="4">
        <v>3</v>
      </c>
      <c r="N436" s="4" t="s">
        <v>3</v>
      </c>
      <c r="O436" s="4">
        <v>2</v>
      </c>
      <c r="P436" s="4"/>
      <c r="Q436" s="4"/>
      <c r="R436" s="4"/>
      <c r="S436" s="4"/>
      <c r="T436" s="4"/>
      <c r="U436" s="4"/>
      <c r="V436" s="4"/>
      <c r="W436" s="4">
        <v>0</v>
      </c>
      <c r="X436" s="4">
        <v>1</v>
      </c>
      <c r="Y436" s="4">
        <v>0</v>
      </c>
      <c r="Z436" s="4"/>
      <c r="AA436" s="4"/>
      <c r="AB436" s="4"/>
    </row>
    <row r="437" spans="1:28" x14ac:dyDescent="0.2">
      <c r="A437" s="4">
        <v>50</v>
      </c>
      <c r="B437" s="4">
        <v>0</v>
      </c>
      <c r="C437" s="4">
        <v>0</v>
      </c>
      <c r="D437" s="4">
        <v>1</v>
      </c>
      <c r="E437" s="4">
        <v>226</v>
      </c>
      <c r="F437" s="4">
        <f>ROUND(Source!AW431,O437)</f>
        <v>0</v>
      </c>
      <c r="G437" s="4" t="s">
        <v>286</v>
      </c>
      <c r="H437" s="4" t="s">
        <v>287</v>
      </c>
      <c r="I437" s="4"/>
      <c r="J437" s="4"/>
      <c r="K437" s="4">
        <v>226</v>
      </c>
      <c r="L437" s="4">
        <v>5</v>
      </c>
      <c r="M437" s="4">
        <v>3</v>
      </c>
      <c r="N437" s="4" t="s">
        <v>3</v>
      </c>
      <c r="O437" s="4">
        <v>2</v>
      </c>
      <c r="P437" s="4"/>
      <c r="Q437" s="4"/>
      <c r="R437" s="4"/>
      <c r="S437" s="4"/>
      <c r="T437" s="4"/>
      <c r="U437" s="4"/>
      <c r="V437" s="4"/>
      <c r="W437" s="4">
        <v>0</v>
      </c>
      <c r="X437" s="4">
        <v>1</v>
      </c>
      <c r="Y437" s="4">
        <v>0</v>
      </c>
      <c r="Z437" s="4"/>
      <c r="AA437" s="4"/>
      <c r="AB437" s="4"/>
    </row>
    <row r="438" spans="1:28" x14ac:dyDescent="0.2">
      <c r="A438" s="4">
        <v>50</v>
      </c>
      <c r="B438" s="4">
        <v>0</v>
      </c>
      <c r="C438" s="4">
        <v>0</v>
      </c>
      <c r="D438" s="4">
        <v>1</v>
      </c>
      <c r="E438" s="4">
        <v>227</v>
      </c>
      <c r="F438" s="4">
        <f>ROUND(Source!AX431,O438)</f>
        <v>0</v>
      </c>
      <c r="G438" s="4" t="s">
        <v>288</v>
      </c>
      <c r="H438" s="4" t="s">
        <v>289</v>
      </c>
      <c r="I438" s="4"/>
      <c r="J438" s="4"/>
      <c r="K438" s="4">
        <v>227</v>
      </c>
      <c r="L438" s="4">
        <v>6</v>
      </c>
      <c r="M438" s="4">
        <v>3</v>
      </c>
      <c r="N438" s="4" t="s">
        <v>3</v>
      </c>
      <c r="O438" s="4">
        <v>2</v>
      </c>
      <c r="P438" s="4"/>
      <c r="Q438" s="4"/>
      <c r="R438" s="4"/>
      <c r="S438" s="4"/>
      <c r="T438" s="4"/>
      <c r="U438" s="4"/>
      <c r="V438" s="4"/>
      <c r="W438" s="4">
        <v>0</v>
      </c>
      <c r="X438" s="4">
        <v>1</v>
      </c>
      <c r="Y438" s="4">
        <v>0</v>
      </c>
      <c r="Z438" s="4"/>
      <c r="AA438" s="4"/>
      <c r="AB438" s="4"/>
    </row>
    <row r="439" spans="1:28" x14ac:dyDescent="0.2">
      <c r="A439" s="4">
        <v>50</v>
      </c>
      <c r="B439" s="4">
        <v>0</v>
      </c>
      <c r="C439" s="4">
        <v>0</v>
      </c>
      <c r="D439" s="4">
        <v>1</v>
      </c>
      <c r="E439" s="4">
        <v>228</v>
      </c>
      <c r="F439" s="4">
        <f>ROUND(Source!AY431,O439)</f>
        <v>0</v>
      </c>
      <c r="G439" s="4" t="s">
        <v>290</v>
      </c>
      <c r="H439" s="4" t="s">
        <v>291</v>
      </c>
      <c r="I439" s="4"/>
      <c r="J439" s="4"/>
      <c r="K439" s="4">
        <v>228</v>
      </c>
      <c r="L439" s="4">
        <v>7</v>
      </c>
      <c r="M439" s="4">
        <v>3</v>
      </c>
      <c r="N439" s="4" t="s">
        <v>3</v>
      </c>
      <c r="O439" s="4">
        <v>2</v>
      </c>
      <c r="P439" s="4"/>
      <c r="Q439" s="4"/>
      <c r="R439" s="4"/>
      <c r="S439" s="4"/>
      <c r="T439" s="4"/>
      <c r="U439" s="4"/>
      <c r="V439" s="4"/>
      <c r="W439" s="4">
        <v>0</v>
      </c>
      <c r="X439" s="4">
        <v>1</v>
      </c>
      <c r="Y439" s="4">
        <v>0</v>
      </c>
      <c r="Z439" s="4"/>
      <c r="AA439" s="4"/>
      <c r="AB439" s="4"/>
    </row>
    <row r="440" spans="1:28" x14ac:dyDescent="0.2">
      <c r="A440" s="4">
        <v>50</v>
      </c>
      <c r="B440" s="4">
        <v>0</v>
      </c>
      <c r="C440" s="4">
        <v>0</v>
      </c>
      <c r="D440" s="4">
        <v>1</v>
      </c>
      <c r="E440" s="4">
        <v>216</v>
      </c>
      <c r="F440" s="4">
        <f>ROUND(Source!AP431,O440)</f>
        <v>0</v>
      </c>
      <c r="G440" s="4" t="s">
        <v>292</v>
      </c>
      <c r="H440" s="4" t="s">
        <v>293</v>
      </c>
      <c r="I440" s="4"/>
      <c r="J440" s="4"/>
      <c r="K440" s="4">
        <v>216</v>
      </c>
      <c r="L440" s="4">
        <v>8</v>
      </c>
      <c r="M440" s="4">
        <v>3</v>
      </c>
      <c r="N440" s="4" t="s">
        <v>3</v>
      </c>
      <c r="O440" s="4">
        <v>2</v>
      </c>
      <c r="P440" s="4"/>
      <c r="Q440" s="4"/>
      <c r="R440" s="4"/>
      <c r="S440" s="4"/>
      <c r="T440" s="4"/>
      <c r="U440" s="4"/>
      <c r="V440" s="4"/>
      <c r="W440" s="4">
        <v>0</v>
      </c>
      <c r="X440" s="4">
        <v>1</v>
      </c>
      <c r="Y440" s="4">
        <v>0</v>
      </c>
      <c r="Z440" s="4"/>
      <c r="AA440" s="4"/>
      <c r="AB440" s="4"/>
    </row>
    <row r="441" spans="1:28" x14ac:dyDescent="0.2">
      <c r="A441" s="4">
        <v>50</v>
      </c>
      <c r="B441" s="4">
        <v>0</v>
      </c>
      <c r="C441" s="4">
        <v>0</v>
      </c>
      <c r="D441" s="4">
        <v>1</v>
      </c>
      <c r="E441" s="4">
        <v>223</v>
      </c>
      <c r="F441" s="4">
        <f>ROUND(Source!AQ431,O441)</f>
        <v>0</v>
      </c>
      <c r="G441" s="4" t="s">
        <v>294</v>
      </c>
      <c r="H441" s="4" t="s">
        <v>295</v>
      </c>
      <c r="I441" s="4"/>
      <c r="J441" s="4"/>
      <c r="K441" s="4">
        <v>223</v>
      </c>
      <c r="L441" s="4">
        <v>9</v>
      </c>
      <c r="M441" s="4">
        <v>3</v>
      </c>
      <c r="N441" s="4" t="s">
        <v>3</v>
      </c>
      <c r="O441" s="4">
        <v>2</v>
      </c>
      <c r="P441" s="4"/>
      <c r="Q441" s="4"/>
      <c r="R441" s="4"/>
      <c r="S441" s="4"/>
      <c r="T441" s="4"/>
      <c r="U441" s="4"/>
      <c r="V441" s="4"/>
      <c r="W441" s="4">
        <v>0</v>
      </c>
      <c r="X441" s="4">
        <v>1</v>
      </c>
      <c r="Y441" s="4">
        <v>0</v>
      </c>
      <c r="Z441" s="4"/>
      <c r="AA441" s="4"/>
      <c r="AB441" s="4"/>
    </row>
    <row r="442" spans="1:28" x14ac:dyDescent="0.2">
      <c r="A442" s="4">
        <v>50</v>
      </c>
      <c r="B442" s="4">
        <v>0</v>
      </c>
      <c r="C442" s="4">
        <v>0</v>
      </c>
      <c r="D442" s="4">
        <v>1</v>
      </c>
      <c r="E442" s="4">
        <v>229</v>
      </c>
      <c r="F442" s="4">
        <f>ROUND(Source!AZ431,O442)</f>
        <v>0</v>
      </c>
      <c r="G442" s="4" t="s">
        <v>296</v>
      </c>
      <c r="H442" s="4" t="s">
        <v>297</v>
      </c>
      <c r="I442" s="4"/>
      <c r="J442" s="4"/>
      <c r="K442" s="4">
        <v>229</v>
      </c>
      <c r="L442" s="4">
        <v>10</v>
      </c>
      <c r="M442" s="4">
        <v>3</v>
      </c>
      <c r="N442" s="4" t="s">
        <v>3</v>
      </c>
      <c r="O442" s="4">
        <v>2</v>
      </c>
      <c r="P442" s="4"/>
      <c r="Q442" s="4"/>
      <c r="R442" s="4"/>
      <c r="S442" s="4"/>
      <c r="T442" s="4"/>
      <c r="U442" s="4"/>
      <c r="V442" s="4"/>
      <c r="W442" s="4">
        <v>0</v>
      </c>
      <c r="X442" s="4">
        <v>1</v>
      </c>
      <c r="Y442" s="4">
        <v>0</v>
      </c>
      <c r="Z442" s="4"/>
      <c r="AA442" s="4"/>
      <c r="AB442" s="4"/>
    </row>
    <row r="443" spans="1:28" x14ac:dyDescent="0.2">
      <c r="A443" s="4">
        <v>50</v>
      </c>
      <c r="B443" s="4">
        <v>0</v>
      </c>
      <c r="C443" s="4">
        <v>0</v>
      </c>
      <c r="D443" s="4">
        <v>1</v>
      </c>
      <c r="E443" s="4">
        <v>203</v>
      </c>
      <c r="F443" s="4">
        <f>ROUND(Source!Q431,O443)</f>
        <v>0</v>
      </c>
      <c r="G443" s="4" t="s">
        <v>298</v>
      </c>
      <c r="H443" s="4" t="s">
        <v>299</v>
      </c>
      <c r="I443" s="4"/>
      <c r="J443" s="4"/>
      <c r="K443" s="4">
        <v>203</v>
      </c>
      <c r="L443" s="4">
        <v>11</v>
      </c>
      <c r="M443" s="4">
        <v>1</v>
      </c>
      <c r="N443" s="4" t="s">
        <v>3</v>
      </c>
      <c r="O443" s="4">
        <v>2</v>
      </c>
      <c r="P443" s="4"/>
      <c r="Q443" s="4"/>
      <c r="R443" s="4"/>
      <c r="S443" s="4"/>
      <c r="T443" s="4"/>
      <c r="U443" s="4"/>
      <c r="V443" s="4"/>
      <c r="W443" s="4">
        <v>0</v>
      </c>
      <c r="X443" s="4">
        <v>1</v>
      </c>
      <c r="Y443" s="4">
        <v>0</v>
      </c>
      <c r="Z443" s="4"/>
      <c r="AA443" s="4"/>
      <c r="AB443" s="4"/>
    </row>
    <row r="444" spans="1:28" x14ac:dyDescent="0.2">
      <c r="A444" s="4">
        <v>50</v>
      </c>
      <c r="B444" s="4">
        <v>0</v>
      </c>
      <c r="C444" s="4">
        <v>0</v>
      </c>
      <c r="D444" s="4">
        <v>1</v>
      </c>
      <c r="E444" s="4">
        <v>231</v>
      </c>
      <c r="F444" s="4">
        <f>ROUND(Source!BB431,O444)</f>
        <v>0</v>
      </c>
      <c r="G444" s="4" t="s">
        <v>300</v>
      </c>
      <c r="H444" s="4" t="s">
        <v>301</v>
      </c>
      <c r="I444" s="4"/>
      <c r="J444" s="4"/>
      <c r="K444" s="4">
        <v>231</v>
      </c>
      <c r="L444" s="4">
        <v>12</v>
      </c>
      <c r="M444" s="4">
        <v>3</v>
      </c>
      <c r="N444" s="4" t="s">
        <v>3</v>
      </c>
      <c r="O444" s="4">
        <v>2</v>
      </c>
      <c r="P444" s="4"/>
      <c r="Q444" s="4"/>
      <c r="R444" s="4"/>
      <c r="S444" s="4"/>
      <c r="T444" s="4"/>
      <c r="U444" s="4"/>
      <c r="V444" s="4"/>
      <c r="W444" s="4">
        <v>0</v>
      </c>
      <c r="X444" s="4">
        <v>1</v>
      </c>
      <c r="Y444" s="4">
        <v>0</v>
      </c>
      <c r="Z444" s="4"/>
      <c r="AA444" s="4"/>
      <c r="AB444" s="4"/>
    </row>
    <row r="445" spans="1:28" x14ac:dyDescent="0.2">
      <c r="A445" s="4">
        <v>50</v>
      </c>
      <c r="B445" s="4">
        <v>0</v>
      </c>
      <c r="C445" s="4">
        <v>0</v>
      </c>
      <c r="D445" s="4">
        <v>1</v>
      </c>
      <c r="E445" s="4">
        <v>204</v>
      </c>
      <c r="F445" s="4">
        <f>ROUND(Source!R431,O445)</f>
        <v>0</v>
      </c>
      <c r="G445" s="4" t="s">
        <v>302</v>
      </c>
      <c r="H445" s="4" t="s">
        <v>303</v>
      </c>
      <c r="I445" s="4"/>
      <c r="J445" s="4"/>
      <c r="K445" s="4">
        <v>204</v>
      </c>
      <c r="L445" s="4">
        <v>13</v>
      </c>
      <c r="M445" s="4">
        <v>1</v>
      </c>
      <c r="N445" s="4" t="s">
        <v>3</v>
      </c>
      <c r="O445" s="4">
        <v>2</v>
      </c>
      <c r="P445" s="4"/>
      <c r="Q445" s="4"/>
      <c r="R445" s="4"/>
      <c r="S445" s="4"/>
      <c r="T445" s="4"/>
      <c r="U445" s="4"/>
      <c r="V445" s="4"/>
      <c r="W445" s="4">
        <v>0</v>
      </c>
      <c r="X445" s="4">
        <v>1</v>
      </c>
      <c r="Y445" s="4">
        <v>0</v>
      </c>
      <c r="Z445" s="4"/>
      <c r="AA445" s="4"/>
      <c r="AB445" s="4"/>
    </row>
    <row r="446" spans="1:28" x14ac:dyDescent="0.2">
      <c r="A446" s="4">
        <v>50</v>
      </c>
      <c r="B446" s="4">
        <v>0</v>
      </c>
      <c r="C446" s="4">
        <v>0</v>
      </c>
      <c r="D446" s="4">
        <v>1</v>
      </c>
      <c r="E446" s="4">
        <v>205</v>
      </c>
      <c r="F446" s="4">
        <f>ROUND(Source!S431,O446)</f>
        <v>0</v>
      </c>
      <c r="G446" s="4" t="s">
        <v>304</v>
      </c>
      <c r="H446" s="4" t="s">
        <v>305</v>
      </c>
      <c r="I446" s="4"/>
      <c r="J446" s="4"/>
      <c r="K446" s="4">
        <v>205</v>
      </c>
      <c r="L446" s="4">
        <v>14</v>
      </c>
      <c r="M446" s="4">
        <v>1</v>
      </c>
      <c r="N446" s="4" t="s">
        <v>3</v>
      </c>
      <c r="O446" s="4">
        <v>2</v>
      </c>
      <c r="P446" s="4"/>
      <c r="Q446" s="4"/>
      <c r="R446" s="4"/>
      <c r="S446" s="4"/>
      <c r="T446" s="4"/>
      <c r="U446" s="4"/>
      <c r="V446" s="4"/>
      <c r="W446" s="4">
        <v>0</v>
      </c>
      <c r="X446" s="4">
        <v>1</v>
      </c>
      <c r="Y446" s="4">
        <v>0</v>
      </c>
      <c r="Z446" s="4"/>
      <c r="AA446" s="4"/>
      <c r="AB446" s="4"/>
    </row>
    <row r="447" spans="1:28" x14ac:dyDescent="0.2">
      <c r="A447" s="4">
        <v>50</v>
      </c>
      <c r="B447" s="4">
        <v>0</v>
      </c>
      <c r="C447" s="4">
        <v>0</v>
      </c>
      <c r="D447" s="4">
        <v>1</v>
      </c>
      <c r="E447" s="4">
        <v>232</v>
      </c>
      <c r="F447" s="4">
        <f>ROUND(Source!BC431,O447)</f>
        <v>0</v>
      </c>
      <c r="G447" s="4" t="s">
        <v>306</v>
      </c>
      <c r="H447" s="4" t="s">
        <v>307</v>
      </c>
      <c r="I447" s="4"/>
      <c r="J447" s="4"/>
      <c r="K447" s="4">
        <v>232</v>
      </c>
      <c r="L447" s="4">
        <v>15</v>
      </c>
      <c r="M447" s="4">
        <v>3</v>
      </c>
      <c r="N447" s="4" t="s">
        <v>3</v>
      </c>
      <c r="O447" s="4">
        <v>2</v>
      </c>
      <c r="P447" s="4"/>
      <c r="Q447" s="4"/>
      <c r="R447" s="4"/>
      <c r="S447" s="4"/>
      <c r="T447" s="4"/>
      <c r="U447" s="4"/>
      <c r="V447" s="4"/>
      <c r="W447" s="4">
        <v>0</v>
      </c>
      <c r="X447" s="4">
        <v>1</v>
      </c>
      <c r="Y447" s="4">
        <v>0</v>
      </c>
      <c r="Z447" s="4"/>
      <c r="AA447" s="4"/>
      <c r="AB447" s="4"/>
    </row>
    <row r="448" spans="1:28" x14ac:dyDescent="0.2">
      <c r="A448" s="4">
        <v>50</v>
      </c>
      <c r="B448" s="4">
        <v>0</v>
      </c>
      <c r="C448" s="4">
        <v>0</v>
      </c>
      <c r="D448" s="4">
        <v>1</v>
      </c>
      <c r="E448" s="4">
        <v>214</v>
      </c>
      <c r="F448" s="4">
        <f>ROUND(Source!AS431,O448)</f>
        <v>0</v>
      </c>
      <c r="G448" s="4" t="s">
        <v>308</v>
      </c>
      <c r="H448" s="4" t="s">
        <v>309</v>
      </c>
      <c r="I448" s="4"/>
      <c r="J448" s="4"/>
      <c r="K448" s="4">
        <v>214</v>
      </c>
      <c r="L448" s="4">
        <v>16</v>
      </c>
      <c r="M448" s="4">
        <v>3</v>
      </c>
      <c r="N448" s="4" t="s">
        <v>3</v>
      </c>
      <c r="O448" s="4">
        <v>2</v>
      </c>
      <c r="P448" s="4"/>
      <c r="Q448" s="4"/>
      <c r="R448" s="4"/>
      <c r="S448" s="4"/>
      <c r="T448" s="4"/>
      <c r="U448" s="4"/>
      <c r="V448" s="4"/>
      <c r="W448" s="4">
        <v>0</v>
      </c>
      <c r="X448" s="4">
        <v>1</v>
      </c>
      <c r="Y448" s="4">
        <v>0</v>
      </c>
      <c r="Z448" s="4"/>
      <c r="AA448" s="4"/>
      <c r="AB448" s="4"/>
    </row>
    <row r="449" spans="1:206" x14ac:dyDescent="0.2">
      <c r="A449" s="4">
        <v>50</v>
      </c>
      <c r="B449" s="4">
        <v>0</v>
      </c>
      <c r="C449" s="4">
        <v>0</v>
      </c>
      <c r="D449" s="4">
        <v>1</v>
      </c>
      <c r="E449" s="4">
        <v>215</v>
      </c>
      <c r="F449" s="4">
        <f>ROUND(Source!AT431,O449)</f>
        <v>0</v>
      </c>
      <c r="G449" s="4" t="s">
        <v>310</v>
      </c>
      <c r="H449" s="4" t="s">
        <v>311</v>
      </c>
      <c r="I449" s="4"/>
      <c r="J449" s="4"/>
      <c r="K449" s="4">
        <v>215</v>
      </c>
      <c r="L449" s="4">
        <v>17</v>
      </c>
      <c r="M449" s="4">
        <v>3</v>
      </c>
      <c r="N449" s="4" t="s">
        <v>3</v>
      </c>
      <c r="O449" s="4">
        <v>2</v>
      </c>
      <c r="P449" s="4"/>
      <c r="Q449" s="4"/>
      <c r="R449" s="4"/>
      <c r="S449" s="4"/>
      <c r="T449" s="4"/>
      <c r="U449" s="4"/>
      <c r="V449" s="4"/>
      <c r="W449" s="4">
        <v>0</v>
      </c>
      <c r="X449" s="4">
        <v>1</v>
      </c>
      <c r="Y449" s="4">
        <v>0</v>
      </c>
      <c r="Z449" s="4"/>
      <c r="AA449" s="4"/>
      <c r="AB449" s="4"/>
    </row>
    <row r="450" spans="1:206" x14ac:dyDescent="0.2">
      <c r="A450" s="4">
        <v>50</v>
      </c>
      <c r="B450" s="4">
        <v>0</v>
      </c>
      <c r="C450" s="4">
        <v>0</v>
      </c>
      <c r="D450" s="4">
        <v>1</v>
      </c>
      <c r="E450" s="4">
        <v>217</v>
      </c>
      <c r="F450" s="4">
        <f>ROUND(Source!AU431,O450)</f>
        <v>0</v>
      </c>
      <c r="G450" s="4" t="s">
        <v>312</v>
      </c>
      <c r="H450" s="4" t="s">
        <v>313</v>
      </c>
      <c r="I450" s="4"/>
      <c r="J450" s="4"/>
      <c r="K450" s="4">
        <v>217</v>
      </c>
      <c r="L450" s="4">
        <v>18</v>
      </c>
      <c r="M450" s="4">
        <v>3</v>
      </c>
      <c r="N450" s="4" t="s">
        <v>3</v>
      </c>
      <c r="O450" s="4">
        <v>2</v>
      </c>
      <c r="P450" s="4"/>
      <c r="Q450" s="4"/>
      <c r="R450" s="4"/>
      <c r="S450" s="4"/>
      <c r="T450" s="4"/>
      <c r="U450" s="4"/>
      <c r="V450" s="4"/>
      <c r="W450" s="4">
        <v>0</v>
      </c>
      <c r="X450" s="4">
        <v>1</v>
      </c>
      <c r="Y450" s="4">
        <v>0</v>
      </c>
      <c r="Z450" s="4"/>
      <c r="AA450" s="4"/>
      <c r="AB450" s="4"/>
    </row>
    <row r="451" spans="1:206" x14ac:dyDescent="0.2">
      <c r="A451" s="4">
        <v>50</v>
      </c>
      <c r="B451" s="4">
        <v>0</v>
      </c>
      <c r="C451" s="4">
        <v>0</v>
      </c>
      <c r="D451" s="4">
        <v>1</v>
      </c>
      <c r="E451" s="4">
        <v>230</v>
      </c>
      <c r="F451" s="4">
        <f>ROUND(Source!BA431,O451)</f>
        <v>0</v>
      </c>
      <c r="G451" s="4" t="s">
        <v>314</v>
      </c>
      <c r="H451" s="4" t="s">
        <v>315</v>
      </c>
      <c r="I451" s="4"/>
      <c r="J451" s="4"/>
      <c r="K451" s="4">
        <v>230</v>
      </c>
      <c r="L451" s="4">
        <v>19</v>
      </c>
      <c r="M451" s="4">
        <v>3</v>
      </c>
      <c r="N451" s="4" t="s">
        <v>3</v>
      </c>
      <c r="O451" s="4">
        <v>2</v>
      </c>
      <c r="P451" s="4"/>
      <c r="Q451" s="4"/>
      <c r="R451" s="4"/>
      <c r="S451" s="4"/>
      <c r="T451" s="4"/>
      <c r="U451" s="4"/>
      <c r="V451" s="4"/>
      <c r="W451" s="4">
        <v>0</v>
      </c>
      <c r="X451" s="4">
        <v>1</v>
      </c>
      <c r="Y451" s="4">
        <v>0</v>
      </c>
      <c r="Z451" s="4"/>
      <c r="AA451" s="4"/>
      <c r="AB451" s="4"/>
    </row>
    <row r="452" spans="1:206" x14ac:dyDescent="0.2">
      <c r="A452" s="4">
        <v>50</v>
      </c>
      <c r="B452" s="4">
        <v>0</v>
      </c>
      <c r="C452" s="4">
        <v>0</v>
      </c>
      <c r="D452" s="4">
        <v>1</v>
      </c>
      <c r="E452" s="4">
        <v>206</v>
      </c>
      <c r="F452" s="4">
        <f>ROUND(Source!T431,O452)</f>
        <v>0</v>
      </c>
      <c r="G452" s="4" t="s">
        <v>316</v>
      </c>
      <c r="H452" s="4" t="s">
        <v>317</v>
      </c>
      <c r="I452" s="4"/>
      <c r="J452" s="4"/>
      <c r="K452" s="4">
        <v>206</v>
      </c>
      <c r="L452" s="4">
        <v>20</v>
      </c>
      <c r="M452" s="4">
        <v>1</v>
      </c>
      <c r="N452" s="4" t="s">
        <v>3</v>
      </c>
      <c r="O452" s="4">
        <v>2</v>
      </c>
      <c r="P452" s="4"/>
      <c r="Q452" s="4"/>
      <c r="R452" s="4"/>
      <c r="S452" s="4"/>
      <c r="T452" s="4"/>
      <c r="U452" s="4"/>
      <c r="V452" s="4"/>
      <c r="W452" s="4">
        <v>0</v>
      </c>
      <c r="X452" s="4">
        <v>1</v>
      </c>
      <c r="Y452" s="4">
        <v>0</v>
      </c>
      <c r="Z452" s="4"/>
      <c r="AA452" s="4"/>
      <c r="AB452" s="4"/>
    </row>
    <row r="453" spans="1:206" x14ac:dyDescent="0.2">
      <c r="A453" s="4">
        <v>50</v>
      </c>
      <c r="B453" s="4">
        <v>0</v>
      </c>
      <c r="C453" s="4">
        <v>0</v>
      </c>
      <c r="D453" s="4">
        <v>1</v>
      </c>
      <c r="E453" s="4">
        <v>207</v>
      </c>
      <c r="F453" s="4">
        <f>Source!U431</f>
        <v>0</v>
      </c>
      <c r="G453" s="4" t="s">
        <v>318</v>
      </c>
      <c r="H453" s="4" t="s">
        <v>319</v>
      </c>
      <c r="I453" s="4"/>
      <c r="J453" s="4"/>
      <c r="K453" s="4">
        <v>207</v>
      </c>
      <c r="L453" s="4">
        <v>21</v>
      </c>
      <c r="M453" s="4">
        <v>1</v>
      </c>
      <c r="N453" s="4" t="s">
        <v>3</v>
      </c>
      <c r="O453" s="4">
        <v>-1</v>
      </c>
      <c r="P453" s="4"/>
      <c r="Q453" s="4"/>
      <c r="R453" s="4"/>
      <c r="S453" s="4"/>
      <c r="T453" s="4"/>
      <c r="U453" s="4"/>
      <c r="V453" s="4"/>
      <c r="W453" s="4">
        <v>0</v>
      </c>
      <c r="X453" s="4">
        <v>1</v>
      </c>
      <c r="Y453" s="4">
        <v>0</v>
      </c>
      <c r="Z453" s="4"/>
      <c r="AA453" s="4"/>
      <c r="AB453" s="4"/>
    </row>
    <row r="454" spans="1:206" x14ac:dyDescent="0.2">
      <c r="A454" s="4">
        <v>50</v>
      </c>
      <c r="B454" s="4">
        <v>0</v>
      </c>
      <c r="C454" s="4">
        <v>0</v>
      </c>
      <c r="D454" s="4">
        <v>1</v>
      </c>
      <c r="E454" s="4">
        <v>208</v>
      </c>
      <c r="F454" s="4">
        <f>Source!V431</f>
        <v>0</v>
      </c>
      <c r="G454" s="4" t="s">
        <v>320</v>
      </c>
      <c r="H454" s="4" t="s">
        <v>321</v>
      </c>
      <c r="I454" s="4"/>
      <c r="J454" s="4"/>
      <c r="K454" s="4">
        <v>208</v>
      </c>
      <c r="L454" s="4">
        <v>22</v>
      </c>
      <c r="M454" s="4">
        <v>1</v>
      </c>
      <c r="N454" s="4" t="s">
        <v>3</v>
      </c>
      <c r="O454" s="4">
        <v>-1</v>
      </c>
      <c r="P454" s="4"/>
      <c r="Q454" s="4"/>
      <c r="R454" s="4"/>
      <c r="S454" s="4"/>
      <c r="T454" s="4"/>
      <c r="U454" s="4"/>
      <c r="V454" s="4"/>
      <c r="W454" s="4">
        <v>0</v>
      </c>
      <c r="X454" s="4">
        <v>1</v>
      </c>
      <c r="Y454" s="4">
        <v>0</v>
      </c>
      <c r="Z454" s="4"/>
      <c r="AA454" s="4"/>
      <c r="AB454" s="4"/>
    </row>
    <row r="455" spans="1:206" x14ac:dyDescent="0.2">
      <c r="A455" s="4">
        <v>50</v>
      </c>
      <c r="B455" s="4">
        <v>0</v>
      </c>
      <c r="C455" s="4">
        <v>0</v>
      </c>
      <c r="D455" s="4">
        <v>1</v>
      </c>
      <c r="E455" s="4">
        <v>209</v>
      </c>
      <c r="F455" s="4">
        <f>ROUND(Source!W431,O455)</f>
        <v>0</v>
      </c>
      <c r="G455" s="4" t="s">
        <v>322</v>
      </c>
      <c r="H455" s="4" t="s">
        <v>323</v>
      </c>
      <c r="I455" s="4"/>
      <c r="J455" s="4"/>
      <c r="K455" s="4">
        <v>209</v>
      </c>
      <c r="L455" s="4">
        <v>23</v>
      </c>
      <c r="M455" s="4">
        <v>1</v>
      </c>
      <c r="N455" s="4" t="s">
        <v>3</v>
      </c>
      <c r="O455" s="4">
        <v>2</v>
      </c>
      <c r="P455" s="4"/>
      <c r="Q455" s="4"/>
      <c r="R455" s="4"/>
      <c r="S455" s="4"/>
      <c r="T455" s="4"/>
      <c r="U455" s="4"/>
      <c r="V455" s="4"/>
      <c r="W455" s="4">
        <v>0</v>
      </c>
      <c r="X455" s="4">
        <v>1</v>
      </c>
      <c r="Y455" s="4">
        <v>0</v>
      </c>
      <c r="Z455" s="4"/>
      <c r="AA455" s="4"/>
      <c r="AB455" s="4"/>
    </row>
    <row r="456" spans="1:206" x14ac:dyDescent="0.2">
      <c r="A456" s="4">
        <v>50</v>
      </c>
      <c r="B456" s="4">
        <v>0</v>
      </c>
      <c r="C456" s="4">
        <v>0</v>
      </c>
      <c r="D456" s="4">
        <v>1</v>
      </c>
      <c r="E456" s="4">
        <v>233</v>
      </c>
      <c r="F456" s="4">
        <f>ROUND(Source!BD431,O456)</f>
        <v>0</v>
      </c>
      <c r="G456" s="4" t="s">
        <v>324</v>
      </c>
      <c r="H456" s="4" t="s">
        <v>325</v>
      </c>
      <c r="I456" s="4"/>
      <c r="J456" s="4"/>
      <c r="K456" s="4">
        <v>233</v>
      </c>
      <c r="L456" s="4">
        <v>24</v>
      </c>
      <c r="M456" s="4">
        <v>3</v>
      </c>
      <c r="N456" s="4" t="s">
        <v>3</v>
      </c>
      <c r="O456" s="4">
        <v>2</v>
      </c>
      <c r="P456" s="4"/>
      <c r="Q456" s="4"/>
      <c r="R456" s="4"/>
      <c r="S456" s="4"/>
      <c r="T456" s="4"/>
      <c r="U456" s="4"/>
      <c r="V456" s="4"/>
      <c r="W456" s="4">
        <v>0</v>
      </c>
      <c r="X456" s="4">
        <v>1</v>
      </c>
      <c r="Y456" s="4">
        <v>0</v>
      </c>
      <c r="Z456" s="4"/>
      <c r="AA456" s="4"/>
      <c r="AB456" s="4"/>
    </row>
    <row r="457" spans="1:206" x14ac:dyDescent="0.2">
      <c r="A457" s="4">
        <v>50</v>
      </c>
      <c r="B457" s="4">
        <v>0</v>
      </c>
      <c r="C457" s="4">
        <v>0</v>
      </c>
      <c r="D457" s="4">
        <v>1</v>
      </c>
      <c r="E457" s="4">
        <v>210</v>
      </c>
      <c r="F457" s="4">
        <f>ROUND(Source!X431,O457)</f>
        <v>0</v>
      </c>
      <c r="G457" s="4" t="s">
        <v>326</v>
      </c>
      <c r="H457" s="4" t="s">
        <v>327</v>
      </c>
      <c r="I457" s="4"/>
      <c r="J457" s="4"/>
      <c r="K457" s="4">
        <v>210</v>
      </c>
      <c r="L457" s="4">
        <v>25</v>
      </c>
      <c r="M457" s="4">
        <v>1</v>
      </c>
      <c r="N457" s="4" t="s">
        <v>3</v>
      </c>
      <c r="O457" s="4">
        <v>2</v>
      </c>
      <c r="P457" s="4"/>
      <c r="Q457" s="4"/>
      <c r="R457" s="4"/>
      <c r="S457" s="4"/>
      <c r="T457" s="4"/>
      <c r="U457" s="4"/>
      <c r="V457" s="4"/>
      <c r="W457" s="4">
        <v>0</v>
      </c>
      <c r="X457" s="4">
        <v>1</v>
      </c>
      <c r="Y457" s="4">
        <v>0</v>
      </c>
      <c r="Z457" s="4"/>
      <c r="AA457" s="4"/>
      <c r="AB457" s="4"/>
    </row>
    <row r="458" spans="1:206" x14ac:dyDescent="0.2">
      <c r="A458" s="4">
        <v>50</v>
      </c>
      <c r="B458" s="4">
        <v>0</v>
      </c>
      <c r="C458" s="4">
        <v>0</v>
      </c>
      <c r="D458" s="4">
        <v>1</v>
      </c>
      <c r="E458" s="4">
        <v>211</v>
      </c>
      <c r="F458" s="4">
        <f>ROUND(Source!Y431,O458)</f>
        <v>0</v>
      </c>
      <c r="G458" s="4" t="s">
        <v>328</v>
      </c>
      <c r="H458" s="4" t="s">
        <v>329</v>
      </c>
      <c r="I458" s="4"/>
      <c r="J458" s="4"/>
      <c r="K458" s="4">
        <v>211</v>
      </c>
      <c r="L458" s="4">
        <v>26</v>
      </c>
      <c r="M458" s="4">
        <v>1</v>
      </c>
      <c r="N458" s="4" t="s">
        <v>3</v>
      </c>
      <c r="O458" s="4">
        <v>2</v>
      </c>
      <c r="P458" s="4"/>
      <c r="Q458" s="4"/>
      <c r="R458" s="4"/>
      <c r="S458" s="4"/>
      <c r="T458" s="4"/>
      <c r="U458" s="4"/>
      <c r="V458" s="4"/>
      <c r="W458" s="4">
        <v>0</v>
      </c>
      <c r="X458" s="4">
        <v>1</v>
      </c>
      <c r="Y458" s="4">
        <v>0</v>
      </c>
      <c r="Z458" s="4"/>
      <c r="AA458" s="4"/>
      <c r="AB458" s="4"/>
    </row>
    <row r="459" spans="1:206" x14ac:dyDescent="0.2">
      <c r="A459" s="4">
        <v>50</v>
      </c>
      <c r="B459" s="4">
        <v>0</v>
      </c>
      <c r="C459" s="4">
        <v>0</v>
      </c>
      <c r="D459" s="4">
        <v>1</v>
      </c>
      <c r="E459" s="4">
        <v>224</v>
      </c>
      <c r="F459" s="4">
        <f>ROUND(Source!AR431,O459)</f>
        <v>0</v>
      </c>
      <c r="G459" s="4" t="s">
        <v>330</v>
      </c>
      <c r="H459" s="4" t="s">
        <v>331</v>
      </c>
      <c r="I459" s="4"/>
      <c r="J459" s="4"/>
      <c r="K459" s="4">
        <v>224</v>
      </c>
      <c r="L459" s="4">
        <v>27</v>
      </c>
      <c r="M459" s="4">
        <v>3</v>
      </c>
      <c r="N459" s="4" t="s">
        <v>3</v>
      </c>
      <c r="O459" s="4">
        <v>2</v>
      </c>
      <c r="P459" s="4"/>
      <c r="Q459" s="4"/>
      <c r="R459" s="4"/>
      <c r="S459" s="4"/>
      <c r="T459" s="4"/>
      <c r="U459" s="4"/>
      <c r="V459" s="4"/>
      <c r="W459" s="4">
        <v>0</v>
      </c>
      <c r="X459" s="4">
        <v>1</v>
      </c>
      <c r="Y459" s="4">
        <v>0</v>
      </c>
      <c r="Z459" s="4"/>
      <c r="AA459" s="4"/>
      <c r="AB459" s="4"/>
    </row>
    <row r="461" spans="1:206" x14ac:dyDescent="0.2">
      <c r="A461" s="1">
        <v>4</v>
      </c>
      <c r="B461" s="1">
        <v>0</v>
      </c>
      <c r="C461" s="1"/>
      <c r="D461" s="1">
        <f>ROW(A468)</f>
        <v>468</v>
      </c>
      <c r="E461" s="1"/>
      <c r="F461" s="1" t="s">
        <v>18</v>
      </c>
      <c r="G461" s="1" t="s">
        <v>332</v>
      </c>
      <c r="H461" s="1" t="s">
        <v>3</v>
      </c>
      <c r="I461" s="1">
        <v>0</v>
      </c>
      <c r="J461" s="1"/>
      <c r="K461" s="1">
        <v>0</v>
      </c>
      <c r="L461" s="1"/>
      <c r="M461" s="1" t="s">
        <v>3</v>
      </c>
      <c r="N461" s="1"/>
      <c r="O461" s="1"/>
      <c r="P461" s="1"/>
      <c r="Q461" s="1"/>
      <c r="R461" s="1"/>
      <c r="S461" s="1">
        <v>30657654</v>
      </c>
      <c r="T461" s="1"/>
      <c r="U461" s="1" t="s">
        <v>3</v>
      </c>
      <c r="V461" s="1">
        <v>0</v>
      </c>
      <c r="W461" s="1"/>
      <c r="X461" s="1"/>
      <c r="Y461" s="1"/>
      <c r="Z461" s="1"/>
      <c r="AA461" s="1"/>
      <c r="AB461" s="1" t="s">
        <v>3</v>
      </c>
      <c r="AC461" s="1" t="s">
        <v>3</v>
      </c>
      <c r="AD461" s="1" t="s">
        <v>3</v>
      </c>
      <c r="AE461" s="1" t="s">
        <v>3</v>
      </c>
      <c r="AF461" s="1" t="s">
        <v>3</v>
      </c>
      <c r="AG461" s="1" t="s">
        <v>3</v>
      </c>
      <c r="AH461" s="1"/>
      <c r="AI461" s="1"/>
      <c r="AJ461" s="1"/>
      <c r="AK461" s="1"/>
      <c r="AL461" s="1"/>
      <c r="AM461" s="1"/>
      <c r="AN461" s="1"/>
      <c r="AO461" s="1"/>
      <c r="AP461" s="1" t="s">
        <v>3</v>
      </c>
      <c r="AQ461" s="1" t="s">
        <v>3</v>
      </c>
      <c r="AR461" s="1" t="s">
        <v>3</v>
      </c>
      <c r="AS461" s="1"/>
      <c r="AT461" s="1"/>
      <c r="AU461" s="1"/>
      <c r="AV461" s="1"/>
      <c r="AW461" s="1"/>
      <c r="AX461" s="1"/>
      <c r="AY461" s="1"/>
      <c r="AZ461" s="1" t="s">
        <v>3</v>
      </c>
      <c r="BA461" s="1"/>
      <c r="BB461" s="1" t="s">
        <v>3</v>
      </c>
      <c r="BC461" s="1" t="s">
        <v>3</v>
      </c>
      <c r="BD461" s="1" t="s">
        <v>3</v>
      </c>
      <c r="BE461" s="1" t="s">
        <v>3</v>
      </c>
      <c r="BF461" s="1" t="s">
        <v>3</v>
      </c>
      <c r="BG461" s="1" t="s">
        <v>3</v>
      </c>
      <c r="BH461" s="1" t="s">
        <v>3</v>
      </c>
      <c r="BI461" s="1" t="s">
        <v>3</v>
      </c>
      <c r="BJ461" s="1" t="s">
        <v>3</v>
      </c>
      <c r="BK461" s="1" t="s">
        <v>3</v>
      </c>
      <c r="BL461" s="1" t="s">
        <v>3</v>
      </c>
      <c r="BM461" s="1" t="s">
        <v>3</v>
      </c>
      <c r="BN461" s="1" t="s">
        <v>3</v>
      </c>
      <c r="BO461" s="1" t="s">
        <v>3</v>
      </c>
      <c r="BP461" s="1" t="s">
        <v>3</v>
      </c>
      <c r="BQ461" s="1"/>
      <c r="BR461" s="1"/>
      <c r="BS461" s="1"/>
      <c r="BT461" s="1"/>
      <c r="BU461" s="1"/>
      <c r="BV461" s="1"/>
      <c r="BW461" s="1"/>
      <c r="BX461" s="1">
        <v>0</v>
      </c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>
        <v>0</v>
      </c>
    </row>
    <row r="463" spans="1:206" x14ac:dyDescent="0.2">
      <c r="A463" s="2">
        <v>52</v>
      </c>
      <c r="B463" s="2">
        <f t="shared" ref="B463:G463" si="331">B468</f>
        <v>0</v>
      </c>
      <c r="C463" s="2">
        <f t="shared" si="331"/>
        <v>4</v>
      </c>
      <c r="D463" s="2">
        <f t="shared" si="331"/>
        <v>461</v>
      </c>
      <c r="E463" s="2">
        <f t="shared" si="331"/>
        <v>0</v>
      </c>
      <c r="F463" s="2" t="str">
        <f t="shared" si="331"/>
        <v>Новый раздел</v>
      </c>
      <c r="G463" s="2" t="str">
        <f t="shared" si="331"/>
        <v>2. Прочие работы</v>
      </c>
      <c r="H463" s="2"/>
      <c r="I463" s="2"/>
      <c r="J463" s="2"/>
      <c r="K463" s="2"/>
      <c r="L463" s="2"/>
      <c r="M463" s="2"/>
      <c r="N463" s="2"/>
      <c r="O463" s="2">
        <f t="shared" ref="O463:AT463" si="332">O468</f>
        <v>0</v>
      </c>
      <c r="P463" s="2">
        <f t="shared" si="332"/>
        <v>0</v>
      </c>
      <c r="Q463" s="2">
        <f t="shared" si="332"/>
        <v>0</v>
      </c>
      <c r="R463" s="2">
        <f t="shared" si="332"/>
        <v>0</v>
      </c>
      <c r="S463" s="2">
        <f t="shared" si="332"/>
        <v>0</v>
      </c>
      <c r="T463" s="2">
        <f t="shared" si="332"/>
        <v>0</v>
      </c>
      <c r="U463" s="2">
        <f t="shared" si="332"/>
        <v>0</v>
      </c>
      <c r="V463" s="2">
        <f t="shared" si="332"/>
        <v>0</v>
      </c>
      <c r="W463" s="2">
        <f t="shared" si="332"/>
        <v>0</v>
      </c>
      <c r="X463" s="2">
        <f t="shared" si="332"/>
        <v>0</v>
      </c>
      <c r="Y463" s="2">
        <f t="shared" si="332"/>
        <v>0</v>
      </c>
      <c r="Z463" s="2">
        <f t="shared" si="332"/>
        <v>0</v>
      </c>
      <c r="AA463" s="2">
        <f t="shared" si="332"/>
        <v>0</v>
      </c>
      <c r="AB463" s="2">
        <f t="shared" si="332"/>
        <v>0</v>
      </c>
      <c r="AC463" s="2">
        <f t="shared" si="332"/>
        <v>0</v>
      </c>
      <c r="AD463" s="2">
        <f t="shared" si="332"/>
        <v>0</v>
      </c>
      <c r="AE463" s="2">
        <f t="shared" si="332"/>
        <v>0</v>
      </c>
      <c r="AF463" s="2">
        <f t="shared" si="332"/>
        <v>0</v>
      </c>
      <c r="AG463" s="2">
        <f t="shared" si="332"/>
        <v>0</v>
      </c>
      <c r="AH463" s="2">
        <f t="shared" si="332"/>
        <v>0</v>
      </c>
      <c r="AI463" s="2">
        <f t="shared" si="332"/>
        <v>0</v>
      </c>
      <c r="AJ463" s="2">
        <f t="shared" si="332"/>
        <v>0</v>
      </c>
      <c r="AK463" s="2">
        <f t="shared" si="332"/>
        <v>0</v>
      </c>
      <c r="AL463" s="2">
        <f t="shared" si="332"/>
        <v>0</v>
      </c>
      <c r="AM463" s="2">
        <f t="shared" si="332"/>
        <v>0</v>
      </c>
      <c r="AN463" s="2">
        <f t="shared" si="332"/>
        <v>0</v>
      </c>
      <c r="AO463" s="2">
        <f t="shared" si="332"/>
        <v>0</v>
      </c>
      <c r="AP463" s="2">
        <f t="shared" si="332"/>
        <v>0</v>
      </c>
      <c r="AQ463" s="2">
        <f t="shared" si="332"/>
        <v>0</v>
      </c>
      <c r="AR463" s="2">
        <f t="shared" si="332"/>
        <v>0</v>
      </c>
      <c r="AS463" s="2">
        <f t="shared" si="332"/>
        <v>0</v>
      </c>
      <c r="AT463" s="2">
        <f t="shared" si="332"/>
        <v>0</v>
      </c>
      <c r="AU463" s="2">
        <f t="shared" ref="AU463:BZ463" si="333">AU468</f>
        <v>0</v>
      </c>
      <c r="AV463" s="2">
        <f t="shared" si="333"/>
        <v>0</v>
      </c>
      <c r="AW463" s="2">
        <f t="shared" si="333"/>
        <v>0</v>
      </c>
      <c r="AX463" s="2">
        <f t="shared" si="333"/>
        <v>0</v>
      </c>
      <c r="AY463" s="2">
        <f t="shared" si="333"/>
        <v>0</v>
      </c>
      <c r="AZ463" s="2">
        <f t="shared" si="333"/>
        <v>0</v>
      </c>
      <c r="BA463" s="2">
        <f t="shared" si="333"/>
        <v>0</v>
      </c>
      <c r="BB463" s="2">
        <f t="shared" si="333"/>
        <v>0</v>
      </c>
      <c r="BC463" s="2">
        <f t="shared" si="333"/>
        <v>0</v>
      </c>
      <c r="BD463" s="2">
        <f t="shared" si="333"/>
        <v>0</v>
      </c>
      <c r="BE463" s="2">
        <f t="shared" si="333"/>
        <v>0</v>
      </c>
      <c r="BF463" s="2">
        <f t="shared" si="333"/>
        <v>0</v>
      </c>
      <c r="BG463" s="2">
        <f t="shared" si="333"/>
        <v>0</v>
      </c>
      <c r="BH463" s="2">
        <f t="shared" si="333"/>
        <v>0</v>
      </c>
      <c r="BI463" s="2">
        <f t="shared" si="333"/>
        <v>0</v>
      </c>
      <c r="BJ463" s="2">
        <f t="shared" si="333"/>
        <v>0</v>
      </c>
      <c r="BK463" s="2">
        <f t="shared" si="333"/>
        <v>0</v>
      </c>
      <c r="BL463" s="2">
        <f t="shared" si="333"/>
        <v>0</v>
      </c>
      <c r="BM463" s="2">
        <f t="shared" si="333"/>
        <v>0</v>
      </c>
      <c r="BN463" s="2">
        <f t="shared" si="333"/>
        <v>0</v>
      </c>
      <c r="BO463" s="2">
        <f t="shared" si="333"/>
        <v>0</v>
      </c>
      <c r="BP463" s="2">
        <f t="shared" si="333"/>
        <v>0</v>
      </c>
      <c r="BQ463" s="2">
        <f t="shared" si="333"/>
        <v>0</v>
      </c>
      <c r="BR463" s="2">
        <f t="shared" si="333"/>
        <v>0</v>
      </c>
      <c r="BS463" s="2">
        <f t="shared" si="333"/>
        <v>0</v>
      </c>
      <c r="BT463" s="2">
        <f t="shared" si="333"/>
        <v>0</v>
      </c>
      <c r="BU463" s="2">
        <f t="shared" si="333"/>
        <v>0</v>
      </c>
      <c r="BV463" s="2">
        <f t="shared" si="333"/>
        <v>0</v>
      </c>
      <c r="BW463" s="2">
        <f t="shared" si="333"/>
        <v>0</v>
      </c>
      <c r="BX463" s="2">
        <f t="shared" si="333"/>
        <v>0</v>
      </c>
      <c r="BY463" s="2">
        <f t="shared" si="333"/>
        <v>0</v>
      </c>
      <c r="BZ463" s="2">
        <f t="shared" si="333"/>
        <v>0</v>
      </c>
      <c r="CA463" s="2">
        <f t="shared" ref="CA463:DF463" si="334">CA468</f>
        <v>0</v>
      </c>
      <c r="CB463" s="2">
        <f t="shared" si="334"/>
        <v>0</v>
      </c>
      <c r="CC463" s="2">
        <f t="shared" si="334"/>
        <v>0</v>
      </c>
      <c r="CD463" s="2">
        <f t="shared" si="334"/>
        <v>0</v>
      </c>
      <c r="CE463" s="2">
        <f t="shared" si="334"/>
        <v>0</v>
      </c>
      <c r="CF463" s="2">
        <f t="shared" si="334"/>
        <v>0</v>
      </c>
      <c r="CG463" s="2">
        <f t="shared" si="334"/>
        <v>0</v>
      </c>
      <c r="CH463" s="2">
        <f t="shared" si="334"/>
        <v>0</v>
      </c>
      <c r="CI463" s="2">
        <f t="shared" si="334"/>
        <v>0</v>
      </c>
      <c r="CJ463" s="2">
        <f t="shared" si="334"/>
        <v>0</v>
      </c>
      <c r="CK463" s="2">
        <f t="shared" si="334"/>
        <v>0</v>
      </c>
      <c r="CL463" s="2">
        <f t="shared" si="334"/>
        <v>0</v>
      </c>
      <c r="CM463" s="2">
        <f t="shared" si="334"/>
        <v>0</v>
      </c>
      <c r="CN463" s="2">
        <f t="shared" si="334"/>
        <v>0</v>
      </c>
      <c r="CO463" s="2">
        <f t="shared" si="334"/>
        <v>0</v>
      </c>
      <c r="CP463" s="2">
        <f t="shared" si="334"/>
        <v>0</v>
      </c>
      <c r="CQ463" s="2">
        <f t="shared" si="334"/>
        <v>0</v>
      </c>
      <c r="CR463" s="2">
        <f t="shared" si="334"/>
        <v>0</v>
      </c>
      <c r="CS463" s="2">
        <f t="shared" si="334"/>
        <v>0</v>
      </c>
      <c r="CT463" s="2">
        <f t="shared" si="334"/>
        <v>0</v>
      </c>
      <c r="CU463" s="2">
        <f t="shared" si="334"/>
        <v>0</v>
      </c>
      <c r="CV463" s="2">
        <f t="shared" si="334"/>
        <v>0</v>
      </c>
      <c r="CW463" s="2">
        <f t="shared" si="334"/>
        <v>0</v>
      </c>
      <c r="CX463" s="2">
        <f t="shared" si="334"/>
        <v>0</v>
      </c>
      <c r="CY463" s="2">
        <f t="shared" si="334"/>
        <v>0</v>
      </c>
      <c r="CZ463" s="2">
        <f t="shared" si="334"/>
        <v>0</v>
      </c>
      <c r="DA463" s="2">
        <f t="shared" si="334"/>
        <v>0</v>
      </c>
      <c r="DB463" s="2">
        <f t="shared" si="334"/>
        <v>0</v>
      </c>
      <c r="DC463" s="2">
        <f t="shared" si="334"/>
        <v>0</v>
      </c>
      <c r="DD463" s="2">
        <f t="shared" si="334"/>
        <v>0</v>
      </c>
      <c r="DE463" s="2">
        <f t="shared" si="334"/>
        <v>0</v>
      </c>
      <c r="DF463" s="2">
        <f t="shared" si="334"/>
        <v>0</v>
      </c>
      <c r="DG463" s="3">
        <f t="shared" ref="DG463:EL463" si="335">DG468</f>
        <v>0</v>
      </c>
      <c r="DH463" s="3">
        <f t="shared" si="335"/>
        <v>0</v>
      </c>
      <c r="DI463" s="3">
        <f t="shared" si="335"/>
        <v>0</v>
      </c>
      <c r="DJ463" s="3">
        <f t="shared" si="335"/>
        <v>0</v>
      </c>
      <c r="DK463" s="3">
        <f t="shared" si="335"/>
        <v>0</v>
      </c>
      <c r="DL463" s="3">
        <f t="shared" si="335"/>
        <v>0</v>
      </c>
      <c r="DM463" s="3">
        <f t="shared" si="335"/>
        <v>0</v>
      </c>
      <c r="DN463" s="3">
        <f t="shared" si="335"/>
        <v>0</v>
      </c>
      <c r="DO463" s="3">
        <f t="shared" si="335"/>
        <v>0</v>
      </c>
      <c r="DP463" s="3">
        <f t="shared" si="335"/>
        <v>0</v>
      </c>
      <c r="DQ463" s="3">
        <f t="shared" si="335"/>
        <v>0</v>
      </c>
      <c r="DR463" s="3">
        <f t="shared" si="335"/>
        <v>0</v>
      </c>
      <c r="DS463" s="3">
        <f t="shared" si="335"/>
        <v>0</v>
      </c>
      <c r="DT463" s="3">
        <f t="shared" si="335"/>
        <v>0</v>
      </c>
      <c r="DU463" s="3">
        <f t="shared" si="335"/>
        <v>0</v>
      </c>
      <c r="DV463" s="3">
        <f t="shared" si="335"/>
        <v>0</v>
      </c>
      <c r="DW463" s="3">
        <f t="shared" si="335"/>
        <v>0</v>
      </c>
      <c r="DX463" s="3">
        <f t="shared" si="335"/>
        <v>0</v>
      </c>
      <c r="DY463" s="3">
        <f t="shared" si="335"/>
        <v>0</v>
      </c>
      <c r="DZ463" s="3">
        <f t="shared" si="335"/>
        <v>0</v>
      </c>
      <c r="EA463" s="3">
        <f t="shared" si="335"/>
        <v>0</v>
      </c>
      <c r="EB463" s="3">
        <f t="shared" si="335"/>
        <v>0</v>
      </c>
      <c r="EC463" s="3">
        <f t="shared" si="335"/>
        <v>0</v>
      </c>
      <c r="ED463" s="3">
        <f t="shared" si="335"/>
        <v>0</v>
      </c>
      <c r="EE463" s="3">
        <f t="shared" si="335"/>
        <v>0</v>
      </c>
      <c r="EF463" s="3">
        <f t="shared" si="335"/>
        <v>0</v>
      </c>
      <c r="EG463" s="3">
        <f t="shared" si="335"/>
        <v>0</v>
      </c>
      <c r="EH463" s="3">
        <f t="shared" si="335"/>
        <v>0</v>
      </c>
      <c r="EI463" s="3">
        <f t="shared" si="335"/>
        <v>0</v>
      </c>
      <c r="EJ463" s="3">
        <f t="shared" si="335"/>
        <v>0</v>
      </c>
      <c r="EK463" s="3">
        <f t="shared" si="335"/>
        <v>0</v>
      </c>
      <c r="EL463" s="3">
        <f t="shared" si="335"/>
        <v>0</v>
      </c>
      <c r="EM463" s="3">
        <f t="shared" ref="EM463:FR463" si="336">EM468</f>
        <v>0</v>
      </c>
      <c r="EN463" s="3">
        <f t="shared" si="336"/>
        <v>0</v>
      </c>
      <c r="EO463" s="3">
        <f t="shared" si="336"/>
        <v>0</v>
      </c>
      <c r="EP463" s="3">
        <f t="shared" si="336"/>
        <v>0</v>
      </c>
      <c r="EQ463" s="3">
        <f t="shared" si="336"/>
        <v>0</v>
      </c>
      <c r="ER463" s="3">
        <f t="shared" si="336"/>
        <v>0</v>
      </c>
      <c r="ES463" s="3">
        <f t="shared" si="336"/>
        <v>0</v>
      </c>
      <c r="ET463" s="3">
        <f t="shared" si="336"/>
        <v>0</v>
      </c>
      <c r="EU463" s="3">
        <f t="shared" si="336"/>
        <v>0</v>
      </c>
      <c r="EV463" s="3">
        <f t="shared" si="336"/>
        <v>0</v>
      </c>
      <c r="EW463" s="3">
        <f t="shared" si="336"/>
        <v>0</v>
      </c>
      <c r="EX463" s="3">
        <f t="shared" si="336"/>
        <v>0</v>
      </c>
      <c r="EY463" s="3">
        <f t="shared" si="336"/>
        <v>0</v>
      </c>
      <c r="EZ463" s="3">
        <f t="shared" si="336"/>
        <v>0</v>
      </c>
      <c r="FA463" s="3">
        <f t="shared" si="336"/>
        <v>0</v>
      </c>
      <c r="FB463" s="3">
        <f t="shared" si="336"/>
        <v>0</v>
      </c>
      <c r="FC463" s="3">
        <f t="shared" si="336"/>
        <v>0</v>
      </c>
      <c r="FD463" s="3">
        <f t="shared" si="336"/>
        <v>0</v>
      </c>
      <c r="FE463" s="3">
        <f t="shared" si="336"/>
        <v>0</v>
      </c>
      <c r="FF463" s="3">
        <f t="shared" si="336"/>
        <v>0</v>
      </c>
      <c r="FG463" s="3">
        <f t="shared" si="336"/>
        <v>0</v>
      </c>
      <c r="FH463" s="3">
        <f t="shared" si="336"/>
        <v>0</v>
      </c>
      <c r="FI463" s="3">
        <f t="shared" si="336"/>
        <v>0</v>
      </c>
      <c r="FJ463" s="3">
        <f t="shared" si="336"/>
        <v>0</v>
      </c>
      <c r="FK463" s="3">
        <f t="shared" si="336"/>
        <v>0</v>
      </c>
      <c r="FL463" s="3">
        <f t="shared" si="336"/>
        <v>0</v>
      </c>
      <c r="FM463" s="3">
        <f t="shared" si="336"/>
        <v>0</v>
      </c>
      <c r="FN463" s="3">
        <f t="shared" si="336"/>
        <v>0</v>
      </c>
      <c r="FO463" s="3">
        <f t="shared" si="336"/>
        <v>0</v>
      </c>
      <c r="FP463" s="3">
        <f t="shared" si="336"/>
        <v>0</v>
      </c>
      <c r="FQ463" s="3">
        <f t="shared" si="336"/>
        <v>0</v>
      </c>
      <c r="FR463" s="3">
        <f t="shared" si="336"/>
        <v>0</v>
      </c>
      <c r="FS463" s="3">
        <f t="shared" ref="FS463:GX463" si="337">FS468</f>
        <v>0</v>
      </c>
      <c r="FT463" s="3">
        <f t="shared" si="337"/>
        <v>0</v>
      </c>
      <c r="FU463" s="3">
        <f t="shared" si="337"/>
        <v>0</v>
      </c>
      <c r="FV463" s="3">
        <f t="shared" si="337"/>
        <v>0</v>
      </c>
      <c r="FW463" s="3">
        <f t="shared" si="337"/>
        <v>0</v>
      </c>
      <c r="FX463" s="3">
        <f t="shared" si="337"/>
        <v>0</v>
      </c>
      <c r="FY463" s="3">
        <f t="shared" si="337"/>
        <v>0</v>
      </c>
      <c r="FZ463" s="3">
        <f t="shared" si="337"/>
        <v>0</v>
      </c>
      <c r="GA463" s="3">
        <f t="shared" si="337"/>
        <v>0</v>
      </c>
      <c r="GB463" s="3">
        <f t="shared" si="337"/>
        <v>0</v>
      </c>
      <c r="GC463" s="3">
        <f t="shared" si="337"/>
        <v>0</v>
      </c>
      <c r="GD463" s="3">
        <f t="shared" si="337"/>
        <v>0</v>
      </c>
      <c r="GE463" s="3">
        <f t="shared" si="337"/>
        <v>0</v>
      </c>
      <c r="GF463" s="3">
        <f t="shared" si="337"/>
        <v>0</v>
      </c>
      <c r="GG463" s="3">
        <f t="shared" si="337"/>
        <v>0</v>
      </c>
      <c r="GH463" s="3">
        <f t="shared" si="337"/>
        <v>0</v>
      </c>
      <c r="GI463" s="3">
        <f t="shared" si="337"/>
        <v>0</v>
      </c>
      <c r="GJ463" s="3">
        <f t="shared" si="337"/>
        <v>0</v>
      </c>
      <c r="GK463" s="3">
        <f t="shared" si="337"/>
        <v>0</v>
      </c>
      <c r="GL463" s="3">
        <f t="shared" si="337"/>
        <v>0</v>
      </c>
      <c r="GM463" s="3">
        <f t="shared" si="337"/>
        <v>0</v>
      </c>
      <c r="GN463" s="3">
        <f t="shared" si="337"/>
        <v>0</v>
      </c>
      <c r="GO463" s="3">
        <f t="shared" si="337"/>
        <v>0</v>
      </c>
      <c r="GP463" s="3">
        <f t="shared" si="337"/>
        <v>0</v>
      </c>
      <c r="GQ463" s="3">
        <f t="shared" si="337"/>
        <v>0</v>
      </c>
      <c r="GR463" s="3">
        <f t="shared" si="337"/>
        <v>0</v>
      </c>
      <c r="GS463" s="3">
        <f t="shared" si="337"/>
        <v>0</v>
      </c>
      <c r="GT463" s="3">
        <f t="shared" si="337"/>
        <v>0</v>
      </c>
      <c r="GU463" s="3">
        <f t="shared" si="337"/>
        <v>0</v>
      </c>
      <c r="GV463" s="3">
        <f t="shared" si="337"/>
        <v>0</v>
      </c>
      <c r="GW463" s="3">
        <f t="shared" si="337"/>
        <v>0</v>
      </c>
      <c r="GX463" s="3">
        <f t="shared" si="337"/>
        <v>0</v>
      </c>
    </row>
    <row r="465" spans="1:245" x14ac:dyDescent="0.2">
      <c r="A465">
        <v>17</v>
      </c>
      <c r="B465">
        <v>0</v>
      </c>
      <c r="C465">
        <f>ROW(SmtRes!A435)</f>
        <v>435</v>
      </c>
      <c r="D465">
        <f>ROW(EtalonRes!A491)</f>
        <v>491</v>
      </c>
      <c r="E465" t="s">
        <v>598</v>
      </c>
      <c r="F465" t="s">
        <v>334</v>
      </c>
      <c r="G465" t="s">
        <v>335</v>
      </c>
      <c r="H465" t="s">
        <v>336</v>
      </c>
      <c r="I465">
        <v>18</v>
      </c>
      <c r="J465">
        <v>0</v>
      </c>
      <c r="K465">
        <v>18</v>
      </c>
      <c r="O465">
        <f>ROUND(CP465,2)</f>
        <v>775.62</v>
      </c>
      <c r="P465">
        <f>ROUND(CQ465*I465,2)</f>
        <v>0</v>
      </c>
      <c r="Q465">
        <f>ROUND(CR465*I465,2)</f>
        <v>587.88</v>
      </c>
      <c r="R465">
        <f>ROUND(CS465*I465,2)</f>
        <v>0</v>
      </c>
      <c r="S465">
        <f>ROUND(CT465*I465,2)</f>
        <v>187.74</v>
      </c>
      <c r="T465">
        <f>ROUND(CU465*I465,2)</f>
        <v>0</v>
      </c>
      <c r="U465">
        <f>CV465*I465</f>
        <v>10.3986</v>
      </c>
      <c r="V465">
        <f>CW465*I465</f>
        <v>0</v>
      </c>
      <c r="W465">
        <f>ROUND(CX465*I465,2)</f>
        <v>0</v>
      </c>
      <c r="X465">
        <f>ROUND(CY465,2)</f>
        <v>0</v>
      </c>
      <c r="Y465">
        <f>ROUND(CZ465,2)</f>
        <v>0</v>
      </c>
      <c r="AA465">
        <v>30622441</v>
      </c>
      <c r="AB465">
        <f>ROUND((AC465+AD465+AF465),6)</f>
        <v>43.09</v>
      </c>
      <c r="AC465">
        <f>ROUND((ES465),6)</f>
        <v>0</v>
      </c>
      <c r="AD465">
        <f>ROUND(((ET465)+ROUND(((EU465)*1.6),2)),6)</f>
        <v>32.659999999999997</v>
      </c>
      <c r="AE465">
        <f>ROUND(((EU465)+ROUND(((EU465)*1.6),2)),6)</f>
        <v>0</v>
      </c>
      <c r="AF465">
        <f>ROUND(((EV465)+ROUND(((EV465)*1.6),2)),6)</f>
        <v>10.43</v>
      </c>
      <c r="AG465">
        <f>ROUND((AP465),6)</f>
        <v>0</v>
      </c>
      <c r="AH465">
        <f>(EW465)</f>
        <v>0.57769999999999999</v>
      </c>
      <c r="AI465">
        <f>(EX465)</f>
        <v>0</v>
      </c>
      <c r="AJ465">
        <f>(AS465)</f>
        <v>0</v>
      </c>
      <c r="AK465">
        <v>36.67</v>
      </c>
      <c r="AL465">
        <v>0</v>
      </c>
      <c r="AM465">
        <v>32.659999999999997</v>
      </c>
      <c r="AN465">
        <v>0</v>
      </c>
      <c r="AO465">
        <v>4.01</v>
      </c>
      <c r="AP465">
        <v>0</v>
      </c>
      <c r="AQ465">
        <v>0.57769999999999999</v>
      </c>
      <c r="AR465">
        <v>0</v>
      </c>
      <c r="AS465">
        <v>0</v>
      </c>
      <c r="AT465">
        <v>0</v>
      </c>
      <c r="AU465">
        <v>0</v>
      </c>
      <c r="AV465">
        <v>1</v>
      </c>
      <c r="AW465">
        <v>1</v>
      </c>
      <c r="AZ465">
        <v>1</v>
      </c>
      <c r="BA465">
        <v>30.09</v>
      </c>
      <c r="BB465">
        <v>1</v>
      </c>
      <c r="BC465">
        <v>1</v>
      </c>
      <c r="BD465" t="s">
        <v>3</v>
      </c>
      <c r="BE465" t="s">
        <v>3</v>
      </c>
      <c r="BF465" t="s">
        <v>3</v>
      </c>
      <c r="BG465" t="s">
        <v>3</v>
      </c>
      <c r="BH465">
        <v>0</v>
      </c>
      <c r="BI465">
        <v>1</v>
      </c>
      <c r="BJ465" t="s">
        <v>337</v>
      </c>
      <c r="BM465">
        <v>700004</v>
      </c>
      <c r="BN465">
        <v>0</v>
      </c>
      <c r="BO465" t="s">
        <v>25</v>
      </c>
      <c r="BP465">
        <v>1</v>
      </c>
      <c r="BQ465">
        <v>19</v>
      </c>
      <c r="BR465">
        <v>0</v>
      </c>
      <c r="BS465">
        <v>30.09</v>
      </c>
      <c r="BT465">
        <v>1</v>
      </c>
      <c r="BU465">
        <v>1</v>
      </c>
      <c r="BV465">
        <v>1</v>
      </c>
      <c r="BW465">
        <v>1</v>
      </c>
      <c r="BX465">
        <v>1</v>
      </c>
      <c r="BY465" t="s">
        <v>3</v>
      </c>
      <c r="BZ465">
        <v>0</v>
      </c>
      <c r="CA465">
        <v>0</v>
      </c>
      <c r="CB465" t="s">
        <v>3</v>
      </c>
      <c r="CE465">
        <v>0</v>
      </c>
      <c r="CF465">
        <v>0</v>
      </c>
      <c r="CG465">
        <v>0</v>
      </c>
      <c r="CM465">
        <v>0</v>
      </c>
      <c r="CN465" t="s">
        <v>3</v>
      </c>
      <c r="CO465">
        <v>0</v>
      </c>
      <c r="CP465">
        <f>(P465+Q465+S465)</f>
        <v>775.62</v>
      </c>
      <c r="CQ465">
        <f>AC465*BC465</f>
        <v>0</v>
      </c>
      <c r="CR465">
        <f>AD465*BB465</f>
        <v>32.659999999999997</v>
      </c>
      <c r="CS465">
        <f t="shared" ref="CS465:CX466" si="338">AE465</f>
        <v>0</v>
      </c>
      <c r="CT465">
        <f t="shared" si="338"/>
        <v>10.43</v>
      </c>
      <c r="CU465">
        <f t="shared" si="338"/>
        <v>0</v>
      </c>
      <c r="CV465">
        <f t="shared" si="338"/>
        <v>0.57769999999999999</v>
      </c>
      <c r="CW465">
        <f t="shared" si="338"/>
        <v>0</v>
      </c>
      <c r="CX465">
        <f t="shared" si="338"/>
        <v>0</v>
      </c>
      <c r="CY465">
        <f>(((S465+R465)*AT465)/100)</f>
        <v>0</v>
      </c>
      <c r="CZ465">
        <f>(((S465+R465)*AU465)/100)</f>
        <v>0</v>
      </c>
      <c r="DC465" t="s">
        <v>3</v>
      </c>
      <c r="DD465" t="s">
        <v>3</v>
      </c>
      <c r="DE465" t="s">
        <v>3</v>
      </c>
      <c r="DF465" t="s">
        <v>3</v>
      </c>
      <c r="DG465" t="s">
        <v>3</v>
      </c>
      <c r="DH465" t="s">
        <v>3</v>
      </c>
      <c r="DI465" t="s">
        <v>3</v>
      </c>
      <c r="DJ465" t="s">
        <v>3</v>
      </c>
      <c r="DK465" t="s">
        <v>3</v>
      </c>
      <c r="DL465" t="s">
        <v>3</v>
      </c>
      <c r="DM465" t="s">
        <v>3</v>
      </c>
      <c r="DN465">
        <v>0</v>
      </c>
      <c r="DO465">
        <v>0</v>
      </c>
      <c r="DP465">
        <v>1</v>
      </c>
      <c r="DQ465">
        <v>1</v>
      </c>
      <c r="DU465">
        <v>1013</v>
      </c>
      <c r="DV465" t="s">
        <v>336</v>
      </c>
      <c r="DW465" t="s">
        <v>338</v>
      </c>
      <c r="DX465">
        <v>1</v>
      </c>
      <c r="DZ465" t="s">
        <v>3</v>
      </c>
      <c r="EA465" t="s">
        <v>3</v>
      </c>
      <c r="EB465" t="s">
        <v>3</v>
      </c>
      <c r="EC465" t="s">
        <v>3</v>
      </c>
      <c r="EE465">
        <v>30173196</v>
      </c>
      <c r="EF465">
        <v>19</v>
      </c>
      <c r="EG465" t="s">
        <v>339</v>
      </c>
      <c r="EH465">
        <v>106</v>
      </c>
      <c r="EI465" t="s">
        <v>339</v>
      </c>
      <c r="EJ465">
        <v>1</v>
      </c>
      <c r="EK465">
        <v>700004</v>
      </c>
      <c r="EL465" t="s">
        <v>339</v>
      </c>
      <c r="EM465" t="s">
        <v>340</v>
      </c>
      <c r="EO465" t="s">
        <v>3</v>
      </c>
      <c r="EQ465">
        <v>0</v>
      </c>
      <c r="ER465">
        <v>36.67</v>
      </c>
      <c r="ES465">
        <v>0</v>
      </c>
      <c r="ET465">
        <v>32.659999999999997</v>
      </c>
      <c r="EU465">
        <v>0</v>
      </c>
      <c r="EV465">
        <v>4.01</v>
      </c>
      <c r="EW465">
        <v>0.57769999999999999</v>
      </c>
      <c r="EX465">
        <v>0</v>
      </c>
      <c r="EY465">
        <v>0</v>
      </c>
      <c r="FQ465">
        <v>0</v>
      </c>
      <c r="FR465">
        <f>ROUND(IF(AND(BH465=3,BI465=3),P465,0),2)</f>
        <v>0</v>
      </c>
      <c r="FS465">
        <v>0</v>
      </c>
      <c r="FX465">
        <v>0</v>
      </c>
      <c r="FY465">
        <v>0</v>
      </c>
      <c r="GA465" t="s">
        <v>3</v>
      </c>
      <c r="GD465">
        <v>1</v>
      </c>
      <c r="GF465">
        <v>-1172693192</v>
      </c>
      <c r="GG465">
        <v>2</v>
      </c>
      <c r="GH465">
        <v>1</v>
      </c>
      <c r="GI465">
        <v>4</v>
      </c>
      <c r="GJ465">
        <v>0</v>
      </c>
      <c r="GK465">
        <v>0</v>
      </c>
      <c r="GL465">
        <f>ROUND(IF(AND(BH465=3,BI465=3,FS465&lt;&gt;0),P465,0),2)</f>
        <v>0</v>
      </c>
      <c r="GM465">
        <f>ROUND(O465+X465+Y465,2)+GX465</f>
        <v>775.62</v>
      </c>
      <c r="GN465">
        <f>IF(OR(BI465=0,BI465=1),ROUND(O465+X465+Y465,2),0)</f>
        <v>775.62</v>
      </c>
      <c r="GO465">
        <f>IF(BI465=2,ROUND(O465+X465+Y465,2),0)</f>
        <v>0</v>
      </c>
      <c r="GP465">
        <f>IF(BI465=4,ROUND(O465+X465+Y465,2)+GX465,0)</f>
        <v>0</v>
      </c>
      <c r="GR465">
        <v>0</v>
      </c>
      <c r="GS465">
        <v>3</v>
      </c>
      <c r="GT465">
        <v>0</v>
      </c>
      <c r="GU465" t="s">
        <v>3</v>
      </c>
      <c r="GV465">
        <f>ROUND((GT465),6)</f>
        <v>0</v>
      </c>
      <c r="GW465">
        <v>1</v>
      </c>
      <c r="GX465">
        <f>ROUND(HC465*I465,2)</f>
        <v>0</v>
      </c>
      <c r="HA465">
        <v>0</v>
      </c>
      <c r="HB465">
        <v>0</v>
      </c>
      <c r="HC465">
        <f>GV465*GW465</f>
        <v>0</v>
      </c>
      <c r="HD465">
        <f>GM465</f>
        <v>775.62</v>
      </c>
      <c r="HE465" t="s">
        <v>3</v>
      </c>
      <c r="HF465" t="s">
        <v>3</v>
      </c>
      <c r="HI465">
        <f>ROUND(R465*BS465,0)</f>
        <v>0</v>
      </c>
      <c r="HJ465">
        <f>ROUND(S465*BA465,0)</f>
        <v>5649</v>
      </c>
      <c r="HK465">
        <f>ROUND((((HJ465+HI465)*AT465)/100),0)</f>
        <v>0</v>
      </c>
      <c r="HL465">
        <f>ROUND((((HJ465+HI465)*AU465)/100),0)</f>
        <v>0</v>
      </c>
      <c r="HM465" t="s">
        <v>3</v>
      </c>
      <c r="HN465" t="s">
        <v>3</v>
      </c>
      <c r="HO465" t="s">
        <v>3</v>
      </c>
      <c r="HP465" t="s">
        <v>3</v>
      </c>
      <c r="HQ465" t="s">
        <v>3</v>
      </c>
      <c r="IK465">
        <v>0</v>
      </c>
    </row>
    <row r="466" spans="1:245" x14ac:dyDescent="0.2">
      <c r="A466">
        <v>17</v>
      </c>
      <c r="B466">
        <v>0</v>
      </c>
      <c r="C466">
        <f>ROW(SmtRes!A436)</f>
        <v>436</v>
      </c>
      <c r="D466">
        <f>ROW(EtalonRes!A492)</f>
        <v>492</v>
      </c>
      <c r="E466" t="s">
        <v>599</v>
      </c>
      <c r="F466" t="s">
        <v>600</v>
      </c>
      <c r="G466" t="s">
        <v>601</v>
      </c>
      <c r="H466" t="s">
        <v>336</v>
      </c>
      <c r="I466">
        <v>18</v>
      </c>
      <c r="J466">
        <v>0</v>
      </c>
      <c r="K466">
        <v>18</v>
      </c>
      <c r="O466">
        <f>ROUND(CP466,2)</f>
        <v>117.36</v>
      </c>
      <c r="P466">
        <f>ROUND(CQ466*I466,2)</f>
        <v>0</v>
      </c>
      <c r="Q466">
        <f>ROUND(CR466*I466,2)</f>
        <v>117.36</v>
      </c>
      <c r="R466">
        <f>ROUND(CS466*I466,2)</f>
        <v>0</v>
      </c>
      <c r="S466">
        <f>ROUND(CT466*I466,2)</f>
        <v>0</v>
      </c>
      <c r="T466">
        <f>ROUND(CU466*I466,2)</f>
        <v>0</v>
      </c>
      <c r="U466">
        <f>CV466*I466</f>
        <v>0</v>
      </c>
      <c r="V466">
        <f>CW466*I466</f>
        <v>0</v>
      </c>
      <c r="W466">
        <f>ROUND(CX466*I466,2)</f>
        <v>0</v>
      </c>
      <c r="X466">
        <f>ROUND(CY466,2)</f>
        <v>0</v>
      </c>
      <c r="Y466">
        <f>ROUND(CZ466,2)</f>
        <v>0</v>
      </c>
      <c r="AA466">
        <v>30622441</v>
      </c>
      <c r="AB466">
        <f>ROUND((AC466+AD466+AF466),6)</f>
        <v>6.52</v>
      </c>
      <c r="AC466">
        <f>ROUND((ES466),6)</f>
        <v>0</v>
      </c>
      <c r="AD466">
        <f>ROUND((((ET466)-(EU466))+AE466),6)</f>
        <v>6.52</v>
      </c>
      <c r="AE466">
        <f>ROUND((EU466),6)</f>
        <v>0</v>
      </c>
      <c r="AF466">
        <f>ROUND((EV466),6)</f>
        <v>0</v>
      </c>
      <c r="AG466">
        <f>ROUND((AP466),6)</f>
        <v>0</v>
      </c>
      <c r="AH466">
        <f>(EW466)</f>
        <v>0</v>
      </c>
      <c r="AI466">
        <f>(EX466)</f>
        <v>0</v>
      </c>
      <c r="AJ466">
        <f>(AS466)</f>
        <v>0</v>
      </c>
      <c r="AK466">
        <v>6.52</v>
      </c>
      <c r="AL466">
        <v>0</v>
      </c>
      <c r="AM466">
        <v>6.52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1</v>
      </c>
      <c r="AW466">
        <v>1</v>
      </c>
      <c r="AZ466">
        <v>1</v>
      </c>
      <c r="BA466">
        <v>30.09</v>
      </c>
      <c r="BB466">
        <v>1</v>
      </c>
      <c r="BC466">
        <v>1</v>
      </c>
      <c r="BD466" t="s">
        <v>3</v>
      </c>
      <c r="BE466" t="s">
        <v>3</v>
      </c>
      <c r="BF466" t="s">
        <v>3</v>
      </c>
      <c r="BG466" t="s">
        <v>3</v>
      </c>
      <c r="BH466">
        <v>0</v>
      </c>
      <c r="BI466">
        <v>1</v>
      </c>
      <c r="BJ466" t="s">
        <v>602</v>
      </c>
      <c r="BM466">
        <v>700005</v>
      </c>
      <c r="BN466">
        <v>0</v>
      </c>
      <c r="BO466" t="s">
        <v>25</v>
      </c>
      <c r="BP466">
        <v>1</v>
      </c>
      <c r="BQ466">
        <v>10</v>
      </c>
      <c r="BR466">
        <v>0</v>
      </c>
      <c r="BS466">
        <v>30.09</v>
      </c>
      <c r="BT466">
        <v>1</v>
      </c>
      <c r="BU466">
        <v>1</v>
      </c>
      <c r="BV466">
        <v>1</v>
      </c>
      <c r="BW466">
        <v>1</v>
      </c>
      <c r="BX466">
        <v>1</v>
      </c>
      <c r="BY466" t="s">
        <v>3</v>
      </c>
      <c r="BZ466">
        <v>0</v>
      </c>
      <c r="CA466">
        <v>0</v>
      </c>
      <c r="CB466" t="s">
        <v>3</v>
      </c>
      <c r="CE466">
        <v>0</v>
      </c>
      <c r="CF466">
        <v>0</v>
      </c>
      <c r="CG466">
        <v>0</v>
      </c>
      <c r="CM466">
        <v>0</v>
      </c>
      <c r="CN466" t="s">
        <v>3</v>
      </c>
      <c r="CO466">
        <v>0</v>
      </c>
      <c r="CP466">
        <f>(P466+Q466+S466)</f>
        <v>117.36</v>
      </c>
      <c r="CQ466">
        <f>AC466*BC466</f>
        <v>0</v>
      </c>
      <c r="CR466">
        <f>AD466*BB466</f>
        <v>6.52</v>
      </c>
      <c r="CS466">
        <f t="shared" si="338"/>
        <v>0</v>
      </c>
      <c r="CT466">
        <f t="shared" si="338"/>
        <v>0</v>
      </c>
      <c r="CU466">
        <f t="shared" si="338"/>
        <v>0</v>
      </c>
      <c r="CV466">
        <f t="shared" si="338"/>
        <v>0</v>
      </c>
      <c r="CW466">
        <f t="shared" si="338"/>
        <v>0</v>
      </c>
      <c r="CX466">
        <f t="shared" si="338"/>
        <v>0</v>
      </c>
      <c r="CY466">
        <f>(((S466+R466)*AT466)/100)</f>
        <v>0</v>
      </c>
      <c r="CZ466">
        <f>(((S466+R466)*AU466)/100)</f>
        <v>0</v>
      </c>
      <c r="DC466" t="s">
        <v>3</v>
      </c>
      <c r="DD466" t="s">
        <v>3</v>
      </c>
      <c r="DE466" t="s">
        <v>3</v>
      </c>
      <c r="DF466" t="s">
        <v>3</v>
      </c>
      <c r="DG466" t="s">
        <v>3</v>
      </c>
      <c r="DH466" t="s">
        <v>3</v>
      </c>
      <c r="DI466" t="s">
        <v>3</v>
      </c>
      <c r="DJ466" t="s">
        <v>3</v>
      </c>
      <c r="DK466" t="s">
        <v>3</v>
      </c>
      <c r="DL466" t="s">
        <v>3</v>
      </c>
      <c r="DM466" t="s">
        <v>3</v>
      </c>
      <c r="DN466">
        <v>0</v>
      </c>
      <c r="DO466">
        <v>0</v>
      </c>
      <c r="DP466">
        <v>1</v>
      </c>
      <c r="DQ466">
        <v>1</v>
      </c>
      <c r="DU466">
        <v>1013</v>
      </c>
      <c r="DV466" t="s">
        <v>336</v>
      </c>
      <c r="DW466" t="s">
        <v>338</v>
      </c>
      <c r="DX466">
        <v>1</v>
      </c>
      <c r="DZ466" t="s">
        <v>3</v>
      </c>
      <c r="EA466" t="s">
        <v>3</v>
      </c>
      <c r="EB466" t="s">
        <v>3</v>
      </c>
      <c r="EC466" t="s">
        <v>3</v>
      </c>
      <c r="EE466">
        <v>30173199</v>
      </c>
      <c r="EF466">
        <v>10</v>
      </c>
      <c r="EG466" t="s">
        <v>345</v>
      </c>
      <c r="EH466">
        <v>107</v>
      </c>
      <c r="EI466" t="s">
        <v>346</v>
      </c>
      <c r="EJ466">
        <v>1</v>
      </c>
      <c r="EK466">
        <v>700005</v>
      </c>
      <c r="EL466" t="s">
        <v>346</v>
      </c>
      <c r="EM466" t="s">
        <v>347</v>
      </c>
      <c r="EO466" t="s">
        <v>3</v>
      </c>
      <c r="EQ466">
        <v>0</v>
      </c>
      <c r="ER466">
        <v>6.52</v>
      </c>
      <c r="ES466">
        <v>0</v>
      </c>
      <c r="ET466">
        <v>6.52</v>
      </c>
      <c r="EU466">
        <v>0</v>
      </c>
      <c r="EV466">
        <v>0</v>
      </c>
      <c r="EW466">
        <v>0</v>
      </c>
      <c r="EX466">
        <v>0</v>
      </c>
      <c r="EY466">
        <v>0</v>
      </c>
      <c r="FQ466">
        <v>0</v>
      </c>
      <c r="FR466">
        <f>ROUND(IF(AND(BH466=3,BI466=3),P466,0),2)</f>
        <v>0</v>
      </c>
      <c r="FS466">
        <v>0</v>
      </c>
      <c r="FX466">
        <v>0</v>
      </c>
      <c r="FY466">
        <v>0</v>
      </c>
      <c r="GA466" t="s">
        <v>3</v>
      </c>
      <c r="GD466">
        <v>1</v>
      </c>
      <c r="GF466">
        <v>-1742880115</v>
      </c>
      <c r="GG466">
        <v>2</v>
      </c>
      <c r="GH466">
        <v>1</v>
      </c>
      <c r="GI466">
        <v>4</v>
      </c>
      <c r="GJ466">
        <v>0</v>
      </c>
      <c r="GK466">
        <v>0</v>
      </c>
      <c r="GL466">
        <f>ROUND(IF(AND(BH466=3,BI466=3,FS466&lt;&gt;0),P466,0),2)</f>
        <v>0</v>
      </c>
      <c r="GM466">
        <f>ROUND(O466+X466+Y466,2)+GX466</f>
        <v>117.36</v>
      </c>
      <c r="GN466">
        <f>IF(OR(BI466=0,BI466=1),ROUND(O466+X466+Y466,2),0)</f>
        <v>117.36</v>
      </c>
      <c r="GO466">
        <f>IF(BI466=2,ROUND(O466+X466+Y466,2),0)</f>
        <v>0</v>
      </c>
      <c r="GP466">
        <f>IF(BI466=4,ROUND(O466+X466+Y466,2)+GX466,0)</f>
        <v>0</v>
      </c>
      <c r="GR466">
        <v>0</v>
      </c>
      <c r="GS466">
        <v>3</v>
      </c>
      <c r="GT466">
        <v>0</v>
      </c>
      <c r="GU466" t="s">
        <v>3</v>
      </c>
      <c r="GV466">
        <f>ROUND((GT466),6)</f>
        <v>0</v>
      </c>
      <c r="GW466">
        <v>1</v>
      </c>
      <c r="GX466">
        <f>ROUND(HC466*I466,2)</f>
        <v>0</v>
      </c>
      <c r="HA466">
        <v>0</v>
      </c>
      <c r="HB466">
        <v>0</v>
      </c>
      <c r="HC466">
        <f>GV466*GW466</f>
        <v>0</v>
      </c>
      <c r="HD466">
        <f>GM466</f>
        <v>117.36</v>
      </c>
      <c r="HE466" t="s">
        <v>3</v>
      </c>
      <c r="HF466" t="s">
        <v>3</v>
      </c>
      <c r="HI466">
        <f>ROUND(R466*BS466,0)</f>
        <v>0</v>
      </c>
      <c r="HJ466">
        <f>ROUND(S466*BA466,0)</f>
        <v>0</v>
      </c>
      <c r="HK466">
        <f>ROUND((((HJ466+HI466)*AT466)/100),0)</f>
        <v>0</v>
      </c>
      <c r="HL466">
        <f>ROUND((((HJ466+HI466)*AU466)/100),0)</f>
        <v>0</v>
      </c>
      <c r="HM466" t="s">
        <v>3</v>
      </c>
      <c r="HN466" t="s">
        <v>3</v>
      </c>
      <c r="HO466" t="s">
        <v>3</v>
      </c>
      <c r="HP466" t="s">
        <v>3</v>
      </c>
      <c r="HQ466" t="s">
        <v>3</v>
      </c>
      <c r="IK466">
        <v>0</v>
      </c>
    </row>
    <row r="468" spans="1:245" x14ac:dyDescent="0.2">
      <c r="A468" s="2">
        <v>51</v>
      </c>
      <c r="B468" s="2">
        <f>B461</f>
        <v>0</v>
      </c>
      <c r="C468" s="2">
        <f>A461</f>
        <v>4</v>
      </c>
      <c r="D468" s="2">
        <f>ROW(A461)</f>
        <v>461</v>
      </c>
      <c r="E468" s="2"/>
      <c r="F468" s="2" t="str">
        <f>IF(F461&lt;&gt;"",F461,"")</f>
        <v>Новый раздел</v>
      </c>
      <c r="G468" s="2" t="str">
        <f>IF(G461&lt;&gt;"",G461,"")</f>
        <v>2. Прочие работы</v>
      </c>
      <c r="H468" s="2">
        <v>0</v>
      </c>
      <c r="I468" s="2"/>
      <c r="J468" s="2"/>
      <c r="K468" s="2"/>
      <c r="L468" s="2"/>
      <c r="M468" s="2"/>
      <c r="N468" s="2"/>
      <c r="O468" s="2">
        <v>0</v>
      </c>
      <c r="P468" s="2">
        <v>0</v>
      </c>
      <c r="Q468" s="2">
        <v>0</v>
      </c>
      <c r="R468" s="2">
        <v>0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>
        <f t="shared" ref="AO468:BD468" si="339">ROUND(BX468,2)</f>
        <v>0</v>
      </c>
      <c r="AP468" s="2">
        <f t="shared" si="339"/>
        <v>0</v>
      </c>
      <c r="AQ468" s="2">
        <f t="shared" si="339"/>
        <v>0</v>
      </c>
      <c r="AR468" s="2">
        <f t="shared" si="339"/>
        <v>0</v>
      </c>
      <c r="AS468" s="2">
        <f t="shared" si="339"/>
        <v>0</v>
      </c>
      <c r="AT468" s="2">
        <f t="shared" si="339"/>
        <v>0</v>
      </c>
      <c r="AU468" s="2">
        <f t="shared" si="339"/>
        <v>0</v>
      </c>
      <c r="AV468" s="2">
        <f t="shared" si="339"/>
        <v>0</v>
      </c>
      <c r="AW468" s="2">
        <f t="shared" si="339"/>
        <v>0</v>
      </c>
      <c r="AX468" s="2">
        <f t="shared" si="339"/>
        <v>0</v>
      </c>
      <c r="AY468" s="2">
        <f t="shared" si="339"/>
        <v>0</v>
      </c>
      <c r="AZ468" s="2">
        <f t="shared" si="339"/>
        <v>0</v>
      </c>
      <c r="BA468" s="2">
        <f t="shared" si="339"/>
        <v>0</v>
      </c>
      <c r="BB468" s="2">
        <f t="shared" si="339"/>
        <v>0</v>
      </c>
      <c r="BC468" s="2">
        <f t="shared" si="339"/>
        <v>0</v>
      </c>
      <c r="BD468" s="2">
        <f t="shared" si="339"/>
        <v>0</v>
      </c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3"/>
      <c r="DH468" s="3"/>
      <c r="DI468" s="3"/>
      <c r="DJ468" s="3"/>
      <c r="DK468" s="3"/>
      <c r="DL468" s="3"/>
      <c r="DM468" s="3"/>
      <c r="DN468" s="3"/>
      <c r="DO468" s="3"/>
      <c r="DP468" s="3"/>
      <c r="DQ468" s="3"/>
      <c r="DR468" s="3"/>
      <c r="DS468" s="3"/>
      <c r="DT468" s="3"/>
      <c r="DU468" s="3"/>
      <c r="DV468" s="3"/>
      <c r="DW468" s="3"/>
      <c r="DX468" s="3"/>
      <c r="DY468" s="3"/>
      <c r="DZ468" s="3"/>
      <c r="EA468" s="3"/>
      <c r="EB468" s="3"/>
      <c r="EC468" s="3"/>
      <c r="ED468" s="3"/>
      <c r="EE468" s="3"/>
      <c r="EF468" s="3"/>
      <c r="EG468" s="3"/>
      <c r="EH468" s="3"/>
      <c r="EI468" s="3"/>
      <c r="EJ468" s="3"/>
      <c r="EK468" s="3"/>
      <c r="EL468" s="3"/>
      <c r="EM468" s="3"/>
      <c r="EN468" s="3"/>
      <c r="EO468" s="3"/>
      <c r="EP468" s="3"/>
      <c r="EQ468" s="3"/>
      <c r="ER468" s="3"/>
      <c r="ES468" s="3"/>
      <c r="ET468" s="3"/>
      <c r="EU468" s="3"/>
      <c r="EV468" s="3"/>
      <c r="EW468" s="3"/>
      <c r="EX468" s="3"/>
      <c r="EY468" s="3"/>
      <c r="EZ468" s="3"/>
      <c r="FA468" s="3"/>
      <c r="FB468" s="3"/>
      <c r="FC468" s="3"/>
      <c r="FD468" s="3"/>
      <c r="FE468" s="3"/>
      <c r="FF468" s="3"/>
      <c r="FG468" s="3"/>
      <c r="FH468" s="3"/>
      <c r="FI468" s="3"/>
      <c r="FJ468" s="3"/>
      <c r="FK468" s="3"/>
      <c r="FL468" s="3"/>
      <c r="FM468" s="3"/>
      <c r="FN468" s="3"/>
      <c r="FO468" s="3"/>
      <c r="FP468" s="3"/>
      <c r="FQ468" s="3"/>
      <c r="FR468" s="3"/>
      <c r="FS468" s="3"/>
      <c r="FT468" s="3"/>
      <c r="FU468" s="3"/>
      <c r="FV468" s="3"/>
      <c r="FW468" s="3"/>
      <c r="FX468" s="3"/>
      <c r="FY468" s="3"/>
      <c r="FZ468" s="3"/>
      <c r="GA468" s="3"/>
      <c r="GB468" s="3"/>
      <c r="GC468" s="3"/>
      <c r="GD468" s="3"/>
      <c r="GE468" s="3"/>
      <c r="GF468" s="3"/>
      <c r="GG468" s="3"/>
      <c r="GH468" s="3"/>
      <c r="GI468" s="3"/>
      <c r="GJ468" s="3"/>
      <c r="GK468" s="3"/>
      <c r="GL468" s="3"/>
      <c r="GM468" s="3"/>
      <c r="GN468" s="3"/>
      <c r="GO468" s="3"/>
      <c r="GP468" s="3"/>
      <c r="GQ468" s="3"/>
      <c r="GR468" s="3"/>
      <c r="GS468" s="3"/>
      <c r="GT468" s="3"/>
      <c r="GU468" s="3"/>
      <c r="GV468" s="3"/>
      <c r="GW468" s="3"/>
      <c r="GX468" s="3">
        <v>0</v>
      </c>
    </row>
    <row r="470" spans="1:245" x14ac:dyDescent="0.2">
      <c r="A470" s="4">
        <v>50</v>
      </c>
      <c r="B470" s="4">
        <v>0</v>
      </c>
      <c r="C470" s="4">
        <v>0</v>
      </c>
      <c r="D470" s="4">
        <v>1</v>
      </c>
      <c r="E470" s="4">
        <v>201</v>
      </c>
      <c r="F470" s="4">
        <f>ROUND(Source!O468,O470)</f>
        <v>0</v>
      </c>
      <c r="G470" s="4" t="s">
        <v>278</v>
      </c>
      <c r="H470" s="4" t="s">
        <v>279</v>
      </c>
      <c r="I470" s="4"/>
      <c r="J470" s="4"/>
      <c r="K470" s="4">
        <v>201</v>
      </c>
      <c r="L470" s="4">
        <v>1</v>
      </c>
      <c r="M470" s="4">
        <v>1</v>
      </c>
      <c r="N470" s="4" t="s">
        <v>3</v>
      </c>
      <c r="O470" s="4">
        <v>2</v>
      </c>
      <c r="P470" s="4"/>
      <c r="Q470" s="4"/>
      <c r="R470" s="4"/>
      <c r="S470" s="4"/>
      <c r="T470" s="4"/>
      <c r="U470" s="4"/>
      <c r="V470" s="4"/>
      <c r="W470" s="4">
        <v>0</v>
      </c>
      <c r="X470" s="4">
        <v>1</v>
      </c>
      <c r="Y470" s="4">
        <v>0</v>
      </c>
      <c r="Z470" s="4"/>
      <c r="AA470" s="4"/>
      <c r="AB470" s="4"/>
    </row>
    <row r="471" spans="1:245" x14ac:dyDescent="0.2">
      <c r="A471" s="4">
        <v>50</v>
      </c>
      <c r="B471" s="4">
        <v>0</v>
      </c>
      <c r="C471" s="4">
        <v>0</v>
      </c>
      <c r="D471" s="4">
        <v>1</v>
      </c>
      <c r="E471" s="4">
        <v>202</v>
      </c>
      <c r="F471" s="4">
        <f>ROUND(Source!P468,O471)</f>
        <v>0</v>
      </c>
      <c r="G471" s="4" t="s">
        <v>280</v>
      </c>
      <c r="H471" s="4" t="s">
        <v>281</v>
      </c>
      <c r="I471" s="4"/>
      <c r="J471" s="4"/>
      <c r="K471" s="4">
        <v>202</v>
      </c>
      <c r="L471" s="4">
        <v>2</v>
      </c>
      <c r="M471" s="4">
        <v>1</v>
      </c>
      <c r="N471" s="4" t="s">
        <v>3</v>
      </c>
      <c r="O471" s="4">
        <v>2</v>
      </c>
      <c r="P471" s="4"/>
      <c r="Q471" s="4"/>
      <c r="R471" s="4"/>
      <c r="S471" s="4"/>
      <c r="T471" s="4"/>
      <c r="U471" s="4"/>
      <c r="V471" s="4"/>
      <c r="W471" s="4">
        <v>0</v>
      </c>
      <c r="X471" s="4">
        <v>1</v>
      </c>
      <c r="Y471" s="4">
        <v>0</v>
      </c>
      <c r="Z471" s="4"/>
      <c r="AA471" s="4"/>
      <c r="AB471" s="4"/>
    </row>
    <row r="472" spans="1:245" x14ac:dyDescent="0.2">
      <c r="A472" s="4">
        <v>50</v>
      </c>
      <c r="B472" s="4">
        <v>0</v>
      </c>
      <c r="C472" s="4">
        <v>0</v>
      </c>
      <c r="D472" s="4">
        <v>1</v>
      </c>
      <c r="E472" s="4">
        <v>222</v>
      </c>
      <c r="F472" s="4">
        <f>ROUND(Source!AO468,O472)</f>
        <v>0</v>
      </c>
      <c r="G472" s="4" t="s">
        <v>282</v>
      </c>
      <c r="H472" s="4" t="s">
        <v>283</v>
      </c>
      <c r="I472" s="4"/>
      <c r="J472" s="4"/>
      <c r="K472" s="4">
        <v>222</v>
      </c>
      <c r="L472" s="4">
        <v>3</v>
      </c>
      <c r="M472" s="4">
        <v>3</v>
      </c>
      <c r="N472" s="4" t="s">
        <v>3</v>
      </c>
      <c r="O472" s="4">
        <v>2</v>
      </c>
      <c r="P472" s="4"/>
      <c r="Q472" s="4"/>
      <c r="R472" s="4"/>
      <c r="S472" s="4"/>
      <c r="T472" s="4"/>
      <c r="U472" s="4"/>
      <c r="V472" s="4"/>
      <c r="W472" s="4">
        <v>0</v>
      </c>
      <c r="X472" s="4">
        <v>1</v>
      </c>
      <c r="Y472" s="4">
        <v>0</v>
      </c>
      <c r="Z472" s="4"/>
      <c r="AA472" s="4"/>
      <c r="AB472" s="4"/>
    </row>
    <row r="473" spans="1:245" x14ac:dyDescent="0.2">
      <c r="A473" s="4">
        <v>50</v>
      </c>
      <c r="B473" s="4">
        <v>0</v>
      </c>
      <c r="C473" s="4">
        <v>0</v>
      </c>
      <c r="D473" s="4">
        <v>1</v>
      </c>
      <c r="E473" s="4">
        <v>225</v>
      </c>
      <c r="F473" s="4">
        <f>ROUND(Source!AV468,O473)</f>
        <v>0</v>
      </c>
      <c r="G473" s="4" t="s">
        <v>284</v>
      </c>
      <c r="H473" s="4" t="s">
        <v>285</v>
      </c>
      <c r="I473" s="4"/>
      <c r="J473" s="4"/>
      <c r="K473" s="4">
        <v>225</v>
      </c>
      <c r="L473" s="4">
        <v>4</v>
      </c>
      <c r="M473" s="4">
        <v>3</v>
      </c>
      <c r="N473" s="4" t="s">
        <v>3</v>
      </c>
      <c r="O473" s="4">
        <v>2</v>
      </c>
      <c r="P473" s="4"/>
      <c r="Q473" s="4"/>
      <c r="R473" s="4"/>
      <c r="S473" s="4"/>
      <c r="T473" s="4"/>
      <c r="U473" s="4"/>
      <c r="V473" s="4"/>
      <c r="W473" s="4">
        <v>0</v>
      </c>
      <c r="X473" s="4">
        <v>1</v>
      </c>
      <c r="Y473" s="4">
        <v>0</v>
      </c>
      <c r="Z473" s="4"/>
      <c r="AA473" s="4"/>
      <c r="AB473" s="4"/>
    </row>
    <row r="474" spans="1:245" x14ac:dyDescent="0.2">
      <c r="A474" s="4">
        <v>50</v>
      </c>
      <c r="B474" s="4">
        <v>0</v>
      </c>
      <c r="C474" s="4">
        <v>0</v>
      </c>
      <c r="D474" s="4">
        <v>1</v>
      </c>
      <c r="E474" s="4">
        <v>226</v>
      </c>
      <c r="F474" s="4">
        <f>ROUND(Source!AW468,O474)</f>
        <v>0</v>
      </c>
      <c r="G474" s="4" t="s">
        <v>286</v>
      </c>
      <c r="H474" s="4" t="s">
        <v>287</v>
      </c>
      <c r="I474" s="4"/>
      <c r="J474" s="4"/>
      <c r="K474" s="4">
        <v>226</v>
      </c>
      <c r="L474" s="4">
        <v>5</v>
      </c>
      <c r="M474" s="4">
        <v>3</v>
      </c>
      <c r="N474" s="4" t="s">
        <v>3</v>
      </c>
      <c r="O474" s="4">
        <v>2</v>
      </c>
      <c r="P474" s="4"/>
      <c r="Q474" s="4"/>
      <c r="R474" s="4"/>
      <c r="S474" s="4"/>
      <c r="T474" s="4"/>
      <c r="U474" s="4"/>
      <c r="V474" s="4"/>
      <c r="W474" s="4">
        <v>0</v>
      </c>
      <c r="X474" s="4">
        <v>1</v>
      </c>
      <c r="Y474" s="4">
        <v>0</v>
      </c>
      <c r="Z474" s="4"/>
      <c r="AA474" s="4"/>
      <c r="AB474" s="4"/>
    </row>
    <row r="475" spans="1:245" x14ac:dyDescent="0.2">
      <c r="A475" s="4">
        <v>50</v>
      </c>
      <c r="B475" s="4">
        <v>0</v>
      </c>
      <c r="C475" s="4">
        <v>0</v>
      </c>
      <c r="D475" s="4">
        <v>1</v>
      </c>
      <c r="E475" s="4">
        <v>227</v>
      </c>
      <c r="F475" s="4">
        <f>ROUND(Source!AX468,O475)</f>
        <v>0</v>
      </c>
      <c r="G475" s="4" t="s">
        <v>288</v>
      </c>
      <c r="H475" s="4" t="s">
        <v>289</v>
      </c>
      <c r="I475" s="4"/>
      <c r="J475" s="4"/>
      <c r="K475" s="4">
        <v>227</v>
      </c>
      <c r="L475" s="4">
        <v>6</v>
      </c>
      <c r="M475" s="4">
        <v>3</v>
      </c>
      <c r="N475" s="4" t="s">
        <v>3</v>
      </c>
      <c r="O475" s="4">
        <v>2</v>
      </c>
      <c r="P475" s="4"/>
      <c r="Q475" s="4"/>
      <c r="R475" s="4"/>
      <c r="S475" s="4"/>
      <c r="T475" s="4"/>
      <c r="U475" s="4"/>
      <c r="V475" s="4"/>
      <c r="W475" s="4">
        <v>0</v>
      </c>
      <c r="X475" s="4">
        <v>1</v>
      </c>
      <c r="Y475" s="4">
        <v>0</v>
      </c>
      <c r="Z475" s="4"/>
      <c r="AA475" s="4"/>
      <c r="AB475" s="4"/>
    </row>
    <row r="476" spans="1:245" x14ac:dyDescent="0.2">
      <c r="A476" s="4">
        <v>50</v>
      </c>
      <c r="B476" s="4">
        <v>0</v>
      </c>
      <c r="C476" s="4">
        <v>0</v>
      </c>
      <c r="D476" s="4">
        <v>1</v>
      </c>
      <c r="E476" s="4">
        <v>228</v>
      </c>
      <c r="F476" s="4">
        <f>ROUND(Source!AY468,O476)</f>
        <v>0</v>
      </c>
      <c r="G476" s="4" t="s">
        <v>290</v>
      </c>
      <c r="H476" s="4" t="s">
        <v>291</v>
      </c>
      <c r="I476" s="4"/>
      <c r="J476" s="4"/>
      <c r="K476" s="4">
        <v>228</v>
      </c>
      <c r="L476" s="4">
        <v>7</v>
      </c>
      <c r="M476" s="4">
        <v>3</v>
      </c>
      <c r="N476" s="4" t="s">
        <v>3</v>
      </c>
      <c r="O476" s="4">
        <v>2</v>
      </c>
      <c r="P476" s="4"/>
      <c r="Q476" s="4"/>
      <c r="R476" s="4"/>
      <c r="S476" s="4"/>
      <c r="T476" s="4"/>
      <c r="U476" s="4"/>
      <c r="V476" s="4"/>
      <c r="W476" s="4">
        <v>0</v>
      </c>
      <c r="X476" s="4">
        <v>1</v>
      </c>
      <c r="Y476" s="4">
        <v>0</v>
      </c>
      <c r="Z476" s="4"/>
      <c r="AA476" s="4"/>
      <c r="AB476" s="4"/>
    </row>
    <row r="477" spans="1:245" x14ac:dyDescent="0.2">
      <c r="A477" s="4">
        <v>50</v>
      </c>
      <c r="B477" s="4">
        <v>0</v>
      </c>
      <c r="C477" s="4">
        <v>0</v>
      </c>
      <c r="D477" s="4">
        <v>1</v>
      </c>
      <c r="E477" s="4">
        <v>216</v>
      </c>
      <c r="F477" s="4">
        <f>ROUND(Source!AP468,O477)</f>
        <v>0</v>
      </c>
      <c r="G477" s="4" t="s">
        <v>292</v>
      </c>
      <c r="H477" s="4" t="s">
        <v>293</v>
      </c>
      <c r="I477" s="4"/>
      <c r="J477" s="4"/>
      <c r="K477" s="4">
        <v>216</v>
      </c>
      <c r="L477" s="4">
        <v>8</v>
      </c>
      <c r="M477" s="4">
        <v>3</v>
      </c>
      <c r="N477" s="4" t="s">
        <v>3</v>
      </c>
      <c r="O477" s="4">
        <v>2</v>
      </c>
      <c r="P477" s="4"/>
      <c r="Q477" s="4"/>
      <c r="R477" s="4"/>
      <c r="S477" s="4"/>
      <c r="T477" s="4"/>
      <c r="U477" s="4"/>
      <c r="V477" s="4"/>
      <c r="W477" s="4">
        <v>0</v>
      </c>
      <c r="X477" s="4">
        <v>1</v>
      </c>
      <c r="Y477" s="4">
        <v>0</v>
      </c>
      <c r="Z477" s="4"/>
      <c r="AA477" s="4"/>
      <c r="AB477" s="4"/>
    </row>
    <row r="478" spans="1:245" x14ac:dyDescent="0.2">
      <c r="A478" s="4">
        <v>50</v>
      </c>
      <c r="B478" s="4">
        <v>0</v>
      </c>
      <c r="C478" s="4">
        <v>0</v>
      </c>
      <c r="D478" s="4">
        <v>1</v>
      </c>
      <c r="E478" s="4">
        <v>223</v>
      </c>
      <c r="F478" s="4">
        <f>ROUND(Source!AQ468,O478)</f>
        <v>0</v>
      </c>
      <c r="G478" s="4" t="s">
        <v>294</v>
      </c>
      <c r="H478" s="4" t="s">
        <v>295</v>
      </c>
      <c r="I478" s="4"/>
      <c r="J478" s="4"/>
      <c r="K478" s="4">
        <v>223</v>
      </c>
      <c r="L478" s="4">
        <v>9</v>
      </c>
      <c r="M478" s="4">
        <v>3</v>
      </c>
      <c r="N478" s="4" t="s">
        <v>3</v>
      </c>
      <c r="O478" s="4">
        <v>2</v>
      </c>
      <c r="P478" s="4"/>
      <c r="Q478" s="4"/>
      <c r="R478" s="4"/>
      <c r="S478" s="4"/>
      <c r="T478" s="4"/>
      <c r="U478" s="4"/>
      <c r="V478" s="4"/>
      <c r="W478" s="4">
        <v>0</v>
      </c>
      <c r="X478" s="4">
        <v>1</v>
      </c>
      <c r="Y478" s="4">
        <v>0</v>
      </c>
      <c r="Z478" s="4"/>
      <c r="AA478" s="4"/>
      <c r="AB478" s="4"/>
    </row>
    <row r="479" spans="1:245" x14ac:dyDescent="0.2">
      <c r="A479" s="4">
        <v>50</v>
      </c>
      <c r="B479" s="4">
        <v>0</v>
      </c>
      <c r="C479" s="4">
        <v>0</v>
      </c>
      <c r="D479" s="4">
        <v>1</v>
      </c>
      <c r="E479" s="4">
        <v>229</v>
      </c>
      <c r="F479" s="4">
        <f>ROUND(Source!AZ468,O479)</f>
        <v>0</v>
      </c>
      <c r="G479" s="4" t="s">
        <v>296</v>
      </c>
      <c r="H479" s="4" t="s">
        <v>297</v>
      </c>
      <c r="I479" s="4"/>
      <c r="J479" s="4"/>
      <c r="K479" s="4">
        <v>229</v>
      </c>
      <c r="L479" s="4">
        <v>10</v>
      </c>
      <c r="M479" s="4">
        <v>3</v>
      </c>
      <c r="N479" s="4" t="s">
        <v>3</v>
      </c>
      <c r="O479" s="4">
        <v>2</v>
      </c>
      <c r="P479" s="4"/>
      <c r="Q479" s="4"/>
      <c r="R479" s="4"/>
      <c r="S479" s="4"/>
      <c r="T479" s="4"/>
      <c r="U479" s="4"/>
      <c r="V479" s="4"/>
      <c r="W479" s="4">
        <v>0</v>
      </c>
      <c r="X479" s="4">
        <v>1</v>
      </c>
      <c r="Y479" s="4">
        <v>0</v>
      </c>
      <c r="Z479" s="4"/>
      <c r="AA479" s="4"/>
      <c r="AB479" s="4"/>
    </row>
    <row r="480" spans="1:245" x14ac:dyDescent="0.2">
      <c r="A480" s="4">
        <v>50</v>
      </c>
      <c r="B480" s="4">
        <v>0</v>
      </c>
      <c r="C480" s="4">
        <v>0</v>
      </c>
      <c r="D480" s="4">
        <v>1</v>
      </c>
      <c r="E480" s="4">
        <v>203</v>
      </c>
      <c r="F480" s="4">
        <f>ROUND(Source!Q468,O480)</f>
        <v>0</v>
      </c>
      <c r="G480" s="4" t="s">
        <v>298</v>
      </c>
      <c r="H480" s="4" t="s">
        <v>299</v>
      </c>
      <c r="I480" s="4"/>
      <c r="J480" s="4"/>
      <c r="K480" s="4">
        <v>203</v>
      </c>
      <c r="L480" s="4">
        <v>11</v>
      </c>
      <c r="M480" s="4">
        <v>1</v>
      </c>
      <c r="N480" s="4" t="s">
        <v>3</v>
      </c>
      <c r="O480" s="4">
        <v>2</v>
      </c>
      <c r="P480" s="4"/>
      <c r="Q480" s="4"/>
      <c r="R480" s="4"/>
      <c r="S480" s="4"/>
      <c r="T480" s="4"/>
      <c r="U480" s="4"/>
      <c r="V480" s="4"/>
      <c r="W480" s="4">
        <v>0</v>
      </c>
      <c r="X480" s="4">
        <v>1</v>
      </c>
      <c r="Y480" s="4">
        <v>0</v>
      </c>
      <c r="Z480" s="4"/>
      <c r="AA480" s="4"/>
      <c r="AB480" s="4"/>
    </row>
    <row r="481" spans="1:28" x14ac:dyDescent="0.2">
      <c r="A481" s="4">
        <v>50</v>
      </c>
      <c r="B481" s="4">
        <v>0</v>
      </c>
      <c r="C481" s="4">
        <v>0</v>
      </c>
      <c r="D481" s="4">
        <v>1</v>
      </c>
      <c r="E481" s="4">
        <v>231</v>
      </c>
      <c r="F481" s="4">
        <f>ROUND(Source!BB468,O481)</f>
        <v>0</v>
      </c>
      <c r="G481" s="4" t="s">
        <v>300</v>
      </c>
      <c r="H481" s="4" t="s">
        <v>301</v>
      </c>
      <c r="I481" s="4"/>
      <c r="J481" s="4"/>
      <c r="K481" s="4">
        <v>231</v>
      </c>
      <c r="L481" s="4">
        <v>12</v>
      </c>
      <c r="M481" s="4">
        <v>3</v>
      </c>
      <c r="N481" s="4" t="s">
        <v>3</v>
      </c>
      <c r="O481" s="4">
        <v>2</v>
      </c>
      <c r="P481" s="4"/>
      <c r="Q481" s="4"/>
      <c r="R481" s="4"/>
      <c r="S481" s="4"/>
      <c r="T481" s="4"/>
      <c r="U481" s="4"/>
      <c r="V481" s="4"/>
      <c r="W481" s="4">
        <v>0</v>
      </c>
      <c r="X481" s="4">
        <v>1</v>
      </c>
      <c r="Y481" s="4">
        <v>0</v>
      </c>
      <c r="Z481" s="4"/>
      <c r="AA481" s="4"/>
      <c r="AB481" s="4"/>
    </row>
    <row r="482" spans="1:28" x14ac:dyDescent="0.2">
      <c r="A482" s="4">
        <v>50</v>
      </c>
      <c r="B482" s="4">
        <v>0</v>
      </c>
      <c r="C482" s="4">
        <v>0</v>
      </c>
      <c r="D482" s="4">
        <v>1</v>
      </c>
      <c r="E482" s="4">
        <v>204</v>
      </c>
      <c r="F482" s="4">
        <f>ROUND(Source!R468,O482)</f>
        <v>0</v>
      </c>
      <c r="G482" s="4" t="s">
        <v>302</v>
      </c>
      <c r="H482" s="4" t="s">
        <v>303</v>
      </c>
      <c r="I482" s="4"/>
      <c r="J482" s="4"/>
      <c r="K482" s="4">
        <v>204</v>
      </c>
      <c r="L482" s="4">
        <v>13</v>
      </c>
      <c r="M482" s="4">
        <v>1</v>
      </c>
      <c r="N482" s="4" t="s">
        <v>3</v>
      </c>
      <c r="O482" s="4">
        <v>2</v>
      </c>
      <c r="P482" s="4"/>
      <c r="Q482" s="4"/>
      <c r="R482" s="4"/>
      <c r="S482" s="4"/>
      <c r="T482" s="4"/>
      <c r="U482" s="4"/>
      <c r="V482" s="4"/>
      <c r="W482" s="4">
        <v>0</v>
      </c>
      <c r="X482" s="4">
        <v>1</v>
      </c>
      <c r="Y482" s="4">
        <v>0</v>
      </c>
      <c r="Z482" s="4"/>
      <c r="AA482" s="4"/>
      <c r="AB482" s="4"/>
    </row>
    <row r="483" spans="1:28" x14ac:dyDescent="0.2">
      <c r="A483" s="4">
        <v>50</v>
      </c>
      <c r="B483" s="4">
        <v>0</v>
      </c>
      <c r="C483" s="4">
        <v>0</v>
      </c>
      <c r="D483" s="4">
        <v>1</v>
      </c>
      <c r="E483" s="4">
        <v>205</v>
      </c>
      <c r="F483" s="4">
        <f>ROUND(Source!S468,O483)</f>
        <v>0</v>
      </c>
      <c r="G483" s="4" t="s">
        <v>304</v>
      </c>
      <c r="H483" s="4" t="s">
        <v>305</v>
      </c>
      <c r="I483" s="4"/>
      <c r="J483" s="4"/>
      <c r="K483" s="4">
        <v>205</v>
      </c>
      <c r="L483" s="4">
        <v>14</v>
      </c>
      <c r="M483" s="4">
        <v>1</v>
      </c>
      <c r="N483" s="4" t="s">
        <v>3</v>
      </c>
      <c r="O483" s="4">
        <v>2</v>
      </c>
      <c r="P483" s="4"/>
      <c r="Q483" s="4"/>
      <c r="R483" s="4"/>
      <c r="S483" s="4"/>
      <c r="T483" s="4"/>
      <c r="U483" s="4"/>
      <c r="V483" s="4"/>
      <c r="W483" s="4">
        <v>0</v>
      </c>
      <c r="X483" s="4">
        <v>1</v>
      </c>
      <c r="Y483" s="4">
        <v>0</v>
      </c>
      <c r="Z483" s="4"/>
      <c r="AA483" s="4"/>
      <c r="AB483" s="4"/>
    </row>
    <row r="484" spans="1:28" x14ac:dyDescent="0.2">
      <c r="A484" s="4">
        <v>50</v>
      </c>
      <c r="B484" s="4">
        <v>0</v>
      </c>
      <c r="C484" s="4">
        <v>0</v>
      </c>
      <c r="D484" s="4">
        <v>1</v>
      </c>
      <c r="E484" s="4">
        <v>232</v>
      </c>
      <c r="F484" s="4">
        <f>ROUND(Source!BC468,O484)</f>
        <v>0</v>
      </c>
      <c r="G484" s="4" t="s">
        <v>306</v>
      </c>
      <c r="H484" s="4" t="s">
        <v>307</v>
      </c>
      <c r="I484" s="4"/>
      <c r="J484" s="4"/>
      <c r="K484" s="4">
        <v>232</v>
      </c>
      <c r="L484" s="4">
        <v>15</v>
      </c>
      <c r="M484" s="4">
        <v>3</v>
      </c>
      <c r="N484" s="4" t="s">
        <v>3</v>
      </c>
      <c r="O484" s="4">
        <v>2</v>
      </c>
      <c r="P484" s="4"/>
      <c r="Q484" s="4"/>
      <c r="R484" s="4"/>
      <c r="S484" s="4"/>
      <c r="T484" s="4"/>
      <c r="U484" s="4"/>
      <c r="V484" s="4"/>
      <c r="W484" s="4">
        <v>0</v>
      </c>
      <c r="X484" s="4">
        <v>1</v>
      </c>
      <c r="Y484" s="4">
        <v>0</v>
      </c>
      <c r="Z484" s="4"/>
      <c r="AA484" s="4"/>
      <c r="AB484" s="4"/>
    </row>
    <row r="485" spans="1:28" x14ac:dyDescent="0.2">
      <c r="A485" s="4">
        <v>50</v>
      </c>
      <c r="B485" s="4">
        <v>0</v>
      </c>
      <c r="C485" s="4">
        <v>0</v>
      </c>
      <c r="D485" s="4">
        <v>1</v>
      </c>
      <c r="E485" s="4">
        <v>214</v>
      </c>
      <c r="F485" s="4">
        <f>ROUND(Source!AS468,O485)</f>
        <v>0</v>
      </c>
      <c r="G485" s="4" t="s">
        <v>308</v>
      </c>
      <c r="H485" s="4" t="s">
        <v>309</v>
      </c>
      <c r="I485" s="4"/>
      <c r="J485" s="4"/>
      <c r="K485" s="4">
        <v>214</v>
      </c>
      <c r="L485" s="4">
        <v>16</v>
      </c>
      <c r="M485" s="4">
        <v>3</v>
      </c>
      <c r="N485" s="4" t="s">
        <v>3</v>
      </c>
      <c r="O485" s="4">
        <v>2</v>
      </c>
      <c r="P485" s="4"/>
      <c r="Q485" s="4"/>
      <c r="R485" s="4"/>
      <c r="S485" s="4"/>
      <c r="T485" s="4"/>
      <c r="U485" s="4"/>
      <c r="V485" s="4"/>
      <c r="W485" s="4">
        <v>0</v>
      </c>
      <c r="X485" s="4">
        <v>1</v>
      </c>
      <c r="Y485" s="4">
        <v>0</v>
      </c>
      <c r="Z485" s="4"/>
      <c r="AA485" s="4"/>
      <c r="AB485" s="4"/>
    </row>
    <row r="486" spans="1:28" x14ac:dyDescent="0.2">
      <c r="A486" s="4">
        <v>50</v>
      </c>
      <c r="B486" s="4">
        <v>0</v>
      </c>
      <c r="C486" s="4">
        <v>0</v>
      </c>
      <c r="D486" s="4">
        <v>1</v>
      </c>
      <c r="E486" s="4">
        <v>215</v>
      </c>
      <c r="F486" s="4">
        <f>ROUND(Source!AT468,O486)</f>
        <v>0</v>
      </c>
      <c r="G486" s="4" t="s">
        <v>310</v>
      </c>
      <c r="H486" s="4" t="s">
        <v>311</v>
      </c>
      <c r="I486" s="4"/>
      <c r="J486" s="4"/>
      <c r="K486" s="4">
        <v>215</v>
      </c>
      <c r="L486" s="4">
        <v>17</v>
      </c>
      <c r="M486" s="4">
        <v>3</v>
      </c>
      <c r="N486" s="4" t="s">
        <v>3</v>
      </c>
      <c r="O486" s="4">
        <v>2</v>
      </c>
      <c r="P486" s="4"/>
      <c r="Q486" s="4"/>
      <c r="R486" s="4"/>
      <c r="S486" s="4"/>
      <c r="T486" s="4"/>
      <c r="U486" s="4"/>
      <c r="V486" s="4"/>
      <c r="W486" s="4">
        <v>0</v>
      </c>
      <c r="X486" s="4">
        <v>1</v>
      </c>
      <c r="Y486" s="4">
        <v>0</v>
      </c>
      <c r="Z486" s="4"/>
      <c r="AA486" s="4"/>
      <c r="AB486" s="4"/>
    </row>
    <row r="487" spans="1:28" x14ac:dyDescent="0.2">
      <c r="A487" s="4">
        <v>50</v>
      </c>
      <c r="B487" s="4">
        <v>0</v>
      </c>
      <c r="C487" s="4">
        <v>0</v>
      </c>
      <c r="D487" s="4">
        <v>1</v>
      </c>
      <c r="E487" s="4">
        <v>217</v>
      </c>
      <c r="F487" s="4">
        <f>ROUND(Source!AU468,O487)</f>
        <v>0</v>
      </c>
      <c r="G487" s="4" t="s">
        <v>312</v>
      </c>
      <c r="H487" s="4" t="s">
        <v>313</v>
      </c>
      <c r="I487" s="4"/>
      <c r="J487" s="4"/>
      <c r="K487" s="4">
        <v>217</v>
      </c>
      <c r="L487" s="4">
        <v>18</v>
      </c>
      <c r="M487" s="4">
        <v>3</v>
      </c>
      <c r="N487" s="4" t="s">
        <v>3</v>
      </c>
      <c r="O487" s="4">
        <v>2</v>
      </c>
      <c r="P487" s="4"/>
      <c r="Q487" s="4"/>
      <c r="R487" s="4"/>
      <c r="S487" s="4"/>
      <c r="T487" s="4"/>
      <c r="U487" s="4"/>
      <c r="V487" s="4"/>
      <c r="W487" s="4">
        <v>0</v>
      </c>
      <c r="X487" s="4">
        <v>1</v>
      </c>
      <c r="Y487" s="4">
        <v>0</v>
      </c>
      <c r="Z487" s="4"/>
      <c r="AA487" s="4"/>
      <c r="AB487" s="4"/>
    </row>
    <row r="488" spans="1:28" x14ac:dyDescent="0.2">
      <c r="A488" s="4">
        <v>50</v>
      </c>
      <c r="B488" s="4">
        <v>0</v>
      </c>
      <c r="C488" s="4">
        <v>0</v>
      </c>
      <c r="D488" s="4">
        <v>1</v>
      </c>
      <c r="E488" s="4">
        <v>230</v>
      </c>
      <c r="F488" s="4">
        <f>ROUND(Source!BA468,O488)</f>
        <v>0</v>
      </c>
      <c r="G488" s="4" t="s">
        <v>314</v>
      </c>
      <c r="H488" s="4" t="s">
        <v>315</v>
      </c>
      <c r="I488" s="4"/>
      <c r="J488" s="4"/>
      <c r="K488" s="4">
        <v>230</v>
      </c>
      <c r="L488" s="4">
        <v>19</v>
      </c>
      <c r="M488" s="4">
        <v>3</v>
      </c>
      <c r="N488" s="4" t="s">
        <v>3</v>
      </c>
      <c r="O488" s="4">
        <v>2</v>
      </c>
      <c r="P488" s="4"/>
      <c r="Q488" s="4"/>
      <c r="R488" s="4"/>
      <c r="S488" s="4"/>
      <c r="T488" s="4"/>
      <c r="U488" s="4"/>
      <c r="V488" s="4"/>
      <c r="W488" s="4">
        <v>0</v>
      </c>
      <c r="X488" s="4">
        <v>1</v>
      </c>
      <c r="Y488" s="4">
        <v>0</v>
      </c>
      <c r="Z488" s="4"/>
      <c r="AA488" s="4"/>
      <c r="AB488" s="4"/>
    </row>
    <row r="489" spans="1:28" x14ac:dyDescent="0.2">
      <c r="A489" s="4">
        <v>50</v>
      </c>
      <c r="B489" s="4">
        <v>0</v>
      </c>
      <c r="C489" s="4">
        <v>0</v>
      </c>
      <c r="D489" s="4">
        <v>1</v>
      </c>
      <c r="E489" s="4">
        <v>206</v>
      </c>
      <c r="F489" s="4">
        <f>ROUND(Source!T468,O489)</f>
        <v>0</v>
      </c>
      <c r="G489" s="4" t="s">
        <v>316</v>
      </c>
      <c r="H489" s="4" t="s">
        <v>317</v>
      </c>
      <c r="I489" s="4"/>
      <c r="J489" s="4"/>
      <c r="K489" s="4">
        <v>206</v>
      </c>
      <c r="L489" s="4">
        <v>20</v>
      </c>
      <c r="M489" s="4">
        <v>1</v>
      </c>
      <c r="N489" s="4" t="s">
        <v>3</v>
      </c>
      <c r="O489" s="4">
        <v>2</v>
      </c>
      <c r="P489" s="4"/>
      <c r="Q489" s="4"/>
      <c r="R489" s="4"/>
      <c r="S489" s="4"/>
      <c r="T489" s="4"/>
      <c r="U489" s="4"/>
      <c r="V489" s="4"/>
      <c r="W489" s="4">
        <v>0</v>
      </c>
      <c r="X489" s="4">
        <v>1</v>
      </c>
      <c r="Y489" s="4">
        <v>0</v>
      </c>
      <c r="Z489" s="4"/>
      <c r="AA489" s="4"/>
      <c r="AB489" s="4"/>
    </row>
    <row r="490" spans="1:28" x14ac:dyDescent="0.2">
      <c r="A490" s="4">
        <v>50</v>
      </c>
      <c r="B490" s="4">
        <v>0</v>
      </c>
      <c r="C490" s="4">
        <v>0</v>
      </c>
      <c r="D490" s="4">
        <v>1</v>
      </c>
      <c r="E490" s="4">
        <v>207</v>
      </c>
      <c r="F490" s="4">
        <f>Source!U468</f>
        <v>0</v>
      </c>
      <c r="G490" s="4" t="s">
        <v>318</v>
      </c>
      <c r="H490" s="4" t="s">
        <v>319</v>
      </c>
      <c r="I490" s="4"/>
      <c r="J490" s="4"/>
      <c r="K490" s="4">
        <v>207</v>
      </c>
      <c r="L490" s="4">
        <v>21</v>
      </c>
      <c r="M490" s="4">
        <v>1</v>
      </c>
      <c r="N490" s="4" t="s">
        <v>3</v>
      </c>
      <c r="O490" s="4">
        <v>-1</v>
      </c>
      <c r="P490" s="4"/>
      <c r="Q490" s="4"/>
      <c r="R490" s="4"/>
      <c r="S490" s="4"/>
      <c r="T490" s="4"/>
      <c r="U490" s="4"/>
      <c r="V490" s="4"/>
      <c r="W490" s="4">
        <v>0</v>
      </c>
      <c r="X490" s="4">
        <v>1</v>
      </c>
      <c r="Y490" s="4">
        <v>0</v>
      </c>
      <c r="Z490" s="4"/>
      <c r="AA490" s="4"/>
      <c r="AB490" s="4"/>
    </row>
    <row r="491" spans="1:28" x14ac:dyDescent="0.2">
      <c r="A491" s="4">
        <v>50</v>
      </c>
      <c r="B491" s="4">
        <v>0</v>
      </c>
      <c r="C491" s="4">
        <v>0</v>
      </c>
      <c r="D491" s="4">
        <v>1</v>
      </c>
      <c r="E491" s="4">
        <v>208</v>
      </c>
      <c r="F491" s="4">
        <f>Source!V468</f>
        <v>0</v>
      </c>
      <c r="G491" s="4" t="s">
        <v>320</v>
      </c>
      <c r="H491" s="4" t="s">
        <v>321</v>
      </c>
      <c r="I491" s="4"/>
      <c r="J491" s="4"/>
      <c r="K491" s="4">
        <v>208</v>
      </c>
      <c r="L491" s="4">
        <v>22</v>
      </c>
      <c r="M491" s="4">
        <v>1</v>
      </c>
      <c r="N491" s="4" t="s">
        <v>3</v>
      </c>
      <c r="O491" s="4">
        <v>-1</v>
      </c>
      <c r="P491" s="4"/>
      <c r="Q491" s="4"/>
      <c r="R491" s="4"/>
      <c r="S491" s="4"/>
      <c r="T491" s="4"/>
      <c r="U491" s="4"/>
      <c r="V491" s="4"/>
      <c r="W491" s="4">
        <v>0</v>
      </c>
      <c r="X491" s="4">
        <v>1</v>
      </c>
      <c r="Y491" s="4">
        <v>0</v>
      </c>
      <c r="Z491" s="4"/>
      <c r="AA491" s="4"/>
      <c r="AB491" s="4"/>
    </row>
    <row r="492" spans="1:28" x14ac:dyDescent="0.2">
      <c r="A492" s="4">
        <v>50</v>
      </c>
      <c r="B492" s="4">
        <v>0</v>
      </c>
      <c r="C492" s="4">
        <v>0</v>
      </c>
      <c r="D492" s="4">
        <v>1</v>
      </c>
      <c r="E492" s="4">
        <v>209</v>
      </c>
      <c r="F492" s="4">
        <f>ROUND(Source!W468,O492)</f>
        <v>0</v>
      </c>
      <c r="G492" s="4" t="s">
        <v>322</v>
      </c>
      <c r="H492" s="4" t="s">
        <v>323</v>
      </c>
      <c r="I492" s="4"/>
      <c r="J492" s="4"/>
      <c r="K492" s="4">
        <v>209</v>
      </c>
      <c r="L492" s="4">
        <v>23</v>
      </c>
      <c r="M492" s="4">
        <v>1</v>
      </c>
      <c r="N492" s="4" t="s">
        <v>3</v>
      </c>
      <c r="O492" s="4">
        <v>2</v>
      </c>
      <c r="P492" s="4"/>
      <c r="Q492" s="4"/>
      <c r="R492" s="4"/>
      <c r="S492" s="4"/>
      <c r="T492" s="4"/>
      <c r="U492" s="4"/>
      <c r="V492" s="4"/>
      <c r="W492" s="4">
        <v>0</v>
      </c>
      <c r="X492" s="4">
        <v>1</v>
      </c>
      <c r="Y492" s="4">
        <v>0</v>
      </c>
      <c r="Z492" s="4"/>
      <c r="AA492" s="4"/>
      <c r="AB492" s="4"/>
    </row>
    <row r="493" spans="1:28" x14ac:dyDescent="0.2">
      <c r="A493" s="4">
        <v>50</v>
      </c>
      <c r="B493" s="4">
        <v>0</v>
      </c>
      <c r="C493" s="4">
        <v>0</v>
      </c>
      <c r="D493" s="4">
        <v>1</v>
      </c>
      <c r="E493" s="4">
        <v>233</v>
      </c>
      <c r="F493" s="4">
        <f>ROUND(Source!BD468,O493)</f>
        <v>0</v>
      </c>
      <c r="G493" s="4" t="s">
        <v>324</v>
      </c>
      <c r="H493" s="4" t="s">
        <v>325</v>
      </c>
      <c r="I493" s="4"/>
      <c r="J493" s="4"/>
      <c r="K493" s="4">
        <v>233</v>
      </c>
      <c r="L493" s="4">
        <v>24</v>
      </c>
      <c r="M493" s="4">
        <v>3</v>
      </c>
      <c r="N493" s="4" t="s">
        <v>3</v>
      </c>
      <c r="O493" s="4">
        <v>2</v>
      </c>
      <c r="P493" s="4"/>
      <c r="Q493" s="4"/>
      <c r="R493" s="4"/>
      <c r="S493" s="4"/>
      <c r="T493" s="4"/>
      <c r="U493" s="4"/>
      <c r="V493" s="4"/>
      <c r="W493" s="4">
        <v>0</v>
      </c>
      <c r="X493" s="4">
        <v>1</v>
      </c>
      <c r="Y493" s="4">
        <v>0</v>
      </c>
      <c r="Z493" s="4"/>
      <c r="AA493" s="4"/>
      <c r="AB493" s="4"/>
    </row>
    <row r="494" spans="1:28" x14ac:dyDescent="0.2">
      <c r="A494" s="4">
        <v>50</v>
      </c>
      <c r="B494" s="4">
        <v>0</v>
      </c>
      <c r="C494" s="4">
        <v>0</v>
      </c>
      <c r="D494" s="4">
        <v>1</v>
      </c>
      <c r="E494" s="4">
        <v>210</v>
      </c>
      <c r="F494" s="4">
        <f>ROUND(Source!X468,O494)</f>
        <v>0</v>
      </c>
      <c r="G494" s="4" t="s">
        <v>326</v>
      </c>
      <c r="H494" s="4" t="s">
        <v>327</v>
      </c>
      <c r="I494" s="4"/>
      <c r="J494" s="4"/>
      <c r="K494" s="4">
        <v>210</v>
      </c>
      <c r="L494" s="4">
        <v>25</v>
      </c>
      <c r="M494" s="4">
        <v>1</v>
      </c>
      <c r="N494" s="4" t="s">
        <v>3</v>
      </c>
      <c r="O494" s="4">
        <v>2</v>
      </c>
      <c r="P494" s="4"/>
      <c r="Q494" s="4"/>
      <c r="R494" s="4"/>
      <c r="S494" s="4"/>
      <c r="T494" s="4"/>
      <c r="U494" s="4"/>
      <c r="V494" s="4"/>
      <c r="W494" s="4">
        <v>0</v>
      </c>
      <c r="X494" s="4">
        <v>1</v>
      </c>
      <c r="Y494" s="4">
        <v>0</v>
      </c>
      <c r="Z494" s="4"/>
      <c r="AA494" s="4"/>
      <c r="AB494" s="4"/>
    </row>
    <row r="495" spans="1:28" x14ac:dyDescent="0.2">
      <c r="A495" s="4">
        <v>50</v>
      </c>
      <c r="B495" s="4">
        <v>0</v>
      </c>
      <c r="C495" s="4">
        <v>0</v>
      </c>
      <c r="D495" s="4">
        <v>1</v>
      </c>
      <c r="E495" s="4">
        <v>211</v>
      </c>
      <c r="F495" s="4">
        <f>ROUND(Source!Y468,O495)</f>
        <v>0</v>
      </c>
      <c r="G495" s="4" t="s">
        <v>328</v>
      </c>
      <c r="H495" s="4" t="s">
        <v>329</v>
      </c>
      <c r="I495" s="4"/>
      <c r="J495" s="4"/>
      <c r="K495" s="4">
        <v>211</v>
      </c>
      <c r="L495" s="4">
        <v>26</v>
      </c>
      <c r="M495" s="4">
        <v>1</v>
      </c>
      <c r="N495" s="4" t="s">
        <v>3</v>
      </c>
      <c r="O495" s="4">
        <v>2</v>
      </c>
      <c r="P495" s="4"/>
      <c r="Q495" s="4"/>
      <c r="R495" s="4"/>
      <c r="S495" s="4"/>
      <c r="T495" s="4"/>
      <c r="U495" s="4"/>
      <c r="V495" s="4"/>
      <c r="W495" s="4">
        <v>0</v>
      </c>
      <c r="X495" s="4">
        <v>1</v>
      </c>
      <c r="Y495" s="4">
        <v>0</v>
      </c>
      <c r="Z495" s="4"/>
      <c r="AA495" s="4"/>
      <c r="AB495" s="4"/>
    </row>
    <row r="496" spans="1:28" x14ac:dyDescent="0.2">
      <c r="A496" s="4">
        <v>50</v>
      </c>
      <c r="B496" s="4">
        <v>0</v>
      </c>
      <c r="C496" s="4">
        <v>0</v>
      </c>
      <c r="D496" s="4">
        <v>1</v>
      </c>
      <c r="E496" s="4">
        <v>224</v>
      </c>
      <c r="F496" s="4">
        <f>ROUND(Source!AR468,O496)</f>
        <v>0</v>
      </c>
      <c r="G496" s="4" t="s">
        <v>330</v>
      </c>
      <c r="H496" s="4" t="s">
        <v>331</v>
      </c>
      <c r="I496" s="4"/>
      <c r="J496" s="4"/>
      <c r="K496" s="4">
        <v>224</v>
      </c>
      <c r="L496" s="4">
        <v>27</v>
      </c>
      <c r="M496" s="4">
        <v>3</v>
      </c>
      <c r="N496" s="4" t="s">
        <v>3</v>
      </c>
      <c r="O496" s="4">
        <v>2</v>
      </c>
      <c r="P496" s="4"/>
      <c r="Q496" s="4"/>
      <c r="R496" s="4"/>
      <c r="S496" s="4"/>
      <c r="T496" s="4"/>
      <c r="U496" s="4"/>
      <c r="V496" s="4"/>
      <c r="W496" s="4">
        <v>0</v>
      </c>
      <c r="X496" s="4">
        <v>1</v>
      </c>
      <c r="Y496" s="4">
        <v>0</v>
      </c>
      <c r="Z496" s="4"/>
      <c r="AA496" s="4"/>
      <c r="AB496" s="4"/>
    </row>
    <row r="498" spans="1:206" x14ac:dyDescent="0.2">
      <c r="A498" s="2">
        <v>51</v>
      </c>
      <c r="B498" s="2">
        <f>B323</f>
        <v>0</v>
      </c>
      <c r="C498" s="2">
        <f>A323</f>
        <v>3</v>
      </c>
      <c r="D498" s="2">
        <f>ROW(A323)</f>
        <v>323</v>
      </c>
      <c r="E498" s="2"/>
      <c r="F498" s="2" t="str">
        <f>IF(F323&lt;&gt;"",F323,"")</f>
        <v>Новая локальная смета</v>
      </c>
      <c r="G498" s="2" t="str">
        <f>IF(G323&lt;&gt;"",G323,"")</f>
        <v>Кап.ремонт скатной крыши МКД по адресу Тверская обл., Калининский р-н, пгт.Орша, ул.Юбилейная, д.3 (2с)</v>
      </c>
      <c r="H498" s="2">
        <v>0</v>
      </c>
      <c r="I498" s="2"/>
      <c r="J498" s="2"/>
      <c r="K498" s="2"/>
      <c r="L498" s="2"/>
      <c r="M498" s="2"/>
      <c r="N498" s="2"/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>
        <f t="shared" ref="AO498:BD498" si="340">ROUND(AO431+AO468+BX498,2)</f>
        <v>0</v>
      </c>
      <c r="AP498" s="2">
        <f t="shared" si="340"/>
        <v>0</v>
      </c>
      <c r="AQ498" s="2">
        <f t="shared" si="340"/>
        <v>0</v>
      </c>
      <c r="AR498" s="2">
        <f t="shared" si="340"/>
        <v>0</v>
      </c>
      <c r="AS498" s="2">
        <f t="shared" si="340"/>
        <v>0</v>
      </c>
      <c r="AT498" s="2">
        <f t="shared" si="340"/>
        <v>0</v>
      </c>
      <c r="AU498" s="2">
        <f t="shared" si="340"/>
        <v>0</v>
      </c>
      <c r="AV498" s="2">
        <f t="shared" si="340"/>
        <v>0</v>
      </c>
      <c r="AW498" s="2">
        <f t="shared" si="340"/>
        <v>0</v>
      </c>
      <c r="AX498" s="2">
        <f t="shared" si="340"/>
        <v>0</v>
      </c>
      <c r="AY498" s="2">
        <f t="shared" si="340"/>
        <v>0</v>
      </c>
      <c r="AZ498" s="2">
        <f t="shared" si="340"/>
        <v>0</v>
      </c>
      <c r="BA498" s="2">
        <f t="shared" si="340"/>
        <v>0</v>
      </c>
      <c r="BB498" s="2">
        <f t="shared" si="340"/>
        <v>0</v>
      </c>
      <c r="BC498" s="2">
        <f t="shared" si="340"/>
        <v>0</v>
      </c>
      <c r="BD498" s="2">
        <f t="shared" si="340"/>
        <v>0</v>
      </c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3"/>
      <c r="DH498" s="3"/>
      <c r="DI498" s="3"/>
      <c r="DJ498" s="3"/>
      <c r="DK498" s="3"/>
      <c r="DL498" s="3"/>
      <c r="DM498" s="3"/>
      <c r="DN498" s="3"/>
      <c r="DO498" s="3"/>
      <c r="DP498" s="3"/>
      <c r="DQ498" s="3"/>
      <c r="DR498" s="3"/>
      <c r="DS498" s="3"/>
      <c r="DT498" s="3"/>
      <c r="DU498" s="3"/>
      <c r="DV498" s="3"/>
      <c r="DW498" s="3"/>
      <c r="DX498" s="3"/>
      <c r="DY498" s="3"/>
      <c r="DZ498" s="3"/>
      <c r="EA498" s="3"/>
      <c r="EB498" s="3"/>
      <c r="EC498" s="3"/>
      <c r="ED498" s="3"/>
      <c r="EE498" s="3"/>
      <c r="EF498" s="3"/>
      <c r="EG498" s="3"/>
      <c r="EH498" s="3"/>
      <c r="EI498" s="3"/>
      <c r="EJ498" s="3"/>
      <c r="EK498" s="3"/>
      <c r="EL498" s="3"/>
      <c r="EM498" s="3"/>
      <c r="EN498" s="3"/>
      <c r="EO498" s="3"/>
      <c r="EP498" s="3"/>
      <c r="EQ498" s="3"/>
      <c r="ER498" s="3"/>
      <c r="ES498" s="3"/>
      <c r="ET498" s="3"/>
      <c r="EU498" s="3"/>
      <c r="EV498" s="3"/>
      <c r="EW498" s="3"/>
      <c r="EX498" s="3"/>
      <c r="EY498" s="3"/>
      <c r="EZ498" s="3"/>
      <c r="FA498" s="3"/>
      <c r="FB498" s="3"/>
      <c r="FC498" s="3"/>
      <c r="FD498" s="3"/>
      <c r="FE498" s="3"/>
      <c r="FF498" s="3"/>
      <c r="FG498" s="3"/>
      <c r="FH498" s="3"/>
      <c r="FI498" s="3"/>
      <c r="FJ498" s="3"/>
      <c r="FK498" s="3"/>
      <c r="FL498" s="3"/>
      <c r="FM498" s="3"/>
      <c r="FN498" s="3"/>
      <c r="FO498" s="3"/>
      <c r="FP498" s="3"/>
      <c r="FQ498" s="3"/>
      <c r="FR498" s="3"/>
      <c r="FS498" s="3"/>
      <c r="FT498" s="3"/>
      <c r="FU498" s="3"/>
      <c r="FV498" s="3"/>
      <c r="FW498" s="3"/>
      <c r="FX498" s="3"/>
      <c r="FY498" s="3"/>
      <c r="FZ498" s="3"/>
      <c r="GA498" s="3"/>
      <c r="GB498" s="3"/>
      <c r="GC498" s="3"/>
      <c r="GD498" s="3"/>
      <c r="GE498" s="3"/>
      <c r="GF498" s="3"/>
      <c r="GG498" s="3"/>
      <c r="GH498" s="3"/>
      <c r="GI498" s="3"/>
      <c r="GJ498" s="3"/>
      <c r="GK498" s="3"/>
      <c r="GL498" s="3"/>
      <c r="GM498" s="3"/>
      <c r="GN498" s="3"/>
      <c r="GO498" s="3"/>
      <c r="GP498" s="3"/>
      <c r="GQ498" s="3"/>
      <c r="GR498" s="3"/>
      <c r="GS498" s="3"/>
      <c r="GT498" s="3"/>
      <c r="GU498" s="3"/>
      <c r="GV498" s="3"/>
      <c r="GW498" s="3"/>
      <c r="GX498" s="3">
        <v>0</v>
      </c>
    </row>
    <row r="500" spans="1:206" x14ac:dyDescent="0.2">
      <c r="A500" s="4">
        <v>50</v>
      </c>
      <c r="B500" s="4">
        <v>0</v>
      </c>
      <c r="C500" s="4">
        <v>0</v>
      </c>
      <c r="D500" s="4">
        <v>1</v>
      </c>
      <c r="E500" s="4">
        <v>201</v>
      </c>
      <c r="F500" s="4">
        <f>ROUND(Source!O498,O500)</f>
        <v>0</v>
      </c>
      <c r="G500" s="4" t="s">
        <v>278</v>
      </c>
      <c r="H500" s="4" t="s">
        <v>279</v>
      </c>
      <c r="I500" s="4"/>
      <c r="J500" s="4"/>
      <c r="K500" s="4">
        <v>201</v>
      </c>
      <c r="L500" s="4">
        <v>1</v>
      </c>
      <c r="M500" s="4">
        <v>1</v>
      </c>
      <c r="N500" s="4" t="s">
        <v>3</v>
      </c>
      <c r="O500" s="4">
        <v>2</v>
      </c>
      <c r="P500" s="4"/>
      <c r="Q500" s="4"/>
      <c r="R500" s="4"/>
      <c r="S500" s="4"/>
      <c r="T500" s="4"/>
      <c r="U500" s="4"/>
      <c r="V500" s="4"/>
      <c r="W500" s="4">
        <v>0</v>
      </c>
      <c r="X500" s="4">
        <v>1</v>
      </c>
      <c r="Y500" s="4">
        <v>0</v>
      </c>
      <c r="Z500" s="4"/>
      <c r="AA500" s="4"/>
      <c r="AB500" s="4"/>
    </row>
    <row r="501" spans="1:206" x14ac:dyDescent="0.2">
      <c r="A501" s="4">
        <v>50</v>
      </c>
      <c r="B501" s="4">
        <v>0</v>
      </c>
      <c r="C501" s="4">
        <v>0</v>
      </c>
      <c r="D501" s="4">
        <v>1</v>
      </c>
      <c r="E501" s="4">
        <v>202</v>
      </c>
      <c r="F501" s="4">
        <f>ROUND(Source!P498,O501)</f>
        <v>0</v>
      </c>
      <c r="G501" s="4" t="s">
        <v>280</v>
      </c>
      <c r="H501" s="4" t="s">
        <v>281</v>
      </c>
      <c r="I501" s="4"/>
      <c r="J501" s="4"/>
      <c r="K501" s="4">
        <v>202</v>
      </c>
      <c r="L501" s="4">
        <v>2</v>
      </c>
      <c r="M501" s="4">
        <v>1</v>
      </c>
      <c r="N501" s="4" t="s">
        <v>3</v>
      </c>
      <c r="O501" s="4">
        <v>2</v>
      </c>
      <c r="P501" s="4"/>
      <c r="Q501" s="4"/>
      <c r="R501" s="4"/>
      <c r="S501" s="4"/>
      <c r="T501" s="4"/>
      <c r="U501" s="4"/>
      <c r="V501" s="4"/>
      <c r="W501" s="4">
        <v>0</v>
      </c>
      <c r="X501" s="4">
        <v>1</v>
      </c>
      <c r="Y501" s="4">
        <v>0</v>
      </c>
      <c r="Z501" s="4"/>
      <c r="AA501" s="4"/>
      <c r="AB501" s="4"/>
    </row>
    <row r="502" spans="1:206" x14ac:dyDescent="0.2">
      <c r="A502" s="4">
        <v>50</v>
      </c>
      <c r="B502" s="4">
        <v>0</v>
      </c>
      <c r="C502" s="4">
        <v>0</v>
      </c>
      <c r="D502" s="4">
        <v>1</v>
      </c>
      <c r="E502" s="4">
        <v>222</v>
      </c>
      <c r="F502" s="4">
        <f>ROUND(Source!AO498,O502)</f>
        <v>0</v>
      </c>
      <c r="G502" s="4" t="s">
        <v>282</v>
      </c>
      <c r="H502" s="4" t="s">
        <v>283</v>
      </c>
      <c r="I502" s="4"/>
      <c r="J502" s="4"/>
      <c r="K502" s="4">
        <v>222</v>
      </c>
      <c r="L502" s="4">
        <v>3</v>
      </c>
      <c r="M502" s="4">
        <v>3</v>
      </c>
      <c r="N502" s="4" t="s">
        <v>3</v>
      </c>
      <c r="O502" s="4">
        <v>2</v>
      </c>
      <c r="P502" s="4"/>
      <c r="Q502" s="4"/>
      <c r="R502" s="4"/>
      <c r="S502" s="4"/>
      <c r="T502" s="4"/>
      <c r="U502" s="4"/>
      <c r="V502" s="4"/>
      <c r="W502" s="4">
        <v>0</v>
      </c>
      <c r="X502" s="4">
        <v>1</v>
      </c>
      <c r="Y502" s="4">
        <v>0</v>
      </c>
      <c r="Z502" s="4"/>
      <c r="AA502" s="4"/>
      <c r="AB502" s="4"/>
    </row>
    <row r="503" spans="1:206" x14ac:dyDescent="0.2">
      <c r="A503" s="4">
        <v>50</v>
      </c>
      <c r="B503" s="4">
        <v>0</v>
      </c>
      <c r="C503" s="4">
        <v>0</v>
      </c>
      <c r="D503" s="4">
        <v>1</v>
      </c>
      <c r="E503" s="4">
        <v>225</v>
      </c>
      <c r="F503" s="4">
        <f>ROUND(Source!AV498,O503)</f>
        <v>0</v>
      </c>
      <c r="G503" s="4" t="s">
        <v>284</v>
      </c>
      <c r="H503" s="4" t="s">
        <v>285</v>
      </c>
      <c r="I503" s="4"/>
      <c r="J503" s="4"/>
      <c r="K503" s="4">
        <v>225</v>
      </c>
      <c r="L503" s="4">
        <v>4</v>
      </c>
      <c r="M503" s="4">
        <v>3</v>
      </c>
      <c r="N503" s="4" t="s">
        <v>3</v>
      </c>
      <c r="O503" s="4">
        <v>2</v>
      </c>
      <c r="P503" s="4"/>
      <c r="Q503" s="4"/>
      <c r="R503" s="4"/>
      <c r="S503" s="4"/>
      <c r="T503" s="4"/>
      <c r="U503" s="4"/>
      <c r="V503" s="4"/>
      <c r="W503" s="4">
        <v>0</v>
      </c>
      <c r="X503" s="4">
        <v>1</v>
      </c>
      <c r="Y503" s="4">
        <v>0</v>
      </c>
      <c r="Z503" s="4"/>
      <c r="AA503" s="4"/>
      <c r="AB503" s="4"/>
    </row>
    <row r="504" spans="1:206" x14ac:dyDescent="0.2">
      <c r="A504" s="4">
        <v>50</v>
      </c>
      <c r="B504" s="4">
        <v>0</v>
      </c>
      <c r="C504" s="4">
        <v>0</v>
      </c>
      <c r="D504" s="4">
        <v>1</v>
      </c>
      <c r="E504" s="4">
        <v>226</v>
      </c>
      <c r="F504" s="4">
        <f>ROUND(Source!AW498,O504)</f>
        <v>0</v>
      </c>
      <c r="G504" s="4" t="s">
        <v>286</v>
      </c>
      <c r="H504" s="4" t="s">
        <v>287</v>
      </c>
      <c r="I504" s="4"/>
      <c r="J504" s="4"/>
      <c r="K504" s="4">
        <v>226</v>
      </c>
      <c r="L504" s="4">
        <v>5</v>
      </c>
      <c r="M504" s="4">
        <v>3</v>
      </c>
      <c r="N504" s="4" t="s">
        <v>3</v>
      </c>
      <c r="O504" s="4">
        <v>2</v>
      </c>
      <c r="P504" s="4"/>
      <c r="Q504" s="4"/>
      <c r="R504" s="4"/>
      <c r="S504" s="4"/>
      <c r="T504" s="4"/>
      <c r="U504" s="4"/>
      <c r="V504" s="4"/>
      <c r="W504" s="4">
        <v>0</v>
      </c>
      <c r="X504" s="4">
        <v>1</v>
      </c>
      <c r="Y504" s="4">
        <v>0</v>
      </c>
      <c r="Z504" s="4"/>
      <c r="AA504" s="4"/>
      <c r="AB504" s="4"/>
    </row>
    <row r="505" spans="1:206" x14ac:dyDescent="0.2">
      <c r="A505" s="4">
        <v>50</v>
      </c>
      <c r="B505" s="4">
        <v>0</v>
      </c>
      <c r="C505" s="4">
        <v>0</v>
      </c>
      <c r="D505" s="4">
        <v>1</v>
      </c>
      <c r="E505" s="4">
        <v>227</v>
      </c>
      <c r="F505" s="4">
        <f>ROUND(Source!AX498,O505)</f>
        <v>0</v>
      </c>
      <c r="G505" s="4" t="s">
        <v>288</v>
      </c>
      <c r="H505" s="4" t="s">
        <v>289</v>
      </c>
      <c r="I505" s="4"/>
      <c r="J505" s="4"/>
      <c r="K505" s="4">
        <v>227</v>
      </c>
      <c r="L505" s="4">
        <v>6</v>
      </c>
      <c r="M505" s="4">
        <v>3</v>
      </c>
      <c r="N505" s="4" t="s">
        <v>3</v>
      </c>
      <c r="O505" s="4">
        <v>2</v>
      </c>
      <c r="P505" s="4"/>
      <c r="Q505" s="4"/>
      <c r="R505" s="4"/>
      <c r="S505" s="4"/>
      <c r="T505" s="4"/>
      <c r="U505" s="4"/>
      <c r="V505" s="4"/>
      <c r="W505" s="4">
        <v>0</v>
      </c>
      <c r="X505" s="4">
        <v>1</v>
      </c>
      <c r="Y505" s="4">
        <v>0</v>
      </c>
      <c r="Z505" s="4"/>
      <c r="AA505" s="4"/>
      <c r="AB505" s="4"/>
    </row>
    <row r="506" spans="1:206" x14ac:dyDescent="0.2">
      <c r="A506" s="4">
        <v>50</v>
      </c>
      <c r="B506" s="4">
        <v>0</v>
      </c>
      <c r="C506" s="4">
        <v>0</v>
      </c>
      <c r="D506" s="4">
        <v>1</v>
      </c>
      <c r="E506" s="4">
        <v>228</v>
      </c>
      <c r="F506" s="4">
        <f>ROUND(Source!AY498,O506)</f>
        <v>0</v>
      </c>
      <c r="G506" s="4" t="s">
        <v>290</v>
      </c>
      <c r="H506" s="4" t="s">
        <v>291</v>
      </c>
      <c r="I506" s="4"/>
      <c r="J506" s="4"/>
      <c r="K506" s="4">
        <v>228</v>
      </c>
      <c r="L506" s="4">
        <v>7</v>
      </c>
      <c r="M506" s="4">
        <v>3</v>
      </c>
      <c r="N506" s="4" t="s">
        <v>3</v>
      </c>
      <c r="O506" s="4">
        <v>2</v>
      </c>
      <c r="P506" s="4"/>
      <c r="Q506" s="4"/>
      <c r="R506" s="4"/>
      <c r="S506" s="4"/>
      <c r="T506" s="4"/>
      <c r="U506" s="4"/>
      <c r="V506" s="4"/>
      <c r="W506" s="4">
        <v>0</v>
      </c>
      <c r="X506" s="4">
        <v>1</v>
      </c>
      <c r="Y506" s="4">
        <v>0</v>
      </c>
      <c r="Z506" s="4"/>
      <c r="AA506" s="4"/>
      <c r="AB506" s="4"/>
    </row>
    <row r="507" spans="1:206" x14ac:dyDescent="0.2">
      <c r="A507" s="4">
        <v>50</v>
      </c>
      <c r="B507" s="4">
        <v>0</v>
      </c>
      <c r="C507" s="4">
        <v>0</v>
      </c>
      <c r="D507" s="4">
        <v>1</v>
      </c>
      <c r="E507" s="4">
        <v>216</v>
      </c>
      <c r="F507" s="4">
        <f>ROUND(Source!AP498,O507)</f>
        <v>0</v>
      </c>
      <c r="G507" s="4" t="s">
        <v>292</v>
      </c>
      <c r="H507" s="4" t="s">
        <v>293</v>
      </c>
      <c r="I507" s="4"/>
      <c r="J507" s="4"/>
      <c r="K507" s="4">
        <v>216</v>
      </c>
      <c r="L507" s="4">
        <v>8</v>
      </c>
      <c r="M507" s="4">
        <v>3</v>
      </c>
      <c r="N507" s="4" t="s">
        <v>3</v>
      </c>
      <c r="O507" s="4">
        <v>2</v>
      </c>
      <c r="P507" s="4"/>
      <c r="Q507" s="4"/>
      <c r="R507" s="4"/>
      <c r="S507" s="4"/>
      <c r="T507" s="4"/>
      <c r="U507" s="4"/>
      <c r="V507" s="4"/>
      <c r="W507" s="4">
        <v>0</v>
      </c>
      <c r="X507" s="4">
        <v>1</v>
      </c>
      <c r="Y507" s="4">
        <v>0</v>
      </c>
      <c r="Z507" s="4"/>
      <c r="AA507" s="4"/>
      <c r="AB507" s="4"/>
    </row>
    <row r="508" spans="1:206" x14ac:dyDescent="0.2">
      <c r="A508" s="4">
        <v>50</v>
      </c>
      <c r="B508" s="4">
        <v>0</v>
      </c>
      <c r="C508" s="4">
        <v>0</v>
      </c>
      <c r="D508" s="4">
        <v>1</v>
      </c>
      <c r="E508" s="4">
        <v>223</v>
      </c>
      <c r="F508" s="4">
        <f>ROUND(Source!AQ498,O508)</f>
        <v>0</v>
      </c>
      <c r="G508" s="4" t="s">
        <v>294</v>
      </c>
      <c r="H508" s="4" t="s">
        <v>295</v>
      </c>
      <c r="I508" s="4"/>
      <c r="J508" s="4"/>
      <c r="K508" s="4">
        <v>223</v>
      </c>
      <c r="L508" s="4">
        <v>9</v>
      </c>
      <c r="M508" s="4">
        <v>3</v>
      </c>
      <c r="N508" s="4" t="s">
        <v>3</v>
      </c>
      <c r="O508" s="4">
        <v>2</v>
      </c>
      <c r="P508" s="4"/>
      <c r="Q508" s="4"/>
      <c r="R508" s="4"/>
      <c r="S508" s="4"/>
      <c r="T508" s="4"/>
      <c r="U508" s="4"/>
      <c r="V508" s="4"/>
      <c r="W508" s="4">
        <v>0</v>
      </c>
      <c r="X508" s="4">
        <v>1</v>
      </c>
      <c r="Y508" s="4">
        <v>0</v>
      </c>
      <c r="Z508" s="4"/>
      <c r="AA508" s="4"/>
      <c r="AB508" s="4"/>
    </row>
    <row r="509" spans="1:206" x14ac:dyDescent="0.2">
      <c r="A509" s="4">
        <v>50</v>
      </c>
      <c r="B509" s="4">
        <v>0</v>
      </c>
      <c r="C509" s="4">
        <v>0</v>
      </c>
      <c r="D509" s="4">
        <v>1</v>
      </c>
      <c r="E509" s="4">
        <v>229</v>
      </c>
      <c r="F509" s="4">
        <f>ROUND(Source!AZ498,O509)</f>
        <v>0</v>
      </c>
      <c r="G509" s="4" t="s">
        <v>296</v>
      </c>
      <c r="H509" s="4" t="s">
        <v>297</v>
      </c>
      <c r="I509" s="4"/>
      <c r="J509" s="4"/>
      <c r="K509" s="4">
        <v>229</v>
      </c>
      <c r="L509" s="4">
        <v>10</v>
      </c>
      <c r="M509" s="4">
        <v>3</v>
      </c>
      <c r="N509" s="4" t="s">
        <v>3</v>
      </c>
      <c r="O509" s="4">
        <v>2</v>
      </c>
      <c r="P509" s="4"/>
      <c r="Q509" s="4"/>
      <c r="R509" s="4"/>
      <c r="S509" s="4"/>
      <c r="T509" s="4"/>
      <c r="U509" s="4"/>
      <c r="V509" s="4"/>
      <c r="W509" s="4">
        <v>0</v>
      </c>
      <c r="X509" s="4">
        <v>1</v>
      </c>
      <c r="Y509" s="4">
        <v>0</v>
      </c>
      <c r="Z509" s="4"/>
      <c r="AA509" s="4"/>
      <c r="AB509" s="4"/>
    </row>
    <row r="510" spans="1:206" x14ac:dyDescent="0.2">
      <c r="A510" s="4">
        <v>50</v>
      </c>
      <c r="B510" s="4">
        <v>0</v>
      </c>
      <c r="C510" s="4">
        <v>0</v>
      </c>
      <c r="D510" s="4">
        <v>1</v>
      </c>
      <c r="E510" s="4">
        <v>203</v>
      </c>
      <c r="F510" s="4">
        <f>ROUND(Source!Q498,O510)</f>
        <v>0</v>
      </c>
      <c r="G510" s="4" t="s">
        <v>298</v>
      </c>
      <c r="H510" s="4" t="s">
        <v>299</v>
      </c>
      <c r="I510" s="4"/>
      <c r="J510" s="4"/>
      <c r="K510" s="4">
        <v>203</v>
      </c>
      <c r="L510" s="4">
        <v>11</v>
      </c>
      <c r="M510" s="4">
        <v>1</v>
      </c>
      <c r="N510" s="4" t="s">
        <v>3</v>
      </c>
      <c r="O510" s="4">
        <v>2</v>
      </c>
      <c r="P510" s="4"/>
      <c r="Q510" s="4"/>
      <c r="R510" s="4"/>
      <c r="S510" s="4"/>
      <c r="T510" s="4"/>
      <c r="U510" s="4"/>
      <c r="V510" s="4"/>
      <c r="W510" s="4">
        <v>0</v>
      </c>
      <c r="X510" s="4">
        <v>1</v>
      </c>
      <c r="Y510" s="4">
        <v>0</v>
      </c>
      <c r="Z510" s="4"/>
      <c r="AA510" s="4"/>
      <c r="AB510" s="4"/>
    </row>
    <row r="511" spans="1:206" x14ac:dyDescent="0.2">
      <c r="A511" s="4">
        <v>50</v>
      </c>
      <c r="B511" s="4">
        <v>0</v>
      </c>
      <c r="C511" s="4">
        <v>0</v>
      </c>
      <c r="D511" s="4">
        <v>1</v>
      </c>
      <c r="E511" s="4">
        <v>231</v>
      </c>
      <c r="F511" s="4">
        <f>ROUND(Source!BB498,O511)</f>
        <v>0</v>
      </c>
      <c r="G511" s="4" t="s">
        <v>300</v>
      </c>
      <c r="H511" s="4" t="s">
        <v>301</v>
      </c>
      <c r="I511" s="4"/>
      <c r="J511" s="4"/>
      <c r="K511" s="4">
        <v>231</v>
      </c>
      <c r="L511" s="4">
        <v>12</v>
      </c>
      <c r="M511" s="4">
        <v>3</v>
      </c>
      <c r="N511" s="4" t="s">
        <v>3</v>
      </c>
      <c r="O511" s="4">
        <v>2</v>
      </c>
      <c r="P511" s="4"/>
      <c r="Q511" s="4"/>
      <c r="R511" s="4"/>
      <c r="S511" s="4"/>
      <c r="T511" s="4"/>
      <c r="U511" s="4"/>
      <c r="V511" s="4"/>
      <c r="W511" s="4">
        <v>0</v>
      </c>
      <c r="X511" s="4">
        <v>1</v>
      </c>
      <c r="Y511" s="4">
        <v>0</v>
      </c>
      <c r="Z511" s="4"/>
      <c r="AA511" s="4"/>
      <c r="AB511" s="4"/>
    </row>
    <row r="512" spans="1:206" x14ac:dyDescent="0.2">
      <c r="A512" s="4">
        <v>50</v>
      </c>
      <c r="B512" s="4">
        <v>0</v>
      </c>
      <c r="C512" s="4">
        <v>0</v>
      </c>
      <c r="D512" s="4">
        <v>1</v>
      </c>
      <c r="E512" s="4">
        <v>204</v>
      </c>
      <c r="F512" s="4">
        <f>ROUND(Source!R498,O512)</f>
        <v>0</v>
      </c>
      <c r="G512" s="4" t="s">
        <v>302</v>
      </c>
      <c r="H512" s="4" t="s">
        <v>303</v>
      </c>
      <c r="I512" s="4"/>
      <c r="J512" s="4"/>
      <c r="K512" s="4">
        <v>204</v>
      </c>
      <c r="L512" s="4">
        <v>13</v>
      </c>
      <c r="M512" s="4">
        <v>1</v>
      </c>
      <c r="N512" s="4" t="s">
        <v>3</v>
      </c>
      <c r="O512" s="4">
        <v>2</v>
      </c>
      <c r="P512" s="4"/>
      <c r="Q512" s="4"/>
      <c r="R512" s="4"/>
      <c r="S512" s="4"/>
      <c r="T512" s="4"/>
      <c r="U512" s="4"/>
      <c r="V512" s="4"/>
      <c r="W512" s="4">
        <v>0</v>
      </c>
      <c r="X512" s="4">
        <v>1</v>
      </c>
      <c r="Y512" s="4">
        <v>0</v>
      </c>
      <c r="Z512" s="4"/>
      <c r="AA512" s="4"/>
      <c r="AB512" s="4"/>
    </row>
    <row r="513" spans="1:28" x14ac:dyDescent="0.2">
      <c r="A513" s="4">
        <v>50</v>
      </c>
      <c r="B513" s="4">
        <v>0</v>
      </c>
      <c r="C513" s="4">
        <v>0</v>
      </c>
      <c r="D513" s="4">
        <v>1</v>
      </c>
      <c r="E513" s="4">
        <v>205</v>
      </c>
      <c r="F513" s="4">
        <f>ROUND(Source!S498,O513)</f>
        <v>0</v>
      </c>
      <c r="G513" s="4" t="s">
        <v>304</v>
      </c>
      <c r="H513" s="4" t="s">
        <v>305</v>
      </c>
      <c r="I513" s="4"/>
      <c r="J513" s="4"/>
      <c r="K513" s="4">
        <v>205</v>
      </c>
      <c r="L513" s="4">
        <v>14</v>
      </c>
      <c r="M513" s="4">
        <v>1</v>
      </c>
      <c r="N513" s="4" t="s">
        <v>3</v>
      </c>
      <c r="O513" s="4">
        <v>2</v>
      </c>
      <c r="P513" s="4"/>
      <c r="Q513" s="4"/>
      <c r="R513" s="4"/>
      <c r="S513" s="4"/>
      <c r="T513" s="4"/>
      <c r="U513" s="4"/>
      <c r="V513" s="4"/>
      <c r="W513" s="4">
        <v>0</v>
      </c>
      <c r="X513" s="4">
        <v>1</v>
      </c>
      <c r="Y513" s="4">
        <v>0</v>
      </c>
      <c r="Z513" s="4"/>
      <c r="AA513" s="4"/>
      <c r="AB513" s="4"/>
    </row>
    <row r="514" spans="1:28" x14ac:dyDescent="0.2">
      <c r="A514" s="4">
        <v>50</v>
      </c>
      <c r="B514" s="4">
        <v>0</v>
      </c>
      <c r="C514" s="4">
        <v>0</v>
      </c>
      <c r="D514" s="4">
        <v>1</v>
      </c>
      <c r="E514" s="4">
        <v>232</v>
      </c>
      <c r="F514" s="4">
        <f>ROUND(Source!BC498,O514)</f>
        <v>0</v>
      </c>
      <c r="G514" s="4" t="s">
        <v>306</v>
      </c>
      <c r="H514" s="4" t="s">
        <v>307</v>
      </c>
      <c r="I514" s="4"/>
      <c r="J514" s="4"/>
      <c r="K514" s="4">
        <v>232</v>
      </c>
      <c r="L514" s="4">
        <v>15</v>
      </c>
      <c r="M514" s="4">
        <v>3</v>
      </c>
      <c r="N514" s="4" t="s">
        <v>3</v>
      </c>
      <c r="O514" s="4">
        <v>2</v>
      </c>
      <c r="P514" s="4"/>
      <c r="Q514" s="4"/>
      <c r="R514" s="4"/>
      <c r="S514" s="4"/>
      <c r="T514" s="4"/>
      <c r="U514" s="4"/>
      <c r="V514" s="4"/>
      <c r="W514" s="4">
        <v>0</v>
      </c>
      <c r="X514" s="4">
        <v>1</v>
      </c>
      <c r="Y514" s="4">
        <v>0</v>
      </c>
      <c r="Z514" s="4"/>
      <c r="AA514" s="4"/>
      <c r="AB514" s="4"/>
    </row>
    <row r="515" spans="1:28" x14ac:dyDescent="0.2">
      <c r="A515" s="4">
        <v>50</v>
      </c>
      <c r="B515" s="4">
        <v>0</v>
      </c>
      <c r="C515" s="4">
        <v>0</v>
      </c>
      <c r="D515" s="4">
        <v>1</v>
      </c>
      <c r="E515" s="4">
        <v>214</v>
      </c>
      <c r="F515" s="4">
        <f>ROUND(Source!AS498,O515)</f>
        <v>0</v>
      </c>
      <c r="G515" s="4" t="s">
        <v>308</v>
      </c>
      <c r="H515" s="4" t="s">
        <v>309</v>
      </c>
      <c r="I515" s="4"/>
      <c r="J515" s="4"/>
      <c r="K515" s="4">
        <v>214</v>
      </c>
      <c r="L515" s="4">
        <v>16</v>
      </c>
      <c r="M515" s="4">
        <v>3</v>
      </c>
      <c r="N515" s="4" t="s">
        <v>3</v>
      </c>
      <c r="O515" s="4">
        <v>2</v>
      </c>
      <c r="P515" s="4"/>
      <c r="Q515" s="4"/>
      <c r="R515" s="4"/>
      <c r="S515" s="4"/>
      <c r="T515" s="4"/>
      <c r="U515" s="4"/>
      <c r="V515" s="4"/>
      <c r="W515" s="4">
        <v>0</v>
      </c>
      <c r="X515" s="4">
        <v>1</v>
      </c>
      <c r="Y515" s="4">
        <v>0</v>
      </c>
      <c r="Z515" s="4"/>
      <c r="AA515" s="4"/>
      <c r="AB515" s="4"/>
    </row>
    <row r="516" spans="1:28" x14ac:dyDescent="0.2">
      <c r="A516" s="4">
        <v>50</v>
      </c>
      <c r="B516" s="4">
        <v>0</v>
      </c>
      <c r="C516" s="4">
        <v>0</v>
      </c>
      <c r="D516" s="4">
        <v>1</v>
      </c>
      <c r="E516" s="4">
        <v>215</v>
      </c>
      <c r="F516" s="4">
        <f>ROUND(Source!AT498,O516)</f>
        <v>0</v>
      </c>
      <c r="G516" s="4" t="s">
        <v>310</v>
      </c>
      <c r="H516" s="4" t="s">
        <v>311</v>
      </c>
      <c r="I516" s="4"/>
      <c r="J516" s="4"/>
      <c r="K516" s="4">
        <v>215</v>
      </c>
      <c r="L516" s="4">
        <v>17</v>
      </c>
      <c r="M516" s="4">
        <v>3</v>
      </c>
      <c r="N516" s="4" t="s">
        <v>3</v>
      </c>
      <c r="O516" s="4">
        <v>2</v>
      </c>
      <c r="P516" s="4"/>
      <c r="Q516" s="4"/>
      <c r="R516" s="4"/>
      <c r="S516" s="4"/>
      <c r="T516" s="4"/>
      <c r="U516" s="4"/>
      <c r="V516" s="4"/>
      <c r="W516" s="4">
        <v>0</v>
      </c>
      <c r="X516" s="4">
        <v>1</v>
      </c>
      <c r="Y516" s="4">
        <v>0</v>
      </c>
      <c r="Z516" s="4"/>
      <c r="AA516" s="4"/>
      <c r="AB516" s="4"/>
    </row>
    <row r="517" spans="1:28" x14ac:dyDescent="0.2">
      <c r="A517" s="4">
        <v>50</v>
      </c>
      <c r="B517" s="4">
        <v>0</v>
      </c>
      <c r="C517" s="4">
        <v>0</v>
      </c>
      <c r="D517" s="4">
        <v>1</v>
      </c>
      <c r="E517" s="4">
        <v>217</v>
      </c>
      <c r="F517" s="4">
        <f>ROUND(Source!AU498,O517)</f>
        <v>0</v>
      </c>
      <c r="G517" s="4" t="s">
        <v>312</v>
      </c>
      <c r="H517" s="4" t="s">
        <v>313</v>
      </c>
      <c r="I517" s="4"/>
      <c r="J517" s="4"/>
      <c r="K517" s="4">
        <v>217</v>
      </c>
      <c r="L517" s="4">
        <v>18</v>
      </c>
      <c r="M517" s="4">
        <v>3</v>
      </c>
      <c r="N517" s="4" t="s">
        <v>3</v>
      </c>
      <c r="O517" s="4">
        <v>2</v>
      </c>
      <c r="P517" s="4"/>
      <c r="Q517" s="4"/>
      <c r="R517" s="4"/>
      <c r="S517" s="4"/>
      <c r="T517" s="4"/>
      <c r="U517" s="4"/>
      <c r="V517" s="4"/>
      <c r="W517" s="4">
        <v>0</v>
      </c>
      <c r="X517" s="4">
        <v>1</v>
      </c>
      <c r="Y517" s="4">
        <v>0</v>
      </c>
      <c r="Z517" s="4"/>
      <c r="AA517" s="4"/>
      <c r="AB517" s="4"/>
    </row>
    <row r="518" spans="1:28" x14ac:dyDescent="0.2">
      <c r="A518" s="4">
        <v>50</v>
      </c>
      <c r="B518" s="4">
        <v>0</v>
      </c>
      <c r="C518" s="4">
        <v>0</v>
      </c>
      <c r="D518" s="4">
        <v>1</v>
      </c>
      <c r="E518" s="4">
        <v>230</v>
      </c>
      <c r="F518" s="4">
        <f>ROUND(Source!BA498,O518)</f>
        <v>0</v>
      </c>
      <c r="G518" s="4" t="s">
        <v>314</v>
      </c>
      <c r="H518" s="4" t="s">
        <v>315</v>
      </c>
      <c r="I518" s="4"/>
      <c r="J518" s="4"/>
      <c r="K518" s="4">
        <v>230</v>
      </c>
      <c r="L518" s="4">
        <v>19</v>
      </c>
      <c r="M518" s="4">
        <v>3</v>
      </c>
      <c r="N518" s="4" t="s">
        <v>3</v>
      </c>
      <c r="O518" s="4">
        <v>2</v>
      </c>
      <c r="P518" s="4"/>
      <c r="Q518" s="4"/>
      <c r="R518" s="4"/>
      <c r="S518" s="4"/>
      <c r="T518" s="4"/>
      <c r="U518" s="4"/>
      <c r="V518" s="4"/>
      <c r="W518" s="4">
        <v>0</v>
      </c>
      <c r="X518" s="4">
        <v>1</v>
      </c>
      <c r="Y518" s="4">
        <v>0</v>
      </c>
      <c r="Z518" s="4"/>
      <c r="AA518" s="4"/>
      <c r="AB518" s="4"/>
    </row>
    <row r="519" spans="1:28" x14ac:dyDescent="0.2">
      <c r="A519" s="4">
        <v>50</v>
      </c>
      <c r="B519" s="4">
        <v>0</v>
      </c>
      <c r="C519" s="4">
        <v>0</v>
      </c>
      <c r="D519" s="4">
        <v>1</v>
      </c>
      <c r="E519" s="4">
        <v>206</v>
      </c>
      <c r="F519" s="4">
        <f>ROUND(Source!T498,O519)</f>
        <v>0</v>
      </c>
      <c r="G519" s="4" t="s">
        <v>316</v>
      </c>
      <c r="H519" s="4" t="s">
        <v>317</v>
      </c>
      <c r="I519" s="4"/>
      <c r="J519" s="4"/>
      <c r="K519" s="4">
        <v>206</v>
      </c>
      <c r="L519" s="4">
        <v>20</v>
      </c>
      <c r="M519" s="4">
        <v>1</v>
      </c>
      <c r="N519" s="4" t="s">
        <v>3</v>
      </c>
      <c r="O519" s="4">
        <v>2</v>
      </c>
      <c r="P519" s="4"/>
      <c r="Q519" s="4"/>
      <c r="R519" s="4"/>
      <c r="S519" s="4"/>
      <c r="T519" s="4"/>
      <c r="U519" s="4"/>
      <c r="V519" s="4"/>
      <c r="W519" s="4">
        <v>0</v>
      </c>
      <c r="X519" s="4">
        <v>1</v>
      </c>
      <c r="Y519" s="4">
        <v>0</v>
      </c>
      <c r="Z519" s="4"/>
      <c r="AA519" s="4"/>
      <c r="AB519" s="4"/>
    </row>
    <row r="520" spans="1:28" x14ac:dyDescent="0.2">
      <c r="A520" s="4">
        <v>50</v>
      </c>
      <c r="B520" s="4">
        <v>0</v>
      </c>
      <c r="C520" s="4">
        <v>0</v>
      </c>
      <c r="D520" s="4">
        <v>1</v>
      </c>
      <c r="E520" s="4">
        <v>207</v>
      </c>
      <c r="F520" s="4">
        <f>Source!U498</f>
        <v>0</v>
      </c>
      <c r="G520" s="4" t="s">
        <v>318</v>
      </c>
      <c r="H520" s="4" t="s">
        <v>319</v>
      </c>
      <c r="I520" s="4"/>
      <c r="J520" s="4"/>
      <c r="K520" s="4">
        <v>207</v>
      </c>
      <c r="L520" s="4">
        <v>21</v>
      </c>
      <c r="M520" s="4">
        <v>1</v>
      </c>
      <c r="N520" s="4" t="s">
        <v>3</v>
      </c>
      <c r="O520" s="4">
        <v>-1</v>
      </c>
      <c r="P520" s="4"/>
      <c r="Q520" s="4"/>
      <c r="R520" s="4"/>
      <c r="S520" s="4"/>
      <c r="T520" s="4"/>
      <c r="U520" s="4"/>
      <c r="V520" s="4"/>
      <c r="W520" s="4">
        <v>0</v>
      </c>
      <c r="X520" s="4">
        <v>1</v>
      </c>
      <c r="Y520" s="4">
        <v>0</v>
      </c>
      <c r="Z520" s="4"/>
      <c r="AA520" s="4"/>
      <c r="AB520" s="4"/>
    </row>
    <row r="521" spans="1:28" x14ac:dyDescent="0.2">
      <c r="A521" s="4">
        <v>50</v>
      </c>
      <c r="B521" s="4">
        <v>0</v>
      </c>
      <c r="C521" s="4">
        <v>0</v>
      </c>
      <c r="D521" s="4">
        <v>1</v>
      </c>
      <c r="E521" s="4">
        <v>208</v>
      </c>
      <c r="F521" s="4">
        <f>Source!V498</f>
        <v>0</v>
      </c>
      <c r="G521" s="4" t="s">
        <v>320</v>
      </c>
      <c r="H521" s="4" t="s">
        <v>321</v>
      </c>
      <c r="I521" s="4"/>
      <c r="J521" s="4"/>
      <c r="K521" s="4">
        <v>208</v>
      </c>
      <c r="L521" s="4">
        <v>22</v>
      </c>
      <c r="M521" s="4">
        <v>1</v>
      </c>
      <c r="N521" s="4" t="s">
        <v>3</v>
      </c>
      <c r="O521" s="4">
        <v>-1</v>
      </c>
      <c r="P521" s="4"/>
      <c r="Q521" s="4"/>
      <c r="R521" s="4"/>
      <c r="S521" s="4"/>
      <c r="T521" s="4"/>
      <c r="U521" s="4"/>
      <c r="V521" s="4"/>
      <c r="W521" s="4">
        <v>0</v>
      </c>
      <c r="X521" s="4">
        <v>1</v>
      </c>
      <c r="Y521" s="4">
        <v>0</v>
      </c>
      <c r="Z521" s="4"/>
      <c r="AA521" s="4"/>
      <c r="AB521" s="4"/>
    </row>
    <row r="522" spans="1:28" x14ac:dyDescent="0.2">
      <c r="A522" s="4">
        <v>50</v>
      </c>
      <c r="B522" s="4">
        <v>0</v>
      </c>
      <c r="C522" s="4">
        <v>0</v>
      </c>
      <c r="D522" s="4">
        <v>1</v>
      </c>
      <c r="E522" s="4">
        <v>209</v>
      </c>
      <c r="F522" s="4">
        <f>ROUND(Source!W498,O522)</f>
        <v>0</v>
      </c>
      <c r="G522" s="4" t="s">
        <v>322</v>
      </c>
      <c r="H522" s="4" t="s">
        <v>323</v>
      </c>
      <c r="I522" s="4"/>
      <c r="J522" s="4"/>
      <c r="K522" s="4">
        <v>209</v>
      </c>
      <c r="L522" s="4">
        <v>23</v>
      </c>
      <c r="M522" s="4">
        <v>1</v>
      </c>
      <c r="N522" s="4" t="s">
        <v>3</v>
      </c>
      <c r="O522" s="4">
        <v>2</v>
      </c>
      <c r="P522" s="4"/>
      <c r="Q522" s="4"/>
      <c r="R522" s="4"/>
      <c r="S522" s="4"/>
      <c r="T522" s="4"/>
      <c r="U522" s="4"/>
      <c r="V522" s="4"/>
      <c r="W522" s="4">
        <v>0</v>
      </c>
      <c r="X522" s="4">
        <v>1</v>
      </c>
      <c r="Y522" s="4">
        <v>0</v>
      </c>
      <c r="Z522" s="4"/>
      <c r="AA522" s="4"/>
      <c r="AB522" s="4"/>
    </row>
    <row r="523" spans="1:28" x14ac:dyDescent="0.2">
      <c r="A523" s="4">
        <v>50</v>
      </c>
      <c r="B523" s="4">
        <v>0</v>
      </c>
      <c r="C523" s="4">
        <v>0</v>
      </c>
      <c r="D523" s="4">
        <v>1</v>
      </c>
      <c r="E523" s="4">
        <v>233</v>
      </c>
      <c r="F523" s="4">
        <f>ROUND(Source!BD498,O523)</f>
        <v>0</v>
      </c>
      <c r="G523" s="4" t="s">
        <v>324</v>
      </c>
      <c r="H523" s="4" t="s">
        <v>325</v>
      </c>
      <c r="I523" s="4"/>
      <c r="J523" s="4"/>
      <c r="K523" s="4">
        <v>233</v>
      </c>
      <c r="L523" s="4">
        <v>24</v>
      </c>
      <c r="M523" s="4">
        <v>3</v>
      </c>
      <c r="N523" s="4" t="s">
        <v>3</v>
      </c>
      <c r="O523" s="4">
        <v>2</v>
      </c>
      <c r="P523" s="4"/>
      <c r="Q523" s="4"/>
      <c r="R523" s="4"/>
      <c r="S523" s="4"/>
      <c r="T523" s="4"/>
      <c r="U523" s="4"/>
      <c r="V523" s="4"/>
      <c r="W523" s="4">
        <v>0</v>
      </c>
      <c r="X523" s="4">
        <v>1</v>
      </c>
      <c r="Y523" s="4">
        <v>0</v>
      </c>
      <c r="Z523" s="4"/>
      <c r="AA523" s="4"/>
      <c r="AB523" s="4"/>
    </row>
    <row r="524" spans="1:28" x14ac:dyDescent="0.2">
      <c r="A524" s="4">
        <v>50</v>
      </c>
      <c r="B524" s="4">
        <v>0</v>
      </c>
      <c r="C524" s="4">
        <v>0</v>
      </c>
      <c r="D524" s="4">
        <v>1</v>
      </c>
      <c r="E524" s="4">
        <v>210</v>
      </c>
      <c r="F524" s="4">
        <f>ROUND(Source!X498,O524)</f>
        <v>0</v>
      </c>
      <c r="G524" s="4" t="s">
        <v>326</v>
      </c>
      <c r="H524" s="4" t="s">
        <v>327</v>
      </c>
      <c r="I524" s="4"/>
      <c r="J524" s="4"/>
      <c r="K524" s="4">
        <v>210</v>
      </c>
      <c r="L524" s="4">
        <v>25</v>
      </c>
      <c r="M524" s="4">
        <v>1</v>
      </c>
      <c r="N524" s="4" t="s">
        <v>3</v>
      </c>
      <c r="O524" s="4">
        <v>2</v>
      </c>
      <c r="P524" s="4"/>
      <c r="Q524" s="4"/>
      <c r="R524" s="4"/>
      <c r="S524" s="4"/>
      <c r="T524" s="4"/>
      <c r="U524" s="4"/>
      <c r="V524" s="4"/>
      <c r="W524" s="4">
        <v>0</v>
      </c>
      <c r="X524" s="4">
        <v>1</v>
      </c>
      <c r="Y524" s="4">
        <v>0</v>
      </c>
      <c r="Z524" s="4"/>
      <c r="AA524" s="4"/>
      <c r="AB524" s="4"/>
    </row>
    <row r="525" spans="1:28" x14ac:dyDescent="0.2">
      <c r="A525" s="4">
        <v>50</v>
      </c>
      <c r="B525" s="4">
        <v>0</v>
      </c>
      <c r="C525" s="4">
        <v>0</v>
      </c>
      <c r="D525" s="4">
        <v>1</v>
      </c>
      <c r="E525" s="4">
        <v>211</v>
      </c>
      <c r="F525" s="4">
        <f>ROUND(Source!Y498,O525)</f>
        <v>0</v>
      </c>
      <c r="G525" s="4" t="s">
        <v>328</v>
      </c>
      <c r="H525" s="4" t="s">
        <v>329</v>
      </c>
      <c r="I525" s="4"/>
      <c r="J525" s="4"/>
      <c r="K525" s="4">
        <v>211</v>
      </c>
      <c r="L525" s="4">
        <v>26</v>
      </c>
      <c r="M525" s="4">
        <v>1</v>
      </c>
      <c r="N525" s="4" t="s">
        <v>3</v>
      </c>
      <c r="O525" s="4">
        <v>2</v>
      </c>
      <c r="P525" s="4"/>
      <c r="Q525" s="4"/>
      <c r="R525" s="4"/>
      <c r="S525" s="4"/>
      <c r="T525" s="4"/>
      <c r="U525" s="4"/>
      <c r="V525" s="4"/>
      <c r="W525" s="4">
        <v>0</v>
      </c>
      <c r="X525" s="4">
        <v>1</v>
      </c>
      <c r="Y525" s="4">
        <v>0</v>
      </c>
      <c r="Z525" s="4"/>
      <c r="AA525" s="4"/>
      <c r="AB525" s="4"/>
    </row>
    <row r="526" spans="1:28" x14ac:dyDescent="0.2">
      <c r="A526" s="4">
        <v>50</v>
      </c>
      <c r="B526" s="4">
        <v>0</v>
      </c>
      <c r="C526" s="4">
        <v>0</v>
      </c>
      <c r="D526" s="4">
        <v>1</v>
      </c>
      <c r="E526" s="4">
        <v>0</v>
      </c>
      <c r="F526" s="4">
        <f>ROUND(Source!AR498,O526)</f>
        <v>0</v>
      </c>
      <c r="G526" s="4" t="s">
        <v>330</v>
      </c>
      <c r="H526" s="4" t="s">
        <v>331</v>
      </c>
      <c r="I526" s="4"/>
      <c r="J526" s="4"/>
      <c r="K526" s="4">
        <v>224</v>
      </c>
      <c r="L526" s="4">
        <v>27</v>
      </c>
      <c r="M526" s="4">
        <v>3</v>
      </c>
      <c r="N526" s="4" t="s">
        <v>3</v>
      </c>
      <c r="O526" s="4">
        <v>2</v>
      </c>
      <c r="P526" s="4"/>
      <c r="Q526" s="4"/>
      <c r="R526" s="4"/>
      <c r="S526" s="4"/>
      <c r="T526" s="4"/>
      <c r="U526" s="4"/>
      <c r="V526" s="4"/>
      <c r="W526" s="4">
        <v>0</v>
      </c>
      <c r="X526" s="4">
        <v>1</v>
      </c>
      <c r="Y526" s="4">
        <v>0</v>
      </c>
      <c r="Z526" s="4"/>
      <c r="AA526" s="4"/>
      <c r="AB526" s="4"/>
    </row>
    <row r="527" spans="1:28" x14ac:dyDescent="0.2">
      <c r="A527" s="4">
        <v>50</v>
      </c>
      <c r="B527" s="4">
        <v>0</v>
      </c>
      <c r="C527" s="4">
        <v>0</v>
      </c>
      <c r="D527" s="4">
        <v>2</v>
      </c>
      <c r="E527" s="4">
        <v>0</v>
      </c>
      <c r="F527" s="4">
        <f>ROUND(F526*20/100,O527)</f>
        <v>0</v>
      </c>
      <c r="G527" s="4" t="s">
        <v>348</v>
      </c>
      <c r="H527" s="4" t="s">
        <v>349</v>
      </c>
      <c r="I527" s="4"/>
      <c r="J527" s="4"/>
      <c r="K527" s="4">
        <v>212</v>
      </c>
      <c r="L527" s="4">
        <v>28</v>
      </c>
      <c r="M527" s="4">
        <v>0</v>
      </c>
      <c r="N527" s="4" t="s">
        <v>3</v>
      </c>
      <c r="O527" s="4">
        <v>0</v>
      </c>
      <c r="P527" s="4"/>
      <c r="Q527" s="4"/>
      <c r="R527" s="4"/>
      <c r="S527" s="4"/>
      <c r="T527" s="4"/>
      <c r="U527" s="4"/>
      <c r="V527" s="4"/>
      <c r="W527" s="4">
        <v>0</v>
      </c>
      <c r="X527" s="4">
        <v>1</v>
      </c>
      <c r="Y527" s="4">
        <v>0</v>
      </c>
      <c r="Z527" s="4"/>
      <c r="AA527" s="4"/>
      <c r="AB527" s="4"/>
    </row>
    <row r="528" spans="1:28" x14ac:dyDescent="0.2">
      <c r="A528" s="4">
        <v>50</v>
      </c>
      <c r="B528" s="4">
        <v>0</v>
      </c>
      <c r="C528" s="4">
        <v>0</v>
      </c>
      <c r="D528" s="4">
        <v>2</v>
      </c>
      <c r="E528" s="4">
        <v>224</v>
      </c>
      <c r="F528" s="4">
        <f>ROUND(F526+F527,O528)</f>
        <v>0</v>
      </c>
      <c r="G528" s="4" t="s">
        <v>350</v>
      </c>
      <c r="H528" s="4" t="s">
        <v>351</v>
      </c>
      <c r="I528" s="4"/>
      <c r="J528" s="4"/>
      <c r="K528" s="4">
        <v>212</v>
      </c>
      <c r="L528" s="4">
        <v>29</v>
      </c>
      <c r="M528" s="4">
        <v>0</v>
      </c>
      <c r="N528" s="4" t="s">
        <v>3</v>
      </c>
      <c r="O528" s="4">
        <v>0</v>
      </c>
      <c r="P528" s="4"/>
      <c r="Q528" s="4"/>
      <c r="R528" s="4"/>
      <c r="S528" s="4"/>
      <c r="T528" s="4"/>
      <c r="U528" s="4"/>
      <c r="V528" s="4"/>
      <c r="W528" s="4">
        <v>0</v>
      </c>
      <c r="X528" s="4">
        <v>1</v>
      </c>
      <c r="Y528" s="4">
        <v>0</v>
      </c>
      <c r="Z528" s="4"/>
      <c r="AA528" s="4"/>
      <c r="AB528" s="4"/>
    </row>
    <row r="530" spans="1:245" x14ac:dyDescent="0.2">
      <c r="A530" s="1">
        <v>3</v>
      </c>
      <c r="B530" s="1">
        <v>0</v>
      </c>
      <c r="C530" s="1"/>
      <c r="D530" s="1">
        <f>ROW(A705)</f>
        <v>705</v>
      </c>
      <c r="E530" s="1"/>
      <c r="F530" s="1" t="s">
        <v>16</v>
      </c>
      <c r="G530" s="1" t="s">
        <v>603</v>
      </c>
      <c r="H530" s="1" t="s">
        <v>3</v>
      </c>
      <c r="I530" s="1">
        <v>0</v>
      </c>
      <c r="J530" s="1" t="s">
        <v>3</v>
      </c>
      <c r="K530" s="1">
        <v>0</v>
      </c>
      <c r="L530" s="1" t="s">
        <v>3</v>
      </c>
      <c r="M530" s="1" t="s">
        <v>3</v>
      </c>
      <c r="N530" s="1"/>
      <c r="O530" s="1"/>
      <c r="P530" s="1"/>
      <c r="Q530" s="1"/>
      <c r="R530" s="1"/>
      <c r="S530" s="1">
        <v>30657654</v>
      </c>
      <c r="T530" s="1"/>
      <c r="U530" s="1" t="s">
        <v>3</v>
      </c>
      <c r="V530" s="1">
        <v>0</v>
      </c>
      <c r="W530" s="1"/>
      <c r="X530" s="1"/>
      <c r="Y530" s="1"/>
      <c r="Z530" s="1"/>
      <c r="AA530" s="1"/>
      <c r="AB530" s="1" t="s">
        <v>3</v>
      </c>
      <c r="AC530" s="1" t="s">
        <v>3</v>
      </c>
      <c r="AD530" s="1" t="s">
        <v>3</v>
      </c>
      <c r="AE530" s="1" t="s">
        <v>3</v>
      </c>
      <c r="AF530" s="1" t="s">
        <v>3</v>
      </c>
      <c r="AG530" s="1" t="s">
        <v>3</v>
      </c>
      <c r="AH530" s="1"/>
      <c r="AI530" s="1"/>
      <c r="AJ530" s="1"/>
      <c r="AK530" s="1"/>
      <c r="AL530" s="1"/>
      <c r="AM530" s="1"/>
      <c r="AN530" s="1"/>
      <c r="AO530" s="1"/>
      <c r="AP530" s="1" t="s">
        <v>3</v>
      </c>
      <c r="AQ530" s="1" t="s">
        <v>3</v>
      </c>
      <c r="AR530" s="1" t="s">
        <v>3</v>
      </c>
      <c r="AS530" s="1"/>
      <c r="AT530" s="1"/>
      <c r="AU530" s="1"/>
      <c r="AV530" s="1"/>
      <c r="AW530" s="1"/>
      <c r="AX530" s="1"/>
      <c r="AY530" s="1"/>
      <c r="AZ530" s="1" t="s">
        <v>3</v>
      </c>
      <c r="BA530" s="1"/>
      <c r="BB530" s="1" t="s">
        <v>3</v>
      </c>
      <c r="BC530" s="1" t="s">
        <v>3</v>
      </c>
      <c r="BD530" s="1" t="s">
        <v>3</v>
      </c>
      <c r="BE530" s="1" t="s">
        <v>3</v>
      </c>
      <c r="BF530" s="1" t="s">
        <v>3</v>
      </c>
      <c r="BG530" s="1" t="s">
        <v>3</v>
      </c>
      <c r="BH530" s="1" t="s">
        <v>3</v>
      </c>
      <c r="BI530" s="1" t="s">
        <v>3</v>
      </c>
      <c r="BJ530" s="1" t="s">
        <v>3</v>
      </c>
      <c r="BK530" s="1" t="s">
        <v>3</v>
      </c>
      <c r="BL530" s="1" t="s">
        <v>3</v>
      </c>
      <c r="BM530" s="1" t="s">
        <v>3</v>
      </c>
      <c r="BN530" s="1" t="s">
        <v>3</v>
      </c>
      <c r="BO530" s="1" t="s">
        <v>3</v>
      </c>
      <c r="BP530" s="1" t="s">
        <v>3</v>
      </c>
      <c r="BQ530" s="1"/>
      <c r="BR530" s="1"/>
      <c r="BS530" s="1"/>
      <c r="BT530" s="1"/>
      <c r="BU530" s="1"/>
      <c r="BV530" s="1"/>
      <c r="BW530" s="1"/>
      <c r="BX530" s="1">
        <v>0</v>
      </c>
      <c r="BY530" s="1"/>
      <c r="BZ530" s="1"/>
      <c r="CA530" s="1"/>
      <c r="CB530" s="1"/>
      <c r="CC530" s="1"/>
      <c r="CD530" s="1"/>
      <c r="CE530" s="1"/>
      <c r="CF530" s="1">
        <v>0</v>
      </c>
      <c r="CG530" s="1">
        <v>0</v>
      </c>
      <c r="CH530" s="1"/>
      <c r="CI530" s="1" t="s">
        <v>3</v>
      </c>
      <c r="CJ530" s="1" t="s">
        <v>3</v>
      </c>
      <c r="CK530" t="s">
        <v>3</v>
      </c>
      <c r="CL530" t="s">
        <v>3</v>
      </c>
      <c r="CM530" t="s">
        <v>3</v>
      </c>
      <c r="CN530" t="s">
        <v>3</v>
      </c>
      <c r="CO530" t="s">
        <v>3</v>
      </c>
      <c r="CP530" t="s">
        <v>3</v>
      </c>
      <c r="CQ530" t="s">
        <v>3</v>
      </c>
    </row>
    <row r="532" spans="1:245" x14ac:dyDescent="0.2">
      <c r="A532" s="2">
        <v>52</v>
      </c>
      <c r="B532" s="2">
        <f t="shared" ref="B532:G532" si="341">B705</f>
        <v>0</v>
      </c>
      <c r="C532" s="2">
        <f t="shared" si="341"/>
        <v>3</v>
      </c>
      <c r="D532" s="2">
        <f t="shared" si="341"/>
        <v>530</v>
      </c>
      <c r="E532" s="2">
        <f t="shared" si="341"/>
        <v>0</v>
      </c>
      <c r="F532" s="2" t="str">
        <f t="shared" si="341"/>
        <v>Новая локальная смета</v>
      </c>
      <c r="G532" s="2" t="str">
        <f t="shared" si="341"/>
        <v>Кап.ремонт скатной крыши МКД по адресу Тверская обл., Калининский р-н, пгт.Орша, ул.Юбилейная, д.1/2</v>
      </c>
      <c r="H532" s="2"/>
      <c r="I532" s="2"/>
      <c r="J532" s="2"/>
      <c r="K532" s="2"/>
      <c r="L532" s="2"/>
      <c r="M532" s="2"/>
      <c r="N532" s="2"/>
      <c r="O532" s="2">
        <f t="shared" ref="O532:AT532" si="342">O705</f>
        <v>0</v>
      </c>
      <c r="P532" s="2">
        <f t="shared" si="342"/>
        <v>0</v>
      </c>
      <c r="Q532" s="2">
        <f t="shared" si="342"/>
        <v>0</v>
      </c>
      <c r="R532" s="2">
        <f t="shared" si="342"/>
        <v>0</v>
      </c>
      <c r="S532" s="2">
        <f t="shared" si="342"/>
        <v>0</v>
      </c>
      <c r="T532" s="2">
        <f t="shared" si="342"/>
        <v>0</v>
      </c>
      <c r="U532" s="2">
        <f t="shared" si="342"/>
        <v>0</v>
      </c>
      <c r="V532" s="2">
        <f t="shared" si="342"/>
        <v>0</v>
      </c>
      <c r="W532" s="2">
        <f t="shared" si="342"/>
        <v>0</v>
      </c>
      <c r="X532" s="2">
        <f t="shared" si="342"/>
        <v>0</v>
      </c>
      <c r="Y532" s="2">
        <f t="shared" si="342"/>
        <v>0</v>
      </c>
      <c r="Z532" s="2">
        <f t="shared" si="342"/>
        <v>0</v>
      </c>
      <c r="AA532" s="2">
        <f t="shared" si="342"/>
        <v>0</v>
      </c>
      <c r="AB532" s="2">
        <f t="shared" si="342"/>
        <v>0</v>
      </c>
      <c r="AC532" s="2">
        <f t="shared" si="342"/>
        <v>0</v>
      </c>
      <c r="AD532" s="2">
        <f t="shared" si="342"/>
        <v>0</v>
      </c>
      <c r="AE532" s="2">
        <f t="shared" si="342"/>
        <v>0</v>
      </c>
      <c r="AF532" s="2">
        <f t="shared" si="342"/>
        <v>0</v>
      </c>
      <c r="AG532" s="2">
        <f t="shared" si="342"/>
        <v>0</v>
      </c>
      <c r="AH532" s="2">
        <f t="shared" si="342"/>
        <v>0</v>
      </c>
      <c r="AI532" s="2">
        <f t="shared" si="342"/>
        <v>0</v>
      </c>
      <c r="AJ532" s="2">
        <f t="shared" si="342"/>
        <v>0</v>
      </c>
      <c r="AK532" s="2">
        <f t="shared" si="342"/>
        <v>0</v>
      </c>
      <c r="AL532" s="2">
        <f t="shared" si="342"/>
        <v>0</v>
      </c>
      <c r="AM532" s="2">
        <f t="shared" si="342"/>
        <v>0</v>
      </c>
      <c r="AN532" s="2">
        <f t="shared" si="342"/>
        <v>0</v>
      </c>
      <c r="AO532" s="2">
        <f t="shared" si="342"/>
        <v>0</v>
      </c>
      <c r="AP532" s="2">
        <f t="shared" si="342"/>
        <v>0</v>
      </c>
      <c r="AQ532" s="2">
        <f t="shared" si="342"/>
        <v>0</v>
      </c>
      <c r="AR532" s="2">
        <f t="shared" si="342"/>
        <v>0</v>
      </c>
      <c r="AS532" s="2">
        <f t="shared" si="342"/>
        <v>0</v>
      </c>
      <c r="AT532" s="2">
        <f t="shared" si="342"/>
        <v>0</v>
      </c>
      <c r="AU532" s="2">
        <f t="shared" ref="AU532:BZ532" si="343">AU705</f>
        <v>0</v>
      </c>
      <c r="AV532" s="2">
        <f t="shared" si="343"/>
        <v>0</v>
      </c>
      <c r="AW532" s="2">
        <f t="shared" si="343"/>
        <v>0</v>
      </c>
      <c r="AX532" s="2">
        <f t="shared" si="343"/>
        <v>0</v>
      </c>
      <c r="AY532" s="2">
        <f t="shared" si="343"/>
        <v>0</v>
      </c>
      <c r="AZ532" s="2">
        <f t="shared" si="343"/>
        <v>0</v>
      </c>
      <c r="BA532" s="2">
        <f t="shared" si="343"/>
        <v>0</v>
      </c>
      <c r="BB532" s="2">
        <f t="shared" si="343"/>
        <v>0</v>
      </c>
      <c r="BC532" s="2">
        <f t="shared" si="343"/>
        <v>0</v>
      </c>
      <c r="BD532" s="2">
        <f t="shared" si="343"/>
        <v>0</v>
      </c>
      <c r="BE532" s="2">
        <f t="shared" si="343"/>
        <v>0</v>
      </c>
      <c r="BF532" s="2">
        <f t="shared" si="343"/>
        <v>0</v>
      </c>
      <c r="BG532" s="2">
        <f t="shared" si="343"/>
        <v>0</v>
      </c>
      <c r="BH532" s="2">
        <f t="shared" si="343"/>
        <v>0</v>
      </c>
      <c r="BI532" s="2">
        <f t="shared" si="343"/>
        <v>0</v>
      </c>
      <c r="BJ532" s="2">
        <f t="shared" si="343"/>
        <v>0</v>
      </c>
      <c r="BK532" s="2">
        <f t="shared" si="343"/>
        <v>0</v>
      </c>
      <c r="BL532" s="2">
        <f t="shared" si="343"/>
        <v>0</v>
      </c>
      <c r="BM532" s="2">
        <f t="shared" si="343"/>
        <v>0</v>
      </c>
      <c r="BN532" s="2">
        <f t="shared" si="343"/>
        <v>0</v>
      </c>
      <c r="BO532" s="2">
        <f t="shared" si="343"/>
        <v>0</v>
      </c>
      <c r="BP532" s="2">
        <f t="shared" si="343"/>
        <v>0</v>
      </c>
      <c r="BQ532" s="2">
        <f t="shared" si="343"/>
        <v>0</v>
      </c>
      <c r="BR532" s="2">
        <f t="shared" si="343"/>
        <v>0</v>
      </c>
      <c r="BS532" s="2">
        <f t="shared" si="343"/>
        <v>0</v>
      </c>
      <c r="BT532" s="2">
        <f t="shared" si="343"/>
        <v>0</v>
      </c>
      <c r="BU532" s="2">
        <f t="shared" si="343"/>
        <v>0</v>
      </c>
      <c r="BV532" s="2">
        <f t="shared" si="343"/>
        <v>0</v>
      </c>
      <c r="BW532" s="2">
        <f t="shared" si="343"/>
        <v>0</v>
      </c>
      <c r="BX532" s="2">
        <f t="shared" si="343"/>
        <v>0</v>
      </c>
      <c r="BY532" s="2">
        <f t="shared" si="343"/>
        <v>0</v>
      </c>
      <c r="BZ532" s="2">
        <f t="shared" si="343"/>
        <v>0</v>
      </c>
      <c r="CA532" s="2">
        <f t="shared" ref="CA532:DF532" si="344">CA705</f>
        <v>0</v>
      </c>
      <c r="CB532" s="2">
        <f t="shared" si="344"/>
        <v>0</v>
      </c>
      <c r="CC532" s="2">
        <f t="shared" si="344"/>
        <v>0</v>
      </c>
      <c r="CD532" s="2">
        <f t="shared" si="344"/>
        <v>0</v>
      </c>
      <c r="CE532" s="2">
        <f t="shared" si="344"/>
        <v>0</v>
      </c>
      <c r="CF532" s="2">
        <f t="shared" si="344"/>
        <v>0</v>
      </c>
      <c r="CG532" s="2">
        <f t="shared" si="344"/>
        <v>0</v>
      </c>
      <c r="CH532" s="2">
        <f t="shared" si="344"/>
        <v>0</v>
      </c>
      <c r="CI532" s="2">
        <f t="shared" si="344"/>
        <v>0</v>
      </c>
      <c r="CJ532" s="2">
        <f t="shared" si="344"/>
        <v>0</v>
      </c>
      <c r="CK532" s="2">
        <f t="shared" si="344"/>
        <v>0</v>
      </c>
      <c r="CL532" s="2">
        <f t="shared" si="344"/>
        <v>0</v>
      </c>
      <c r="CM532" s="2">
        <f t="shared" si="344"/>
        <v>0</v>
      </c>
      <c r="CN532" s="2">
        <f t="shared" si="344"/>
        <v>0</v>
      </c>
      <c r="CO532" s="2">
        <f t="shared" si="344"/>
        <v>0</v>
      </c>
      <c r="CP532" s="2">
        <f t="shared" si="344"/>
        <v>0</v>
      </c>
      <c r="CQ532" s="2">
        <f t="shared" si="344"/>
        <v>0</v>
      </c>
      <c r="CR532" s="2">
        <f t="shared" si="344"/>
        <v>0</v>
      </c>
      <c r="CS532" s="2">
        <f t="shared" si="344"/>
        <v>0</v>
      </c>
      <c r="CT532" s="2">
        <f t="shared" si="344"/>
        <v>0</v>
      </c>
      <c r="CU532" s="2">
        <f t="shared" si="344"/>
        <v>0</v>
      </c>
      <c r="CV532" s="2">
        <f t="shared" si="344"/>
        <v>0</v>
      </c>
      <c r="CW532" s="2">
        <f t="shared" si="344"/>
        <v>0</v>
      </c>
      <c r="CX532" s="2">
        <f t="shared" si="344"/>
        <v>0</v>
      </c>
      <c r="CY532" s="2">
        <f t="shared" si="344"/>
        <v>0</v>
      </c>
      <c r="CZ532" s="2">
        <f t="shared" si="344"/>
        <v>0</v>
      </c>
      <c r="DA532" s="2">
        <f t="shared" si="344"/>
        <v>0</v>
      </c>
      <c r="DB532" s="2">
        <f t="shared" si="344"/>
        <v>0</v>
      </c>
      <c r="DC532" s="2">
        <f t="shared" si="344"/>
        <v>0</v>
      </c>
      <c r="DD532" s="2">
        <f t="shared" si="344"/>
        <v>0</v>
      </c>
      <c r="DE532" s="2">
        <f t="shared" si="344"/>
        <v>0</v>
      </c>
      <c r="DF532" s="2">
        <f t="shared" si="344"/>
        <v>0</v>
      </c>
      <c r="DG532" s="3">
        <f t="shared" ref="DG532:EL532" si="345">DG705</f>
        <v>0</v>
      </c>
      <c r="DH532" s="3">
        <f t="shared" si="345"/>
        <v>0</v>
      </c>
      <c r="DI532" s="3">
        <f t="shared" si="345"/>
        <v>0</v>
      </c>
      <c r="DJ532" s="3">
        <f t="shared" si="345"/>
        <v>0</v>
      </c>
      <c r="DK532" s="3">
        <f t="shared" si="345"/>
        <v>0</v>
      </c>
      <c r="DL532" s="3">
        <f t="shared" si="345"/>
        <v>0</v>
      </c>
      <c r="DM532" s="3">
        <f t="shared" si="345"/>
        <v>0</v>
      </c>
      <c r="DN532" s="3">
        <f t="shared" si="345"/>
        <v>0</v>
      </c>
      <c r="DO532" s="3">
        <f t="shared" si="345"/>
        <v>0</v>
      </c>
      <c r="DP532" s="3">
        <f t="shared" si="345"/>
        <v>0</v>
      </c>
      <c r="DQ532" s="3">
        <f t="shared" si="345"/>
        <v>0</v>
      </c>
      <c r="DR532" s="3">
        <f t="shared" si="345"/>
        <v>0</v>
      </c>
      <c r="DS532" s="3">
        <f t="shared" si="345"/>
        <v>0</v>
      </c>
      <c r="DT532" s="3">
        <f t="shared" si="345"/>
        <v>0</v>
      </c>
      <c r="DU532" s="3">
        <f t="shared" si="345"/>
        <v>0</v>
      </c>
      <c r="DV532" s="3">
        <f t="shared" si="345"/>
        <v>0</v>
      </c>
      <c r="DW532" s="3">
        <f t="shared" si="345"/>
        <v>0</v>
      </c>
      <c r="DX532" s="3">
        <f t="shared" si="345"/>
        <v>0</v>
      </c>
      <c r="DY532" s="3">
        <f t="shared" si="345"/>
        <v>0</v>
      </c>
      <c r="DZ532" s="3">
        <f t="shared" si="345"/>
        <v>0</v>
      </c>
      <c r="EA532" s="3">
        <f t="shared" si="345"/>
        <v>0</v>
      </c>
      <c r="EB532" s="3">
        <f t="shared" si="345"/>
        <v>0</v>
      </c>
      <c r="EC532" s="3">
        <f t="shared" si="345"/>
        <v>0</v>
      </c>
      <c r="ED532" s="3">
        <f t="shared" si="345"/>
        <v>0</v>
      </c>
      <c r="EE532" s="3">
        <f t="shared" si="345"/>
        <v>0</v>
      </c>
      <c r="EF532" s="3">
        <f t="shared" si="345"/>
        <v>0</v>
      </c>
      <c r="EG532" s="3">
        <f t="shared" si="345"/>
        <v>0</v>
      </c>
      <c r="EH532" s="3">
        <f t="shared" si="345"/>
        <v>0</v>
      </c>
      <c r="EI532" s="3">
        <f t="shared" si="345"/>
        <v>0</v>
      </c>
      <c r="EJ532" s="3">
        <f t="shared" si="345"/>
        <v>0</v>
      </c>
      <c r="EK532" s="3">
        <f t="shared" si="345"/>
        <v>0</v>
      </c>
      <c r="EL532" s="3">
        <f t="shared" si="345"/>
        <v>0</v>
      </c>
      <c r="EM532" s="3">
        <f t="shared" ref="EM532:FR532" si="346">EM705</f>
        <v>0</v>
      </c>
      <c r="EN532" s="3">
        <f t="shared" si="346"/>
        <v>0</v>
      </c>
      <c r="EO532" s="3">
        <f t="shared" si="346"/>
        <v>0</v>
      </c>
      <c r="EP532" s="3">
        <f t="shared" si="346"/>
        <v>0</v>
      </c>
      <c r="EQ532" s="3">
        <f t="shared" si="346"/>
        <v>0</v>
      </c>
      <c r="ER532" s="3">
        <f t="shared" si="346"/>
        <v>0</v>
      </c>
      <c r="ES532" s="3">
        <f t="shared" si="346"/>
        <v>0</v>
      </c>
      <c r="ET532" s="3">
        <f t="shared" si="346"/>
        <v>0</v>
      </c>
      <c r="EU532" s="3">
        <f t="shared" si="346"/>
        <v>0</v>
      </c>
      <c r="EV532" s="3">
        <f t="shared" si="346"/>
        <v>0</v>
      </c>
      <c r="EW532" s="3">
        <f t="shared" si="346"/>
        <v>0</v>
      </c>
      <c r="EX532" s="3">
        <f t="shared" si="346"/>
        <v>0</v>
      </c>
      <c r="EY532" s="3">
        <f t="shared" si="346"/>
        <v>0</v>
      </c>
      <c r="EZ532" s="3">
        <f t="shared" si="346"/>
        <v>0</v>
      </c>
      <c r="FA532" s="3">
        <f t="shared" si="346"/>
        <v>0</v>
      </c>
      <c r="FB532" s="3">
        <f t="shared" si="346"/>
        <v>0</v>
      </c>
      <c r="FC532" s="3">
        <f t="shared" si="346"/>
        <v>0</v>
      </c>
      <c r="FD532" s="3">
        <f t="shared" si="346"/>
        <v>0</v>
      </c>
      <c r="FE532" s="3">
        <f t="shared" si="346"/>
        <v>0</v>
      </c>
      <c r="FF532" s="3">
        <f t="shared" si="346"/>
        <v>0</v>
      </c>
      <c r="FG532" s="3">
        <f t="shared" si="346"/>
        <v>0</v>
      </c>
      <c r="FH532" s="3">
        <f t="shared" si="346"/>
        <v>0</v>
      </c>
      <c r="FI532" s="3">
        <f t="shared" si="346"/>
        <v>0</v>
      </c>
      <c r="FJ532" s="3">
        <f t="shared" si="346"/>
        <v>0</v>
      </c>
      <c r="FK532" s="3">
        <f t="shared" si="346"/>
        <v>0</v>
      </c>
      <c r="FL532" s="3">
        <f t="shared" si="346"/>
        <v>0</v>
      </c>
      <c r="FM532" s="3">
        <f t="shared" si="346"/>
        <v>0</v>
      </c>
      <c r="FN532" s="3">
        <f t="shared" si="346"/>
        <v>0</v>
      </c>
      <c r="FO532" s="3">
        <f t="shared" si="346"/>
        <v>0</v>
      </c>
      <c r="FP532" s="3">
        <f t="shared" si="346"/>
        <v>0</v>
      </c>
      <c r="FQ532" s="3">
        <f t="shared" si="346"/>
        <v>0</v>
      </c>
      <c r="FR532" s="3">
        <f t="shared" si="346"/>
        <v>0</v>
      </c>
      <c r="FS532" s="3">
        <f t="shared" ref="FS532:GX532" si="347">FS705</f>
        <v>0</v>
      </c>
      <c r="FT532" s="3">
        <f t="shared" si="347"/>
        <v>0</v>
      </c>
      <c r="FU532" s="3">
        <f t="shared" si="347"/>
        <v>0</v>
      </c>
      <c r="FV532" s="3">
        <f t="shared" si="347"/>
        <v>0</v>
      </c>
      <c r="FW532" s="3">
        <f t="shared" si="347"/>
        <v>0</v>
      </c>
      <c r="FX532" s="3">
        <f t="shared" si="347"/>
        <v>0</v>
      </c>
      <c r="FY532" s="3">
        <f t="shared" si="347"/>
        <v>0</v>
      </c>
      <c r="FZ532" s="3">
        <f t="shared" si="347"/>
        <v>0</v>
      </c>
      <c r="GA532" s="3">
        <f t="shared" si="347"/>
        <v>0</v>
      </c>
      <c r="GB532" s="3">
        <f t="shared" si="347"/>
        <v>0</v>
      </c>
      <c r="GC532" s="3">
        <f t="shared" si="347"/>
        <v>0</v>
      </c>
      <c r="GD532" s="3">
        <f t="shared" si="347"/>
        <v>0</v>
      </c>
      <c r="GE532" s="3">
        <f t="shared" si="347"/>
        <v>0</v>
      </c>
      <c r="GF532" s="3">
        <f t="shared" si="347"/>
        <v>0</v>
      </c>
      <c r="GG532" s="3">
        <f t="shared" si="347"/>
        <v>0</v>
      </c>
      <c r="GH532" s="3">
        <f t="shared" si="347"/>
        <v>0</v>
      </c>
      <c r="GI532" s="3">
        <f t="shared" si="347"/>
        <v>0</v>
      </c>
      <c r="GJ532" s="3">
        <f t="shared" si="347"/>
        <v>0</v>
      </c>
      <c r="GK532" s="3">
        <f t="shared" si="347"/>
        <v>0</v>
      </c>
      <c r="GL532" s="3">
        <f t="shared" si="347"/>
        <v>0</v>
      </c>
      <c r="GM532" s="3">
        <f t="shared" si="347"/>
        <v>0</v>
      </c>
      <c r="GN532" s="3">
        <f t="shared" si="347"/>
        <v>0</v>
      </c>
      <c r="GO532" s="3">
        <f t="shared" si="347"/>
        <v>0</v>
      </c>
      <c r="GP532" s="3">
        <f t="shared" si="347"/>
        <v>0</v>
      </c>
      <c r="GQ532" s="3">
        <f t="shared" si="347"/>
        <v>0</v>
      </c>
      <c r="GR532" s="3">
        <f t="shared" si="347"/>
        <v>0</v>
      </c>
      <c r="GS532" s="3">
        <f t="shared" si="347"/>
        <v>0</v>
      </c>
      <c r="GT532" s="3">
        <f t="shared" si="347"/>
        <v>0</v>
      </c>
      <c r="GU532" s="3">
        <f t="shared" si="347"/>
        <v>0</v>
      </c>
      <c r="GV532" s="3">
        <f t="shared" si="347"/>
        <v>0</v>
      </c>
      <c r="GW532" s="3">
        <f t="shared" si="347"/>
        <v>0</v>
      </c>
      <c r="GX532" s="3">
        <f t="shared" si="347"/>
        <v>0</v>
      </c>
    </row>
    <row r="534" spans="1:245" x14ac:dyDescent="0.2">
      <c r="A534" s="1">
        <v>4</v>
      </c>
      <c r="B534" s="1">
        <v>0</v>
      </c>
      <c r="C534" s="1"/>
      <c r="D534" s="1">
        <f>ROW(A638)</f>
        <v>638</v>
      </c>
      <c r="E534" s="1"/>
      <c r="F534" s="1" t="s">
        <v>18</v>
      </c>
      <c r="G534" s="1" t="s">
        <v>19</v>
      </c>
      <c r="H534" s="1" t="s">
        <v>3</v>
      </c>
      <c r="I534" s="1">
        <v>0</v>
      </c>
      <c r="J534" s="1"/>
      <c r="K534" s="1">
        <v>-1</v>
      </c>
      <c r="L534" s="1"/>
      <c r="M534" s="1" t="s">
        <v>3</v>
      </c>
      <c r="N534" s="1"/>
      <c r="O534" s="1"/>
      <c r="P534" s="1"/>
      <c r="Q534" s="1"/>
      <c r="R534" s="1"/>
      <c r="S534" s="1">
        <v>30657654</v>
      </c>
      <c r="T534" s="1"/>
      <c r="U534" s="1" t="s">
        <v>3</v>
      </c>
      <c r="V534" s="1">
        <v>0</v>
      </c>
      <c r="W534" s="1"/>
      <c r="X534" s="1"/>
      <c r="Y534" s="1"/>
      <c r="Z534" s="1"/>
      <c r="AA534" s="1"/>
      <c r="AB534" s="1" t="s">
        <v>3</v>
      </c>
      <c r="AC534" s="1" t="s">
        <v>3</v>
      </c>
      <c r="AD534" s="1" t="s">
        <v>3</v>
      </c>
      <c r="AE534" s="1" t="s">
        <v>3</v>
      </c>
      <c r="AF534" s="1" t="s">
        <v>3</v>
      </c>
      <c r="AG534" s="1" t="s">
        <v>3</v>
      </c>
      <c r="AH534" s="1"/>
      <c r="AI534" s="1"/>
      <c r="AJ534" s="1"/>
      <c r="AK534" s="1"/>
      <c r="AL534" s="1"/>
      <c r="AM534" s="1"/>
      <c r="AN534" s="1"/>
      <c r="AO534" s="1"/>
      <c r="AP534" s="1" t="s">
        <v>3</v>
      </c>
      <c r="AQ534" s="1" t="s">
        <v>3</v>
      </c>
      <c r="AR534" s="1" t="s">
        <v>3</v>
      </c>
      <c r="AS534" s="1"/>
      <c r="AT534" s="1"/>
      <c r="AU534" s="1"/>
      <c r="AV534" s="1"/>
      <c r="AW534" s="1"/>
      <c r="AX534" s="1"/>
      <c r="AY534" s="1"/>
      <c r="AZ534" s="1" t="s">
        <v>3</v>
      </c>
      <c r="BA534" s="1"/>
      <c r="BB534" s="1" t="s">
        <v>3</v>
      </c>
      <c r="BC534" s="1" t="s">
        <v>3</v>
      </c>
      <c r="BD534" s="1" t="s">
        <v>3</v>
      </c>
      <c r="BE534" s="1" t="s">
        <v>3</v>
      </c>
      <c r="BF534" s="1" t="s">
        <v>3</v>
      </c>
      <c r="BG534" s="1" t="s">
        <v>3</v>
      </c>
      <c r="BH534" s="1" t="s">
        <v>3</v>
      </c>
      <c r="BI534" s="1" t="s">
        <v>3</v>
      </c>
      <c r="BJ534" s="1" t="s">
        <v>3</v>
      </c>
      <c r="BK534" s="1" t="s">
        <v>3</v>
      </c>
      <c r="BL534" s="1" t="s">
        <v>3</v>
      </c>
      <c r="BM534" s="1" t="s">
        <v>3</v>
      </c>
      <c r="BN534" s="1" t="s">
        <v>3</v>
      </c>
      <c r="BO534" s="1" t="s">
        <v>3</v>
      </c>
      <c r="BP534" s="1" t="s">
        <v>3</v>
      </c>
      <c r="BQ534" s="1"/>
      <c r="BR534" s="1"/>
      <c r="BS534" s="1"/>
      <c r="BT534" s="1"/>
      <c r="BU534" s="1"/>
      <c r="BV534" s="1"/>
      <c r="BW534" s="1"/>
      <c r="BX534" s="1">
        <v>0</v>
      </c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>
        <v>0</v>
      </c>
    </row>
    <row r="536" spans="1:245" x14ac:dyDescent="0.2">
      <c r="A536" s="2">
        <v>52</v>
      </c>
      <c r="B536" s="2">
        <f t="shared" ref="B536:G536" si="348">B638</f>
        <v>0</v>
      </c>
      <c r="C536" s="2">
        <f t="shared" si="348"/>
        <v>4</v>
      </c>
      <c r="D536" s="2">
        <f t="shared" si="348"/>
        <v>534</v>
      </c>
      <c r="E536" s="2">
        <f t="shared" si="348"/>
        <v>0</v>
      </c>
      <c r="F536" s="2" t="str">
        <f t="shared" si="348"/>
        <v>Новый раздел</v>
      </c>
      <c r="G536" s="2" t="str">
        <f t="shared" si="348"/>
        <v>1. Ремонтно-строительные работы</v>
      </c>
      <c r="H536" s="2"/>
      <c r="I536" s="2"/>
      <c r="J536" s="2"/>
      <c r="K536" s="2"/>
      <c r="L536" s="2"/>
      <c r="M536" s="2"/>
      <c r="N536" s="2"/>
      <c r="O536" s="2">
        <f t="shared" ref="O536:AT536" si="349">O638</f>
        <v>0</v>
      </c>
      <c r="P536" s="2">
        <f t="shared" si="349"/>
        <v>0</v>
      </c>
      <c r="Q536" s="2">
        <f t="shared" si="349"/>
        <v>0</v>
      </c>
      <c r="R536" s="2">
        <f t="shared" si="349"/>
        <v>0</v>
      </c>
      <c r="S536" s="2">
        <f t="shared" si="349"/>
        <v>0</v>
      </c>
      <c r="T536" s="2">
        <f t="shared" si="349"/>
        <v>0</v>
      </c>
      <c r="U536" s="2">
        <f t="shared" si="349"/>
        <v>0</v>
      </c>
      <c r="V536" s="2">
        <f t="shared" si="349"/>
        <v>0</v>
      </c>
      <c r="W536" s="2">
        <f t="shared" si="349"/>
        <v>0</v>
      </c>
      <c r="X536" s="2">
        <f t="shared" si="349"/>
        <v>0</v>
      </c>
      <c r="Y536" s="2">
        <f t="shared" si="349"/>
        <v>0</v>
      </c>
      <c r="Z536" s="2">
        <f t="shared" si="349"/>
        <v>0</v>
      </c>
      <c r="AA536" s="2">
        <f t="shared" si="349"/>
        <v>0</v>
      </c>
      <c r="AB536" s="2">
        <f t="shared" si="349"/>
        <v>0</v>
      </c>
      <c r="AC536" s="2">
        <f t="shared" si="349"/>
        <v>0</v>
      </c>
      <c r="AD536" s="2">
        <f t="shared" si="349"/>
        <v>0</v>
      </c>
      <c r="AE536" s="2">
        <f t="shared" si="349"/>
        <v>0</v>
      </c>
      <c r="AF536" s="2">
        <f t="shared" si="349"/>
        <v>0</v>
      </c>
      <c r="AG536" s="2">
        <f t="shared" si="349"/>
        <v>0</v>
      </c>
      <c r="AH536" s="2">
        <f t="shared" si="349"/>
        <v>0</v>
      </c>
      <c r="AI536" s="2">
        <f t="shared" si="349"/>
        <v>0</v>
      </c>
      <c r="AJ536" s="2">
        <f t="shared" si="349"/>
        <v>0</v>
      </c>
      <c r="AK536" s="2">
        <f t="shared" si="349"/>
        <v>0</v>
      </c>
      <c r="AL536" s="2">
        <f t="shared" si="349"/>
        <v>0</v>
      </c>
      <c r="AM536" s="2">
        <f t="shared" si="349"/>
        <v>0</v>
      </c>
      <c r="AN536" s="2">
        <f t="shared" si="349"/>
        <v>0</v>
      </c>
      <c r="AO536" s="2">
        <f t="shared" si="349"/>
        <v>0</v>
      </c>
      <c r="AP536" s="2">
        <f t="shared" si="349"/>
        <v>0</v>
      </c>
      <c r="AQ536" s="2">
        <f t="shared" si="349"/>
        <v>0</v>
      </c>
      <c r="AR536" s="2">
        <f t="shared" si="349"/>
        <v>0</v>
      </c>
      <c r="AS536" s="2">
        <f t="shared" si="349"/>
        <v>0</v>
      </c>
      <c r="AT536" s="2">
        <f t="shared" si="349"/>
        <v>0</v>
      </c>
      <c r="AU536" s="2">
        <f t="shared" ref="AU536:BZ536" si="350">AU638</f>
        <v>0</v>
      </c>
      <c r="AV536" s="2">
        <f t="shared" si="350"/>
        <v>0</v>
      </c>
      <c r="AW536" s="2">
        <f t="shared" si="350"/>
        <v>0</v>
      </c>
      <c r="AX536" s="2">
        <f t="shared" si="350"/>
        <v>0</v>
      </c>
      <c r="AY536" s="2">
        <f t="shared" si="350"/>
        <v>0</v>
      </c>
      <c r="AZ536" s="2">
        <f t="shared" si="350"/>
        <v>0</v>
      </c>
      <c r="BA536" s="2">
        <f t="shared" si="350"/>
        <v>0</v>
      </c>
      <c r="BB536" s="2">
        <f t="shared" si="350"/>
        <v>0</v>
      </c>
      <c r="BC536" s="2">
        <f t="shared" si="350"/>
        <v>0</v>
      </c>
      <c r="BD536" s="2">
        <f t="shared" si="350"/>
        <v>0</v>
      </c>
      <c r="BE536" s="2">
        <f t="shared" si="350"/>
        <v>0</v>
      </c>
      <c r="BF536" s="2">
        <f t="shared" si="350"/>
        <v>0</v>
      </c>
      <c r="BG536" s="2">
        <f t="shared" si="350"/>
        <v>0</v>
      </c>
      <c r="BH536" s="2">
        <f t="shared" si="350"/>
        <v>0</v>
      </c>
      <c r="BI536" s="2">
        <f t="shared" si="350"/>
        <v>0</v>
      </c>
      <c r="BJ536" s="2">
        <f t="shared" si="350"/>
        <v>0</v>
      </c>
      <c r="BK536" s="2">
        <f t="shared" si="350"/>
        <v>0</v>
      </c>
      <c r="BL536" s="2">
        <f t="shared" si="350"/>
        <v>0</v>
      </c>
      <c r="BM536" s="2">
        <f t="shared" si="350"/>
        <v>0</v>
      </c>
      <c r="BN536" s="2">
        <f t="shared" si="350"/>
        <v>0</v>
      </c>
      <c r="BO536" s="2">
        <f t="shared" si="350"/>
        <v>0</v>
      </c>
      <c r="BP536" s="2">
        <f t="shared" si="350"/>
        <v>0</v>
      </c>
      <c r="BQ536" s="2">
        <f t="shared" si="350"/>
        <v>0</v>
      </c>
      <c r="BR536" s="2">
        <f t="shared" si="350"/>
        <v>0</v>
      </c>
      <c r="BS536" s="2">
        <f t="shared" si="350"/>
        <v>0</v>
      </c>
      <c r="BT536" s="2">
        <f t="shared" si="350"/>
        <v>0</v>
      </c>
      <c r="BU536" s="2">
        <f t="shared" si="350"/>
        <v>0</v>
      </c>
      <c r="BV536" s="2">
        <f t="shared" si="350"/>
        <v>0</v>
      </c>
      <c r="BW536" s="2">
        <f t="shared" si="350"/>
        <v>0</v>
      </c>
      <c r="BX536" s="2">
        <f t="shared" si="350"/>
        <v>0</v>
      </c>
      <c r="BY536" s="2">
        <f t="shared" si="350"/>
        <v>0</v>
      </c>
      <c r="BZ536" s="2">
        <f t="shared" si="350"/>
        <v>0</v>
      </c>
      <c r="CA536" s="2">
        <f t="shared" ref="CA536:DF536" si="351">CA638</f>
        <v>0</v>
      </c>
      <c r="CB536" s="2">
        <f t="shared" si="351"/>
        <v>0</v>
      </c>
      <c r="CC536" s="2">
        <f t="shared" si="351"/>
        <v>0</v>
      </c>
      <c r="CD536" s="2">
        <f t="shared" si="351"/>
        <v>0</v>
      </c>
      <c r="CE536" s="2">
        <f t="shared" si="351"/>
        <v>0</v>
      </c>
      <c r="CF536" s="2">
        <f t="shared" si="351"/>
        <v>0</v>
      </c>
      <c r="CG536" s="2">
        <f t="shared" si="351"/>
        <v>0</v>
      </c>
      <c r="CH536" s="2">
        <f t="shared" si="351"/>
        <v>0</v>
      </c>
      <c r="CI536" s="2">
        <f t="shared" si="351"/>
        <v>0</v>
      </c>
      <c r="CJ536" s="2">
        <f t="shared" si="351"/>
        <v>0</v>
      </c>
      <c r="CK536" s="2">
        <f t="shared" si="351"/>
        <v>0</v>
      </c>
      <c r="CL536" s="2">
        <f t="shared" si="351"/>
        <v>0</v>
      </c>
      <c r="CM536" s="2">
        <f t="shared" si="351"/>
        <v>0</v>
      </c>
      <c r="CN536" s="2">
        <f t="shared" si="351"/>
        <v>0</v>
      </c>
      <c r="CO536" s="2">
        <f t="shared" si="351"/>
        <v>0</v>
      </c>
      <c r="CP536" s="2">
        <f t="shared" si="351"/>
        <v>0</v>
      </c>
      <c r="CQ536" s="2">
        <f t="shared" si="351"/>
        <v>0</v>
      </c>
      <c r="CR536" s="2">
        <f t="shared" si="351"/>
        <v>0</v>
      </c>
      <c r="CS536" s="2">
        <f t="shared" si="351"/>
        <v>0</v>
      </c>
      <c r="CT536" s="2">
        <f t="shared" si="351"/>
        <v>0</v>
      </c>
      <c r="CU536" s="2">
        <f t="shared" si="351"/>
        <v>0</v>
      </c>
      <c r="CV536" s="2">
        <f t="shared" si="351"/>
        <v>0</v>
      </c>
      <c r="CW536" s="2">
        <f t="shared" si="351"/>
        <v>0</v>
      </c>
      <c r="CX536" s="2">
        <f t="shared" si="351"/>
        <v>0</v>
      </c>
      <c r="CY536" s="2">
        <f t="shared" si="351"/>
        <v>0</v>
      </c>
      <c r="CZ536" s="2">
        <f t="shared" si="351"/>
        <v>0</v>
      </c>
      <c r="DA536" s="2">
        <f t="shared" si="351"/>
        <v>0</v>
      </c>
      <c r="DB536" s="2">
        <f t="shared" si="351"/>
        <v>0</v>
      </c>
      <c r="DC536" s="2">
        <f t="shared" si="351"/>
        <v>0</v>
      </c>
      <c r="DD536" s="2">
        <f t="shared" si="351"/>
        <v>0</v>
      </c>
      <c r="DE536" s="2">
        <f t="shared" si="351"/>
        <v>0</v>
      </c>
      <c r="DF536" s="2">
        <f t="shared" si="351"/>
        <v>0</v>
      </c>
      <c r="DG536" s="3">
        <f t="shared" ref="DG536:EL536" si="352">DG638</f>
        <v>0</v>
      </c>
      <c r="DH536" s="3">
        <f t="shared" si="352"/>
        <v>0</v>
      </c>
      <c r="DI536" s="3">
        <f t="shared" si="352"/>
        <v>0</v>
      </c>
      <c r="DJ536" s="3">
        <f t="shared" si="352"/>
        <v>0</v>
      </c>
      <c r="DK536" s="3">
        <f t="shared" si="352"/>
        <v>0</v>
      </c>
      <c r="DL536" s="3">
        <f t="shared" si="352"/>
        <v>0</v>
      </c>
      <c r="DM536" s="3">
        <f t="shared" si="352"/>
        <v>0</v>
      </c>
      <c r="DN536" s="3">
        <f t="shared" si="352"/>
        <v>0</v>
      </c>
      <c r="DO536" s="3">
        <f t="shared" si="352"/>
        <v>0</v>
      </c>
      <c r="DP536" s="3">
        <f t="shared" si="352"/>
        <v>0</v>
      </c>
      <c r="DQ536" s="3">
        <f t="shared" si="352"/>
        <v>0</v>
      </c>
      <c r="DR536" s="3">
        <f t="shared" si="352"/>
        <v>0</v>
      </c>
      <c r="DS536" s="3">
        <f t="shared" si="352"/>
        <v>0</v>
      </c>
      <c r="DT536" s="3">
        <f t="shared" si="352"/>
        <v>0</v>
      </c>
      <c r="DU536" s="3">
        <f t="shared" si="352"/>
        <v>0</v>
      </c>
      <c r="DV536" s="3">
        <f t="shared" si="352"/>
        <v>0</v>
      </c>
      <c r="DW536" s="3">
        <f t="shared" si="352"/>
        <v>0</v>
      </c>
      <c r="DX536" s="3">
        <f t="shared" si="352"/>
        <v>0</v>
      </c>
      <c r="DY536" s="3">
        <f t="shared" si="352"/>
        <v>0</v>
      </c>
      <c r="DZ536" s="3">
        <f t="shared" si="352"/>
        <v>0</v>
      </c>
      <c r="EA536" s="3">
        <f t="shared" si="352"/>
        <v>0</v>
      </c>
      <c r="EB536" s="3">
        <f t="shared" si="352"/>
        <v>0</v>
      </c>
      <c r="EC536" s="3">
        <f t="shared" si="352"/>
        <v>0</v>
      </c>
      <c r="ED536" s="3">
        <f t="shared" si="352"/>
        <v>0</v>
      </c>
      <c r="EE536" s="3">
        <f t="shared" si="352"/>
        <v>0</v>
      </c>
      <c r="EF536" s="3">
        <f t="shared" si="352"/>
        <v>0</v>
      </c>
      <c r="EG536" s="3">
        <f t="shared" si="352"/>
        <v>0</v>
      </c>
      <c r="EH536" s="3">
        <f t="shared" si="352"/>
        <v>0</v>
      </c>
      <c r="EI536" s="3">
        <f t="shared" si="352"/>
        <v>0</v>
      </c>
      <c r="EJ536" s="3">
        <f t="shared" si="352"/>
        <v>0</v>
      </c>
      <c r="EK536" s="3">
        <f t="shared" si="352"/>
        <v>0</v>
      </c>
      <c r="EL536" s="3">
        <f t="shared" si="352"/>
        <v>0</v>
      </c>
      <c r="EM536" s="3">
        <f t="shared" ref="EM536:FR536" si="353">EM638</f>
        <v>0</v>
      </c>
      <c r="EN536" s="3">
        <f t="shared" si="353"/>
        <v>0</v>
      </c>
      <c r="EO536" s="3">
        <f t="shared" si="353"/>
        <v>0</v>
      </c>
      <c r="EP536" s="3">
        <f t="shared" si="353"/>
        <v>0</v>
      </c>
      <c r="EQ536" s="3">
        <f t="shared" si="353"/>
        <v>0</v>
      </c>
      <c r="ER536" s="3">
        <f t="shared" si="353"/>
        <v>0</v>
      </c>
      <c r="ES536" s="3">
        <f t="shared" si="353"/>
        <v>0</v>
      </c>
      <c r="ET536" s="3">
        <f t="shared" si="353"/>
        <v>0</v>
      </c>
      <c r="EU536" s="3">
        <f t="shared" si="353"/>
        <v>0</v>
      </c>
      <c r="EV536" s="3">
        <f t="shared" si="353"/>
        <v>0</v>
      </c>
      <c r="EW536" s="3">
        <f t="shared" si="353"/>
        <v>0</v>
      </c>
      <c r="EX536" s="3">
        <f t="shared" si="353"/>
        <v>0</v>
      </c>
      <c r="EY536" s="3">
        <f t="shared" si="353"/>
        <v>0</v>
      </c>
      <c r="EZ536" s="3">
        <f t="shared" si="353"/>
        <v>0</v>
      </c>
      <c r="FA536" s="3">
        <f t="shared" si="353"/>
        <v>0</v>
      </c>
      <c r="FB536" s="3">
        <f t="shared" si="353"/>
        <v>0</v>
      </c>
      <c r="FC536" s="3">
        <f t="shared" si="353"/>
        <v>0</v>
      </c>
      <c r="FD536" s="3">
        <f t="shared" si="353"/>
        <v>0</v>
      </c>
      <c r="FE536" s="3">
        <f t="shared" si="353"/>
        <v>0</v>
      </c>
      <c r="FF536" s="3">
        <f t="shared" si="353"/>
        <v>0</v>
      </c>
      <c r="FG536" s="3">
        <f t="shared" si="353"/>
        <v>0</v>
      </c>
      <c r="FH536" s="3">
        <f t="shared" si="353"/>
        <v>0</v>
      </c>
      <c r="FI536" s="3">
        <f t="shared" si="353"/>
        <v>0</v>
      </c>
      <c r="FJ536" s="3">
        <f t="shared" si="353"/>
        <v>0</v>
      </c>
      <c r="FK536" s="3">
        <f t="shared" si="353"/>
        <v>0</v>
      </c>
      <c r="FL536" s="3">
        <f t="shared" si="353"/>
        <v>0</v>
      </c>
      <c r="FM536" s="3">
        <f t="shared" si="353"/>
        <v>0</v>
      </c>
      <c r="FN536" s="3">
        <f t="shared" si="353"/>
        <v>0</v>
      </c>
      <c r="FO536" s="3">
        <f t="shared" si="353"/>
        <v>0</v>
      </c>
      <c r="FP536" s="3">
        <f t="shared" si="353"/>
        <v>0</v>
      </c>
      <c r="FQ536" s="3">
        <f t="shared" si="353"/>
        <v>0</v>
      </c>
      <c r="FR536" s="3">
        <f t="shared" si="353"/>
        <v>0</v>
      </c>
      <c r="FS536" s="3">
        <f t="shared" ref="FS536:GX536" si="354">FS638</f>
        <v>0</v>
      </c>
      <c r="FT536" s="3">
        <f t="shared" si="354"/>
        <v>0</v>
      </c>
      <c r="FU536" s="3">
        <f t="shared" si="354"/>
        <v>0</v>
      </c>
      <c r="FV536" s="3">
        <f t="shared" si="354"/>
        <v>0</v>
      </c>
      <c r="FW536" s="3">
        <f t="shared" si="354"/>
        <v>0</v>
      </c>
      <c r="FX536" s="3">
        <f t="shared" si="354"/>
        <v>0</v>
      </c>
      <c r="FY536" s="3">
        <f t="shared" si="354"/>
        <v>0</v>
      </c>
      <c r="FZ536" s="3">
        <f t="shared" si="354"/>
        <v>0</v>
      </c>
      <c r="GA536" s="3">
        <f t="shared" si="354"/>
        <v>0</v>
      </c>
      <c r="GB536" s="3">
        <f t="shared" si="354"/>
        <v>0</v>
      </c>
      <c r="GC536" s="3">
        <f t="shared" si="354"/>
        <v>0</v>
      </c>
      <c r="GD536" s="3">
        <f t="shared" si="354"/>
        <v>0</v>
      </c>
      <c r="GE536" s="3">
        <f t="shared" si="354"/>
        <v>0</v>
      </c>
      <c r="GF536" s="3">
        <f t="shared" si="354"/>
        <v>0</v>
      </c>
      <c r="GG536" s="3">
        <f t="shared" si="354"/>
        <v>0</v>
      </c>
      <c r="GH536" s="3">
        <f t="shared" si="354"/>
        <v>0</v>
      </c>
      <c r="GI536" s="3">
        <f t="shared" si="354"/>
        <v>0</v>
      </c>
      <c r="GJ536" s="3">
        <f t="shared" si="354"/>
        <v>0</v>
      </c>
      <c r="GK536" s="3">
        <f t="shared" si="354"/>
        <v>0</v>
      </c>
      <c r="GL536" s="3">
        <f t="shared" si="354"/>
        <v>0</v>
      </c>
      <c r="GM536" s="3">
        <f t="shared" si="354"/>
        <v>0</v>
      </c>
      <c r="GN536" s="3">
        <f t="shared" si="354"/>
        <v>0</v>
      </c>
      <c r="GO536" s="3">
        <f t="shared" si="354"/>
        <v>0</v>
      </c>
      <c r="GP536" s="3">
        <f t="shared" si="354"/>
        <v>0</v>
      </c>
      <c r="GQ536" s="3">
        <f t="shared" si="354"/>
        <v>0</v>
      </c>
      <c r="GR536" s="3">
        <f t="shared" si="354"/>
        <v>0</v>
      </c>
      <c r="GS536" s="3">
        <f t="shared" si="354"/>
        <v>0</v>
      </c>
      <c r="GT536" s="3">
        <f t="shared" si="354"/>
        <v>0</v>
      </c>
      <c r="GU536" s="3">
        <f t="shared" si="354"/>
        <v>0</v>
      </c>
      <c r="GV536" s="3">
        <f t="shared" si="354"/>
        <v>0</v>
      </c>
      <c r="GW536" s="3">
        <f t="shared" si="354"/>
        <v>0</v>
      </c>
      <c r="GX536" s="3">
        <f t="shared" si="354"/>
        <v>0</v>
      </c>
    </row>
    <row r="538" spans="1:245" x14ac:dyDescent="0.2">
      <c r="A538">
        <v>17</v>
      </c>
      <c r="B538">
        <v>0</v>
      </c>
      <c r="C538">
        <f>ROW(SmtRes!A438)</f>
        <v>438</v>
      </c>
      <c r="D538">
        <f>ROW(EtalonRes!A494)</f>
        <v>494</v>
      </c>
      <c r="E538" t="s">
        <v>20</v>
      </c>
      <c r="F538" t="s">
        <v>21</v>
      </c>
      <c r="G538" t="s">
        <v>22</v>
      </c>
      <c r="H538" t="s">
        <v>23</v>
      </c>
      <c r="I538">
        <f>ROUND(618.75/100,7)</f>
        <v>6.1875</v>
      </c>
      <c r="J538">
        <v>0</v>
      </c>
      <c r="K538">
        <f>ROUND(618.75/100,7)</f>
        <v>6.1875</v>
      </c>
      <c r="O538">
        <f t="shared" ref="O538:O569" si="355">ROUND(CP538,2)</f>
        <v>930.42</v>
      </c>
      <c r="P538">
        <f t="shared" ref="P538:P569" si="356">ROUND(CQ538*I538,2)</f>
        <v>0</v>
      </c>
      <c r="Q538">
        <f t="shared" ref="Q538:Q569" si="357">ROUND(CR538*I538,2)</f>
        <v>189.59</v>
      </c>
      <c r="R538">
        <f t="shared" ref="R538:R569" si="358">ROUND(CS538*I538,2)</f>
        <v>0</v>
      </c>
      <c r="S538">
        <f t="shared" ref="S538:S569" si="359">ROUND(CT538*I538,2)</f>
        <v>740.83</v>
      </c>
      <c r="T538">
        <f t="shared" ref="T538:T569" si="360">ROUND(CU538*I538,2)</f>
        <v>0</v>
      </c>
      <c r="U538">
        <f t="shared" ref="U538:U569" si="361">CV538*I538</f>
        <v>98.381250000000009</v>
      </c>
      <c r="V538">
        <f t="shared" ref="V538:V569" si="362">CW538*I538</f>
        <v>0</v>
      </c>
      <c r="W538">
        <f t="shared" ref="W538:W569" si="363">ROUND(CX538*I538,2)</f>
        <v>0</v>
      </c>
      <c r="X538">
        <f t="shared" ref="X538:X569" si="364">ROUND(CY538,2)</f>
        <v>674.16</v>
      </c>
      <c r="Y538">
        <f t="shared" ref="Y538:Y569" si="365">ROUND(CZ538,2)</f>
        <v>385.23</v>
      </c>
      <c r="AA538">
        <v>30622441</v>
      </c>
      <c r="AB538">
        <f t="shared" ref="AB538:AB569" si="366">ROUND((AC538+AD538+AF538),6)</f>
        <v>150.37</v>
      </c>
      <c r="AC538">
        <f t="shared" ref="AC538:AC569" si="367">ROUND((ES538),6)</f>
        <v>0</v>
      </c>
      <c r="AD538">
        <f t="shared" ref="AD538:AD544" si="368">ROUND((((ET538)-(EU538))+AE538),6)</f>
        <v>30.64</v>
      </c>
      <c r="AE538">
        <f t="shared" ref="AE538:AF544" si="369">ROUND((EU538),6)</f>
        <v>0</v>
      </c>
      <c r="AF538">
        <f t="shared" si="369"/>
        <v>119.73</v>
      </c>
      <c r="AG538">
        <f t="shared" ref="AG538:AG569" si="370">ROUND((AP538),6)</f>
        <v>0</v>
      </c>
      <c r="AH538">
        <f t="shared" ref="AH538:AI544" si="371">(EW538)</f>
        <v>15.9</v>
      </c>
      <c r="AI538">
        <f t="shared" si="371"/>
        <v>0</v>
      </c>
      <c r="AJ538">
        <f t="shared" ref="AJ538:AJ569" si="372">(AS538)</f>
        <v>0</v>
      </c>
      <c r="AK538">
        <v>150.37</v>
      </c>
      <c r="AL538">
        <v>0</v>
      </c>
      <c r="AM538">
        <v>30.64</v>
      </c>
      <c r="AN538">
        <v>0</v>
      </c>
      <c r="AO538">
        <v>119.73</v>
      </c>
      <c r="AP538">
        <v>0</v>
      </c>
      <c r="AQ538">
        <v>15.9</v>
      </c>
      <c r="AR538">
        <v>0</v>
      </c>
      <c r="AS538">
        <v>0</v>
      </c>
      <c r="AT538">
        <v>91</v>
      </c>
      <c r="AU538">
        <v>52</v>
      </c>
      <c r="AV538">
        <v>1</v>
      </c>
      <c r="AW538">
        <v>1</v>
      </c>
      <c r="AZ538">
        <v>1</v>
      </c>
      <c r="BA538">
        <v>30.09</v>
      </c>
      <c r="BB538">
        <v>1</v>
      </c>
      <c r="BC538">
        <v>1</v>
      </c>
      <c r="BD538" t="s">
        <v>3</v>
      </c>
      <c r="BE538" t="s">
        <v>3</v>
      </c>
      <c r="BF538" t="s">
        <v>3</v>
      </c>
      <c r="BG538" t="s">
        <v>3</v>
      </c>
      <c r="BH538">
        <v>0</v>
      </c>
      <c r="BI538">
        <v>1</v>
      </c>
      <c r="BJ538" t="s">
        <v>24</v>
      </c>
      <c r="BM538">
        <v>46003</v>
      </c>
      <c r="BN538">
        <v>0</v>
      </c>
      <c r="BO538" t="s">
        <v>25</v>
      </c>
      <c r="BP538">
        <v>1</v>
      </c>
      <c r="BQ538">
        <v>2</v>
      </c>
      <c r="BR538">
        <v>0</v>
      </c>
      <c r="BS538">
        <v>30.09</v>
      </c>
      <c r="BT538">
        <v>1</v>
      </c>
      <c r="BU538">
        <v>1</v>
      </c>
      <c r="BV538">
        <v>1</v>
      </c>
      <c r="BW538">
        <v>1</v>
      </c>
      <c r="BX538">
        <v>1</v>
      </c>
      <c r="BY538" t="s">
        <v>3</v>
      </c>
      <c r="BZ538">
        <v>91</v>
      </c>
      <c r="CA538">
        <v>52</v>
      </c>
      <c r="CB538" t="s">
        <v>3</v>
      </c>
      <c r="CE538">
        <v>0</v>
      </c>
      <c r="CF538">
        <v>0</v>
      </c>
      <c r="CG538">
        <v>0</v>
      </c>
      <c r="CM538">
        <v>0</v>
      </c>
      <c r="CN538" t="s">
        <v>3</v>
      </c>
      <c r="CO538">
        <v>0</v>
      </c>
      <c r="CP538">
        <f t="shared" ref="CP538:CP569" si="373">(P538+Q538+S538)</f>
        <v>930.42000000000007</v>
      </c>
      <c r="CQ538">
        <f t="shared" ref="CQ538:CQ569" si="374">AC538*BC538</f>
        <v>0</v>
      </c>
      <c r="CR538">
        <f t="shared" ref="CR538:CR569" si="375">AD538*BB538</f>
        <v>30.64</v>
      </c>
      <c r="CS538">
        <f t="shared" ref="CS538:CS569" si="376">AE538</f>
        <v>0</v>
      </c>
      <c r="CT538">
        <f t="shared" ref="CT538:CT569" si="377">AF538</f>
        <v>119.73</v>
      </c>
      <c r="CU538">
        <f t="shared" ref="CU538:CU569" si="378">AG538</f>
        <v>0</v>
      </c>
      <c r="CV538">
        <f t="shared" ref="CV538:CV569" si="379">AH538</f>
        <v>15.9</v>
      </c>
      <c r="CW538">
        <f t="shared" ref="CW538:CW569" si="380">AI538</f>
        <v>0</v>
      </c>
      <c r="CX538">
        <f t="shared" ref="CX538:CX569" si="381">AJ538</f>
        <v>0</v>
      </c>
      <c r="CY538">
        <f t="shared" ref="CY538:CY569" si="382">(((S538+R538)*AT538)/100)</f>
        <v>674.15530000000001</v>
      </c>
      <c r="CZ538">
        <f t="shared" ref="CZ538:CZ569" si="383">(((S538+R538)*AU538)/100)</f>
        <v>385.23160000000001</v>
      </c>
      <c r="DC538" t="s">
        <v>3</v>
      </c>
      <c r="DD538" t="s">
        <v>3</v>
      </c>
      <c r="DE538" t="s">
        <v>3</v>
      </c>
      <c r="DF538" t="s">
        <v>3</v>
      </c>
      <c r="DG538" t="s">
        <v>3</v>
      </c>
      <c r="DH538" t="s">
        <v>3</v>
      </c>
      <c r="DI538" t="s">
        <v>3</v>
      </c>
      <c r="DJ538" t="s">
        <v>3</v>
      </c>
      <c r="DK538" t="s">
        <v>3</v>
      </c>
      <c r="DL538" t="s">
        <v>3</v>
      </c>
      <c r="DM538" t="s">
        <v>3</v>
      </c>
      <c r="DN538">
        <v>0</v>
      </c>
      <c r="DO538">
        <v>0</v>
      </c>
      <c r="DP538">
        <v>1</v>
      </c>
      <c r="DQ538">
        <v>1</v>
      </c>
      <c r="DU538">
        <v>1013</v>
      </c>
      <c r="DV538" t="s">
        <v>23</v>
      </c>
      <c r="DW538" t="s">
        <v>23</v>
      </c>
      <c r="DX538">
        <v>1</v>
      </c>
      <c r="DZ538" t="s">
        <v>3</v>
      </c>
      <c r="EA538" t="s">
        <v>3</v>
      </c>
      <c r="EB538" t="s">
        <v>3</v>
      </c>
      <c r="EC538" t="s">
        <v>3</v>
      </c>
      <c r="EE538">
        <v>30173254</v>
      </c>
      <c r="EF538">
        <v>2</v>
      </c>
      <c r="EG538" t="s">
        <v>26</v>
      </c>
      <c r="EH538">
        <v>40</v>
      </c>
      <c r="EI538" t="s">
        <v>27</v>
      </c>
      <c r="EJ538">
        <v>1</v>
      </c>
      <c r="EK538">
        <v>46003</v>
      </c>
      <c r="EL538" t="s">
        <v>28</v>
      </c>
      <c r="EM538" t="s">
        <v>29</v>
      </c>
      <c r="EO538" t="s">
        <v>3</v>
      </c>
      <c r="EQ538">
        <v>0</v>
      </c>
      <c r="ER538">
        <v>150.37</v>
      </c>
      <c r="ES538">
        <v>0</v>
      </c>
      <c r="ET538">
        <v>30.64</v>
      </c>
      <c r="EU538">
        <v>0</v>
      </c>
      <c r="EV538">
        <v>119.73</v>
      </c>
      <c r="EW538">
        <v>15.9</v>
      </c>
      <c r="EX538">
        <v>0</v>
      </c>
      <c r="EY538">
        <v>0</v>
      </c>
      <c r="FQ538">
        <v>0</v>
      </c>
      <c r="FR538">
        <f t="shared" ref="FR538:FR569" si="384">ROUND(IF(AND(BH538=3,BI538=3),P538,0),2)</f>
        <v>0</v>
      </c>
      <c r="FS538">
        <v>0</v>
      </c>
      <c r="FX538">
        <v>91</v>
      </c>
      <c r="FY538">
        <v>52</v>
      </c>
      <c r="GA538" t="s">
        <v>3</v>
      </c>
      <c r="GD538">
        <v>1</v>
      </c>
      <c r="GF538">
        <v>1599733751</v>
      </c>
      <c r="GG538">
        <v>2</v>
      </c>
      <c r="GH538">
        <v>1</v>
      </c>
      <c r="GI538">
        <v>4</v>
      </c>
      <c r="GJ538">
        <v>0</v>
      </c>
      <c r="GK538">
        <v>0</v>
      </c>
      <c r="GL538">
        <f t="shared" ref="GL538:GL569" si="385">ROUND(IF(AND(BH538=3,BI538=3,FS538&lt;&gt;0),P538,0),2)</f>
        <v>0</v>
      </c>
      <c r="GM538">
        <f t="shared" ref="GM538:GM569" si="386">ROUND(O538+X538+Y538,2)+GX538</f>
        <v>1989.81</v>
      </c>
      <c r="GN538">
        <f t="shared" ref="GN538:GN569" si="387">IF(OR(BI538=0,BI538=1),ROUND(O538+X538+Y538,2),0)</f>
        <v>1989.81</v>
      </c>
      <c r="GO538">
        <f t="shared" ref="GO538:GO569" si="388">IF(BI538=2,ROUND(O538+X538+Y538,2),0)</f>
        <v>0</v>
      </c>
      <c r="GP538">
        <f t="shared" ref="GP538:GP569" si="389">IF(BI538=4,ROUND(O538+X538+Y538,2)+GX538,0)</f>
        <v>0</v>
      </c>
      <c r="GR538">
        <v>0</v>
      </c>
      <c r="GS538">
        <v>3</v>
      </c>
      <c r="GT538">
        <v>0</v>
      </c>
      <c r="GU538" t="s">
        <v>3</v>
      </c>
      <c r="GV538">
        <f t="shared" ref="GV538:GV569" si="390">ROUND((GT538),6)</f>
        <v>0</v>
      </c>
      <c r="GW538">
        <v>1</v>
      </c>
      <c r="GX538">
        <f t="shared" ref="GX538:GX569" si="391">ROUND(HC538*I538,2)</f>
        <v>0</v>
      </c>
      <c r="HA538">
        <v>0</v>
      </c>
      <c r="HB538">
        <v>0</v>
      </c>
      <c r="HC538">
        <f t="shared" ref="HC538:HC569" si="392">GV538*GW538</f>
        <v>0</v>
      </c>
      <c r="HE538" t="s">
        <v>3</v>
      </c>
      <c r="HF538" t="s">
        <v>3</v>
      </c>
      <c r="HI538">
        <f t="shared" ref="HI538:HI569" si="393">ROUND(R538*BS538,0)</f>
        <v>0</v>
      </c>
      <c r="HJ538">
        <f t="shared" ref="HJ538:HJ569" si="394">ROUND(S538*BA538,0)</f>
        <v>22292</v>
      </c>
      <c r="HK538">
        <f t="shared" ref="HK538:HK569" si="395">ROUND((((HJ538+HI538)*AT538)/100),0)</f>
        <v>20286</v>
      </c>
      <c r="HL538">
        <f t="shared" ref="HL538:HL569" si="396">ROUND((((HJ538+HI538)*AU538)/100),0)</f>
        <v>11592</v>
      </c>
      <c r="HM538" t="s">
        <v>3</v>
      </c>
      <c r="HN538" t="s">
        <v>30</v>
      </c>
      <c r="HO538" t="s">
        <v>31</v>
      </c>
      <c r="HP538" t="s">
        <v>28</v>
      </c>
      <c r="HQ538" t="s">
        <v>28</v>
      </c>
      <c r="IK538">
        <v>0</v>
      </c>
    </row>
    <row r="539" spans="1:245" x14ac:dyDescent="0.2">
      <c r="A539">
        <v>17</v>
      </c>
      <c r="B539">
        <v>0</v>
      </c>
      <c r="C539">
        <f>ROW(SmtRes!A443)</f>
        <v>443</v>
      </c>
      <c r="D539">
        <f>ROW(EtalonRes!A500)</f>
        <v>500</v>
      </c>
      <c r="E539" t="s">
        <v>32</v>
      </c>
      <c r="F539" t="s">
        <v>33</v>
      </c>
      <c r="G539" t="s">
        <v>34</v>
      </c>
      <c r="H539" t="s">
        <v>35</v>
      </c>
      <c r="I539">
        <f>ROUND(478.7/100,7)</f>
        <v>4.7869999999999999</v>
      </c>
      <c r="J539">
        <v>0</v>
      </c>
      <c r="K539">
        <f>ROUND(478.7/100,7)</f>
        <v>4.7869999999999999</v>
      </c>
      <c r="O539">
        <f t="shared" si="355"/>
        <v>5985.61</v>
      </c>
      <c r="P539">
        <f t="shared" si="356"/>
        <v>3468.66</v>
      </c>
      <c r="Q539">
        <f t="shared" si="357"/>
        <v>125.99</v>
      </c>
      <c r="R539">
        <f t="shared" si="358"/>
        <v>0</v>
      </c>
      <c r="S539">
        <f t="shared" si="359"/>
        <v>2390.96</v>
      </c>
      <c r="T539">
        <f t="shared" si="360"/>
        <v>0</v>
      </c>
      <c r="U539">
        <f t="shared" si="361"/>
        <v>311.72944000000001</v>
      </c>
      <c r="V539">
        <f t="shared" si="362"/>
        <v>0</v>
      </c>
      <c r="W539">
        <f t="shared" si="363"/>
        <v>0</v>
      </c>
      <c r="X539">
        <f t="shared" si="364"/>
        <v>2151.86</v>
      </c>
      <c r="Y539">
        <f t="shared" si="365"/>
        <v>1099.8399999999999</v>
      </c>
      <c r="AA539">
        <v>30622441</v>
      </c>
      <c r="AB539">
        <f t="shared" si="366"/>
        <v>1250.3900000000001</v>
      </c>
      <c r="AC539">
        <f t="shared" si="367"/>
        <v>724.6</v>
      </c>
      <c r="AD539">
        <f t="shared" si="368"/>
        <v>26.32</v>
      </c>
      <c r="AE539">
        <f t="shared" si="369"/>
        <v>0</v>
      </c>
      <c r="AF539">
        <f t="shared" si="369"/>
        <v>499.47</v>
      </c>
      <c r="AG539">
        <f t="shared" si="370"/>
        <v>0</v>
      </c>
      <c r="AH539">
        <f t="shared" si="371"/>
        <v>65.12</v>
      </c>
      <c r="AI539">
        <f t="shared" si="371"/>
        <v>0</v>
      </c>
      <c r="AJ539">
        <f t="shared" si="372"/>
        <v>0</v>
      </c>
      <c r="AK539">
        <v>1250.3900000000001</v>
      </c>
      <c r="AL539">
        <v>724.6</v>
      </c>
      <c r="AM539">
        <v>26.32</v>
      </c>
      <c r="AN539">
        <v>0</v>
      </c>
      <c r="AO539">
        <v>499.47</v>
      </c>
      <c r="AP539">
        <v>0</v>
      </c>
      <c r="AQ539">
        <v>65.12</v>
      </c>
      <c r="AR539">
        <v>0</v>
      </c>
      <c r="AS539">
        <v>0</v>
      </c>
      <c r="AT539">
        <v>90</v>
      </c>
      <c r="AU539">
        <v>46</v>
      </c>
      <c r="AV539">
        <v>1</v>
      </c>
      <c r="AW539">
        <v>1</v>
      </c>
      <c r="AZ539">
        <v>1</v>
      </c>
      <c r="BA539">
        <v>30.09</v>
      </c>
      <c r="BB539">
        <v>1</v>
      </c>
      <c r="BC539">
        <v>1</v>
      </c>
      <c r="BD539" t="s">
        <v>3</v>
      </c>
      <c r="BE539" t="s">
        <v>3</v>
      </c>
      <c r="BF539" t="s">
        <v>3</v>
      </c>
      <c r="BG539" t="s">
        <v>3</v>
      </c>
      <c r="BH539">
        <v>0</v>
      </c>
      <c r="BI539">
        <v>1</v>
      </c>
      <c r="BJ539" t="s">
        <v>36</v>
      </c>
      <c r="BM539">
        <v>58001</v>
      </c>
      <c r="BN539">
        <v>0</v>
      </c>
      <c r="BO539" t="s">
        <v>25</v>
      </c>
      <c r="BP539">
        <v>1</v>
      </c>
      <c r="BQ539">
        <v>6</v>
      </c>
      <c r="BR539">
        <v>0</v>
      </c>
      <c r="BS539">
        <v>30.09</v>
      </c>
      <c r="BT539">
        <v>1</v>
      </c>
      <c r="BU539">
        <v>1</v>
      </c>
      <c r="BV539">
        <v>1</v>
      </c>
      <c r="BW539">
        <v>1</v>
      </c>
      <c r="BX539">
        <v>1</v>
      </c>
      <c r="BY539" t="s">
        <v>3</v>
      </c>
      <c r="BZ539">
        <v>90</v>
      </c>
      <c r="CA539">
        <v>46</v>
      </c>
      <c r="CB539" t="s">
        <v>3</v>
      </c>
      <c r="CE539">
        <v>0</v>
      </c>
      <c r="CF539">
        <v>0</v>
      </c>
      <c r="CG539">
        <v>0</v>
      </c>
      <c r="CM539">
        <v>0</v>
      </c>
      <c r="CN539" t="s">
        <v>3</v>
      </c>
      <c r="CO539">
        <v>0</v>
      </c>
      <c r="CP539">
        <f t="shared" si="373"/>
        <v>5985.61</v>
      </c>
      <c r="CQ539">
        <f t="shared" si="374"/>
        <v>724.6</v>
      </c>
      <c r="CR539">
        <f t="shared" si="375"/>
        <v>26.32</v>
      </c>
      <c r="CS539">
        <f t="shared" si="376"/>
        <v>0</v>
      </c>
      <c r="CT539">
        <f t="shared" si="377"/>
        <v>499.47</v>
      </c>
      <c r="CU539">
        <f t="shared" si="378"/>
        <v>0</v>
      </c>
      <c r="CV539">
        <f t="shared" si="379"/>
        <v>65.12</v>
      </c>
      <c r="CW539">
        <f t="shared" si="380"/>
        <v>0</v>
      </c>
      <c r="CX539">
        <f t="shared" si="381"/>
        <v>0</v>
      </c>
      <c r="CY539">
        <f t="shared" si="382"/>
        <v>2151.864</v>
      </c>
      <c r="CZ539">
        <f t="shared" si="383"/>
        <v>1099.8416</v>
      </c>
      <c r="DC539" t="s">
        <v>3</v>
      </c>
      <c r="DD539" t="s">
        <v>3</v>
      </c>
      <c r="DE539" t="s">
        <v>3</v>
      </c>
      <c r="DF539" t="s">
        <v>3</v>
      </c>
      <c r="DG539" t="s">
        <v>3</v>
      </c>
      <c r="DH539" t="s">
        <v>3</v>
      </c>
      <c r="DI539" t="s">
        <v>3</v>
      </c>
      <c r="DJ539" t="s">
        <v>3</v>
      </c>
      <c r="DK539" t="s">
        <v>3</v>
      </c>
      <c r="DL539" t="s">
        <v>3</v>
      </c>
      <c r="DM539" t="s">
        <v>3</v>
      </c>
      <c r="DN539">
        <v>0</v>
      </c>
      <c r="DO539">
        <v>0</v>
      </c>
      <c r="DP539">
        <v>1</v>
      </c>
      <c r="DQ539">
        <v>1</v>
      </c>
      <c r="DU539">
        <v>1013</v>
      </c>
      <c r="DV539" t="s">
        <v>35</v>
      </c>
      <c r="DW539" t="s">
        <v>35</v>
      </c>
      <c r="DX539">
        <v>1</v>
      </c>
      <c r="DZ539" t="s">
        <v>3</v>
      </c>
      <c r="EA539" t="s">
        <v>3</v>
      </c>
      <c r="EB539" t="s">
        <v>3</v>
      </c>
      <c r="EC539" t="s">
        <v>3</v>
      </c>
      <c r="EE539">
        <v>30173088</v>
      </c>
      <c r="EF539">
        <v>6</v>
      </c>
      <c r="EG539" t="s">
        <v>37</v>
      </c>
      <c r="EH539">
        <v>92</v>
      </c>
      <c r="EI539" t="s">
        <v>38</v>
      </c>
      <c r="EJ539">
        <v>1</v>
      </c>
      <c r="EK539">
        <v>58001</v>
      </c>
      <c r="EL539" t="s">
        <v>38</v>
      </c>
      <c r="EM539" t="s">
        <v>39</v>
      </c>
      <c r="EO539" t="s">
        <v>3</v>
      </c>
      <c r="EQ539">
        <v>0</v>
      </c>
      <c r="ER539">
        <v>1250.3900000000001</v>
      </c>
      <c r="ES539">
        <v>724.6</v>
      </c>
      <c r="ET539">
        <v>26.32</v>
      </c>
      <c r="EU539">
        <v>0</v>
      </c>
      <c r="EV539">
        <v>499.47</v>
      </c>
      <c r="EW539">
        <v>65.12</v>
      </c>
      <c r="EX539">
        <v>0</v>
      </c>
      <c r="EY539">
        <v>0</v>
      </c>
      <c r="FQ539">
        <v>0</v>
      </c>
      <c r="FR539">
        <f t="shared" si="384"/>
        <v>0</v>
      </c>
      <c r="FS539">
        <v>0</v>
      </c>
      <c r="FX539">
        <v>90</v>
      </c>
      <c r="FY539">
        <v>46</v>
      </c>
      <c r="GA539" t="s">
        <v>3</v>
      </c>
      <c r="GD539">
        <v>1</v>
      </c>
      <c r="GF539">
        <v>-1370272907</v>
      </c>
      <c r="GG539">
        <v>2</v>
      </c>
      <c r="GH539">
        <v>1</v>
      </c>
      <c r="GI539">
        <v>4</v>
      </c>
      <c r="GJ539">
        <v>0</v>
      </c>
      <c r="GK539">
        <v>0</v>
      </c>
      <c r="GL539">
        <f t="shared" si="385"/>
        <v>0</v>
      </c>
      <c r="GM539">
        <f t="shared" si="386"/>
        <v>9237.31</v>
      </c>
      <c r="GN539">
        <f t="shared" si="387"/>
        <v>9237.31</v>
      </c>
      <c r="GO539">
        <f t="shared" si="388"/>
        <v>0</v>
      </c>
      <c r="GP539">
        <f t="shared" si="389"/>
        <v>0</v>
      </c>
      <c r="GR539">
        <v>0</v>
      </c>
      <c r="GS539">
        <v>3</v>
      </c>
      <c r="GT539">
        <v>0</v>
      </c>
      <c r="GU539" t="s">
        <v>3</v>
      </c>
      <c r="GV539">
        <f t="shared" si="390"/>
        <v>0</v>
      </c>
      <c r="GW539">
        <v>1</v>
      </c>
      <c r="GX539">
        <f t="shared" si="391"/>
        <v>0</v>
      </c>
      <c r="HA539">
        <v>0</v>
      </c>
      <c r="HB539">
        <v>0</v>
      </c>
      <c r="HC539">
        <f t="shared" si="392"/>
        <v>0</v>
      </c>
      <c r="HE539" t="s">
        <v>3</v>
      </c>
      <c r="HF539" t="s">
        <v>3</v>
      </c>
      <c r="HI539">
        <f t="shared" si="393"/>
        <v>0</v>
      </c>
      <c r="HJ539">
        <f t="shared" si="394"/>
        <v>71944</v>
      </c>
      <c r="HK539">
        <f t="shared" si="395"/>
        <v>64750</v>
      </c>
      <c r="HL539">
        <f t="shared" si="396"/>
        <v>33094</v>
      </c>
      <c r="HM539" t="s">
        <v>3</v>
      </c>
      <c r="HN539" t="s">
        <v>40</v>
      </c>
      <c r="HO539" t="s">
        <v>41</v>
      </c>
      <c r="HP539" t="s">
        <v>42</v>
      </c>
      <c r="HQ539" t="s">
        <v>42</v>
      </c>
      <c r="IK539">
        <v>0</v>
      </c>
    </row>
    <row r="540" spans="1:245" x14ac:dyDescent="0.2">
      <c r="A540">
        <v>17</v>
      </c>
      <c r="B540">
        <v>0</v>
      </c>
      <c r="E540" t="s">
        <v>43</v>
      </c>
      <c r="F540" t="s">
        <v>44</v>
      </c>
      <c r="G540" t="s">
        <v>45</v>
      </c>
      <c r="H540" t="s">
        <v>46</v>
      </c>
      <c r="I540">
        <f>ROUND(I539*-1.3,7)</f>
        <v>-6.2230999999999996</v>
      </c>
      <c r="J540">
        <v>0</v>
      </c>
      <c r="K540">
        <f>ROUND(I539*-1.3,7)</f>
        <v>-6.2230999999999996</v>
      </c>
      <c r="O540">
        <f t="shared" si="355"/>
        <v>-3273.66</v>
      </c>
      <c r="P540">
        <f t="shared" si="356"/>
        <v>-3273.66</v>
      </c>
      <c r="Q540">
        <f t="shared" si="357"/>
        <v>0</v>
      </c>
      <c r="R540">
        <f t="shared" si="358"/>
        <v>0</v>
      </c>
      <c r="S540">
        <f t="shared" si="359"/>
        <v>0</v>
      </c>
      <c r="T540">
        <f t="shared" si="360"/>
        <v>0</v>
      </c>
      <c r="U540">
        <f t="shared" si="361"/>
        <v>0</v>
      </c>
      <c r="V540">
        <f t="shared" si="362"/>
        <v>0</v>
      </c>
      <c r="W540">
        <f t="shared" si="363"/>
        <v>0</v>
      </c>
      <c r="X540">
        <f t="shared" si="364"/>
        <v>0</v>
      </c>
      <c r="Y540">
        <f t="shared" si="365"/>
        <v>0</v>
      </c>
      <c r="AA540">
        <v>30622441</v>
      </c>
      <c r="AB540">
        <f t="shared" si="366"/>
        <v>526.04999999999995</v>
      </c>
      <c r="AC540">
        <f t="shared" si="367"/>
        <v>526.04999999999995</v>
      </c>
      <c r="AD540">
        <f t="shared" si="368"/>
        <v>0</v>
      </c>
      <c r="AE540">
        <f t="shared" si="369"/>
        <v>0</v>
      </c>
      <c r="AF540">
        <f t="shared" si="369"/>
        <v>0</v>
      </c>
      <c r="AG540">
        <f t="shared" si="370"/>
        <v>0</v>
      </c>
      <c r="AH540">
        <f t="shared" si="371"/>
        <v>0</v>
      </c>
      <c r="AI540">
        <f t="shared" si="371"/>
        <v>0</v>
      </c>
      <c r="AJ540">
        <f t="shared" si="372"/>
        <v>0</v>
      </c>
      <c r="AK540">
        <v>526.04999999999995</v>
      </c>
      <c r="AL540">
        <v>526.04999999999995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1</v>
      </c>
      <c r="AW540">
        <v>1</v>
      </c>
      <c r="AZ540">
        <v>1</v>
      </c>
      <c r="BA540">
        <v>1</v>
      </c>
      <c r="BB540">
        <v>1</v>
      </c>
      <c r="BC540">
        <v>1</v>
      </c>
      <c r="BD540" t="s">
        <v>3</v>
      </c>
      <c r="BE540" t="s">
        <v>3</v>
      </c>
      <c r="BF540" t="s">
        <v>3</v>
      </c>
      <c r="BG540" t="s">
        <v>3</v>
      </c>
      <c r="BH540">
        <v>3</v>
      </c>
      <c r="BI540">
        <v>1</v>
      </c>
      <c r="BJ540" t="s">
        <v>47</v>
      </c>
      <c r="BM540">
        <v>500001</v>
      </c>
      <c r="BN540">
        <v>0</v>
      </c>
      <c r="BO540" t="s">
        <v>48</v>
      </c>
      <c r="BP540">
        <v>1</v>
      </c>
      <c r="BQ540">
        <v>8</v>
      </c>
      <c r="BR540">
        <v>1</v>
      </c>
      <c r="BS540">
        <v>1</v>
      </c>
      <c r="BT540">
        <v>1</v>
      </c>
      <c r="BU540">
        <v>1</v>
      </c>
      <c r="BV540">
        <v>1</v>
      </c>
      <c r="BW540">
        <v>1</v>
      </c>
      <c r="BX540">
        <v>1</v>
      </c>
      <c r="BY540" t="s">
        <v>3</v>
      </c>
      <c r="BZ540">
        <v>0</v>
      </c>
      <c r="CA540">
        <v>0</v>
      </c>
      <c r="CB540" t="s">
        <v>3</v>
      </c>
      <c r="CE540">
        <v>0</v>
      </c>
      <c r="CF540">
        <v>0</v>
      </c>
      <c r="CG540">
        <v>0</v>
      </c>
      <c r="CM540">
        <v>0</v>
      </c>
      <c r="CN540" t="s">
        <v>3</v>
      </c>
      <c r="CO540">
        <v>0</v>
      </c>
      <c r="CP540">
        <f t="shared" si="373"/>
        <v>-3273.66</v>
      </c>
      <c r="CQ540">
        <f t="shared" si="374"/>
        <v>526.04999999999995</v>
      </c>
      <c r="CR540">
        <f t="shared" si="375"/>
        <v>0</v>
      </c>
      <c r="CS540">
        <f t="shared" si="376"/>
        <v>0</v>
      </c>
      <c r="CT540">
        <f t="shared" si="377"/>
        <v>0</v>
      </c>
      <c r="CU540">
        <f t="shared" si="378"/>
        <v>0</v>
      </c>
      <c r="CV540">
        <f t="shared" si="379"/>
        <v>0</v>
      </c>
      <c r="CW540">
        <f t="shared" si="380"/>
        <v>0</v>
      </c>
      <c r="CX540">
        <f t="shared" si="381"/>
        <v>0</v>
      </c>
      <c r="CY540">
        <f t="shared" si="382"/>
        <v>0</v>
      </c>
      <c r="CZ540">
        <f t="shared" si="383"/>
        <v>0</v>
      </c>
      <c r="DC540" t="s">
        <v>3</v>
      </c>
      <c r="DD540" t="s">
        <v>3</v>
      </c>
      <c r="DE540" t="s">
        <v>3</v>
      </c>
      <c r="DF540" t="s">
        <v>3</v>
      </c>
      <c r="DG540" t="s">
        <v>3</v>
      </c>
      <c r="DH540" t="s">
        <v>3</v>
      </c>
      <c r="DI540" t="s">
        <v>3</v>
      </c>
      <c r="DJ540" t="s">
        <v>3</v>
      </c>
      <c r="DK540" t="s">
        <v>3</v>
      </c>
      <c r="DL540" t="s">
        <v>3</v>
      </c>
      <c r="DM540" t="s">
        <v>3</v>
      </c>
      <c r="DN540">
        <v>0</v>
      </c>
      <c r="DO540">
        <v>0</v>
      </c>
      <c r="DP540">
        <v>1</v>
      </c>
      <c r="DQ540">
        <v>1</v>
      </c>
      <c r="DU540">
        <v>1007</v>
      </c>
      <c r="DV540" t="s">
        <v>46</v>
      </c>
      <c r="DW540" t="s">
        <v>46</v>
      </c>
      <c r="DX540">
        <v>1</v>
      </c>
      <c r="DZ540" t="s">
        <v>3</v>
      </c>
      <c r="EA540" t="s">
        <v>3</v>
      </c>
      <c r="EB540" t="s">
        <v>3</v>
      </c>
      <c r="EC540" t="s">
        <v>3</v>
      </c>
      <c r="EE540">
        <v>30172930</v>
      </c>
      <c r="EF540">
        <v>8</v>
      </c>
      <c r="EG540" t="s">
        <v>49</v>
      </c>
      <c r="EH540">
        <v>0</v>
      </c>
      <c r="EI540" t="s">
        <v>3</v>
      </c>
      <c r="EJ540">
        <v>1</v>
      </c>
      <c r="EK540">
        <v>500001</v>
      </c>
      <c r="EL540" t="s">
        <v>50</v>
      </c>
      <c r="EM540" t="s">
        <v>51</v>
      </c>
      <c r="EO540" t="s">
        <v>3</v>
      </c>
      <c r="EQ540">
        <v>32768</v>
      </c>
      <c r="ER540">
        <v>526.04999999999995</v>
      </c>
      <c r="ES540">
        <v>526.04999999999995</v>
      </c>
      <c r="ET540">
        <v>0</v>
      </c>
      <c r="EU540">
        <v>0</v>
      </c>
      <c r="EV540">
        <v>0</v>
      </c>
      <c r="EW540">
        <v>0</v>
      </c>
      <c r="EX540">
        <v>0</v>
      </c>
      <c r="EY540">
        <v>0</v>
      </c>
      <c r="FQ540">
        <v>0</v>
      </c>
      <c r="FR540">
        <f t="shared" si="384"/>
        <v>0</v>
      </c>
      <c r="FS540">
        <v>0</v>
      </c>
      <c r="FX540">
        <v>0</v>
      </c>
      <c r="FY540">
        <v>0</v>
      </c>
      <c r="GA540" t="s">
        <v>3</v>
      </c>
      <c r="GD540">
        <v>1</v>
      </c>
      <c r="GF540">
        <v>-468285745</v>
      </c>
      <c r="GG540">
        <v>2</v>
      </c>
      <c r="GH540">
        <v>1</v>
      </c>
      <c r="GI540">
        <v>4</v>
      </c>
      <c r="GJ540">
        <v>0</v>
      </c>
      <c r="GK540">
        <v>0</v>
      </c>
      <c r="GL540">
        <f t="shared" si="385"/>
        <v>0</v>
      </c>
      <c r="GM540">
        <f t="shared" si="386"/>
        <v>-3273.66</v>
      </c>
      <c r="GN540">
        <f t="shared" si="387"/>
        <v>-3273.66</v>
      </c>
      <c r="GO540">
        <f t="shared" si="388"/>
        <v>0</v>
      </c>
      <c r="GP540">
        <f t="shared" si="389"/>
        <v>0</v>
      </c>
      <c r="GR540">
        <v>0</v>
      </c>
      <c r="GS540">
        <v>3</v>
      </c>
      <c r="GT540">
        <v>0</v>
      </c>
      <c r="GU540" t="s">
        <v>3</v>
      </c>
      <c r="GV540">
        <f t="shared" si="390"/>
        <v>0</v>
      </c>
      <c r="GW540">
        <v>1</v>
      </c>
      <c r="GX540">
        <f t="shared" si="391"/>
        <v>0</v>
      </c>
      <c r="HA540">
        <v>0</v>
      </c>
      <c r="HB540">
        <v>0</v>
      </c>
      <c r="HC540">
        <f t="shared" si="392"/>
        <v>0</v>
      </c>
      <c r="HE540" t="s">
        <v>3</v>
      </c>
      <c r="HF540" t="s">
        <v>3</v>
      </c>
      <c r="HI540">
        <f t="shared" si="393"/>
        <v>0</v>
      </c>
      <c r="HJ540">
        <f t="shared" si="394"/>
        <v>0</v>
      </c>
      <c r="HK540">
        <f t="shared" si="395"/>
        <v>0</v>
      </c>
      <c r="HL540">
        <f t="shared" si="396"/>
        <v>0</v>
      </c>
      <c r="HM540" t="s">
        <v>3</v>
      </c>
      <c r="HN540" t="s">
        <v>3</v>
      </c>
      <c r="HO540" t="s">
        <v>3</v>
      </c>
      <c r="HP540" t="s">
        <v>3</v>
      </c>
      <c r="HQ540" t="s">
        <v>3</v>
      </c>
      <c r="IK540">
        <v>0</v>
      </c>
    </row>
    <row r="541" spans="1:245" x14ac:dyDescent="0.2">
      <c r="A541">
        <v>17</v>
      </c>
      <c r="B541">
        <v>0</v>
      </c>
      <c r="E541" t="s">
        <v>52</v>
      </c>
      <c r="F541" t="s">
        <v>396</v>
      </c>
      <c r="G541" t="s">
        <v>397</v>
      </c>
      <c r="H541" t="s">
        <v>46</v>
      </c>
      <c r="I541">
        <v>6.1</v>
      </c>
      <c r="J541">
        <v>0</v>
      </c>
      <c r="K541">
        <v>6.1</v>
      </c>
      <c r="O541">
        <f t="shared" si="355"/>
        <v>6254.94</v>
      </c>
      <c r="P541">
        <f t="shared" si="356"/>
        <v>6254.94</v>
      </c>
      <c r="Q541">
        <f t="shared" si="357"/>
        <v>0</v>
      </c>
      <c r="R541">
        <f t="shared" si="358"/>
        <v>0</v>
      </c>
      <c r="S541">
        <f t="shared" si="359"/>
        <v>0</v>
      </c>
      <c r="T541">
        <f t="shared" si="360"/>
        <v>0</v>
      </c>
      <c r="U541">
        <f t="shared" si="361"/>
        <v>0</v>
      </c>
      <c r="V541">
        <f t="shared" si="362"/>
        <v>0</v>
      </c>
      <c r="W541">
        <f t="shared" si="363"/>
        <v>0</v>
      </c>
      <c r="X541">
        <f t="shared" si="364"/>
        <v>0</v>
      </c>
      <c r="Y541">
        <f t="shared" si="365"/>
        <v>0</v>
      </c>
      <c r="AA541">
        <v>30622441</v>
      </c>
      <c r="AB541">
        <f t="shared" si="366"/>
        <v>1025.4000000000001</v>
      </c>
      <c r="AC541">
        <f t="shared" si="367"/>
        <v>1025.4000000000001</v>
      </c>
      <c r="AD541">
        <f t="shared" si="368"/>
        <v>0</v>
      </c>
      <c r="AE541">
        <f t="shared" si="369"/>
        <v>0</v>
      </c>
      <c r="AF541">
        <f t="shared" si="369"/>
        <v>0</v>
      </c>
      <c r="AG541">
        <f t="shared" si="370"/>
        <v>0</v>
      </c>
      <c r="AH541">
        <f t="shared" si="371"/>
        <v>0</v>
      </c>
      <c r="AI541">
        <f t="shared" si="371"/>
        <v>0</v>
      </c>
      <c r="AJ541">
        <f t="shared" si="372"/>
        <v>0</v>
      </c>
      <c r="AK541">
        <v>1025.4000000000001</v>
      </c>
      <c r="AL541">
        <v>1025.4000000000001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0</v>
      </c>
      <c r="AU541">
        <v>0</v>
      </c>
      <c r="AV541">
        <v>1</v>
      </c>
      <c r="AW541">
        <v>1</v>
      </c>
      <c r="AZ541">
        <v>1</v>
      </c>
      <c r="BA541">
        <v>1</v>
      </c>
      <c r="BB541">
        <v>1</v>
      </c>
      <c r="BC541">
        <v>1</v>
      </c>
      <c r="BD541" t="s">
        <v>3</v>
      </c>
      <c r="BE541" t="s">
        <v>3</v>
      </c>
      <c r="BF541" t="s">
        <v>3</v>
      </c>
      <c r="BG541" t="s">
        <v>3</v>
      </c>
      <c r="BH541">
        <v>3</v>
      </c>
      <c r="BI541">
        <v>1</v>
      </c>
      <c r="BJ541" t="s">
        <v>398</v>
      </c>
      <c r="BM541">
        <v>500001</v>
      </c>
      <c r="BN541">
        <v>0</v>
      </c>
      <c r="BO541" t="s">
        <v>48</v>
      </c>
      <c r="BP541">
        <v>1</v>
      </c>
      <c r="BQ541">
        <v>8</v>
      </c>
      <c r="BR541">
        <v>0</v>
      </c>
      <c r="BS541">
        <v>1</v>
      </c>
      <c r="BT541">
        <v>1</v>
      </c>
      <c r="BU541">
        <v>1</v>
      </c>
      <c r="BV541">
        <v>1</v>
      </c>
      <c r="BW541">
        <v>1</v>
      </c>
      <c r="BX541">
        <v>1</v>
      </c>
      <c r="BY541" t="s">
        <v>3</v>
      </c>
      <c r="BZ541">
        <v>0</v>
      </c>
      <c r="CA541">
        <v>0</v>
      </c>
      <c r="CB541" t="s">
        <v>3</v>
      </c>
      <c r="CE541">
        <v>0</v>
      </c>
      <c r="CF541">
        <v>0</v>
      </c>
      <c r="CG541">
        <v>0</v>
      </c>
      <c r="CM541">
        <v>0</v>
      </c>
      <c r="CN541" t="s">
        <v>3</v>
      </c>
      <c r="CO541">
        <v>0</v>
      </c>
      <c r="CP541">
        <f t="shared" si="373"/>
        <v>6254.94</v>
      </c>
      <c r="CQ541">
        <f t="shared" si="374"/>
        <v>1025.4000000000001</v>
      </c>
      <c r="CR541">
        <f t="shared" si="375"/>
        <v>0</v>
      </c>
      <c r="CS541">
        <f t="shared" si="376"/>
        <v>0</v>
      </c>
      <c r="CT541">
        <f t="shared" si="377"/>
        <v>0</v>
      </c>
      <c r="CU541">
        <f t="shared" si="378"/>
        <v>0</v>
      </c>
      <c r="CV541">
        <f t="shared" si="379"/>
        <v>0</v>
      </c>
      <c r="CW541">
        <f t="shared" si="380"/>
        <v>0</v>
      </c>
      <c r="CX541">
        <f t="shared" si="381"/>
        <v>0</v>
      </c>
      <c r="CY541">
        <f t="shared" si="382"/>
        <v>0</v>
      </c>
      <c r="CZ541">
        <f t="shared" si="383"/>
        <v>0</v>
      </c>
      <c r="DC541" t="s">
        <v>3</v>
      </c>
      <c r="DD541" t="s">
        <v>3</v>
      </c>
      <c r="DE541" t="s">
        <v>3</v>
      </c>
      <c r="DF541" t="s">
        <v>3</v>
      </c>
      <c r="DG541" t="s">
        <v>3</v>
      </c>
      <c r="DH541" t="s">
        <v>3</v>
      </c>
      <c r="DI541" t="s">
        <v>3</v>
      </c>
      <c r="DJ541" t="s">
        <v>3</v>
      </c>
      <c r="DK541" t="s">
        <v>3</v>
      </c>
      <c r="DL541" t="s">
        <v>3</v>
      </c>
      <c r="DM541" t="s">
        <v>3</v>
      </c>
      <c r="DN541">
        <v>0</v>
      </c>
      <c r="DO541">
        <v>0</v>
      </c>
      <c r="DP541">
        <v>1</v>
      </c>
      <c r="DQ541">
        <v>1</v>
      </c>
      <c r="DU541">
        <v>1007</v>
      </c>
      <c r="DV541" t="s">
        <v>46</v>
      </c>
      <c r="DW541" t="s">
        <v>46</v>
      </c>
      <c r="DX541">
        <v>1</v>
      </c>
      <c r="DZ541" t="s">
        <v>3</v>
      </c>
      <c r="EA541" t="s">
        <v>3</v>
      </c>
      <c r="EB541" t="s">
        <v>3</v>
      </c>
      <c r="EC541" t="s">
        <v>3</v>
      </c>
      <c r="EE541">
        <v>30172930</v>
      </c>
      <c r="EF541">
        <v>8</v>
      </c>
      <c r="EG541" t="s">
        <v>49</v>
      </c>
      <c r="EH541">
        <v>0</v>
      </c>
      <c r="EI541" t="s">
        <v>3</v>
      </c>
      <c r="EJ541">
        <v>1</v>
      </c>
      <c r="EK541">
        <v>500001</v>
      </c>
      <c r="EL541" t="s">
        <v>50</v>
      </c>
      <c r="EM541" t="s">
        <v>51</v>
      </c>
      <c r="EO541" t="s">
        <v>3</v>
      </c>
      <c r="EQ541">
        <v>0</v>
      </c>
      <c r="ER541">
        <v>1025.4000000000001</v>
      </c>
      <c r="ES541">
        <v>1025.4000000000001</v>
      </c>
      <c r="ET541">
        <v>0</v>
      </c>
      <c r="EU541">
        <v>0</v>
      </c>
      <c r="EV541">
        <v>0</v>
      </c>
      <c r="EW541">
        <v>0</v>
      </c>
      <c r="EX541">
        <v>0</v>
      </c>
      <c r="EY541">
        <v>0</v>
      </c>
      <c r="FQ541">
        <v>0</v>
      </c>
      <c r="FR541">
        <f t="shared" si="384"/>
        <v>0</v>
      </c>
      <c r="FS541">
        <v>0</v>
      </c>
      <c r="FX541">
        <v>0</v>
      </c>
      <c r="FY541">
        <v>0</v>
      </c>
      <c r="GA541" t="s">
        <v>3</v>
      </c>
      <c r="GD541">
        <v>1</v>
      </c>
      <c r="GF541">
        <v>323565473</v>
      </c>
      <c r="GG541">
        <v>2</v>
      </c>
      <c r="GH541">
        <v>1</v>
      </c>
      <c r="GI541">
        <v>4</v>
      </c>
      <c r="GJ541">
        <v>0</v>
      </c>
      <c r="GK541">
        <v>0</v>
      </c>
      <c r="GL541">
        <f t="shared" si="385"/>
        <v>0</v>
      </c>
      <c r="GM541">
        <f t="shared" si="386"/>
        <v>6254.94</v>
      </c>
      <c r="GN541">
        <f t="shared" si="387"/>
        <v>6254.94</v>
      </c>
      <c r="GO541">
        <f t="shared" si="388"/>
        <v>0</v>
      </c>
      <c r="GP541">
        <f t="shared" si="389"/>
        <v>0</v>
      </c>
      <c r="GR541">
        <v>0</v>
      </c>
      <c r="GS541">
        <v>3</v>
      </c>
      <c r="GT541">
        <v>0</v>
      </c>
      <c r="GU541" t="s">
        <v>3</v>
      </c>
      <c r="GV541">
        <f t="shared" si="390"/>
        <v>0</v>
      </c>
      <c r="GW541">
        <v>1</v>
      </c>
      <c r="GX541">
        <f t="shared" si="391"/>
        <v>0</v>
      </c>
      <c r="HA541">
        <v>0</v>
      </c>
      <c r="HB541">
        <v>0</v>
      </c>
      <c r="HC541">
        <f t="shared" si="392"/>
        <v>0</v>
      </c>
      <c r="HE541" t="s">
        <v>3</v>
      </c>
      <c r="HF541" t="s">
        <v>3</v>
      </c>
      <c r="HI541">
        <f t="shared" si="393"/>
        <v>0</v>
      </c>
      <c r="HJ541">
        <f t="shared" si="394"/>
        <v>0</v>
      </c>
      <c r="HK541">
        <f t="shared" si="395"/>
        <v>0</v>
      </c>
      <c r="HL541">
        <f t="shared" si="396"/>
        <v>0</v>
      </c>
      <c r="HM541" t="s">
        <v>3</v>
      </c>
      <c r="HN541" t="s">
        <v>3</v>
      </c>
      <c r="HO541" t="s">
        <v>3</v>
      </c>
      <c r="HP541" t="s">
        <v>3</v>
      </c>
      <c r="HQ541" t="s">
        <v>3</v>
      </c>
      <c r="IK541">
        <v>0</v>
      </c>
    </row>
    <row r="542" spans="1:245" x14ac:dyDescent="0.2">
      <c r="A542">
        <v>17</v>
      </c>
      <c r="B542">
        <v>0</v>
      </c>
      <c r="C542">
        <f>ROW(SmtRes!A448)</f>
        <v>448</v>
      </c>
      <c r="D542">
        <f>ROW(EtalonRes!A506)</f>
        <v>506</v>
      </c>
      <c r="E542" t="s">
        <v>56</v>
      </c>
      <c r="F542" t="s">
        <v>57</v>
      </c>
      <c r="G542" t="s">
        <v>58</v>
      </c>
      <c r="H542" t="s">
        <v>35</v>
      </c>
      <c r="I542">
        <f>ROUND(126.3/100,7)</f>
        <v>1.2629999999999999</v>
      </c>
      <c r="J542">
        <v>0</v>
      </c>
      <c r="K542">
        <f>ROUND(126.3/100,7)</f>
        <v>1.2629999999999999</v>
      </c>
      <c r="O542">
        <f t="shared" si="355"/>
        <v>4942.28</v>
      </c>
      <c r="P542">
        <f t="shared" si="356"/>
        <v>3467.74</v>
      </c>
      <c r="Q542">
        <f t="shared" si="357"/>
        <v>132.96</v>
      </c>
      <c r="R542">
        <f t="shared" si="358"/>
        <v>0</v>
      </c>
      <c r="S542">
        <f t="shared" si="359"/>
        <v>1341.58</v>
      </c>
      <c r="T542">
        <f t="shared" si="360"/>
        <v>0</v>
      </c>
      <c r="U542">
        <f t="shared" si="361"/>
        <v>174.91287</v>
      </c>
      <c r="V542">
        <f t="shared" si="362"/>
        <v>0</v>
      </c>
      <c r="W542">
        <f t="shared" si="363"/>
        <v>0</v>
      </c>
      <c r="X542">
        <f t="shared" si="364"/>
        <v>1207.42</v>
      </c>
      <c r="Y542">
        <f t="shared" si="365"/>
        <v>617.13</v>
      </c>
      <c r="AA542">
        <v>30622441</v>
      </c>
      <c r="AB542">
        <f t="shared" si="366"/>
        <v>3913.13</v>
      </c>
      <c r="AC542">
        <f t="shared" si="367"/>
        <v>2745.64</v>
      </c>
      <c r="AD542">
        <f t="shared" si="368"/>
        <v>105.27</v>
      </c>
      <c r="AE542">
        <f t="shared" si="369"/>
        <v>0</v>
      </c>
      <c r="AF542">
        <f t="shared" si="369"/>
        <v>1062.22</v>
      </c>
      <c r="AG542">
        <f t="shared" si="370"/>
        <v>0</v>
      </c>
      <c r="AH542">
        <f t="shared" si="371"/>
        <v>138.49</v>
      </c>
      <c r="AI542">
        <f t="shared" si="371"/>
        <v>0</v>
      </c>
      <c r="AJ542">
        <f t="shared" si="372"/>
        <v>0</v>
      </c>
      <c r="AK542">
        <v>3913.13</v>
      </c>
      <c r="AL542">
        <v>2745.64</v>
      </c>
      <c r="AM542">
        <v>105.27</v>
      </c>
      <c r="AN542">
        <v>0</v>
      </c>
      <c r="AO542">
        <v>1062.22</v>
      </c>
      <c r="AP542">
        <v>0</v>
      </c>
      <c r="AQ542">
        <v>138.49</v>
      </c>
      <c r="AR542">
        <v>0</v>
      </c>
      <c r="AS542">
        <v>0</v>
      </c>
      <c r="AT542">
        <v>90</v>
      </c>
      <c r="AU542">
        <v>46</v>
      </c>
      <c r="AV542">
        <v>1</v>
      </c>
      <c r="AW542">
        <v>1</v>
      </c>
      <c r="AZ542">
        <v>1</v>
      </c>
      <c r="BA542">
        <v>30.09</v>
      </c>
      <c r="BB542">
        <v>1</v>
      </c>
      <c r="BC542">
        <v>1</v>
      </c>
      <c r="BD542" t="s">
        <v>3</v>
      </c>
      <c r="BE542" t="s">
        <v>3</v>
      </c>
      <c r="BF542" t="s">
        <v>3</v>
      </c>
      <c r="BG542" t="s">
        <v>3</v>
      </c>
      <c r="BH542">
        <v>0</v>
      </c>
      <c r="BI542">
        <v>1</v>
      </c>
      <c r="BJ542" t="s">
        <v>59</v>
      </c>
      <c r="BM542">
        <v>58001</v>
      </c>
      <c r="BN542">
        <v>0</v>
      </c>
      <c r="BO542" t="s">
        <v>25</v>
      </c>
      <c r="BP542">
        <v>1</v>
      </c>
      <c r="BQ542">
        <v>6</v>
      </c>
      <c r="BR542">
        <v>0</v>
      </c>
      <c r="BS542">
        <v>30.09</v>
      </c>
      <c r="BT542">
        <v>1</v>
      </c>
      <c r="BU542">
        <v>1</v>
      </c>
      <c r="BV542">
        <v>1</v>
      </c>
      <c r="BW542">
        <v>1</v>
      </c>
      <c r="BX542">
        <v>1</v>
      </c>
      <c r="BY542" t="s">
        <v>3</v>
      </c>
      <c r="BZ542">
        <v>90</v>
      </c>
      <c r="CA542">
        <v>46</v>
      </c>
      <c r="CB542" t="s">
        <v>3</v>
      </c>
      <c r="CE542">
        <v>0</v>
      </c>
      <c r="CF542">
        <v>0</v>
      </c>
      <c r="CG542">
        <v>0</v>
      </c>
      <c r="CM542">
        <v>0</v>
      </c>
      <c r="CN542" t="s">
        <v>3</v>
      </c>
      <c r="CO542">
        <v>0</v>
      </c>
      <c r="CP542">
        <f t="shared" si="373"/>
        <v>4942.28</v>
      </c>
      <c r="CQ542">
        <f t="shared" si="374"/>
        <v>2745.64</v>
      </c>
      <c r="CR542">
        <f t="shared" si="375"/>
        <v>105.27</v>
      </c>
      <c r="CS542">
        <f t="shared" si="376"/>
        <v>0</v>
      </c>
      <c r="CT542">
        <f t="shared" si="377"/>
        <v>1062.22</v>
      </c>
      <c r="CU542">
        <f t="shared" si="378"/>
        <v>0</v>
      </c>
      <c r="CV542">
        <f t="shared" si="379"/>
        <v>138.49</v>
      </c>
      <c r="CW542">
        <f t="shared" si="380"/>
        <v>0</v>
      </c>
      <c r="CX542">
        <f t="shared" si="381"/>
        <v>0</v>
      </c>
      <c r="CY542">
        <f t="shared" si="382"/>
        <v>1207.422</v>
      </c>
      <c r="CZ542">
        <f t="shared" si="383"/>
        <v>617.12679999999989</v>
      </c>
      <c r="DC542" t="s">
        <v>3</v>
      </c>
      <c r="DD542" t="s">
        <v>3</v>
      </c>
      <c r="DE542" t="s">
        <v>3</v>
      </c>
      <c r="DF542" t="s">
        <v>3</v>
      </c>
      <c r="DG542" t="s">
        <v>3</v>
      </c>
      <c r="DH542" t="s">
        <v>3</v>
      </c>
      <c r="DI542" t="s">
        <v>3</v>
      </c>
      <c r="DJ542" t="s">
        <v>3</v>
      </c>
      <c r="DK542" t="s">
        <v>3</v>
      </c>
      <c r="DL542" t="s">
        <v>3</v>
      </c>
      <c r="DM542" t="s">
        <v>3</v>
      </c>
      <c r="DN542">
        <v>0</v>
      </c>
      <c r="DO542">
        <v>0</v>
      </c>
      <c r="DP542">
        <v>1</v>
      </c>
      <c r="DQ542">
        <v>1</v>
      </c>
      <c r="DU542">
        <v>1013</v>
      </c>
      <c r="DV542" t="s">
        <v>35</v>
      </c>
      <c r="DW542" t="s">
        <v>35</v>
      </c>
      <c r="DX542">
        <v>1</v>
      </c>
      <c r="DZ542" t="s">
        <v>3</v>
      </c>
      <c r="EA542" t="s">
        <v>3</v>
      </c>
      <c r="EB542" t="s">
        <v>3</v>
      </c>
      <c r="EC542" t="s">
        <v>3</v>
      </c>
      <c r="EE542">
        <v>30173088</v>
      </c>
      <c r="EF542">
        <v>6</v>
      </c>
      <c r="EG542" t="s">
        <v>37</v>
      </c>
      <c r="EH542">
        <v>92</v>
      </c>
      <c r="EI542" t="s">
        <v>38</v>
      </c>
      <c r="EJ542">
        <v>1</v>
      </c>
      <c r="EK542">
        <v>58001</v>
      </c>
      <c r="EL542" t="s">
        <v>38</v>
      </c>
      <c r="EM542" t="s">
        <v>39</v>
      </c>
      <c r="EO542" t="s">
        <v>3</v>
      </c>
      <c r="EQ542">
        <v>0</v>
      </c>
      <c r="ER542">
        <v>3913.13</v>
      </c>
      <c r="ES542">
        <v>2745.64</v>
      </c>
      <c r="ET542">
        <v>105.27</v>
      </c>
      <c r="EU542">
        <v>0</v>
      </c>
      <c r="EV542">
        <v>1062.22</v>
      </c>
      <c r="EW542">
        <v>138.49</v>
      </c>
      <c r="EX542">
        <v>0</v>
      </c>
      <c r="EY542">
        <v>0</v>
      </c>
      <c r="FQ542">
        <v>0</v>
      </c>
      <c r="FR542">
        <f t="shared" si="384"/>
        <v>0</v>
      </c>
      <c r="FS542">
        <v>0</v>
      </c>
      <c r="FX542">
        <v>90</v>
      </c>
      <c r="FY542">
        <v>46</v>
      </c>
      <c r="GA542" t="s">
        <v>3</v>
      </c>
      <c r="GD542">
        <v>1</v>
      </c>
      <c r="GF542">
        <v>1842854791</v>
      </c>
      <c r="GG542">
        <v>2</v>
      </c>
      <c r="GH542">
        <v>1</v>
      </c>
      <c r="GI542">
        <v>4</v>
      </c>
      <c r="GJ542">
        <v>0</v>
      </c>
      <c r="GK542">
        <v>0</v>
      </c>
      <c r="GL542">
        <f t="shared" si="385"/>
        <v>0</v>
      </c>
      <c r="GM542">
        <f t="shared" si="386"/>
        <v>6766.83</v>
      </c>
      <c r="GN542">
        <f t="shared" si="387"/>
        <v>6766.83</v>
      </c>
      <c r="GO542">
        <f t="shared" si="388"/>
        <v>0</v>
      </c>
      <c r="GP542">
        <f t="shared" si="389"/>
        <v>0</v>
      </c>
      <c r="GR542">
        <v>0</v>
      </c>
      <c r="GS542">
        <v>3</v>
      </c>
      <c r="GT542">
        <v>0</v>
      </c>
      <c r="GU542" t="s">
        <v>3</v>
      </c>
      <c r="GV542">
        <f t="shared" si="390"/>
        <v>0</v>
      </c>
      <c r="GW542">
        <v>1</v>
      </c>
      <c r="GX542">
        <f t="shared" si="391"/>
        <v>0</v>
      </c>
      <c r="HA542">
        <v>0</v>
      </c>
      <c r="HB542">
        <v>0</v>
      </c>
      <c r="HC542">
        <f t="shared" si="392"/>
        <v>0</v>
      </c>
      <c r="HE542" t="s">
        <v>3</v>
      </c>
      <c r="HF542" t="s">
        <v>3</v>
      </c>
      <c r="HI542">
        <f t="shared" si="393"/>
        <v>0</v>
      </c>
      <c r="HJ542">
        <f t="shared" si="394"/>
        <v>40368</v>
      </c>
      <c r="HK542">
        <f t="shared" si="395"/>
        <v>36331</v>
      </c>
      <c r="HL542">
        <f t="shared" si="396"/>
        <v>18569</v>
      </c>
      <c r="HM542" t="s">
        <v>3</v>
      </c>
      <c r="HN542" t="s">
        <v>40</v>
      </c>
      <c r="HO542" t="s">
        <v>41</v>
      </c>
      <c r="HP542" t="s">
        <v>42</v>
      </c>
      <c r="HQ542" t="s">
        <v>42</v>
      </c>
      <c r="IK542">
        <v>0</v>
      </c>
    </row>
    <row r="543" spans="1:245" x14ac:dyDescent="0.2">
      <c r="A543">
        <v>17</v>
      </c>
      <c r="B543">
        <v>0</v>
      </c>
      <c r="E543" t="s">
        <v>60</v>
      </c>
      <c r="F543" t="s">
        <v>44</v>
      </c>
      <c r="G543" t="s">
        <v>45</v>
      </c>
      <c r="H543" t="s">
        <v>46</v>
      </c>
      <c r="I543">
        <f>ROUND(I542*-5.2,7)</f>
        <v>-6.5675999999999997</v>
      </c>
      <c r="J543">
        <v>0</v>
      </c>
      <c r="K543">
        <f>ROUND(I542*-5.2,7)</f>
        <v>-6.5675999999999997</v>
      </c>
      <c r="O543">
        <f t="shared" si="355"/>
        <v>-3454.89</v>
      </c>
      <c r="P543">
        <f t="shared" si="356"/>
        <v>-3454.89</v>
      </c>
      <c r="Q543">
        <f t="shared" si="357"/>
        <v>0</v>
      </c>
      <c r="R543">
        <f t="shared" si="358"/>
        <v>0</v>
      </c>
      <c r="S543">
        <f t="shared" si="359"/>
        <v>0</v>
      </c>
      <c r="T543">
        <f t="shared" si="360"/>
        <v>0</v>
      </c>
      <c r="U543">
        <f t="shared" si="361"/>
        <v>0</v>
      </c>
      <c r="V543">
        <f t="shared" si="362"/>
        <v>0</v>
      </c>
      <c r="W543">
        <f t="shared" si="363"/>
        <v>0</v>
      </c>
      <c r="X543">
        <f t="shared" si="364"/>
        <v>0</v>
      </c>
      <c r="Y543">
        <f t="shared" si="365"/>
        <v>0</v>
      </c>
      <c r="AA543">
        <v>30622441</v>
      </c>
      <c r="AB543">
        <f t="shared" si="366"/>
        <v>526.04999999999995</v>
      </c>
      <c r="AC543">
        <f t="shared" si="367"/>
        <v>526.04999999999995</v>
      </c>
      <c r="AD543">
        <f t="shared" si="368"/>
        <v>0</v>
      </c>
      <c r="AE543">
        <f t="shared" si="369"/>
        <v>0</v>
      </c>
      <c r="AF543">
        <f t="shared" si="369"/>
        <v>0</v>
      </c>
      <c r="AG543">
        <f t="shared" si="370"/>
        <v>0</v>
      </c>
      <c r="AH543">
        <f t="shared" si="371"/>
        <v>0</v>
      </c>
      <c r="AI543">
        <f t="shared" si="371"/>
        <v>0</v>
      </c>
      <c r="AJ543">
        <f t="shared" si="372"/>
        <v>0</v>
      </c>
      <c r="AK543">
        <v>526.04999999999995</v>
      </c>
      <c r="AL543">
        <v>526.04999999999995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1</v>
      </c>
      <c r="AW543">
        <v>1</v>
      </c>
      <c r="AZ543">
        <v>1</v>
      </c>
      <c r="BA543">
        <v>1</v>
      </c>
      <c r="BB543">
        <v>1</v>
      </c>
      <c r="BC543">
        <v>1</v>
      </c>
      <c r="BD543" t="s">
        <v>3</v>
      </c>
      <c r="BE543" t="s">
        <v>3</v>
      </c>
      <c r="BF543" t="s">
        <v>3</v>
      </c>
      <c r="BG543" t="s">
        <v>3</v>
      </c>
      <c r="BH543">
        <v>3</v>
      </c>
      <c r="BI543">
        <v>1</v>
      </c>
      <c r="BJ543" t="s">
        <v>47</v>
      </c>
      <c r="BM543">
        <v>500001</v>
      </c>
      <c r="BN543">
        <v>0</v>
      </c>
      <c r="BO543" t="s">
        <v>48</v>
      </c>
      <c r="BP543">
        <v>1</v>
      </c>
      <c r="BQ543">
        <v>8</v>
      </c>
      <c r="BR543">
        <v>1</v>
      </c>
      <c r="BS543">
        <v>1</v>
      </c>
      <c r="BT543">
        <v>1</v>
      </c>
      <c r="BU543">
        <v>1</v>
      </c>
      <c r="BV543">
        <v>1</v>
      </c>
      <c r="BW543">
        <v>1</v>
      </c>
      <c r="BX543">
        <v>1</v>
      </c>
      <c r="BY543" t="s">
        <v>3</v>
      </c>
      <c r="BZ543">
        <v>0</v>
      </c>
      <c r="CA543">
        <v>0</v>
      </c>
      <c r="CB543" t="s">
        <v>3</v>
      </c>
      <c r="CE543">
        <v>0</v>
      </c>
      <c r="CF543">
        <v>0</v>
      </c>
      <c r="CG543">
        <v>0</v>
      </c>
      <c r="CM543">
        <v>0</v>
      </c>
      <c r="CN543" t="s">
        <v>3</v>
      </c>
      <c r="CO543">
        <v>0</v>
      </c>
      <c r="CP543">
        <f t="shared" si="373"/>
        <v>-3454.89</v>
      </c>
      <c r="CQ543">
        <f t="shared" si="374"/>
        <v>526.04999999999995</v>
      </c>
      <c r="CR543">
        <f t="shared" si="375"/>
        <v>0</v>
      </c>
      <c r="CS543">
        <f t="shared" si="376"/>
        <v>0</v>
      </c>
      <c r="CT543">
        <f t="shared" si="377"/>
        <v>0</v>
      </c>
      <c r="CU543">
        <f t="shared" si="378"/>
        <v>0</v>
      </c>
      <c r="CV543">
        <f t="shared" si="379"/>
        <v>0</v>
      </c>
      <c r="CW543">
        <f t="shared" si="380"/>
        <v>0</v>
      </c>
      <c r="CX543">
        <f t="shared" si="381"/>
        <v>0</v>
      </c>
      <c r="CY543">
        <f t="shared" si="382"/>
        <v>0</v>
      </c>
      <c r="CZ543">
        <f t="shared" si="383"/>
        <v>0</v>
      </c>
      <c r="DC543" t="s">
        <v>3</v>
      </c>
      <c r="DD543" t="s">
        <v>3</v>
      </c>
      <c r="DE543" t="s">
        <v>3</v>
      </c>
      <c r="DF543" t="s">
        <v>3</v>
      </c>
      <c r="DG543" t="s">
        <v>3</v>
      </c>
      <c r="DH543" t="s">
        <v>3</v>
      </c>
      <c r="DI543" t="s">
        <v>3</v>
      </c>
      <c r="DJ543" t="s">
        <v>3</v>
      </c>
      <c r="DK543" t="s">
        <v>3</v>
      </c>
      <c r="DL543" t="s">
        <v>3</v>
      </c>
      <c r="DM543" t="s">
        <v>3</v>
      </c>
      <c r="DN543">
        <v>0</v>
      </c>
      <c r="DO543">
        <v>0</v>
      </c>
      <c r="DP543">
        <v>1</v>
      </c>
      <c r="DQ543">
        <v>1</v>
      </c>
      <c r="DU543">
        <v>1007</v>
      </c>
      <c r="DV543" t="s">
        <v>46</v>
      </c>
      <c r="DW543" t="s">
        <v>46</v>
      </c>
      <c r="DX543">
        <v>1</v>
      </c>
      <c r="DZ543" t="s">
        <v>3</v>
      </c>
      <c r="EA543" t="s">
        <v>3</v>
      </c>
      <c r="EB543" t="s">
        <v>3</v>
      </c>
      <c r="EC543" t="s">
        <v>3</v>
      </c>
      <c r="EE543">
        <v>30172930</v>
      </c>
      <c r="EF543">
        <v>8</v>
      </c>
      <c r="EG543" t="s">
        <v>49</v>
      </c>
      <c r="EH543">
        <v>0</v>
      </c>
      <c r="EI543" t="s">
        <v>3</v>
      </c>
      <c r="EJ543">
        <v>1</v>
      </c>
      <c r="EK543">
        <v>500001</v>
      </c>
      <c r="EL543" t="s">
        <v>50</v>
      </c>
      <c r="EM543" t="s">
        <v>51</v>
      </c>
      <c r="EO543" t="s">
        <v>3</v>
      </c>
      <c r="EQ543">
        <v>32768</v>
      </c>
      <c r="ER543">
        <v>526.04999999999995</v>
      </c>
      <c r="ES543">
        <v>526.04999999999995</v>
      </c>
      <c r="ET543">
        <v>0</v>
      </c>
      <c r="EU543">
        <v>0</v>
      </c>
      <c r="EV543">
        <v>0</v>
      </c>
      <c r="EW543">
        <v>0</v>
      </c>
      <c r="EX543">
        <v>0</v>
      </c>
      <c r="EY543">
        <v>0</v>
      </c>
      <c r="FQ543">
        <v>0</v>
      </c>
      <c r="FR543">
        <f t="shared" si="384"/>
        <v>0</v>
      </c>
      <c r="FS543">
        <v>0</v>
      </c>
      <c r="FX543">
        <v>0</v>
      </c>
      <c r="FY543">
        <v>0</v>
      </c>
      <c r="GA543" t="s">
        <v>3</v>
      </c>
      <c r="GD543">
        <v>1</v>
      </c>
      <c r="GF543">
        <v>-468285745</v>
      </c>
      <c r="GG543">
        <v>2</v>
      </c>
      <c r="GH543">
        <v>1</v>
      </c>
      <c r="GI543">
        <v>4</v>
      </c>
      <c r="GJ543">
        <v>0</v>
      </c>
      <c r="GK543">
        <v>0</v>
      </c>
      <c r="GL543">
        <f t="shared" si="385"/>
        <v>0</v>
      </c>
      <c r="GM543">
        <f t="shared" si="386"/>
        <v>-3454.89</v>
      </c>
      <c r="GN543">
        <f t="shared" si="387"/>
        <v>-3454.89</v>
      </c>
      <c r="GO543">
        <f t="shared" si="388"/>
        <v>0</v>
      </c>
      <c r="GP543">
        <f t="shared" si="389"/>
        <v>0</v>
      </c>
      <c r="GR543">
        <v>0</v>
      </c>
      <c r="GS543">
        <v>3</v>
      </c>
      <c r="GT543">
        <v>0</v>
      </c>
      <c r="GU543" t="s">
        <v>3</v>
      </c>
      <c r="GV543">
        <f t="shared" si="390"/>
        <v>0</v>
      </c>
      <c r="GW543">
        <v>1</v>
      </c>
      <c r="GX543">
        <f t="shared" si="391"/>
        <v>0</v>
      </c>
      <c r="HA543">
        <v>0</v>
      </c>
      <c r="HB543">
        <v>0</v>
      </c>
      <c r="HC543">
        <f t="shared" si="392"/>
        <v>0</v>
      </c>
      <c r="HE543" t="s">
        <v>3</v>
      </c>
      <c r="HF543" t="s">
        <v>3</v>
      </c>
      <c r="HI543">
        <f t="shared" si="393"/>
        <v>0</v>
      </c>
      <c r="HJ543">
        <f t="shared" si="394"/>
        <v>0</v>
      </c>
      <c r="HK543">
        <f t="shared" si="395"/>
        <v>0</v>
      </c>
      <c r="HL543">
        <f t="shared" si="396"/>
        <v>0</v>
      </c>
      <c r="HM543" t="s">
        <v>3</v>
      </c>
      <c r="HN543" t="s">
        <v>3</v>
      </c>
      <c r="HO543" t="s">
        <v>3</v>
      </c>
      <c r="HP543" t="s">
        <v>3</v>
      </c>
      <c r="HQ543" t="s">
        <v>3</v>
      </c>
      <c r="IK543">
        <v>0</v>
      </c>
    </row>
    <row r="544" spans="1:245" x14ac:dyDescent="0.2">
      <c r="A544">
        <v>17</v>
      </c>
      <c r="B544">
        <v>0</v>
      </c>
      <c r="E544" t="s">
        <v>61</v>
      </c>
      <c r="F544" t="s">
        <v>396</v>
      </c>
      <c r="G544" t="s">
        <v>397</v>
      </c>
      <c r="H544" t="s">
        <v>46</v>
      </c>
      <c r="I544">
        <v>5.4</v>
      </c>
      <c r="J544">
        <v>0</v>
      </c>
      <c r="K544">
        <v>5.4</v>
      </c>
      <c r="O544">
        <f t="shared" si="355"/>
        <v>5537.16</v>
      </c>
      <c r="P544">
        <f t="shared" si="356"/>
        <v>5537.16</v>
      </c>
      <c r="Q544">
        <f t="shared" si="357"/>
        <v>0</v>
      </c>
      <c r="R544">
        <f t="shared" si="358"/>
        <v>0</v>
      </c>
      <c r="S544">
        <f t="shared" si="359"/>
        <v>0</v>
      </c>
      <c r="T544">
        <f t="shared" si="360"/>
        <v>0</v>
      </c>
      <c r="U544">
        <f t="shared" si="361"/>
        <v>0</v>
      </c>
      <c r="V544">
        <f t="shared" si="362"/>
        <v>0</v>
      </c>
      <c r="W544">
        <f t="shared" si="363"/>
        <v>0</v>
      </c>
      <c r="X544">
        <f t="shared" si="364"/>
        <v>0</v>
      </c>
      <c r="Y544">
        <f t="shared" si="365"/>
        <v>0</v>
      </c>
      <c r="AA544">
        <v>30622441</v>
      </c>
      <c r="AB544">
        <f t="shared" si="366"/>
        <v>1025.4000000000001</v>
      </c>
      <c r="AC544">
        <f t="shared" si="367"/>
        <v>1025.4000000000001</v>
      </c>
      <c r="AD544">
        <f t="shared" si="368"/>
        <v>0</v>
      </c>
      <c r="AE544">
        <f t="shared" si="369"/>
        <v>0</v>
      </c>
      <c r="AF544">
        <f t="shared" si="369"/>
        <v>0</v>
      </c>
      <c r="AG544">
        <f t="shared" si="370"/>
        <v>0</v>
      </c>
      <c r="AH544">
        <f t="shared" si="371"/>
        <v>0</v>
      </c>
      <c r="AI544">
        <f t="shared" si="371"/>
        <v>0</v>
      </c>
      <c r="AJ544">
        <f t="shared" si="372"/>
        <v>0</v>
      </c>
      <c r="AK544">
        <v>1025.4000000000001</v>
      </c>
      <c r="AL544">
        <v>1025.4000000000001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0</v>
      </c>
      <c r="AU544">
        <v>0</v>
      </c>
      <c r="AV544">
        <v>1</v>
      </c>
      <c r="AW544">
        <v>1</v>
      </c>
      <c r="AZ544">
        <v>1</v>
      </c>
      <c r="BA544">
        <v>1</v>
      </c>
      <c r="BB544">
        <v>1</v>
      </c>
      <c r="BC544">
        <v>1</v>
      </c>
      <c r="BD544" t="s">
        <v>3</v>
      </c>
      <c r="BE544" t="s">
        <v>3</v>
      </c>
      <c r="BF544" t="s">
        <v>3</v>
      </c>
      <c r="BG544" t="s">
        <v>3</v>
      </c>
      <c r="BH544">
        <v>3</v>
      </c>
      <c r="BI544">
        <v>1</v>
      </c>
      <c r="BJ544" t="s">
        <v>398</v>
      </c>
      <c r="BM544">
        <v>500001</v>
      </c>
      <c r="BN544">
        <v>0</v>
      </c>
      <c r="BO544" t="s">
        <v>48</v>
      </c>
      <c r="BP544">
        <v>1</v>
      </c>
      <c r="BQ544">
        <v>8</v>
      </c>
      <c r="BR544">
        <v>0</v>
      </c>
      <c r="BS544">
        <v>1</v>
      </c>
      <c r="BT544">
        <v>1</v>
      </c>
      <c r="BU544">
        <v>1</v>
      </c>
      <c r="BV544">
        <v>1</v>
      </c>
      <c r="BW544">
        <v>1</v>
      </c>
      <c r="BX544">
        <v>1</v>
      </c>
      <c r="BY544" t="s">
        <v>3</v>
      </c>
      <c r="BZ544">
        <v>0</v>
      </c>
      <c r="CA544">
        <v>0</v>
      </c>
      <c r="CB544" t="s">
        <v>3</v>
      </c>
      <c r="CE544">
        <v>0</v>
      </c>
      <c r="CF544">
        <v>0</v>
      </c>
      <c r="CG544">
        <v>0</v>
      </c>
      <c r="CM544">
        <v>0</v>
      </c>
      <c r="CN544" t="s">
        <v>3</v>
      </c>
      <c r="CO544">
        <v>0</v>
      </c>
      <c r="CP544">
        <f t="shared" si="373"/>
        <v>5537.16</v>
      </c>
      <c r="CQ544">
        <f t="shared" si="374"/>
        <v>1025.4000000000001</v>
      </c>
      <c r="CR544">
        <f t="shared" si="375"/>
        <v>0</v>
      </c>
      <c r="CS544">
        <f t="shared" si="376"/>
        <v>0</v>
      </c>
      <c r="CT544">
        <f t="shared" si="377"/>
        <v>0</v>
      </c>
      <c r="CU544">
        <f t="shared" si="378"/>
        <v>0</v>
      </c>
      <c r="CV544">
        <f t="shared" si="379"/>
        <v>0</v>
      </c>
      <c r="CW544">
        <f t="shared" si="380"/>
        <v>0</v>
      </c>
      <c r="CX544">
        <f t="shared" si="381"/>
        <v>0</v>
      </c>
      <c r="CY544">
        <f t="shared" si="382"/>
        <v>0</v>
      </c>
      <c r="CZ544">
        <f t="shared" si="383"/>
        <v>0</v>
      </c>
      <c r="DC544" t="s">
        <v>3</v>
      </c>
      <c r="DD544" t="s">
        <v>3</v>
      </c>
      <c r="DE544" t="s">
        <v>3</v>
      </c>
      <c r="DF544" t="s">
        <v>3</v>
      </c>
      <c r="DG544" t="s">
        <v>3</v>
      </c>
      <c r="DH544" t="s">
        <v>3</v>
      </c>
      <c r="DI544" t="s">
        <v>3</v>
      </c>
      <c r="DJ544" t="s">
        <v>3</v>
      </c>
      <c r="DK544" t="s">
        <v>3</v>
      </c>
      <c r="DL544" t="s">
        <v>3</v>
      </c>
      <c r="DM544" t="s">
        <v>3</v>
      </c>
      <c r="DN544">
        <v>0</v>
      </c>
      <c r="DO544">
        <v>0</v>
      </c>
      <c r="DP544">
        <v>1</v>
      </c>
      <c r="DQ544">
        <v>1</v>
      </c>
      <c r="DU544">
        <v>1007</v>
      </c>
      <c r="DV544" t="s">
        <v>46</v>
      </c>
      <c r="DW544" t="s">
        <v>46</v>
      </c>
      <c r="DX544">
        <v>1</v>
      </c>
      <c r="DZ544" t="s">
        <v>3</v>
      </c>
      <c r="EA544" t="s">
        <v>3</v>
      </c>
      <c r="EB544" t="s">
        <v>3</v>
      </c>
      <c r="EC544" t="s">
        <v>3</v>
      </c>
      <c r="EE544">
        <v>30172930</v>
      </c>
      <c r="EF544">
        <v>8</v>
      </c>
      <c r="EG544" t="s">
        <v>49</v>
      </c>
      <c r="EH544">
        <v>0</v>
      </c>
      <c r="EI544" t="s">
        <v>3</v>
      </c>
      <c r="EJ544">
        <v>1</v>
      </c>
      <c r="EK544">
        <v>500001</v>
      </c>
      <c r="EL544" t="s">
        <v>50</v>
      </c>
      <c r="EM544" t="s">
        <v>51</v>
      </c>
      <c r="EO544" t="s">
        <v>3</v>
      </c>
      <c r="EQ544">
        <v>0</v>
      </c>
      <c r="ER544">
        <v>1025.4000000000001</v>
      </c>
      <c r="ES544">
        <v>1025.4000000000001</v>
      </c>
      <c r="ET544">
        <v>0</v>
      </c>
      <c r="EU544">
        <v>0</v>
      </c>
      <c r="EV544">
        <v>0</v>
      </c>
      <c r="EW544">
        <v>0</v>
      </c>
      <c r="EX544">
        <v>0</v>
      </c>
      <c r="EY544">
        <v>0</v>
      </c>
      <c r="FQ544">
        <v>0</v>
      </c>
      <c r="FR544">
        <f t="shared" si="384"/>
        <v>0</v>
      </c>
      <c r="FS544">
        <v>0</v>
      </c>
      <c r="FX544">
        <v>0</v>
      </c>
      <c r="FY544">
        <v>0</v>
      </c>
      <c r="GA544" t="s">
        <v>3</v>
      </c>
      <c r="GD544">
        <v>1</v>
      </c>
      <c r="GF544">
        <v>323565473</v>
      </c>
      <c r="GG544">
        <v>2</v>
      </c>
      <c r="GH544">
        <v>1</v>
      </c>
      <c r="GI544">
        <v>4</v>
      </c>
      <c r="GJ544">
        <v>0</v>
      </c>
      <c r="GK544">
        <v>0</v>
      </c>
      <c r="GL544">
        <f t="shared" si="385"/>
        <v>0</v>
      </c>
      <c r="GM544">
        <f t="shared" si="386"/>
        <v>5537.16</v>
      </c>
      <c r="GN544">
        <f t="shared" si="387"/>
        <v>5537.16</v>
      </c>
      <c r="GO544">
        <f t="shared" si="388"/>
        <v>0</v>
      </c>
      <c r="GP544">
        <f t="shared" si="389"/>
        <v>0</v>
      </c>
      <c r="GR544">
        <v>0</v>
      </c>
      <c r="GS544">
        <v>3</v>
      </c>
      <c r="GT544">
        <v>0</v>
      </c>
      <c r="GU544" t="s">
        <v>3</v>
      </c>
      <c r="GV544">
        <f t="shared" si="390"/>
        <v>0</v>
      </c>
      <c r="GW544">
        <v>1</v>
      </c>
      <c r="GX544">
        <f t="shared" si="391"/>
        <v>0</v>
      </c>
      <c r="HA544">
        <v>0</v>
      </c>
      <c r="HB544">
        <v>0</v>
      </c>
      <c r="HC544">
        <f t="shared" si="392"/>
        <v>0</v>
      </c>
      <c r="HE544" t="s">
        <v>3</v>
      </c>
      <c r="HF544" t="s">
        <v>3</v>
      </c>
      <c r="HI544">
        <f t="shared" si="393"/>
        <v>0</v>
      </c>
      <c r="HJ544">
        <f t="shared" si="394"/>
        <v>0</v>
      </c>
      <c r="HK544">
        <f t="shared" si="395"/>
        <v>0</v>
      </c>
      <c r="HL544">
        <f t="shared" si="396"/>
        <v>0</v>
      </c>
      <c r="HM544" t="s">
        <v>3</v>
      </c>
      <c r="HN544" t="s">
        <v>3</v>
      </c>
      <c r="HO544" t="s">
        <v>3</v>
      </c>
      <c r="HP544" t="s">
        <v>3</v>
      </c>
      <c r="HQ544" t="s">
        <v>3</v>
      </c>
      <c r="IK544">
        <v>0</v>
      </c>
    </row>
    <row r="545" spans="1:245" x14ac:dyDescent="0.2">
      <c r="A545">
        <v>17</v>
      </c>
      <c r="B545">
        <v>0</v>
      </c>
      <c r="C545">
        <f>ROW(SmtRes!A457)</f>
        <v>457</v>
      </c>
      <c r="D545">
        <f>ROW(EtalonRes!A516)</f>
        <v>516</v>
      </c>
      <c r="E545" t="s">
        <v>62</v>
      </c>
      <c r="F545" t="s">
        <v>63</v>
      </c>
      <c r="G545" t="s">
        <v>64</v>
      </c>
      <c r="H545" t="s">
        <v>65</v>
      </c>
      <c r="I545">
        <v>2.4</v>
      </c>
      <c r="J545">
        <v>0</v>
      </c>
      <c r="K545">
        <v>2.4</v>
      </c>
      <c r="O545">
        <f t="shared" si="355"/>
        <v>4794.6000000000004</v>
      </c>
      <c r="P545">
        <f t="shared" si="356"/>
        <v>4302.05</v>
      </c>
      <c r="Q545">
        <f t="shared" si="357"/>
        <v>106.92</v>
      </c>
      <c r="R545">
        <f t="shared" si="358"/>
        <v>5.85</v>
      </c>
      <c r="S545">
        <f t="shared" si="359"/>
        <v>385.63</v>
      </c>
      <c r="T545">
        <f t="shared" si="360"/>
        <v>0</v>
      </c>
      <c r="U545">
        <f t="shared" si="361"/>
        <v>41.510399999999997</v>
      </c>
      <c r="V545">
        <f t="shared" si="362"/>
        <v>0.44999999999999996</v>
      </c>
      <c r="W545">
        <f t="shared" si="363"/>
        <v>0</v>
      </c>
      <c r="X545">
        <f t="shared" si="364"/>
        <v>422.8</v>
      </c>
      <c r="Y545">
        <f t="shared" si="365"/>
        <v>215.31</v>
      </c>
      <c r="AA545">
        <v>30622441</v>
      </c>
      <c r="AB545">
        <f t="shared" si="366"/>
        <v>1997.748</v>
      </c>
      <c r="AC545">
        <f t="shared" si="367"/>
        <v>1792.52</v>
      </c>
      <c r="AD545">
        <f>ROUND(((((ET545*ROUND(1.25,7)))-((EU545*ROUND(1.25,7))))+AE545),6)</f>
        <v>44.55</v>
      </c>
      <c r="AE545">
        <f>ROUND(((EU545*ROUND(1.25,7))),6)</f>
        <v>2.4375</v>
      </c>
      <c r="AF545">
        <f>ROUND(((EV545*ROUND(1.15,7))),6)</f>
        <v>160.678</v>
      </c>
      <c r="AG545">
        <f t="shared" si="370"/>
        <v>0</v>
      </c>
      <c r="AH545">
        <f>((EW545*ROUND(1.15,7)))</f>
        <v>17.295999999999999</v>
      </c>
      <c r="AI545">
        <f>((EX545*ROUND(1.25,7)))</f>
        <v>0.1875</v>
      </c>
      <c r="AJ545">
        <f t="shared" si="372"/>
        <v>0</v>
      </c>
      <c r="AK545">
        <v>1967.88</v>
      </c>
      <c r="AL545">
        <v>1792.52</v>
      </c>
      <c r="AM545">
        <v>35.64</v>
      </c>
      <c r="AN545">
        <v>1.95</v>
      </c>
      <c r="AO545">
        <v>139.72</v>
      </c>
      <c r="AP545">
        <v>0</v>
      </c>
      <c r="AQ545">
        <v>15.04</v>
      </c>
      <c r="AR545">
        <v>0.15</v>
      </c>
      <c r="AS545">
        <v>0</v>
      </c>
      <c r="AT545">
        <v>108</v>
      </c>
      <c r="AU545">
        <v>55</v>
      </c>
      <c r="AV545">
        <v>1</v>
      </c>
      <c r="AW545">
        <v>1</v>
      </c>
      <c r="AZ545">
        <v>1</v>
      </c>
      <c r="BA545">
        <v>30.09</v>
      </c>
      <c r="BB545">
        <v>1</v>
      </c>
      <c r="BC545">
        <v>1</v>
      </c>
      <c r="BD545" t="s">
        <v>3</v>
      </c>
      <c r="BE545" t="s">
        <v>3</v>
      </c>
      <c r="BF545" t="s">
        <v>3</v>
      </c>
      <c r="BG545" t="s">
        <v>3</v>
      </c>
      <c r="BH545">
        <v>0</v>
      </c>
      <c r="BI545">
        <v>1</v>
      </c>
      <c r="BJ545" t="s">
        <v>66</v>
      </c>
      <c r="BM545">
        <v>10001</v>
      </c>
      <c r="BN545">
        <v>0</v>
      </c>
      <c r="BO545" t="s">
        <v>25</v>
      </c>
      <c r="BP545">
        <v>1</v>
      </c>
      <c r="BQ545">
        <v>2</v>
      </c>
      <c r="BR545">
        <v>0</v>
      </c>
      <c r="BS545">
        <v>30.09</v>
      </c>
      <c r="BT545">
        <v>1</v>
      </c>
      <c r="BU545">
        <v>1</v>
      </c>
      <c r="BV545">
        <v>1</v>
      </c>
      <c r="BW545">
        <v>1</v>
      </c>
      <c r="BX545">
        <v>1</v>
      </c>
      <c r="BY545" t="s">
        <v>3</v>
      </c>
      <c r="BZ545">
        <v>108</v>
      </c>
      <c r="CA545">
        <v>55</v>
      </c>
      <c r="CB545" t="s">
        <v>3</v>
      </c>
      <c r="CE545">
        <v>0</v>
      </c>
      <c r="CF545">
        <v>0</v>
      </c>
      <c r="CG545">
        <v>0</v>
      </c>
      <c r="CM545">
        <v>0</v>
      </c>
      <c r="CN545" t="s">
        <v>399</v>
      </c>
      <c r="CO545">
        <v>0</v>
      </c>
      <c r="CP545">
        <f t="shared" si="373"/>
        <v>4794.6000000000004</v>
      </c>
      <c r="CQ545">
        <f t="shared" si="374"/>
        <v>1792.52</v>
      </c>
      <c r="CR545">
        <f t="shared" si="375"/>
        <v>44.55</v>
      </c>
      <c r="CS545">
        <f t="shared" si="376"/>
        <v>2.4375</v>
      </c>
      <c r="CT545">
        <f t="shared" si="377"/>
        <v>160.678</v>
      </c>
      <c r="CU545">
        <f t="shared" si="378"/>
        <v>0</v>
      </c>
      <c r="CV545">
        <f t="shared" si="379"/>
        <v>17.295999999999999</v>
      </c>
      <c r="CW545">
        <f t="shared" si="380"/>
        <v>0.1875</v>
      </c>
      <c r="CX545">
        <f t="shared" si="381"/>
        <v>0</v>
      </c>
      <c r="CY545">
        <f t="shared" si="382"/>
        <v>422.79840000000002</v>
      </c>
      <c r="CZ545">
        <f t="shared" si="383"/>
        <v>215.31400000000002</v>
      </c>
      <c r="DC545" t="s">
        <v>3</v>
      </c>
      <c r="DD545" t="s">
        <v>3</v>
      </c>
      <c r="DE545" t="s">
        <v>67</v>
      </c>
      <c r="DF545" t="s">
        <v>67</v>
      </c>
      <c r="DG545" t="s">
        <v>68</v>
      </c>
      <c r="DH545" t="s">
        <v>3</v>
      </c>
      <c r="DI545" t="s">
        <v>68</v>
      </c>
      <c r="DJ545" t="s">
        <v>67</v>
      </c>
      <c r="DK545" t="s">
        <v>3</v>
      </c>
      <c r="DL545" t="s">
        <v>3</v>
      </c>
      <c r="DM545" t="s">
        <v>3</v>
      </c>
      <c r="DN545">
        <v>0</v>
      </c>
      <c r="DO545">
        <v>0</v>
      </c>
      <c r="DP545">
        <v>1</v>
      </c>
      <c r="DQ545">
        <v>1</v>
      </c>
      <c r="DU545">
        <v>1013</v>
      </c>
      <c r="DV545" t="s">
        <v>65</v>
      </c>
      <c r="DW545" t="s">
        <v>65</v>
      </c>
      <c r="DX545">
        <v>1</v>
      </c>
      <c r="DZ545" t="s">
        <v>3</v>
      </c>
      <c r="EA545" t="s">
        <v>3</v>
      </c>
      <c r="EB545" t="s">
        <v>3</v>
      </c>
      <c r="EC545" t="s">
        <v>3</v>
      </c>
      <c r="EE545">
        <v>30172998</v>
      </c>
      <c r="EF545">
        <v>2</v>
      </c>
      <c r="EG545" t="s">
        <v>26</v>
      </c>
      <c r="EH545">
        <v>10</v>
      </c>
      <c r="EI545" t="s">
        <v>71</v>
      </c>
      <c r="EJ545">
        <v>1</v>
      </c>
      <c r="EK545">
        <v>10001</v>
      </c>
      <c r="EL545" t="s">
        <v>71</v>
      </c>
      <c r="EM545" t="s">
        <v>72</v>
      </c>
      <c r="EO545" t="s">
        <v>400</v>
      </c>
      <c r="EQ545">
        <v>0</v>
      </c>
      <c r="ER545">
        <v>1967.88</v>
      </c>
      <c r="ES545">
        <v>1792.52</v>
      </c>
      <c r="ET545">
        <v>35.64</v>
      </c>
      <c r="EU545">
        <v>1.95</v>
      </c>
      <c r="EV545">
        <v>139.72</v>
      </c>
      <c r="EW545">
        <v>15.04</v>
      </c>
      <c r="EX545">
        <v>0.15</v>
      </c>
      <c r="EY545">
        <v>0</v>
      </c>
      <c r="FQ545">
        <v>0</v>
      </c>
      <c r="FR545">
        <f t="shared" si="384"/>
        <v>0</v>
      </c>
      <c r="FS545">
        <v>0</v>
      </c>
      <c r="FX545">
        <v>108</v>
      </c>
      <c r="FY545">
        <v>55</v>
      </c>
      <c r="GA545" t="s">
        <v>3</v>
      </c>
      <c r="GD545">
        <v>1</v>
      </c>
      <c r="GF545">
        <v>-1468108634</v>
      </c>
      <c r="GG545">
        <v>2</v>
      </c>
      <c r="GH545">
        <v>1</v>
      </c>
      <c r="GI545">
        <v>4</v>
      </c>
      <c r="GJ545">
        <v>0</v>
      </c>
      <c r="GK545">
        <v>0</v>
      </c>
      <c r="GL545">
        <f t="shared" si="385"/>
        <v>0</v>
      </c>
      <c r="GM545">
        <f t="shared" si="386"/>
        <v>5432.71</v>
      </c>
      <c r="GN545">
        <f t="shared" si="387"/>
        <v>5432.71</v>
      </c>
      <c r="GO545">
        <f t="shared" si="388"/>
        <v>0</v>
      </c>
      <c r="GP545">
        <f t="shared" si="389"/>
        <v>0</v>
      </c>
      <c r="GR545">
        <v>0</v>
      </c>
      <c r="GS545">
        <v>3</v>
      </c>
      <c r="GT545">
        <v>0</v>
      </c>
      <c r="GU545" t="s">
        <v>3</v>
      </c>
      <c r="GV545">
        <f t="shared" si="390"/>
        <v>0</v>
      </c>
      <c r="GW545">
        <v>1</v>
      </c>
      <c r="GX545">
        <f t="shared" si="391"/>
        <v>0</v>
      </c>
      <c r="HA545">
        <v>0</v>
      </c>
      <c r="HB545">
        <v>0</v>
      </c>
      <c r="HC545">
        <f t="shared" si="392"/>
        <v>0</v>
      </c>
      <c r="HE545" t="s">
        <v>3</v>
      </c>
      <c r="HF545" t="s">
        <v>3</v>
      </c>
      <c r="HI545">
        <f t="shared" si="393"/>
        <v>176</v>
      </c>
      <c r="HJ545">
        <f t="shared" si="394"/>
        <v>11604</v>
      </c>
      <c r="HK545">
        <f t="shared" si="395"/>
        <v>12722</v>
      </c>
      <c r="HL545">
        <f t="shared" si="396"/>
        <v>6479</v>
      </c>
      <c r="HM545" t="s">
        <v>3</v>
      </c>
      <c r="HN545" t="s">
        <v>74</v>
      </c>
      <c r="HO545" t="s">
        <v>75</v>
      </c>
      <c r="HP545" t="s">
        <v>71</v>
      </c>
      <c r="HQ545" t="s">
        <v>71</v>
      </c>
      <c r="IK545">
        <v>0</v>
      </c>
    </row>
    <row r="546" spans="1:245" x14ac:dyDescent="0.2">
      <c r="A546">
        <v>17</v>
      </c>
      <c r="B546">
        <v>0</v>
      </c>
      <c r="E546" t="s">
        <v>76</v>
      </c>
      <c r="F546" t="s">
        <v>81</v>
      </c>
      <c r="G546" t="s">
        <v>82</v>
      </c>
      <c r="H546" t="s">
        <v>46</v>
      </c>
      <c r="I546">
        <f>ROUND(I545*-1.02,7)</f>
        <v>-2.448</v>
      </c>
      <c r="J546">
        <v>0</v>
      </c>
      <c r="K546">
        <f>ROUND(I545*-1.02,7)</f>
        <v>-2.448</v>
      </c>
      <c r="O546">
        <f t="shared" si="355"/>
        <v>-4157.93</v>
      </c>
      <c r="P546">
        <f t="shared" si="356"/>
        <v>-4157.93</v>
      </c>
      <c r="Q546">
        <f t="shared" si="357"/>
        <v>0</v>
      </c>
      <c r="R546">
        <f t="shared" si="358"/>
        <v>0</v>
      </c>
      <c r="S546">
        <f t="shared" si="359"/>
        <v>0</v>
      </c>
      <c r="T546">
        <f t="shared" si="360"/>
        <v>0</v>
      </c>
      <c r="U546">
        <f t="shared" si="361"/>
        <v>0</v>
      </c>
      <c r="V546">
        <f t="shared" si="362"/>
        <v>0</v>
      </c>
      <c r="W546">
        <f t="shared" si="363"/>
        <v>0</v>
      </c>
      <c r="X546">
        <f t="shared" si="364"/>
        <v>0</v>
      </c>
      <c r="Y546">
        <f t="shared" si="365"/>
        <v>0</v>
      </c>
      <c r="AA546">
        <v>30622441</v>
      </c>
      <c r="AB546">
        <f t="shared" si="366"/>
        <v>1698.5</v>
      </c>
      <c r="AC546">
        <f t="shared" si="367"/>
        <v>1698.5</v>
      </c>
      <c r="AD546">
        <f>ROUND((((ET546)-(EU546))+AE546),6)</f>
        <v>0</v>
      </c>
      <c r="AE546">
        <f t="shared" ref="AE546:AF550" si="397">ROUND((EU546),6)</f>
        <v>0</v>
      </c>
      <c r="AF546">
        <f t="shared" si="397"/>
        <v>0</v>
      </c>
      <c r="AG546">
        <f t="shared" si="370"/>
        <v>0</v>
      </c>
      <c r="AH546">
        <f t="shared" ref="AH546:AI550" si="398">(EW546)</f>
        <v>0</v>
      </c>
      <c r="AI546">
        <f t="shared" si="398"/>
        <v>0</v>
      </c>
      <c r="AJ546">
        <f t="shared" si="372"/>
        <v>0</v>
      </c>
      <c r="AK546">
        <v>1698.5</v>
      </c>
      <c r="AL546">
        <v>1698.5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  <c r="AT546">
        <v>0</v>
      </c>
      <c r="AU546">
        <v>0</v>
      </c>
      <c r="AV546">
        <v>1</v>
      </c>
      <c r="AW546">
        <v>1</v>
      </c>
      <c r="AZ546">
        <v>1</v>
      </c>
      <c r="BA546">
        <v>1</v>
      </c>
      <c r="BB546">
        <v>1</v>
      </c>
      <c r="BC546">
        <v>1</v>
      </c>
      <c r="BD546" t="s">
        <v>3</v>
      </c>
      <c r="BE546" t="s">
        <v>3</v>
      </c>
      <c r="BF546" t="s">
        <v>3</v>
      </c>
      <c r="BG546" t="s">
        <v>3</v>
      </c>
      <c r="BH546">
        <v>3</v>
      </c>
      <c r="BI546">
        <v>1</v>
      </c>
      <c r="BJ546" t="s">
        <v>83</v>
      </c>
      <c r="BM546">
        <v>500001</v>
      </c>
      <c r="BN546">
        <v>0</v>
      </c>
      <c r="BO546" t="s">
        <v>48</v>
      </c>
      <c r="BP546">
        <v>1</v>
      </c>
      <c r="BQ546">
        <v>8</v>
      </c>
      <c r="BR546">
        <v>1</v>
      </c>
      <c r="BS546">
        <v>1</v>
      </c>
      <c r="BT546">
        <v>1</v>
      </c>
      <c r="BU546">
        <v>1</v>
      </c>
      <c r="BV546">
        <v>1</v>
      </c>
      <c r="BW546">
        <v>1</v>
      </c>
      <c r="BX546">
        <v>1</v>
      </c>
      <c r="BY546" t="s">
        <v>3</v>
      </c>
      <c r="BZ546">
        <v>0</v>
      </c>
      <c r="CA546">
        <v>0</v>
      </c>
      <c r="CB546" t="s">
        <v>3</v>
      </c>
      <c r="CE546">
        <v>0</v>
      </c>
      <c r="CF546">
        <v>0</v>
      </c>
      <c r="CG546">
        <v>0</v>
      </c>
      <c r="CM546">
        <v>0</v>
      </c>
      <c r="CN546" t="s">
        <v>399</v>
      </c>
      <c r="CO546">
        <v>0</v>
      </c>
      <c r="CP546">
        <f t="shared" si="373"/>
        <v>-4157.93</v>
      </c>
      <c r="CQ546">
        <f t="shared" si="374"/>
        <v>1698.5</v>
      </c>
      <c r="CR546">
        <f t="shared" si="375"/>
        <v>0</v>
      </c>
      <c r="CS546">
        <f t="shared" si="376"/>
        <v>0</v>
      </c>
      <c r="CT546">
        <f t="shared" si="377"/>
        <v>0</v>
      </c>
      <c r="CU546">
        <f t="shared" si="378"/>
        <v>0</v>
      </c>
      <c r="CV546">
        <f t="shared" si="379"/>
        <v>0</v>
      </c>
      <c r="CW546">
        <f t="shared" si="380"/>
        <v>0</v>
      </c>
      <c r="CX546">
        <f t="shared" si="381"/>
        <v>0</v>
      </c>
      <c r="CY546">
        <f t="shared" si="382"/>
        <v>0</v>
      </c>
      <c r="CZ546">
        <f t="shared" si="383"/>
        <v>0</v>
      </c>
      <c r="DC546" t="s">
        <v>3</v>
      </c>
      <c r="DD546" t="s">
        <v>3</v>
      </c>
      <c r="DE546" t="s">
        <v>3</v>
      </c>
      <c r="DF546" t="s">
        <v>3</v>
      </c>
      <c r="DG546" t="s">
        <v>3</v>
      </c>
      <c r="DH546" t="s">
        <v>3</v>
      </c>
      <c r="DI546" t="s">
        <v>3</v>
      </c>
      <c r="DJ546" t="s">
        <v>3</v>
      </c>
      <c r="DK546" t="s">
        <v>3</v>
      </c>
      <c r="DL546" t="s">
        <v>3</v>
      </c>
      <c r="DM546" t="s">
        <v>3</v>
      </c>
      <c r="DN546">
        <v>0</v>
      </c>
      <c r="DO546">
        <v>0</v>
      </c>
      <c r="DP546">
        <v>1</v>
      </c>
      <c r="DQ546">
        <v>1</v>
      </c>
      <c r="DU546">
        <v>1007</v>
      </c>
      <c r="DV546" t="s">
        <v>46</v>
      </c>
      <c r="DW546" t="s">
        <v>46</v>
      </c>
      <c r="DX546">
        <v>1</v>
      </c>
      <c r="DZ546" t="s">
        <v>3</v>
      </c>
      <c r="EA546" t="s">
        <v>3</v>
      </c>
      <c r="EB546" t="s">
        <v>3</v>
      </c>
      <c r="EC546" t="s">
        <v>3</v>
      </c>
      <c r="EE546">
        <v>30172930</v>
      </c>
      <c r="EF546">
        <v>8</v>
      </c>
      <c r="EG546" t="s">
        <v>49</v>
      </c>
      <c r="EH546">
        <v>0</v>
      </c>
      <c r="EI546" t="s">
        <v>3</v>
      </c>
      <c r="EJ546">
        <v>1</v>
      </c>
      <c r="EK546">
        <v>500001</v>
      </c>
      <c r="EL546" t="s">
        <v>50</v>
      </c>
      <c r="EM546" t="s">
        <v>51</v>
      </c>
      <c r="EO546" t="s">
        <v>400</v>
      </c>
      <c r="EQ546">
        <v>32768</v>
      </c>
      <c r="ER546">
        <v>1698.5</v>
      </c>
      <c r="ES546">
        <v>1698.5</v>
      </c>
      <c r="ET546">
        <v>0</v>
      </c>
      <c r="EU546">
        <v>0</v>
      </c>
      <c r="EV546">
        <v>0</v>
      </c>
      <c r="EW546">
        <v>0</v>
      </c>
      <c r="EX546">
        <v>0</v>
      </c>
      <c r="EY546">
        <v>0</v>
      </c>
      <c r="FQ546">
        <v>0</v>
      </c>
      <c r="FR546">
        <f t="shared" si="384"/>
        <v>0</v>
      </c>
      <c r="FS546">
        <v>0</v>
      </c>
      <c r="FX546">
        <v>0</v>
      </c>
      <c r="FY546">
        <v>0</v>
      </c>
      <c r="GA546" t="s">
        <v>3</v>
      </c>
      <c r="GD546">
        <v>1</v>
      </c>
      <c r="GF546">
        <v>-1383397346</v>
      </c>
      <c r="GG546">
        <v>2</v>
      </c>
      <c r="GH546">
        <v>1</v>
      </c>
      <c r="GI546">
        <v>4</v>
      </c>
      <c r="GJ546">
        <v>0</v>
      </c>
      <c r="GK546">
        <v>0</v>
      </c>
      <c r="GL546">
        <f t="shared" si="385"/>
        <v>0</v>
      </c>
      <c r="GM546">
        <f t="shared" si="386"/>
        <v>-4157.93</v>
      </c>
      <c r="GN546">
        <f t="shared" si="387"/>
        <v>-4157.93</v>
      </c>
      <c r="GO546">
        <f t="shared" si="388"/>
        <v>0</v>
      </c>
      <c r="GP546">
        <f t="shared" si="389"/>
        <v>0</v>
      </c>
      <c r="GR546">
        <v>0</v>
      </c>
      <c r="GS546">
        <v>3</v>
      </c>
      <c r="GT546">
        <v>0</v>
      </c>
      <c r="GU546" t="s">
        <v>3</v>
      </c>
      <c r="GV546">
        <f t="shared" si="390"/>
        <v>0</v>
      </c>
      <c r="GW546">
        <v>1</v>
      </c>
      <c r="GX546">
        <f t="shared" si="391"/>
        <v>0</v>
      </c>
      <c r="HA546">
        <v>0</v>
      </c>
      <c r="HB546">
        <v>0</v>
      </c>
      <c r="HC546">
        <f t="shared" si="392"/>
        <v>0</v>
      </c>
      <c r="HE546" t="s">
        <v>3</v>
      </c>
      <c r="HF546" t="s">
        <v>3</v>
      </c>
      <c r="HI546">
        <f t="shared" si="393"/>
        <v>0</v>
      </c>
      <c r="HJ546">
        <f t="shared" si="394"/>
        <v>0</v>
      </c>
      <c r="HK546">
        <f t="shared" si="395"/>
        <v>0</v>
      </c>
      <c r="HL546">
        <f t="shared" si="396"/>
        <v>0</v>
      </c>
      <c r="HM546" t="s">
        <v>3</v>
      </c>
      <c r="HN546" t="s">
        <v>3</v>
      </c>
      <c r="HO546" t="s">
        <v>3</v>
      </c>
      <c r="HP546" t="s">
        <v>3</v>
      </c>
      <c r="HQ546" t="s">
        <v>3</v>
      </c>
      <c r="IK546">
        <v>0</v>
      </c>
    </row>
    <row r="547" spans="1:245" x14ac:dyDescent="0.2">
      <c r="A547">
        <v>17</v>
      </c>
      <c r="B547">
        <v>0</v>
      </c>
      <c r="E547" t="s">
        <v>80</v>
      </c>
      <c r="F547" t="s">
        <v>401</v>
      </c>
      <c r="G547" t="s">
        <v>402</v>
      </c>
      <c r="H547" t="s">
        <v>364</v>
      </c>
      <c r="I547">
        <v>950</v>
      </c>
      <c r="J547">
        <v>0</v>
      </c>
      <c r="K547">
        <v>950</v>
      </c>
      <c r="O547">
        <f t="shared" si="355"/>
        <v>4227.5</v>
      </c>
      <c r="P547">
        <f t="shared" si="356"/>
        <v>4227.5</v>
      </c>
      <c r="Q547">
        <f t="shared" si="357"/>
        <v>0</v>
      </c>
      <c r="R547">
        <f t="shared" si="358"/>
        <v>0</v>
      </c>
      <c r="S547">
        <f t="shared" si="359"/>
        <v>0</v>
      </c>
      <c r="T547">
        <f t="shared" si="360"/>
        <v>0</v>
      </c>
      <c r="U547">
        <f t="shared" si="361"/>
        <v>0</v>
      </c>
      <c r="V547">
        <f t="shared" si="362"/>
        <v>0</v>
      </c>
      <c r="W547">
        <f t="shared" si="363"/>
        <v>0</v>
      </c>
      <c r="X547">
        <f t="shared" si="364"/>
        <v>0</v>
      </c>
      <c r="Y547">
        <f t="shared" si="365"/>
        <v>0</v>
      </c>
      <c r="AA547">
        <v>30622441</v>
      </c>
      <c r="AB547">
        <f t="shared" si="366"/>
        <v>4.45</v>
      </c>
      <c r="AC547">
        <f t="shared" si="367"/>
        <v>4.45</v>
      </c>
      <c r="AD547">
        <f>ROUND((((ET547)-(EU547))+AE547),6)</f>
        <v>0</v>
      </c>
      <c r="AE547">
        <f t="shared" si="397"/>
        <v>0</v>
      </c>
      <c r="AF547">
        <f t="shared" si="397"/>
        <v>0</v>
      </c>
      <c r="AG547">
        <f t="shared" si="370"/>
        <v>0</v>
      </c>
      <c r="AH547">
        <f t="shared" si="398"/>
        <v>0</v>
      </c>
      <c r="AI547">
        <f t="shared" si="398"/>
        <v>0</v>
      </c>
      <c r="AJ547">
        <f t="shared" si="372"/>
        <v>0</v>
      </c>
      <c r="AK547">
        <v>4.45</v>
      </c>
      <c r="AL547">
        <v>4.45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0</v>
      </c>
      <c r="AU547">
        <v>0</v>
      </c>
      <c r="AV547">
        <v>1</v>
      </c>
      <c r="AW547">
        <v>1</v>
      </c>
      <c r="AZ547">
        <v>1</v>
      </c>
      <c r="BA547">
        <v>1</v>
      </c>
      <c r="BB547">
        <v>1</v>
      </c>
      <c r="BC547">
        <v>1</v>
      </c>
      <c r="BD547" t="s">
        <v>3</v>
      </c>
      <c r="BE547" t="s">
        <v>3</v>
      </c>
      <c r="BF547" t="s">
        <v>3</v>
      </c>
      <c r="BG547" t="s">
        <v>3</v>
      </c>
      <c r="BH547">
        <v>3</v>
      </c>
      <c r="BI547">
        <v>1</v>
      </c>
      <c r="BJ547" t="s">
        <v>403</v>
      </c>
      <c r="BM547">
        <v>500001</v>
      </c>
      <c r="BN547">
        <v>0</v>
      </c>
      <c r="BO547" t="s">
        <v>48</v>
      </c>
      <c r="BP547">
        <v>1</v>
      </c>
      <c r="BQ547">
        <v>8</v>
      </c>
      <c r="BR547">
        <v>0</v>
      </c>
      <c r="BS547">
        <v>1</v>
      </c>
      <c r="BT547">
        <v>1</v>
      </c>
      <c r="BU547">
        <v>1</v>
      </c>
      <c r="BV547">
        <v>1</v>
      </c>
      <c r="BW547">
        <v>1</v>
      </c>
      <c r="BX547">
        <v>1</v>
      </c>
      <c r="BY547" t="s">
        <v>3</v>
      </c>
      <c r="BZ547">
        <v>0</v>
      </c>
      <c r="CA547">
        <v>0</v>
      </c>
      <c r="CB547" t="s">
        <v>3</v>
      </c>
      <c r="CE547">
        <v>0</v>
      </c>
      <c r="CF547">
        <v>0</v>
      </c>
      <c r="CG547">
        <v>0</v>
      </c>
      <c r="CM547">
        <v>0</v>
      </c>
      <c r="CN547" t="s">
        <v>3</v>
      </c>
      <c r="CO547">
        <v>0</v>
      </c>
      <c r="CP547">
        <f t="shared" si="373"/>
        <v>4227.5</v>
      </c>
      <c r="CQ547">
        <f t="shared" si="374"/>
        <v>4.45</v>
      </c>
      <c r="CR547">
        <f t="shared" si="375"/>
        <v>0</v>
      </c>
      <c r="CS547">
        <f t="shared" si="376"/>
        <v>0</v>
      </c>
      <c r="CT547">
        <f t="shared" si="377"/>
        <v>0</v>
      </c>
      <c r="CU547">
        <f t="shared" si="378"/>
        <v>0</v>
      </c>
      <c r="CV547">
        <f t="shared" si="379"/>
        <v>0</v>
      </c>
      <c r="CW547">
        <f t="shared" si="380"/>
        <v>0</v>
      </c>
      <c r="CX547">
        <f t="shared" si="381"/>
        <v>0</v>
      </c>
      <c r="CY547">
        <f t="shared" si="382"/>
        <v>0</v>
      </c>
      <c r="CZ547">
        <f t="shared" si="383"/>
        <v>0</v>
      </c>
      <c r="DC547" t="s">
        <v>3</v>
      </c>
      <c r="DD547" t="s">
        <v>3</v>
      </c>
      <c r="DE547" t="s">
        <v>3</v>
      </c>
      <c r="DF547" t="s">
        <v>3</v>
      </c>
      <c r="DG547" t="s">
        <v>3</v>
      </c>
      <c r="DH547" t="s">
        <v>3</v>
      </c>
      <c r="DI547" t="s">
        <v>3</v>
      </c>
      <c r="DJ547" t="s">
        <v>3</v>
      </c>
      <c r="DK547" t="s">
        <v>3</v>
      </c>
      <c r="DL547" t="s">
        <v>3</v>
      </c>
      <c r="DM547" t="s">
        <v>3</v>
      </c>
      <c r="DN547">
        <v>0</v>
      </c>
      <c r="DO547">
        <v>0</v>
      </c>
      <c r="DP547">
        <v>1</v>
      </c>
      <c r="DQ547">
        <v>1</v>
      </c>
      <c r="DU547">
        <v>1003</v>
      </c>
      <c r="DV547" t="s">
        <v>364</v>
      </c>
      <c r="DW547" t="s">
        <v>364</v>
      </c>
      <c r="DX547">
        <v>1</v>
      </c>
      <c r="DZ547" t="s">
        <v>3</v>
      </c>
      <c r="EA547" t="s">
        <v>3</v>
      </c>
      <c r="EB547" t="s">
        <v>3</v>
      </c>
      <c r="EC547" t="s">
        <v>3</v>
      </c>
      <c r="EE547">
        <v>30172930</v>
      </c>
      <c r="EF547">
        <v>8</v>
      </c>
      <c r="EG547" t="s">
        <v>49</v>
      </c>
      <c r="EH547">
        <v>0</v>
      </c>
      <c r="EI547" t="s">
        <v>3</v>
      </c>
      <c r="EJ547">
        <v>1</v>
      </c>
      <c r="EK547">
        <v>500001</v>
      </c>
      <c r="EL547" t="s">
        <v>50</v>
      </c>
      <c r="EM547" t="s">
        <v>51</v>
      </c>
      <c r="EO547" t="s">
        <v>3</v>
      </c>
      <c r="EQ547">
        <v>0</v>
      </c>
      <c r="ER547">
        <v>4.45</v>
      </c>
      <c r="ES547">
        <v>4.45</v>
      </c>
      <c r="ET547">
        <v>0</v>
      </c>
      <c r="EU547">
        <v>0</v>
      </c>
      <c r="EV547">
        <v>0</v>
      </c>
      <c r="EW547">
        <v>0</v>
      </c>
      <c r="EX547">
        <v>0</v>
      </c>
      <c r="EY547">
        <v>0</v>
      </c>
      <c r="FQ547">
        <v>0</v>
      </c>
      <c r="FR547">
        <f t="shared" si="384"/>
        <v>0</v>
      </c>
      <c r="FS547">
        <v>0</v>
      </c>
      <c r="FX547">
        <v>0</v>
      </c>
      <c r="FY547">
        <v>0</v>
      </c>
      <c r="GA547" t="s">
        <v>3</v>
      </c>
      <c r="GD547">
        <v>1</v>
      </c>
      <c r="GF547">
        <v>1068104420</v>
      </c>
      <c r="GG547">
        <v>2</v>
      </c>
      <c r="GH547">
        <v>1</v>
      </c>
      <c r="GI547">
        <v>4</v>
      </c>
      <c r="GJ547">
        <v>0</v>
      </c>
      <c r="GK547">
        <v>0</v>
      </c>
      <c r="GL547">
        <f t="shared" si="385"/>
        <v>0</v>
      </c>
      <c r="GM547">
        <f t="shared" si="386"/>
        <v>4227.5</v>
      </c>
      <c r="GN547">
        <f t="shared" si="387"/>
        <v>4227.5</v>
      </c>
      <c r="GO547">
        <f t="shared" si="388"/>
        <v>0</v>
      </c>
      <c r="GP547">
        <f t="shared" si="389"/>
        <v>0</v>
      </c>
      <c r="GR547">
        <v>0</v>
      </c>
      <c r="GS547">
        <v>3</v>
      </c>
      <c r="GT547">
        <v>0</v>
      </c>
      <c r="GU547" t="s">
        <v>3</v>
      </c>
      <c r="GV547">
        <f t="shared" si="390"/>
        <v>0</v>
      </c>
      <c r="GW547">
        <v>1</v>
      </c>
      <c r="GX547">
        <f t="shared" si="391"/>
        <v>0</v>
      </c>
      <c r="HA547">
        <v>0</v>
      </c>
      <c r="HB547">
        <v>0</v>
      </c>
      <c r="HC547">
        <f t="shared" si="392"/>
        <v>0</v>
      </c>
      <c r="HE547" t="s">
        <v>3</v>
      </c>
      <c r="HF547" t="s">
        <v>3</v>
      </c>
      <c r="HI547">
        <f t="shared" si="393"/>
        <v>0</v>
      </c>
      <c r="HJ547">
        <f t="shared" si="394"/>
        <v>0</v>
      </c>
      <c r="HK547">
        <f t="shared" si="395"/>
        <v>0</v>
      </c>
      <c r="HL547">
        <f t="shared" si="396"/>
        <v>0</v>
      </c>
      <c r="HM547" t="s">
        <v>3</v>
      </c>
      <c r="HN547" t="s">
        <v>3</v>
      </c>
      <c r="HO547" t="s">
        <v>3</v>
      </c>
      <c r="HP547" t="s">
        <v>3</v>
      </c>
      <c r="HQ547" t="s">
        <v>3</v>
      </c>
      <c r="IK547">
        <v>0</v>
      </c>
    </row>
    <row r="548" spans="1:245" x14ac:dyDescent="0.2">
      <c r="A548">
        <v>17</v>
      </c>
      <c r="B548">
        <v>0</v>
      </c>
      <c r="C548">
        <f>ROW(SmtRes!A463)</f>
        <v>463</v>
      </c>
      <c r="D548">
        <f>ROW(EtalonRes!A523)</f>
        <v>523</v>
      </c>
      <c r="E548" t="s">
        <v>84</v>
      </c>
      <c r="F548" t="s">
        <v>404</v>
      </c>
      <c r="G548" t="s">
        <v>405</v>
      </c>
      <c r="H548" t="s">
        <v>406</v>
      </c>
      <c r="I548">
        <f>ROUND(288.89/100,7)</f>
        <v>2.8889</v>
      </c>
      <c r="J548">
        <v>0</v>
      </c>
      <c r="K548">
        <f>ROUND(288.89/100,7)</f>
        <v>2.8889</v>
      </c>
      <c r="O548">
        <f t="shared" si="355"/>
        <v>6599.95</v>
      </c>
      <c r="P548">
        <f t="shared" si="356"/>
        <v>3379</v>
      </c>
      <c r="Q548">
        <f t="shared" si="357"/>
        <v>52.84</v>
      </c>
      <c r="R548">
        <f t="shared" si="358"/>
        <v>0</v>
      </c>
      <c r="S548">
        <f t="shared" si="359"/>
        <v>3168.11</v>
      </c>
      <c r="T548">
        <f t="shared" si="360"/>
        <v>0</v>
      </c>
      <c r="U548">
        <f t="shared" si="361"/>
        <v>384.94592499999999</v>
      </c>
      <c r="V548">
        <f t="shared" si="362"/>
        <v>0</v>
      </c>
      <c r="W548">
        <f t="shared" si="363"/>
        <v>0</v>
      </c>
      <c r="X548">
        <f t="shared" si="364"/>
        <v>2851.3</v>
      </c>
      <c r="Y548">
        <f t="shared" si="365"/>
        <v>1457.33</v>
      </c>
      <c r="AA548">
        <v>30622441</v>
      </c>
      <c r="AB548">
        <f t="shared" si="366"/>
        <v>2284.59</v>
      </c>
      <c r="AC548">
        <f t="shared" si="367"/>
        <v>1169.6500000000001</v>
      </c>
      <c r="AD548">
        <f>ROUND((((ET548)-(EU548))+AE548),6)</f>
        <v>18.29</v>
      </c>
      <c r="AE548">
        <f t="shared" si="397"/>
        <v>0</v>
      </c>
      <c r="AF548">
        <f t="shared" si="397"/>
        <v>1096.6500000000001</v>
      </c>
      <c r="AG548">
        <f t="shared" si="370"/>
        <v>0</v>
      </c>
      <c r="AH548">
        <f t="shared" si="398"/>
        <v>133.25</v>
      </c>
      <c r="AI548">
        <f t="shared" si="398"/>
        <v>0</v>
      </c>
      <c r="AJ548">
        <f t="shared" si="372"/>
        <v>0</v>
      </c>
      <c r="AK548">
        <v>2284.59</v>
      </c>
      <c r="AL548">
        <v>1169.6500000000001</v>
      </c>
      <c r="AM548">
        <v>18.29</v>
      </c>
      <c r="AN548">
        <v>0</v>
      </c>
      <c r="AO548">
        <v>1096.6500000000001</v>
      </c>
      <c r="AP548">
        <v>0</v>
      </c>
      <c r="AQ548">
        <v>133.25</v>
      </c>
      <c r="AR548">
        <v>0</v>
      </c>
      <c r="AS548">
        <v>0</v>
      </c>
      <c r="AT548">
        <v>90</v>
      </c>
      <c r="AU548">
        <v>46</v>
      </c>
      <c r="AV548">
        <v>1</v>
      </c>
      <c r="AW548">
        <v>1</v>
      </c>
      <c r="AZ548">
        <v>1</v>
      </c>
      <c r="BA548">
        <v>30.09</v>
      </c>
      <c r="BB548">
        <v>1</v>
      </c>
      <c r="BC548">
        <v>1</v>
      </c>
      <c r="BD548" t="s">
        <v>3</v>
      </c>
      <c r="BE548" t="s">
        <v>3</v>
      </c>
      <c r="BF548" t="s">
        <v>3</v>
      </c>
      <c r="BG548" t="s">
        <v>3</v>
      </c>
      <c r="BH548">
        <v>0</v>
      </c>
      <c r="BI548">
        <v>1</v>
      </c>
      <c r="BJ548" t="s">
        <v>407</v>
      </c>
      <c r="BM548">
        <v>58001</v>
      </c>
      <c r="BN548">
        <v>0</v>
      </c>
      <c r="BO548" t="s">
        <v>25</v>
      </c>
      <c r="BP548">
        <v>1</v>
      </c>
      <c r="BQ548">
        <v>6</v>
      </c>
      <c r="BR548">
        <v>0</v>
      </c>
      <c r="BS548">
        <v>30.09</v>
      </c>
      <c r="BT548">
        <v>1</v>
      </c>
      <c r="BU548">
        <v>1</v>
      </c>
      <c r="BV548">
        <v>1</v>
      </c>
      <c r="BW548">
        <v>1</v>
      </c>
      <c r="BX548">
        <v>1</v>
      </c>
      <c r="BY548" t="s">
        <v>3</v>
      </c>
      <c r="BZ548">
        <v>90</v>
      </c>
      <c r="CA548">
        <v>46</v>
      </c>
      <c r="CB548" t="s">
        <v>3</v>
      </c>
      <c r="CE548">
        <v>0</v>
      </c>
      <c r="CF548">
        <v>0</v>
      </c>
      <c r="CG548">
        <v>0</v>
      </c>
      <c r="CM548">
        <v>0</v>
      </c>
      <c r="CN548" t="s">
        <v>3</v>
      </c>
      <c r="CO548">
        <v>0</v>
      </c>
      <c r="CP548">
        <f t="shared" si="373"/>
        <v>6599.9500000000007</v>
      </c>
      <c r="CQ548">
        <f t="shared" si="374"/>
        <v>1169.6500000000001</v>
      </c>
      <c r="CR548">
        <f t="shared" si="375"/>
        <v>18.29</v>
      </c>
      <c r="CS548">
        <f t="shared" si="376"/>
        <v>0</v>
      </c>
      <c r="CT548">
        <f t="shared" si="377"/>
        <v>1096.6500000000001</v>
      </c>
      <c r="CU548">
        <f t="shared" si="378"/>
        <v>0</v>
      </c>
      <c r="CV548">
        <f t="shared" si="379"/>
        <v>133.25</v>
      </c>
      <c r="CW548">
        <f t="shared" si="380"/>
        <v>0</v>
      </c>
      <c r="CX548">
        <f t="shared" si="381"/>
        <v>0</v>
      </c>
      <c r="CY548">
        <f t="shared" si="382"/>
        <v>2851.2990000000004</v>
      </c>
      <c r="CZ548">
        <f t="shared" si="383"/>
        <v>1457.3306</v>
      </c>
      <c r="DC548" t="s">
        <v>3</v>
      </c>
      <c r="DD548" t="s">
        <v>3</v>
      </c>
      <c r="DE548" t="s">
        <v>3</v>
      </c>
      <c r="DF548" t="s">
        <v>3</v>
      </c>
      <c r="DG548" t="s">
        <v>3</v>
      </c>
      <c r="DH548" t="s">
        <v>3</v>
      </c>
      <c r="DI548" t="s">
        <v>3</v>
      </c>
      <c r="DJ548" t="s">
        <v>3</v>
      </c>
      <c r="DK548" t="s">
        <v>3</v>
      </c>
      <c r="DL548" t="s">
        <v>3</v>
      </c>
      <c r="DM548" t="s">
        <v>3</v>
      </c>
      <c r="DN548">
        <v>0</v>
      </c>
      <c r="DO548">
        <v>0</v>
      </c>
      <c r="DP548">
        <v>1</v>
      </c>
      <c r="DQ548">
        <v>1</v>
      </c>
      <c r="DU548">
        <v>1003</v>
      </c>
      <c r="DV548" t="s">
        <v>406</v>
      </c>
      <c r="DW548" t="s">
        <v>406</v>
      </c>
      <c r="DX548">
        <v>100</v>
      </c>
      <c r="DZ548" t="s">
        <v>3</v>
      </c>
      <c r="EA548" t="s">
        <v>3</v>
      </c>
      <c r="EB548" t="s">
        <v>3</v>
      </c>
      <c r="EC548" t="s">
        <v>3</v>
      </c>
      <c r="EE548">
        <v>30173088</v>
      </c>
      <c r="EF548">
        <v>6</v>
      </c>
      <c r="EG548" t="s">
        <v>37</v>
      </c>
      <c r="EH548">
        <v>92</v>
      </c>
      <c r="EI548" t="s">
        <v>38</v>
      </c>
      <c r="EJ548">
        <v>1</v>
      </c>
      <c r="EK548">
        <v>58001</v>
      </c>
      <c r="EL548" t="s">
        <v>38</v>
      </c>
      <c r="EM548" t="s">
        <v>39</v>
      </c>
      <c r="EO548" t="s">
        <v>3</v>
      </c>
      <c r="EQ548">
        <v>0</v>
      </c>
      <c r="ER548">
        <v>2284.59</v>
      </c>
      <c r="ES548">
        <v>1169.6500000000001</v>
      </c>
      <c r="ET548">
        <v>18.29</v>
      </c>
      <c r="EU548">
        <v>0</v>
      </c>
      <c r="EV548">
        <v>1096.6500000000001</v>
      </c>
      <c r="EW548">
        <v>133.25</v>
      </c>
      <c r="EX548">
        <v>0</v>
      </c>
      <c r="EY548">
        <v>0</v>
      </c>
      <c r="FQ548">
        <v>0</v>
      </c>
      <c r="FR548">
        <f t="shared" si="384"/>
        <v>0</v>
      </c>
      <c r="FS548">
        <v>0</v>
      </c>
      <c r="FX548">
        <v>90</v>
      </c>
      <c r="FY548">
        <v>46</v>
      </c>
      <c r="GA548" t="s">
        <v>3</v>
      </c>
      <c r="GD548">
        <v>1</v>
      </c>
      <c r="GF548">
        <v>1090909816</v>
      </c>
      <c r="GG548">
        <v>2</v>
      </c>
      <c r="GH548">
        <v>1</v>
      </c>
      <c r="GI548">
        <v>4</v>
      </c>
      <c r="GJ548">
        <v>0</v>
      </c>
      <c r="GK548">
        <v>0</v>
      </c>
      <c r="GL548">
        <f t="shared" si="385"/>
        <v>0</v>
      </c>
      <c r="GM548">
        <f t="shared" si="386"/>
        <v>10908.58</v>
      </c>
      <c r="GN548">
        <f t="shared" si="387"/>
        <v>10908.58</v>
      </c>
      <c r="GO548">
        <f t="shared" si="388"/>
        <v>0</v>
      </c>
      <c r="GP548">
        <f t="shared" si="389"/>
        <v>0</v>
      </c>
      <c r="GR548">
        <v>0</v>
      </c>
      <c r="GS548">
        <v>3</v>
      </c>
      <c r="GT548">
        <v>0</v>
      </c>
      <c r="GU548" t="s">
        <v>3</v>
      </c>
      <c r="GV548">
        <f t="shared" si="390"/>
        <v>0</v>
      </c>
      <c r="GW548">
        <v>1</v>
      </c>
      <c r="GX548">
        <f t="shared" si="391"/>
        <v>0</v>
      </c>
      <c r="HA548">
        <v>0</v>
      </c>
      <c r="HB548">
        <v>0</v>
      </c>
      <c r="HC548">
        <f t="shared" si="392"/>
        <v>0</v>
      </c>
      <c r="HE548" t="s">
        <v>3</v>
      </c>
      <c r="HF548" t="s">
        <v>3</v>
      </c>
      <c r="HI548">
        <f t="shared" si="393"/>
        <v>0</v>
      </c>
      <c r="HJ548">
        <f t="shared" si="394"/>
        <v>95328</v>
      </c>
      <c r="HK548">
        <f t="shared" si="395"/>
        <v>85795</v>
      </c>
      <c r="HL548">
        <f t="shared" si="396"/>
        <v>43851</v>
      </c>
      <c r="HM548" t="s">
        <v>3</v>
      </c>
      <c r="HN548" t="s">
        <v>40</v>
      </c>
      <c r="HO548" t="s">
        <v>41</v>
      </c>
      <c r="HP548" t="s">
        <v>42</v>
      </c>
      <c r="HQ548" t="s">
        <v>42</v>
      </c>
      <c r="IK548">
        <v>0</v>
      </c>
    </row>
    <row r="549" spans="1:245" x14ac:dyDescent="0.2">
      <c r="A549">
        <v>17</v>
      </c>
      <c r="B549">
        <v>0</v>
      </c>
      <c r="E549" t="s">
        <v>88</v>
      </c>
      <c r="F549" t="s">
        <v>396</v>
      </c>
      <c r="G549" t="s">
        <v>397</v>
      </c>
      <c r="H549" t="s">
        <v>46</v>
      </c>
      <c r="I549">
        <f>ROUND(I548*-0.95,7)</f>
        <v>-2.7444549999999999</v>
      </c>
      <c r="J549">
        <v>0</v>
      </c>
      <c r="K549">
        <f>ROUND(I548*-0.95,7)</f>
        <v>-2.7444549999999999</v>
      </c>
      <c r="O549">
        <f t="shared" si="355"/>
        <v>-2814.16</v>
      </c>
      <c r="P549">
        <f t="shared" si="356"/>
        <v>-2814.16</v>
      </c>
      <c r="Q549">
        <f t="shared" si="357"/>
        <v>0</v>
      </c>
      <c r="R549">
        <f t="shared" si="358"/>
        <v>0</v>
      </c>
      <c r="S549">
        <f t="shared" si="359"/>
        <v>0</v>
      </c>
      <c r="T549">
        <f t="shared" si="360"/>
        <v>0</v>
      </c>
      <c r="U549">
        <f t="shared" si="361"/>
        <v>0</v>
      </c>
      <c r="V549">
        <f t="shared" si="362"/>
        <v>0</v>
      </c>
      <c r="W549">
        <f t="shared" si="363"/>
        <v>0</v>
      </c>
      <c r="X549">
        <f t="shared" si="364"/>
        <v>0</v>
      </c>
      <c r="Y549">
        <f t="shared" si="365"/>
        <v>0</v>
      </c>
      <c r="AA549">
        <v>30622441</v>
      </c>
      <c r="AB549">
        <f t="shared" si="366"/>
        <v>1025.4000000000001</v>
      </c>
      <c r="AC549">
        <f t="shared" si="367"/>
        <v>1025.4000000000001</v>
      </c>
      <c r="AD549">
        <f>ROUND((((ET549)-(EU549))+AE549),6)</f>
        <v>0</v>
      </c>
      <c r="AE549">
        <f t="shared" si="397"/>
        <v>0</v>
      </c>
      <c r="AF549">
        <f t="shared" si="397"/>
        <v>0</v>
      </c>
      <c r="AG549">
        <f t="shared" si="370"/>
        <v>0</v>
      </c>
      <c r="AH549">
        <f t="shared" si="398"/>
        <v>0</v>
      </c>
      <c r="AI549">
        <f t="shared" si="398"/>
        <v>0</v>
      </c>
      <c r="AJ549">
        <f t="shared" si="372"/>
        <v>0</v>
      </c>
      <c r="AK549">
        <v>1025.4000000000001</v>
      </c>
      <c r="AL549">
        <v>1025.4000000000001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0</v>
      </c>
      <c r="AU549">
        <v>0</v>
      </c>
      <c r="AV549">
        <v>1</v>
      </c>
      <c r="AW549">
        <v>1</v>
      </c>
      <c r="AZ549">
        <v>1</v>
      </c>
      <c r="BA549">
        <v>1</v>
      </c>
      <c r="BB549">
        <v>1</v>
      </c>
      <c r="BC549">
        <v>1</v>
      </c>
      <c r="BD549" t="s">
        <v>3</v>
      </c>
      <c r="BE549" t="s">
        <v>3</v>
      </c>
      <c r="BF549" t="s">
        <v>3</v>
      </c>
      <c r="BG549" t="s">
        <v>3</v>
      </c>
      <c r="BH549">
        <v>3</v>
      </c>
      <c r="BI549">
        <v>1</v>
      </c>
      <c r="BJ549" t="s">
        <v>398</v>
      </c>
      <c r="BM549">
        <v>500001</v>
      </c>
      <c r="BN549">
        <v>0</v>
      </c>
      <c r="BO549" t="s">
        <v>48</v>
      </c>
      <c r="BP549">
        <v>1</v>
      </c>
      <c r="BQ549">
        <v>8</v>
      </c>
      <c r="BR549">
        <v>1</v>
      </c>
      <c r="BS549">
        <v>1</v>
      </c>
      <c r="BT549">
        <v>1</v>
      </c>
      <c r="BU549">
        <v>1</v>
      </c>
      <c r="BV549">
        <v>1</v>
      </c>
      <c r="BW549">
        <v>1</v>
      </c>
      <c r="BX549">
        <v>1</v>
      </c>
      <c r="BY549" t="s">
        <v>3</v>
      </c>
      <c r="BZ549">
        <v>0</v>
      </c>
      <c r="CA549">
        <v>0</v>
      </c>
      <c r="CB549" t="s">
        <v>3</v>
      </c>
      <c r="CE549">
        <v>0</v>
      </c>
      <c r="CF549">
        <v>0</v>
      </c>
      <c r="CG549">
        <v>0</v>
      </c>
      <c r="CM549">
        <v>0</v>
      </c>
      <c r="CN549" t="s">
        <v>3</v>
      </c>
      <c r="CO549">
        <v>0</v>
      </c>
      <c r="CP549">
        <f t="shared" si="373"/>
        <v>-2814.16</v>
      </c>
      <c r="CQ549">
        <f t="shared" si="374"/>
        <v>1025.4000000000001</v>
      </c>
      <c r="CR549">
        <f t="shared" si="375"/>
        <v>0</v>
      </c>
      <c r="CS549">
        <f t="shared" si="376"/>
        <v>0</v>
      </c>
      <c r="CT549">
        <f t="shared" si="377"/>
        <v>0</v>
      </c>
      <c r="CU549">
        <f t="shared" si="378"/>
        <v>0</v>
      </c>
      <c r="CV549">
        <f t="shared" si="379"/>
        <v>0</v>
      </c>
      <c r="CW549">
        <f t="shared" si="380"/>
        <v>0</v>
      </c>
      <c r="CX549">
        <f t="shared" si="381"/>
        <v>0</v>
      </c>
      <c r="CY549">
        <f t="shared" si="382"/>
        <v>0</v>
      </c>
      <c r="CZ549">
        <f t="shared" si="383"/>
        <v>0</v>
      </c>
      <c r="DC549" t="s">
        <v>3</v>
      </c>
      <c r="DD549" t="s">
        <v>3</v>
      </c>
      <c r="DE549" t="s">
        <v>3</v>
      </c>
      <c r="DF549" t="s">
        <v>3</v>
      </c>
      <c r="DG549" t="s">
        <v>3</v>
      </c>
      <c r="DH549" t="s">
        <v>3</v>
      </c>
      <c r="DI549" t="s">
        <v>3</v>
      </c>
      <c r="DJ549" t="s">
        <v>3</v>
      </c>
      <c r="DK549" t="s">
        <v>3</v>
      </c>
      <c r="DL549" t="s">
        <v>3</v>
      </c>
      <c r="DM549" t="s">
        <v>3</v>
      </c>
      <c r="DN549">
        <v>0</v>
      </c>
      <c r="DO549">
        <v>0</v>
      </c>
      <c r="DP549">
        <v>1</v>
      </c>
      <c r="DQ549">
        <v>1</v>
      </c>
      <c r="DU549">
        <v>1007</v>
      </c>
      <c r="DV549" t="s">
        <v>46</v>
      </c>
      <c r="DW549" t="s">
        <v>46</v>
      </c>
      <c r="DX549">
        <v>1</v>
      </c>
      <c r="DZ549" t="s">
        <v>3</v>
      </c>
      <c r="EA549" t="s">
        <v>3</v>
      </c>
      <c r="EB549" t="s">
        <v>3</v>
      </c>
      <c r="EC549" t="s">
        <v>3</v>
      </c>
      <c r="EE549">
        <v>30172930</v>
      </c>
      <c r="EF549">
        <v>8</v>
      </c>
      <c r="EG549" t="s">
        <v>49</v>
      </c>
      <c r="EH549">
        <v>0</v>
      </c>
      <c r="EI549" t="s">
        <v>3</v>
      </c>
      <c r="EJ549">
        <v>1</v>
      </c>
      <c r="EK549">
        <v>500001</v>
      </c>
      <c r="EL549" t="s">
        <v>50</v>
      </c>
      <c r="EM549" t="s">
        <v>51</v>
      </c>
      <c r="EO549" t="s">
        <v>3</v>
      </c>
      <c r="EQ549">
        <v>32768</v>
      </c>
      <c r="ER549">
        <v>1025.4000000000001</v>
      </c>
      <c r="ES549">
        <v>1025.4000000000001</v>
      </c>
      <c r="ET549">
        <v>0</v>
      </c>
      <c r="EU549">
        <v>0</v>
      </c>
      <c r="EV549">
        <v>0</v>
      </c>
      <c r="EW549">
        <v>0</v>
      </c>
      <c r="EX549">
        <v>0</v>
      </c>
      <c r="EY549">
        <v>0</v>
      </c>
      <c r="FQ549">
        <v>0</v>
      </c>
      <c r="FR549">
        <f t="shared" si="384"/>
        <v>0</v>
      </c>
      <c r="FS549">
        <v>0</v>
      </c>
      <c r="FX549">
        <v>0</v>
      </c>
      <c r="FY549">
        <v>0</v>
      </c>
      <c r="GA549" t="s">
        <v>3</v>
      </c>
      <c r="GD549">
        <v>1</v>
      </c>
      <c r="GF549">
        <v>323565473</v>
      </c>
      <c r="GG549">
        <v>2</v>
      </c>
      <c r="GH549">
        <v>1</v>
      </c>
      <c r="GI549">
        <v>4</v>
      </c>
      <c r="GJ549">
        <v>0</v>
      </c>
      <c r="GK549">
        <v>0</v>
      </c>
      <c r="GL549">
        <f t="shared" si="385"/>
        <v>0</v>
      </c>
      <c r="GM549">
        <f t="shared" si="386"/>
        <v>-2814.16</v>
      </c>
      <c r="GN549">
        <f t="shared" si="387"/>
        <v>-2814.16</v>
      </c>
      <c r="GO549">
        <f t="shared" si="388"/>
        <v>0</v>
      </c>
      <c r="GP549">
        <f t="shared" si="389"/>
        <v>0</v>
      </c>
      <c r="GR549">
        <v>0</v>
      </c>
      <c r="GS549">
        <v>3</v>
      </c>
      <c r="GT549">
        <v>0</v>
      </c>
      <c r="GU549" t="s">
        <v>3</v>
      </c>
      <c r="GV549">
        <f t="shared" si="390"/>
        <v>0</v>
      </c>
      <c r="GW549">
        <v>1</v>
      </c>
      <c r="GX549">
        <f t="shared" si="391"/>
        <v>0</v>
      </c>
      <c r="HA549">
        <v>0</v>
      </c>
      <c r="HB549">
        <v>0</v>
      </c>
      <c r="HC549">
        <f t="shared" si="392"/>
        <v>0</v>
      </c>
      <c r="HE549" t="s">
        <v>3</v>
      </c>
      <c r="HF549" t="s">
        <v>3</v>
      </c>
      <c r="HI549">
        <f t="shared" si="393"/>
        <v>0</v>
      </c>
      <c r="HJ549">
        <f t="shared" si="394"/>
        <v>0</v>
      </c>
      <c r="HK549">
        <f t="shared" si="395"/>
        <v>0</v>
      </c>
      <c r="HL549">
        <f t="shared" si="396"/>
        <v>0</v>
      </c>
      <c r="HM549" t="s">
        <v>3</v>
      </c>
      <c r="HN549" t="s">
        <v>3</v>
      </c>
      <c r="HO549" t="s">
        <v>3</v>
      </c>
      <c r="HP549" t="s">
        <v>3</v>
      </c>
      <c r="HQ549" t="s">
        <v>3</v>
      </c>
      <c r="IK549">
        <v>0</v>
      </c>
    </row>
    <row r="550" spans="1:245" x14ac:dyDescent="0.2">
      <c r="A550">
        <v>17</v>
      </c>
      <c r="B550">
        <v>0</v>
      </c>
      <c r="E550" t="s">
        <v>97</v>
      </c>
      <c r="F550" t="s">
        <v>396</v>
      </c>
      <c r="G550" t="s">
        <v>397</v>
      </c>
      <c r="H550" t="s">
        <v>46</v>
      </c>
      <c r="I550">
        <v>2.6</v>
      </c>
      <c r="J550">
        <v>0</v>
      </c>
      <c r="K550">
        <v>2.6</v>
      </c>
      <c r="O550">
        <f t="shared" si="355"/>
        <v>2666.04</v>
      </c>
      <c r="P550">
        <f t="shared" si="356"/>
        <v>2666.04</v>
      </c>
      <c r="Q550">
        <f t="shared" si="357"/>
        <v>0</v>
      </c>
      <c r="R550">
        <f t="shared" si="358"/>
        <v>0</v>
      </c>
      <c r="S550">
        <f t="shared" si="359"/>
        <v>0</v>
      </c>
      <c r="T550">
        <f t="shared" si="360"/>
        <v>0</v>
      </c>
      <c r="U550">
        <f t="shared" si="361"/>
        <v>0</v>
      </c>
      <c r="V550">
        <f t="shared" si="362"/>
        <v>0</v>
      </c>
      <c r="W550">
        <f t="shared" si="363"/>
        <v>0</v>
      </c>
      <c r="X550">
        <f t="shared" si="364"/>
        <v>0</v>
      </c>
      <c r="Y550">
        <f t="shared" si="365"/>
        <v>0</v>
      </c>
      <c r="AA550">
        <v>30622441</v>
      </c>
      <c r="AB550">
        <f t="shared" si="366"/>
        <v>1025.4000000000001</v>
      </c>
      <c r="AC550">
        <f t="shared" si="367"/>
        <v>1025.4000000000001</v>
      </c>
      <c r="AD550">
        <f>ROUND((((ET550)-(EU550))+AE550),6)</f>
        <v>0</v>
      </c>
      <c r="AE550">
        <f t="shared" si="397"/>
        <v>0</v>
      </c>
      <c r="AF550">
        <f t="shared" si="397"/>
        <v>0</v>
      </c>
      <c r="AG550">
        <f t="shared" si="370"/>
        <v>0</v>
      </c>
      <c r="AH550">
        <f t="shared" si="398"/>
        <v>0</v>
      </c>
      <c r="AI550">
        <f t="shared" si="398"/>
        <v>0</v>
      </c>
      <c r="AJ550">
        <f t="shared" si="372"/>
        <v>0</v>
      </c>
      <c r="AK550">
        <v>1025.4000000000001</v>
      </c>
      <c r="AL550">
        <v>1025.4000000000001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  <c r="AS550">
        <v>0</v>
      </c>
      <c r="AT550">
        <v>0</v>
      </c>
      <c r="AU550">
        <v>0</v>
      </c>
      <c r="AV550">
        <v>1</v>
      </c>
      <c r="AW550">
        <v>1</v>
      </c>
      <c r="AZ550">
        <v>1</v>
      </c>
      <c r="BA550">
        <v>1</v>
      </c>
      <c r="BB550">
        <v>1</v>
      </c>
      <c r="BC550">
        <v>1</v>
      </c>
      <c r="BD550" t="s">
        <v>3</v>
      </c>
      <c r="BE550" t="s">
        <v>3</v>
      </c>
      <c r="BF550" t="s">
        <v>3</v>
      </c>
      <c r="BG550" t="s">
        <v>3</v>
      </c>
      <c r="BH550">
        <v>3</v>
      </c>
      <c r="BI550">
        <v>1</v>
      </c>
      <c r="BJ550" t="s">
        <v>398</v>
      </c>
      <c r="BM550">
        <v>500001</v>
      </c>
      <c r="BN550">
        <v>0</v>
      </c>
      <c r="BO550" t="s">
        <v>48</v>
      </c>
      <c r="BP550">
        <v>1</v>
      </c>
      <c r="BQ550">
        <v>8</v>
      </c>
      <c r="BR550">
        <v>0</v>
      </c>
      <c r="BS550">
        <v>1</v>
      </c>
      <c r="BT550">
        <v>1</v>
      </c>
      <c r="BU550">
        <v>1</v>
      </c>
      <c r="BV550">
        <v>1</v>
      </c>
      <c r="BW550">
        <v>1</v>
      </c>
      <c r="BX550">
        <v>1</v>
      </c>
      <c r="BY550" t="s">
        <v>3</v>
      </c>
      <c r="BZ550">
        <v>0</v>
      </c>
      <c r="CA550">
        <v>0</v>
      </c>
      <c r="CB550" t="s">
        <v>3</v>
      </c>
      <c r="CE550">
        <v>0</v>
      </c>
      <c r="CF550">
        <v>0</v>
      </c>
      <c r="CG550">
        <v>0</v>
      </c>
      <c r="CM550">
        <v>0</v>
      </c>
      <c r="CN550" t="s">
        <v>3</v>
      </c>
      <c r="CO550">
        <v>0</v>
      </c>
      <c r="CP550">
        <f t="shared" si="373"/>
        <v>2666.04</v>
      </c>
      <c r="CQ550">
        <f t="shared" si="374"/>
        <v>1025.4000000000001</v>
      </c>
      <c r="CR550">
        <f t="shared" si="375"/>
        <v>0</v>
      </c>
      <c r="CS550">
        <f t="shared" si="376"/>
        <v>0</v>
      </c>
      <c r="CT550">
        <f t="shared" si="377"/>
        <v>0</v>
      </c>
      <c r="CU550">
        <f t="shared" si="378"/>
        <v>0</v>
      </c>
      <c r="CV550">
        <f t="shared" si="379"/>
        <v>0</v>
      </c>
      <c r="CW550">
        <f t="shared" si="380"/>
        <v>0</v>
      </c>
      <c r="CX550">
        <f t="shared" si="381"/>
        <v>0</v>
      </c>
      <c r="CY550">
        <f t="shared" si="382"/>
        <v>0</v>
      </c>
      <c r="CZ550">
        <f t="shared" si="383"/>
        <v>0</v>
      </c>
      <c r="DC550" t="s">
        <v>3</v>
      </c>
      <c r="DD550" t="s">
        <v>3</v>
      </c>
      <c r="DE550" t="s">
        <v>3</v>
      </c>
      <c r="DF550" t="s">
        <v>3</v>
      </c>
      <c r="DG550" t="s">
        <v>3</v>
      </c>
      <c r="DH550" t="s">
        <v>3</v>
      </c>
      <c r="DI550" t="s">
        <v>3</v>
      </c>
      <c r="DJ550" t="s">
        <v>3</v>
      </c>
      <c r="DK550" t="s">
        <v>3</v>
      </c>
      <c r="DL550" t="s">
        <v>3</v>
      </c>
      <c r="DM550" t="s">
        <v>3</v>
      </c>
      <c r="DN550">
        <v>0</v>
      </c>
      <c r="DO550">
        <v>0</v>
      </c>
      <c r="DP550">
        <v>1</v>
      </c>
      <c r="DQ550">
        <v>1</v>
      </c>
      <c r="DU550">
        <v>1007</v>
      </c>
      <c r="DV550" t="s">
        <v>46</v>
      </c>
      <c r="DW550" t="s">
        <v>46</v>
      </c>
      <c r="DX550">
        <v>1</v>
      </c>
      <c r="DZ550" t="s">
        <v>3</v>
      </c>
      <c r="EA550" t="s">
        <v>3</v>
      </c>
      <c r="EB550" t="s">
        <v>3</v>
      </c>
      <c r="EC550" t="s">
        <v>3</v>
      </c>
      <c r="EE550">
        <v>30172930</v>
      </c>
      <c r="EF550">
        <v>8</v>
      </c>
      <c r="EG550" t="s">
        <v>49</v>
      </c>
      <c r="EH550">
        <v>0</v>
      </c>
      <c r="EI550" t="s">
        <v>3</v>
      </c>
      <c r="EJ550">
        <v>1</v>
      </c>
      <c r="EK550">
        <v>500001</v>
      </c>
      <c r="EL550" t="s">
        <v>50</v>
      </c>
      <c r="EM550" t="s">
        <v>51</v>
      </c>
      <c r="EO550" t="s">
        <v>3</v>
      </c>
      <c r="EQ550">
        <v>0</v>
      </c>
      <c r="ER550">
        <v>1025.4000000000001</v>
      </c>
      <c r="ES550">
        <v>1025.4000000000001</v>
      </c>
      <c r="ET550">
        <v>0</v>
      </c>
      <c r="EU550">
        <v>0</v>
      </c>
      <c r="EV550">
        <v>0</v>
      </c>
      <c r="EW550">
        <v>0</v>
      </c>
      <c r="EX550">
        <v>0</v>
      </c>
      <c r="EY550">
        <v>0</v>
      </c>
      <c r="FQ550">
        <v>0</v>
      </c>
      <c r="FR550">
        <f t="shared" si="384"/>
        <v>0</v>
      </c>
      <c r="FS550">
        <v>0</v>
      </c>
      <c r="FX550">
        <v>0</v>
      </c>
      <c r="FY550">
        <v>0</v>
      </c>
      <c r="GA550" t="s">
        <v>3</v>
      </c>
      <c r="GD550">
        <v>1</v>
      </c>
      <c r="GF550">
        <v>323565473</v>
      </c>
      <c r="GG550">
        <v>2</v>
      </c>
      <c r="GH550">
        <v>1</v>
      </c>
      <c r="GI550">
        <v>4</v>
      </c>
      <c r="GJ550">
        <v>0</v>
      </c>
      <c r="GK550">
        <v>0</v>
      </c>
      <c r="GL550">
        <f t="shared" si="385"/>
        <v>0</v>
      </c>
      <c r="GM550">
        <f t="shared" si="386"/>
        <v>2666.04</v>
      </c>
      <c r="GN550">
        <f t="shared" si="387"/>
        <v>2666.04</v>
      </c>
      <c r="GO550">
        <f t="shared" si="388"/>
        <v>0</v>
      </c>
      <c r="GP550">
        <f t="shared" si="389"/>
        <v>0</v>
      </c>
      <c r="GR550">
        <v>0</v>
      </c>
      <c r="GS550">
        <v>3</v>
      </c>
      <c r="GT550">
        <v>0</v>
      </c>
      <c r="GU550" t="s">
        <v>3</v>
      </c>
      <c r="GV550">
        <f t="shared" si="390"/>
        <v>0</v>
      </c>
      <c r="GW550">
        <v>1</v>
      </c>
      <c r="GX550">
        <f t="shared" si="391"/>
        <v>0</v>
      </c>
      <c r="HA550">
        <v>0</v>
      </c>
      <c r="HB550">
        <v>0</v>
      </c>
      <c r="HC550">
        <f t="shared" si="392"/>
        <v>0</v>
      </c>
      <c r="HE550" t="s">
        <v>3</v>
      </c>
      <c r="HF550" t="s">
        <v>3</v>
      </c>
      <c r="HI550">
        <f t="shared" si="393"/>
        <v>0</v>
      </c>
      <c r="HJ550">
        <f t="shared" si="394"/>
        <v>0</v>
      </c>
      <c r="HK550">
        <f t="shared" si="395"/>
        <v>0</v>
      </c>
      <c r="HL550">
        <f t="shared" si="396"/>
        <v>0</v>
      </c>
      <c r="HM550" t="s">
        <v>3</v>
      </c>
      <c r="HN550" t="s">
        <v>3</v>
      </c>
      <c r="HO550" t="s">
        <v>3</v>
      </c>
      <c r="HP550" t="s">
        <v>3</v>
      </c>
      <c r="HQ550" t="s">
        <v>3</v>
      </c>
      <c r="IK550">
        <v>0</v>
      </c>
    </row>
    <row r="551" spans="1:245" x14ac:dyDescent="0.2">
      <c r="A551">
        <v>17</v>
      </c>
      <c r="B551">
        <v>0</v>
      </c>
      <c r="C551">
        <f>ROW(SmtRes!A471)</f>
        <v>471</v>
      </c>
      <c r="D551">
        <f>ROW(EtalonRes!A531)</f>
        <v>531</v>
      </c>
      <c r="E551" t="s">
        <v>102</v>
      </c>
      <c r="F551" t="s">
        <v>408</v>
      </c>
      <c r="G551" t="s">
        <v>409</v>
      </c>
      <c r="H551" t="s">
        <v>140</v>
      </c>
      <c r="I551">
        <f>ROUND(3140/100,7)</f>
        <v>31.4</v>
      </c>
      <c r="J551">
        <v>0</v>
      </c>
      <c r="K551">
        <f>ROUND(3140/100,7)</f>
        <v>31.4</v>
      </c>
      <c r="O551">
        <f t="shared" si="355"/>
        <v>5911.71</v>
      </c>
      <c r="P551">
        <f t="shared" si="356"/>
        <v>61.23</v>
      </c>
      <c r="Q551">
        <f t="shared" si="357"/>
        <v>2942.18</v>
      </c>
      <c r="R551">
        <f t="shared" si="358"/>
        <v>39.64</v>
      </c>
      <c r="S551">
        <f t="shared" si="359"/>
        <v>2908.3</v>
      </c>
      <c r="T551">
        <f t="shared" si="360"/>
        <v>0</v>
      </c>
      <c r="U551">
        <f t="shared" si="361"/>
        <v>320.29569999999995</v>
      </c>
      <c r="V551">
        <f t="shared" si="362"/>
        <v>3.5324999999999993</v>
      </c>
      <c r="W551">
        <f t="shared" si="363"/>
        <v>0</v>
      </c>
      <c r="X551">
        <f t="shared" si="364"/>
        <v>2859.5</v>
      </c>
      <c r="Y551">
        <f t="shared" si="365"/>
        <v>1621.37</v>
      </c>
      <c r="AA551">
        <v>30622441</v>
      </c>
      <c r="AB551">
        <f t="shared" si="366"/>
        <v>188.27099999999999</v>
      </c>
      <c r="AC551">
        <f t="shared" si="367"/>
        <v>1.95</v>
      </c>
      <c r="AD551">
        <f>ROUND(((((ET551*ROUND(1.25,7)))-((EU551*ROUND(1.25,7))))+AE551),6)</f>
        <v>93.7</v>
      </c>
      <c r="AE551">
        <f>ROUND(((EU551*ROUND(1.25,7))),6)</f>
        <v>1.2625</v>
      </c>
      <c r="AF551">
        <f>ROUND(((EV551*ROUND(1.15,7))),6)</f>
        <v>92.620999999999995</v>
      </c>
      <c r="AG551">
        <f t="shared" si="370"/>
        <v>0</v>
      </c>
      <c r="AH551">
        <f>((EW551*ROUND(1.15,7)))</f>
        <v>10.200499999999998</v>
      </c>
      <c r="AI551">
        <f>((EX551*ROUND(1.25,7)))</f>
        <v>0.11249999999999999</v>
      </c>
      <c r="AJ551">
        <f t="shared" si="372"/>
        <v>0</v>
      </c>
      <c r="AK551">
        <v>157.44999999999999</v>
      </c>
      <c r="AL551">
        <v>1.95</v>
      </c>
      <c r="AM551">
        <v>74.959999999999994</v>
      </c>
      <c r="AN551">
        <v>1.01</v>
      </c>
      <c r="AO551">
        <v>80.540000000000006</v>
      </c>
      <c r="AP551">
        <v>0</v>
      </c>
      <c r="AQ551">
        <v>8.8699999999999992</v>
      </c>
      <c r="AR551">
        <v>0.09</v>
      </c>
      <c r="AS551">
        <v>0</v>
      </c>
      <c r="AT551">
        <v>97</v>
      </c>
      <c r="AU551">
        <v>55</v>
      </c>
      <c r="AV551">
        <v>1</v>
      </c>
      <c r="AW551">
        <v>1</v>
      </c>
      <c r="AZ551">
        <v>1</v>
      </c>
      <c r="BA551">
        <v>30.09</v>
      </c>
      <c r="BB551">
        <v>1</v>
      </c>
      <c r="BC551">
        <v>1</v>
      </c>
      <c r="BD551" t="s">
        <v>3</v>
      </c>
      <c r="BE551" t="s">
        <v>3</v>
      </c>
      <c r="BF551" t="s">
        <v>3</v>
      </c>
      <c r="BG551" t="s">
        <v>3</v>
      </c>
      <c r="BH551">
        <v>0</v>
      </c>
      <c r="BI551">
        <v>1</v>
      </c>
      <c r="BJ551" t="s">
        <v>410</v>
      </c>
      <c r="BM551">
        <v>26001</v>
      </c>
      <c r="BN551">
        <v>0</v>
      </c>
      <c r="BO551" t="s">
        <v>25</v>
      </c>
      <c r="BP551">
        <v>1</v>
      </c>
      <c r="BQ551">
        <v>2</v>
      </c>
      <c r="BR551">
        <v>0</v>
      </c>
      <c r="BS551">
        <v>30.09</v>
      </c>
      <c r="BT551">
        <v>1</v>
      </c>
      <c r="BU551">
        <v>1</v>
      </c>
      <c r="BV551">
        <v>1</v>
      </c>
      <c r="BW551">
        <v>1</v>
      </c>
      <c r="BX551">
        <v>1</v>
      </c>
      <c r="BY551" t="s">
        <v>3</v>
      </c>
      <c r="BZ551">
        <v>97</v>
      </c>
      <c r="CA551">
        <v>55</v>
      </c>
      <c r="CB551" t="s">
        <v>3</v>
      </c>
      <c r="CE551">
        <v>0</v>
      </c>
      <c r="CF551">
        <v>0</v>
      </c>
      <c r="CG551">
        <v>0</v>
      </c>
      <c r="CM551">
        <v>0</v>
      </c>
      <c r="CN551" t="s">
        <v>399</v>
      </c>
      <c r="CO551">
        <v>0</v>
      </c>
      <c r="CP551">
        <f t="shared" si="373"/>
        <v>5911.71</v>
      </c>
      <c r="CQ551">
        <f t="shared" si="374"/>
        <v>1.95</v>
      </c>
      <c r="CR551">
        <f t="shared" si="375"/>
        <v>93.7</v>
      </c>
      <c r="CS551">
        <f t="shared" si="376"/>
        <v>1.2625</v>
      </c>
      <c r="CT551">
        <f t="shared" si="377"/>
        <v>92.620999999999995</v>
      </c>
      <c r="CU551">
        <f t="shared" si="378"/>
        <v>0</v>
      </c>
      <c r="CV551">
        <f t="shared" si="379"/>
        <v>10.200499999999998</v>
      </c>
      <c r="CW551">
        <f t="shared" si="380"/>
        <v>0.11249999999999999</v>
      </c>
      <c r="CX551">
        <f t="shared" si="381"/>
        <v>0</v>
      </c>
      <c r="CY551">
        <f t="shared" si="382"/>
        <v>2859.5018</v>
      </c>
      <c r="CZ551">
        <f t="shared" si="383"/>
        <v>1621.3670000000002</v>
      </c>
      <c r="DC551" t="s">
        <v>3</v>
      </c>
      <c r="DD551" t="s">
        <v>3</v>
      </c>
      <c r="DE551" t="s">
        <v>67</v>
      </c>
      <c r="DF551" t="s">
        <v>67</v>
      </c>
      <c r="DG551" t="s">
        <v>68</v>
      </c>
      <c r="DH551" t="s">
        <v>3</v>
      </c>
      <c r="DI551" t="s">
        <v>68</v>
      </c>
      <c r="DJ551" t="s">
        <v>67</v>
      </c>
      <c r="DK551" t="s">
        <v>3</v>
      </c>
      <c r="DL551" t="s">
        <v>3</v>
      </c>
      <c r="DM551" t="s">
        <v>3</v>
      </c>
      <c r="DN551">
        <v>0</v>
      </c>
      <c r="DO551">
        <v>0</v>
      </c>
      <c r="DP551">
        <v>1</v>
      </c>
      <c r="DQ551">
        <v>1</v>
      </c>
      <c r="DU551">
        <v>1013</v>
      </c>
      <c r="DV551" t="s">
        <v>140</v>
      </c>
      <c r="DW551" t="s">
        <v>140</v>
      </c>
      <c r="DX551">
        <v>1</v>
      </c>
      <c r="DZ551" t="s">
        <v>3</v>
      </c>
      <c r="EA551" t="s">
        <v>3</v>
      </c>
      <c r="EB551" t="s">
        <v>3</v>
      </c>
      <c r="EC551" t="s">
        <v>3</v>
      </c>
      <c r="EE551">
        <v>30173038</v>
      </c>
      <c r="EF551">
        <v>2</v>
      </c>
      <c r="EG551" t="s">
        <v>26</v>
      </c>
      <c r="EH551">
        <v>20</v>
      </c>
      <c r="EI551" t="s">
        <v>142</v>
      </c>
      <c r="EJ551">
        <v>1</v>
      </c>
      <c r="EK551">
        <v>26001</v>
      </c>
      <c r="EL551" t="s">
        <v>142</v>
      </c>
      <c r="EM551" t="s">
        <v>143</v>
      </c>
      <c r="EO551" t="s">
        <v>400</v>
      </c>
      <c r="EQ551">
        <v>0</v>
      </c>
      <c r="ER551">
        <v>157.44999999999999</v>
      </c>
      <c r="ES551">
        <v>1.95</v>
      </c>
      <c r="ET551">
        <v>74.959999999999994</v>
      </c>
      <c r="EU551">
        <v>1.01</v>
      </c>
      <c r="EV551">
        <v>80.540000000000006</v>
      </c>
      <c r="EW551">
        <v>8.8699999999999992</v>
      </c>
      <c r="EX551">
        <v>0.09</v>
      </c>
      <c r="EY551">
        <v>0</v>
      </c>
      <c r="FQ551">
        <v>0</v>
      </c>
      <c r="FR551">
        <f t="shared" si="384"/>
        <v>0</v>
      </c>
      <c r="FS551">
        <v>0</v>
      </c>
      <c r="FX551">
        <v>97</v>
      </c>
      <c r="FY551">
        <v>55</v>
      </c>
      <c r="GA551" t="s">
        <v>3</v>
      </c>
      <c r="GD551">
        <v>1</v>
      </c>
      <c r="GF551">
        <v>-1335410934</v>
      </c>
      <c r="GG551">
        <v>2</v>
      </c>
      <c r="GH551">
        <v>1</v>
      </c>
      <c r="GI551">
        <v>4</v>
      </c>
      <c r="GJ551">
        <v>0</v>
      </c>
      <c r="GK551">
        <v>0</v>
      </c>
      <c r="GL551">
        <f t="shared" si="385"/>
        <v>0</v>
      </c>
      <c r="GM551">
        <f t="shared" si="386"/>
        <v>10392.58</v>
      </c>
      <c r="GN551">
        <f t="shared" si="387"/>
        <v>10392.58</v>
      </c>
      <c r="GO551">
        <f t="shared" si="388"/>
        <v>0</v>
      </c>
      <c r="GP551">
        <f t="shared" si="389"/>
        <v>0</v>
      </c>
      <c r="GR551">
        <v>0</v>
      </c>
      <c r="GS551">
        <v>3</v>
      </c>
      <c r="GT551">
        <v>0</v>
      </c>
      <c r="GU551" t="s">
        <v>3</v>
      </c>
      <c r="GV551">
        <f t="shared" si="390"/>
        <v>0</v>
      </c>
      <c r="GW551">
        <v>1</v>
      </c>
      <c r="GX551">
        <f t="shared" si="391"/>
        <v>0</v>
      </c>
      <c r="HA551">
        <v>0</v>
      </c>
      <c r="HB551">
        <v>0</v>
      </c>
      <c r="HC551">
        <f t="shared" si="392"/>
        <v>0</v>
      </c>
      <c r="HE551" t="s">
        <v>3</v>
      </c>
      <c r="HF551" t="s">
        <v>3</v>
      </c>
      <c r="HI551">
        <f t="shared" si="393"/>
        <v>1193</v>
      </c>
      <c r="HJ551">
        <f t="shared" si="394"/>
        <v>87511</v>
      </c>
      <c r="HK551">
        <f t="shared" si="395"/>
        <v>86043</v>
      </c>
      <c r="HL551">
        <f t="shared" si="396"/>
        <v>48787</v>
      </c>
      <c r="HM551" t="s">
        <v>3</v>
      </c>
      <c r="HN551" t="s">
        <v>144</v>
      </c>
      <c r="HO551" t="s">
        <v>145</v>
      </c>
      <c r="HP551" t="s">
        <v>142</v>
      </c>
      <c r="HQ551" t="s">
        <v>142</v>
      </c>
      <c r="IK551">
        <v>0</v>
      </c>
    </row>
    <row r="552" spans="1:245" x14ac:dyDescent="0.2">
      <c r="A552">
        <v>17</v>
      </c>
      <c r="B552">
        <v>0</v>
      </c>
      <c r="E552" t="s">
        <v>107</v>
      </c>
      <c r="F552" t="s">
        <v>411</v>
      </c>
      <c r="G552" t="s">
        <v>412</v>
      </c>
      <c r="H552" t="s">
        <v>413</v>
      </c>
      <c r="I552">
        <f>ROUND(1570*0.4,7)</f>
        <v>628</v>
      </c>
      <c r="J552">
        <v>0</v>
      </c>
      <c r="K552">
        <f>ROUND(1570*0.4,7)</f>
        <v>628</v>
      </c>
      <c r="O552">
        <f t="shared" si="355"/>
        <v>5809</v>
      </c>
      <c r="P552">
        <f t="shared" si="356"/>
        <v>5809</v>
      </c>
      <c r="Q552">
        <f t="shared" si="357"/>
        <v>0</v>
      </c>
      <c r="R552">
        <f t="shared" si="358"/>
        <v>0</v>
      </c>
      <c r="S552">
        <f t="shared" si="359"/>
        <v>0</v>
      </c>
      <c r="T552">
        <f t="shared" si="360"/>
        <v>0</v>
      </c>
      <c r="U552">
        <f t="shared" si="361"/>
        <v>0</v>
      </c>
      <c r="V552">
        <f t="shared" si="362"/>
        <v>0</v>
      </c>
      <c r="W552">
        <f t="shared" si="363"/>
        <v>0</v>
      </c>
      <c r="X552">
        <f t="shared" si="364"/>
        <v>0</v>
      </c>
      <c r="Y552">
        <f t="shared" si="365"/>
        <v>0</v>
      </c>
      <c r="AA552">
        <v>30622441</v>
      </c>
      <c r="AB552">
        <f t="shared" si="366"/>
        <v>9.25</v>
      </c>
      <c r="AC552">
        <f t="shared" si="367"/>
        <v>9.25</v>
      </c>
      <c r="AD552">
        <f>ROUND((((ET552)-(EU552))+AE552),6)</f>
        <v>0</v>
      </c>
      <c r="AE552">
        <f>ROUND((EU552),6)</f>
        <v>0</v>
      </c>
      <c r="AF552">
        <f>ROUND((EV552),6)</f>
        <v>0</v>
      </c>
      <c r="AG552">
        <f t="shared" si="370"/>
        <v>0</v>
      </c>
      <c r="AH552">
        <f>(EW552)</f>
        <v>0</v>
      </c>
      <c r="AI552">
        <f>(EX552)</f>
        <v>0</v>
      </c>
      <c r="AJ552">
        <f t="shared" si="372"/>
        <v>0</v>
      </c>
      <c r="AK552">
        <v>9.25</v>
      </c>
      <c r="AL552">
        <v>9.25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0</v>
      </c>
      <c r="AU552">
        <v>0</v>
      </c>
      <c r="AV552">
        <v>1</v>
      </c>
      <c r="AW552">
        <v>1</v>
      </c>
      <c r="AZ552">
        <v>1</v>
      </c>
      <c r="BA552">
        <v>1</v>
      </c>
      <c r="BB552">
        <v>1</v>
      </c>
      <c r="BC552">
        <v>1</v>
      </c>
      <c r="BD552" t="s">
        <v>3</v>
      </c>
      <c r="BE552" t="s">
        <v>3</v>
      </c>
      <c r="BF552" t="s">
        <v>3</v>
      </c>
      <c r="BG552" t="s">
        <v>3</v>
      </c>
      <c r="BH552">
        <v>3</v>
      </c>
      <c r="BI552">
        <v>1</v>
      </c>
      <c r="BJ552" t="s">
        <v>3</v>
      </c>
      <c r="BM552">
        <v>1100</v>
      </c>
      <c r="BN552">
        <v>0</v>
      </c>
      <c r="BO552" t="s">
        <v>48</v>
      </c>
      <c r="BP552">
        <v>1</v>
      </c>
      <c r="BQ552">
        <v>8</v>
      </c>
      <c r="BR552">
        <v>0</v>
      </c>
      <c r="BS552">
        <v>1</v>
      </c>
      <c r="BT552">
        <v>1</v>
      </c>
      <c r="BU552">
        <v>1</v>
      </c>
      <c r="BV552">
        <v>1</v>
      </c>
      <c r="BW552">
        <v>1</v>
      </c>
      <c r="BX552">
        <v>1</v>
      </c>
      <c r="BY552" t="s">
        <v>3</v>
      </c>
      <c r="BZ552">
        <v>0</v>
      </c>
      <c r="CA552">
        <v>0</v>
      </c>
      <c r="CB552" t="s">
        <v>3</v>
      </c>
      <c r="CE552">
        <v>0</v>
      </c>
      <c r="CF552">
        <v>0</v>
      </c>
      <c r="CG552">
        <v>0</v>
      </c>
      <c r="CM552">
        <v>0</v>
      </c>
      <c r="CN552" t="s">
        <v>3</v>
      </c>
      <c r="CO552">
        <v>0</v>
      </c>
      <c r="CP552">
        <f t="shared" si="373"/>
        <v>5809</v>
      </c>
      <c r="CQ552">
        <f t="shared" si="374"/>
        <v>9.25</v>
      </c>
      <c r="CR552">
        <f t="shared" si="375"/>
        <v>0</v>
      </c>
      <c r="CS552">
        <f t="shared" si="376"/>
        <v>0</v>
      </c>
      <c r="CT552">
        <f t="shared" si="377"/>
        <v>0</v>
      </c>
      <c r="CU552">
        <f t="shared" si="378"/>
        <v>0</v>
      </c>
      <c r="CV552">
        <f t="shared" si="379"/>
        <v>0</v>
      </c>
      <c r="CW552">
        <f t="shared" si="380"/>
        <v>0</v>
      </c>
      <c r="CX552">
        <f t="shared" si="381"/>
        <v>0</v>
      </c>
      <c r="CY552">
        <f t="shared" si="382"/>
        <v>0</v>
      </c>
      <c r="CZ552">
        <f t="shared" si="383"/>
        <v>0</v>
      </c>
      <c r="DC552" t="s">
        <v>3</v>
      </c>
      <c r="DD552" t="s">
        <v>3</v>
      </c>
      <c r="DE552" t="s">
        <v>3</v>
      </c>
      <c r="DF552" t="s">
        <v>3</v>
      </c>
      <c r="DG552" t="s">
        <v>3</v>
      </c>
      <c r="DH552" t="s">
        <v>3</v>
      </c>
      <c r="DI552" t="s">
        <v>3</v>
      </c>
      <c r="DJ552" t="s">
        <v>3</v>
      </c>
      <c r="DK552" t="s">
        <v>3</v>
      </c>
      <c r="DL552" t="s">
        <v>3</v>
      </c>
      <c r="DM552" t="s">
        <v>3</v>
      </c>
      <c r="DN552">
        <v>0</v>
      </c>
      <c r="DO552">
        <v>0</v>
      </c>
      <c r="DP552">
        <v>1</v>
      </c>
      <c r="DQ552">
        <v>1</v>
      </c>
      <c r="DU552">
        <v>1009</v>
      </c>
      <c r="DV552" t="s">
        <v>413</v>
      </c>
      <c r="DW552" t="s">
        <v>413</v>
      </c>
      <c r="DX552">
        <v>1</v>
      </c>
      <c r="DZ552" t="s">
        <v>3</v>
      </c>
      <c r="EA552" t="s">
        <v>3</v>
      </c>
      <c r="EB552" t="s">
        <v>3</v>
      </c>
      <c r="EC552" t="s">
        <v>3</v>
      </c>
      <c r="EE552">
        <v>30173189</v>
      </c>
      <c r="EF552">
        <v>8</v>
      </c>
      <c r="EG552" t="s">
        <v>49</v>
      </c>
      <c r="EH552">
        <v>0</v>
      </c>
      <c r="EI552" t="s">
        <v>3</v>
      </c>
      <c r="EJ552">
        <v>1</v>
      </c>
      <c r="EK552">
        <v>1100</v>
      </c>
      <c r="EL552" t="s">
        <v>275</v>
      </c>
      <c r="EM552" t="s">
        <v>276</v>
      </c>
      <c r="EO552" t="s">
        <v>3</v>
      </c>
      <c r="EQ552">
        <v>0</v>
      </c>
      <c r="ER552">
        <v>9.25</v>
      </c>
      <c r="ES552">
        <v>9.25</v>
      </c>
      <c r="ET552">
        <v>0</v>
      </c>
      <c r="EU552">
        <v>0</v>
      </c>
      <c r="EV552">
        <v>0</v>
      </c>
      <c r="EW552">
        <v>0</v>
      </c>
      <c r="EX552">
        <v>0</v>
      </c>
      <c r="EY552">
        <v>0</v>
      </c>
      <c r="FQ552">
        <v>0</v>
      </c>
      <c r="FR552">
        <f t="shared" si="384"/>
        <v>0</v>
      </c>
      <c r="FS552">
        <v>0</v>
      </c>
      <c r="FX552">
        <v>0</v>
      </c>
      <c r="FY552">
        <v>0</v>
      </c>
      <c r="GA552" t="s">
        <v>277</v>
      </c>
      <c r="GD552">
        <v>1</v>
      </c>
      <c r="GF552">
        <v>-617871296</v>
      </c>
      <c r="GG552">
        <v>2</v>
      </c>
      <c r="GH552">
        <v>0</v>
      </c>
      <c r="GI552">
        <v>4</v>
      </c>
      <c r="GJ552">
        <v>0</v>
      </c>
      <c r="GK552">
        <v>0</v>
      </c>
      <c r="GL552">
        <f t="shared" si="385"/>
        <v>0</v>
      </c>
      <c r="GM552">
        <f t="shared" si="386"/>
        <v>5809</v>
      </c>
      <c r="GN552">
        <f t="shared" si="387"/>
        <v>5809</v>
      </c>
      <c r="GO552">
        <f t="shared" si="388"/>
        <v>0</v>
      </c>
      <c r="GP552">
        <f t="shared" si="389"/>
        <v>0</v>
      </c>
      <c r="GR552">
        <v>0</v>
      </c>
      <c r="GS552">
        <v>4</v>
      </c>
      <c r="GT552">
        <v>0</v>
      </c>
      <c r="GU552" t="s">
        <v>3</v>
      </c>
      <c r="GV552">
        <f t="shared" si="390"/>
        <v>0</v>
      </c>
      <c r="GW552">
        <v>1</v>
      </c>
      <c r="GX552">
        <f t="shared" si="391"/>
        <v>0</v>
      </c>
      <c r="HA552">
        <v>0</v>
      </c>
      <c r="HB552">
        <v>0</v>
      </c>
      <c r="HC552">
        <f t="shared" si="392"/>
        <v>0</v>
      </c>
      <c r="HE552" t="s">
        <v>3</v>
      </c>
      <c r="HF552" t="s">
        <v>3</v>
      </c>
      <c r="HI552">
        <f t="shared" si="393"/>
        <v>0</v>
      </c>
      <c r="HJ552">
        <f t="shared" si="394"/>
        <v>0</v>
      </c>
      <c r="HK552">
        <f t="shared" si="395"/>
        <v>0</v>
      </c>
      <c r="HL552">
        <f t="shared" si="396"/>
        <v>0</v>
      </c>
      <c r="HM552" t="s">
        <v>3</v>
      </c>
      <c r="HN552" t="s">
        <v>3</v>
      </c>
      <c r="HO552" t="s">
        <v>3</v>
      </c>
      <c r="HP552" t="s">
        <v>3</v>
      </c>
      <c r="HQ552" t="s">
        <v>3</v>
      </c>
      <c r="IK552">
        <v>0</v>
      </c>
    </row>
    <row r="553" spans="1:245" x14ac:dyDescent="0.2">
      <c r="A553">
        <v>17</v>
      </c>
      <c r="B553">
        <v>0</v>
      </c>
      <c r="C553">
        <f>ROW(SmtRes!A477)</f>
        <v>477</v>
      </c>
      <c r="D553">
        <f>ROW(EtalonRes!A539)</f>
        <v>539</v>
      </c>
      <c r="E553" t="s">
        <v>111</v>
      </c>
      <c r="F553" t="s">
        <v>89</v>
      </c>
      <c r="G553" t="s">
        <v>90</v>
      </c>
      <c r="H553" t="s">
        <v>91</v>
      </c>
      <c r="I553">
        <f>ROUND(605/100,7)</f>
        <v>6.05</v>
      </c>
      <c r="J553">
        <v>0</v>
      </c>
      <c r="K553">
        <f>ROUND(605/100,7)</f>
        <v>6.05</v>
      </c>
      <c r="O553">
        <f t="shared" si="355"/>
        <v>6257.99</v>
      </c>
      <c r="P553">
        <f t="shared" si="356"/>
        <v>5556.14</v>
      </c>
      <c r="Q553">
        <f t="shared" si="357"/>
        <v>241.47</v>
      </c>
      <c r="R553">
        <f t="shared" si="358"/>
        <v>12.78</v>
      </c>
      <c r="S553">
        <f t="shared" si="359"/>
        <v>460.38</v>
      </c>
      <c r="T553">
        <f t="shared" si="360"/>
        <v>0</v>
      </c>
      <c r="U553">
        <f t="shared" si="361"/>
        <v>54.546799999999998</v>
      </c>
      <c r="V553">
        <f t="shared" si="362"/>
        <v>0.98312500000000003</v>
      </c>
      <c r="W553">
        <f t="shared" si="363"/>
        <v>0</v>
      </c>
      <c r="X553">
        <f t="shared" si="364"/>
        <v>515.74</v>
      </c>
      <c r="Y553">
        <f t="shared" si="365"/>
        <v>269.7</v>
      </c>
      <c r="AA553">
        <v>30622441</v>
      </c>
      <c r="AB553">
        <f t="shared" si="366"/>
        <v>1034.3779999999999</v>
      </c>
      <c r="AC553">
        <f t="shared" si="367"/>
        <v>918.37</v>
      </c>
      <c r="AD553">
        <f>ROUND(((((ET553*ROUND(1.25,7)))-((EU553*ROUND(1.25,7))))+AE553),6)</f>
        <v>39.912500000000001</v>
      </c>
      <c r="AE553">
        <f>ROUND(((EU553*ROUND(1.25,7))),6)</f>
        <v>2.1124999999999998</v>
      </c>
      <c r="AF553">
        <f>ROUND(((EV553*ROUND(1.15,7))),6)</f>
        <v>76.095500000000001</v>
      </c>
      <c r="AG553">
        <f t="shared" si="370"/>
        <v>0</v>
      </c>
      <c r="AH553">
        <f>((EW553*ROUND(1.15,7)))</f>
        <v>9.016</v>
      </c>
      <c r="AI553">
        <f>((EX553*ROUND(1.25,7)))</f>
        <v>0.16250000000000001</v>
      </c>
      <c r="AJ553">
        <f t="shared" si="372"/>
        <v>0</v>
      </c>
      <c r="AK553">
        <v>1016.47</v>
      </c>
      <c r="AL553">
        <v>918.37</v>
      </c>
      <c r="AM553">
        <v>31.93</v>
      </c>
      <c r="AN553">
        <v>1.69</v>
      </c>
      <c r="AO553">
        <v>66.17</v>
      </c>
      <c r="AP553">
        <v>0</v>
      </c>
      <c r="AQ553">
        <v>7.84</v>
      </c>
      <c r="AR553">
        <v>0.13</v>
      </c>
      <c r="AS553">
        <v>0</v>
      </c>
      <c r="AT553">
        <v>109</v>
      </c>
      <c r="AU553">
        <v>57</v>
      </c>
      <c r="AV553">
        <v>1</v>
      </c>
      <c r="AW553">
        <v>1</v>
      </c>
      <c r="AZ553">
        <v>1</v>
      </c>
      <c r="BA553">
        <v>30.09</v>
      </c>
      <c r="BB553">
        <v>1</v>
      </c>
      <c r="BC553">
        <v>1</v>
      </c>
      <c r="BD553" t="s">
        <v>3</v>
      </c>
      <c r="BE553" t="s">
        <v>3</v>
      </c>
      <c r="BF553" t="s">
        <v>3</v>
      </c>
      <c r="BG553" t="s">
        <v>3</v>
      </c>
      <c r="BH553">
        <v>0</v>
      </c>
      <c r="BI553">
        <v>1</v>
      </c>
      <c r="BJ553" t="s">
        <v>92</v>
      </c>
      <c r="BM553">
        <v>12001</v>
      </c>
      <c r="BN553">
        <v>0</v>
      </c>
      <c r="BO553" t="s">
        <v>25</v>
      </c>
      <c r="BP553">
        <v>1</v>
      </c>
      <c r="BQ553">
        <v>2</v>
      </c>
      <c r="BR553">
        <v>0</v>
      </c>
      <c r="BS553">
        <v>30.09</v>
      </c>
      <c r="BT553">
        <v>1</v>
      </c>
      <c r="BU553">
        <v>1</v>
      </c>
      <c r="BV553">
        <v>1</v>
      </c>
      <c r="BW553">
        <v>1</v>
      </c>
      <c r="BX553">
        <v>1</v>
      </c>
      <c r="BY553" t="s">
        <v>3</v>
      </c>
      <c r="BZ553">
        <v>109</v>
      </c>
      <c r="CA553">
        <v>57</v>
      </c>
      <c r="CB553" t="s">
        <v>3</v>
      </c>
      <c r="CE553">
        <v>0</v>
      </c>
      <c r="CF553">
        <v>0</v>
      </c>
      <c r="CG553">
        <v>0</v>
      </c>
      <c r="CM553">
        <v>0</v>
      </c>
      <c r="CN553" t="s">
        <v>399</v>
      </c>
      <c r="CO553">
        <v>0</v>
      </c>
      <c r="CP553">
        <f t="shared" si="373"/>
        <v>6257.9900000000007</v>
      </c>
      <c r="CQ553">
        <f t="shared" si="374"/>
        <v>918.37</v>
      </c>
      <c r="CR553">
        <f t="shared" si="375"/>
        <v>39.912500000000001</v>
      </c>
      <c r="CS553">
        <f t="shared" si="376"/>
        <v>2.1124999999999998</v>
      </c>
      <c r="CT553">
        <f t="shared" si="377"/>
        <v>76.095500000000001</v>
      </c>
      <c r="CU553">
        <f t="shared" si="378"/>
        <v>0</v>
      </c>
      <c r="CV553">
        <f t="shared" si="379"/>
        <v>9.016</v>
      </c>
      <c r="CW553">
        <f t="shared" si="380"/>
        <v>0.16250000000000001</v>
      </c>
      <c r="CX553">
        <f t="shared" si="381"/>
        <v>0</v>
      </c>
      <c r="CY553">
        <f t="shared" si="382"/>
        <v>515.74439999999993</v>
      </c>
      <c r="CZ553">
        <f t="shared" si="383"/>
        <v>269.70119999999997</v>
      </c>
      <c r="DC553" t="s">
        <v>3</v>
      </c>
      <c r="DD553" t="s">
        <v>3</v>
      </c>
      <c r="DE553" t="s">
        <v>67</v>
      </c>
      <c r="DF553" t="s">
        <v>67</v>
      </c>
      <c r="DG553" t="s">
        <v>68</v>
      </c>
      <c r="DH553" t="s">
        <v>3</v>
      </c>
      <c r="DI553" t="s">
        <v>68</v>
      </c>
      <c r="DJ553" t="s">
        <v>67</v>
      </c>
      <c r="DK553" t="s">
        <v>3</v>
      </c>
      <c r="DL553" t="s">
        <v>3</v>
      </c>
      <c r="DM553" t="s">
        <v>3</v>
      </c>
      <c r="DN553">
        <v>0</v>
      </c>
      <c r="DO553">
        <v>0</v>
      </c>
      <c r="DP553">
        <v>1</v>
      </c>
      <c r="DQ553">
        <v>1</v>
      </c>
      <c r="DU553">
        <v>1005</v>
      </c>
      <c r="DV553" t="s">
        <v>91</v>
      </c>
      <c r="DW553" t="s">
        <v>91</v>
      </c>
      <c r="DX553">
        <v>100</v>
      </c>
      <c r="DZ553" t="s">
        <v>3</v>
      </c>
      <c r="EA553" t="s">
        <v>3</v>
      </c>
      <c r="EB553" t="s">
        <v>3</v>
      </c>
      <c r="EC553" t="s">
        <v>3</v>
      </c>
      <c r="EE553">
        <v>30173000</v>
      </c>
      <c r="EF553">
        <v>2</v>
      </c>
      <c r="EG553" t="s">
        <v>26</v>
      </c>
      <c r="EH553">
        <v>12</v>
      </c>
      <c r="EI553" t="s">
        <v>93</v>
      </c>
      <c r="EJ553">
        <v>1</v>
      </c>
      <c r="EK553">
        <v>12001</v>
      </c>
      <c r="EL553" t="s">
        <v>93</v>
      </c>
      <c r="EM553" t="s">
        <v>94</v>
      </c>
      <c r="EO553" t="s">
        <v>400</v>
      </c>
      <c r="EQ553">
        <v>0</v>
      </c>
      <c r="ER553">
        <v>1016.47</v>
      </c>
      <c r="ES553">
        <v>918.37</v>
      </c>
      <c r="ET553">
        <v>31.93</v>
      </c>
      <c r="EU553">
        <v>1.69</v>
      </c>
      <c r="EV553">
        <v>66.17</v>
      </c>
      <c r="EW553">
        <v>7.84</v>
      </c>
      <c r="EX553">
        <v>0.13</v>
      </c>
      <c r="EY553">
        <v>0</v>
      </c>
      <c r="FQ553">
        <v>0</v>
      </c>
      <c r="FR553">
        <f t="shared" si="384"/>
        <v>0</v>
      </c>
      <c r="FS553">
        <v>0</v>
      </c>
      <c r="FX553">
        <v>109</v>
      </c>
      <c r="FY553">
        <v>57</v>
      </c>
      <c r="GA553" t="s">
        <v>3</v>
      </c>
      <c r="GD553">
        <v>1</v>
      </c>
      <c r="GF553">
        <v>-39821242</v>
      </c>
      <c r="GG553">
        <v>2</v>
      </c>
      <c r="GH553">
        <v>1</v>
      </c>
      <c r="GI553">
        <v>4</v>
      </c>
      <c r="GJ553">
        <v>0</v>
      </c>
      <c r="GK553">
        <v>0</v>
      </c>
      <c r="GL553">
        <f t="shared" si="385"/>
        <v>0</v>
      </c>
      <c r="GM553">
        <f t="shared" si="386"/>
        <v>7043.43</v>
      </c>
      <c r="GN553">
        <f t="shared" si="387"/>
        <v>7043.43</v>
      </c>
      <c r="GO553">
        <f t="shared" si="388"/>
        <v>0</v>
      </c>
      <c r="GP553">
        <f t="shared" si="389"/>
        <v>0</v>
      </c>
      <c r="GR553">
        <v>0</v>
      </c>
      <c r="GS553">
        <v>3</v>
      </c>
      <c r="GT553">
        <v>0</v>
      </c>
      <c r="GU553" t="s">
        <v>3</v>
      </c>
      <c r="GV553">
        <f t="shared" si="390"/>
        <v>0</v>
      </c>
      <c r="GW553">
        <v>1</v>
      </c>
      <c r="GX553">
        <f t="shared" si="391"/>
        <v>0</v>
      </c>
      <c r="HA553">
        <v>0</v>
      </c>
      <c r="HB553">
        <v>0</v>
      </c>
      <c r="HC553">
        <f t="shared" si="392"/>
        <v>0</v>
      </c>
      <c r="HE553" t="s">
        <v>3</v>
      </c>
      <c r="HF553" t="s">
        <v>3</v>
      </c>
      <c r="HI553">
        <f t="shared" si="393"/>
        <v>385</v>
      </c>
      <c r="HJ553">
        <f t="shared" si="394"/>
        <v>13853</v>
      </c>
      <c r="HK553">
        <f t="shared" si="395"/>
        <v>15519</v>
      </c>
      <c r="HL553">
        <f t="shared" si="396"/>
        <v>8116</v>
      </c>
      <c r="HM553" t="s">
        <v>3</v>
      </c>
      <c r="HN553" t="s">
        <v>95</v>
      </c>
      <c r="HO553" t="s">
        <v>96</v>
      </c>
      <c r="HP553" t="s">
        <v>93</v>
      </c>
      <c r="HQ553" t="s">
        <v>93</v>
      </c>
      <c r="IK553">
        <v>0</v>
      </c>
    </row>
    <row r="554" spans="1:245" x14ac:dyDescent="0.2">
      <c r="A554">
        <v>17</v>
      </c>
      <c r="B554">
        <v>0</v>
      </c>
      <c r="E554" t="s">
        <v>116</v>
      </c>
      <c r="F554" t="s">
        <v>103</v>
      </c>
      <c r="G554" t="s">
        <v>104</v>
      </c>
      <c r="H554" t="s">
        <v>105</v>
      </c>
      <c r="I554">
        <f>ROUND(I553*-0.05,7)</f>
        <v>-0.30249999999999999</v>
      </c>
      <c r="J554">
        <v>0</v>
      </c>
      <c r="K554">
        <f>ROUND(I553*-0.05,7)</f>
        <v>-0.30249999999999999</v>
      </c>
      <c r="O554">
        <f t="shared" si="355"/>
        <v>-1103.92</v>
      </c>
      <c r="P554">
        <f t="shared" si="356"/>
        <v>-1103.92</v>
      </c>
      <c r="Q554">
        <f t="shared" si="357"/>
        <v>0</v>
      </c>
      <c r="R554">
        <f t="shared" si="358"/>
        <v>0</v>
      </c>
      <c r="S554">
        <f t="shared" si="359"/>
        <v>0</v>
      </c>
      <c r="T554">
        <f t="shared" si="360"/>
        <v>0</v>
      </c>
      <c r="U554">
        <f t="shared" si="361"/>
        <v>0</v>
      </c>
      <c r="V554">
        <f t="shared" si="362"/>
        <v>0</v>
      </c>
      <c r="W554">
        <f t="shared" si="363"/>
        <v>0</v>
      </c>
      <c r="X554">
        <f t="shared" si="364"/>
        <v>0</v>
      </c>
      <c r="Y554">
        <f t="shared" si="365"/>
        <v>0</v>
      </c>
      <c r="AA554">
        <v>30622441</v>
      </c>
      <c r="AB554">
        <f t="shared" si="366"/>
        <v>3649.31</v>
      </c>
      <c r="AC554">
        <f t="shared" si="367"/>
        <v>3649.31</v>
      </c>
      <c r="AD554">
        <f>ROUND((((ET554)-(EU554))+AE554),6)</f>
        <v>0</v>
      </c>
      <c r="AE554">
        <f t="shared" ref="AE554:AF556" si="399">ROUND((EU554),6)</f>
        <v>0</v>
      </c>
      <c r="AF554">
        <f t="shared" si="399"/>
        <v>0</v>
      </c>
      <c r="AG554">
        <f t="shared" si="370"/>
        <v>0</v>
      </c>
      <c r="AH554">
        <f t="shared" ref="AH554:AI556" si="400">(EW554)</f>
        <v>0</v>
      </c>
      <c r="AI554">
        <f t="shared" si="400"/>
        <v>0</v>
      </c>
      <c r="AJ554">
        <f t="shared" si="372"/>
        <v>0</v>
      </c>
      <c r="AK554">
        <v>3649.31</v>
      </c>
      <c r="AL554">
        <v>3649.31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>
        <v>0</v>
      </c>
      <c r="AT554">
        <v>0</v>
      </c>
      <c r="AU554">
        <v>0</v>
      </c>
      <c r="AV554">
        <v>1</v>
      </c>
      <c r="AW554">
        <v>1</v>
      </c>
      <c r="AZ554">
        <v>1</v>
      </c>
      <c r="BA554">
        <v>1</v>
      </c>
      <c r="BB554">
        <v>1</v>
      </c>
      <c r="BC554">
        <v>1</v>
      </c>
      <c r="BD554" t="s">
        <v>3</v>
      </c>
      <c r="BE554" t="s">
        <v>3</v>
      </c>
      <c r="BF554" t="s">
        <v>3</v>
      </c>
      <c r="BG554" t="s">
        <v>3</v>
      </c>
      <c r="BH554">
        <v>3</v>
      </c>
      <c r="BI554">
        <v>1</v>
      </c>
      <c r="BJ554" t="s">
        <v>106</v>
      </c>
      <c r="BM554">
        <v>500001</v>
      </c>
      <c r="BN554">
        <v>0</v>
      </c>
      <c r="BO554" t="s">
        <v>48</v>
      </c>
      <c r="BP554">
        <v>1</v>
      </c>
      <c r="BQ554">
        <v>8</v>
      </c>
      <c r="BR554">
        <v>1</v>
      </c>
      <c r="BS554">
        <v>1</v>
      </c>
      <c r="BT554">
        <v>1</v>
      </c>
      <c r="BU554">
        <v>1</v>
      </c>
      <c r="BV554">
        <v>1</v>
      </c>
      <c r="BW554">
        <v>1</v>
      </c>
      <c r="BX554">
        <v>1</v>
      </c>
      <c r="BY554" t="s">
        <v>3</v>
      </c>
      <c r="BZ554">
        <v>0</v>
      </c>
      <c r="CA554">
        <v>0</v>
      </c>
      <c r="CB554" t="s">
        <v>3</v>
      </c>
      <c r="CE554">
        <v>0</v>
      </c>
      <c r="CF554">
        <v>0</v>
      </c>
      <c r="CG554">
        <v>0</v>
      </c>
      <c r="CM554">
        <v>0</v>
      </c>
      <c r="CN554" t="s">
        <v>399</v>
      </c>
      <c r="CO554">
        <v>0</v>
      </c>
      <c r="CP554">
        <f t="shared" si="373"/>
        <v>-1103.92</v>
      </c>
      <c r="CQ554">
        <f t="shared" si="374"/>
        <v>3649.31</v>
      </c>
      <c r="CR554">
        <f t="shared" si="375"/>
        <v>0</v>
      </c>
      <c r="CS554">
        <f t="shared" si="376"/>
        <v>0</v>
      </c>
      <c r="CT554">
        <f t="shared" si="377"/>
        <v>0</v>
      </c>
      <c r="CU554">
        <f t="shared" si="378"/>
        <v>0</v>
      </c>
      <c r="CV554">
        <f t="shared" si="379"/>
        <v>0</v>
      </c>
      <c r="CW554">
        <f t="shared" si="380"/>
        <v>0</v>
      </c>
      <c r="CX554">
        <f t="shared" si="381"/>
        <v>0</v>
      </c>
      <c r="CY554">
        <f t="shared" si="382"/>
        <v>0</v>
      </c>
      <c r="CZ554">
        <f t="shared" si="383"/>
        <v>0</v>
      </c>
      <c r="DC554" t="s">
        <v>3</v>
      </c>
      <c r="DD554" t="s">
        <v>3</v>
      </c>
      <c r="DE554" t="s">
        <v>3</v>
      </c>
      <c r="DF554" t="s">
        <v>3</v>
      </c>
      <c r="DG554" t="s">
        <v>3</v>
      </c>
      <c r="DH554" t="s">
        <v>3</v>
      </c>
      <c r="DI554" t="s">
        <v>3</v>
      </c>
      <c r="DJ554" t="s">
        <v>3</v>
      </c>
      <c r="DK554" t="s">
        <v>3</v>
      </c>
      <c r="DL554" t="s">
        <v>3</v>
      </c>
      <c r="DM554" t="s">
        <v>3</v>
      </c>
      <c r="DN554">
        <v>0</v>
      </c>
      <c r="DO554">
        <v>0</v>
      </c>
      <c r="DP554">
        <v>1</v>
      </c>
      <c r="DQ554">
        <v>1</v>
      </c>
      <c r="DU554">
        <v>1009</v>
      </c>
      <c r="DV554" t="s">
        <v>105</v>
      </c>
      <c r="DW554" t="s">
        <v>105</v>
      </c>
      <c r="DX554">
        <v>1000</v>
      </c>
      <c r="DZ554" t="s">
        <v>3</v>
      </c>
      <c r="EA554" t="s">
        <v>3</v>
      </c>
      <c r="EB554" t="s">
        <v>3</v>
      </c>
      <c r="EC554" t="s">
        <v>3</v>
      </c>
      <c r="EE554">
        <v>30172930</v>
      </c>
      <c r="EF554">
        <v>8</v>
      </c>
      <c r="EG554" t="s">
        <v>49</v>
      </c>
      <c r="EH554">
        <v>0</v>
      </c>
      <c r="EI554" t="s">
        <v>3</v>
      </c>
      <c r="EJ554">
        <v>1</v>
      </c>
      <c r="EK554">
        <v>500001</v>
      </c>
      <c r="EL554" t="s">
        <v>50</v>
      </c>
      <c r="EM554" t="s">
        <v>51</v>
      </c>
      <c r="EO554" t="s">
        <v>400</v>
      </c>
      <c r="EQ554">
        <v>32768</v>
      </c>
      <c r="ER554">
        <v>3649.31</v>
      </c>
      <c r="ES554">
        <v>3649.31</v>
      </c>
      <c r="ET554">
        <v>0</v>
      </c>
      <c r="EU554">
        <v>0</v>
      </c>
      <c r="EV554">
        <v>0</v>
      </c>
      <c r="EW554">
        <v>0</v>
      </c>
      <c r="EX554">
        <v>0</v>
      </c>
      <c r="EY554">
        <v>0</v>
      </c>
      <c r="FQ554">
        <v>0</v>
      </c>
      <c r="FR554">
        <f t="shared" si="384"/>
        <v>0</v>
      </c>
      <c r="FS554">
        <v>0</v>
      </c>
      <c r="FX554">
        <v>0</v>
      </c>
      <c r="FY554">
        <v>0</v>
      </c>
      <c r="GA554" t="s">
        <v>3</v>
      </c>
      <c r="GD554">
        <v>1</v>
      </c>
      <c r="GF554">
        <v>-2135287531</v>
      </c>
      <c r="GG554">
        <v>2</v>
      </c>
      <c r="GH554">
        <v>1</v>
      </c>
      <c r="GI554">
        <v>4</v>
      </c>
      <c r="GJ554">
        <v>0</v>
      </c>
      <c r="GK554">
        <v>0</v>
      </c>
      <c r="GL554">
        <f t="shared" si="385"/>
        <v>0</v>
      </c>
      <c r="GM554">
        <f t="shared" si="386"/>
        <v>-1103.92</v>
      </c>
      <c r="GN554">
        <f t="shared" si="387"/>
        <v>-1103.92</v>
      </c>
      <c r="GO554">
        <f t="shared" si="388"/>
        <v>0</v>
      </c>
      <c r="GP554">
        <f t="shared" si="389"/>
        <v>0</v>
      </c>
      <c r="GR554">
        <v>0</v>
      </c>
      <c r="GS554">
        <v>3</v>
      </c>
      <c r="GT554">
        <v>0</v>
      </c>
      <c r="GU554" t="s">
        <v>3</v>
      </c>
      <c r="GV554">
        <f t="shared" si="390"/>
        <v>0</v>
      </c>
      <c r="GW554">
        <v>1</v>
      </c>
      <c r="GX554">
        <f t="shared" si="391"/>
        <v>0</v>
      </c>
      <c r="HA554">
        <v>0</v>
      </c>
      <c r="HB554">
        <v>0</v>
      </c>
      <c r="HC554">
        <f t="shared" si="392"/>
        <v>0</v>
      </c>
      <c r="HE554" t="s">
        <v>3</v>
      </c>
      <c r="HF554" t="s">
        <v>3</v>
      </c>
      <c r="HI554">
        <f t="shared" si="393"/>
        <v>0</v>
      </c>
      <c r="HJ554">
        <f t="shared" si="394"/>
        <v>0</v>
      </c>
      <c r="HK554">
        <f t="shared" si="395"/>
        <v>0</v>
      </c>
      <c r="HL554">
        <f t="shared" si="396"/>
        <v>0</v>
      </c>
      <c r="HM554" t="s">
        <v>3</v>
      </c>
      <c r="HN554" t="s">
        <v>3</v>
      </c>
      <c r="HO554" t="s">
        <v>3</v>
      </c>
      <c r="HP554" t="s">
        <v>3</v>
      </c>
      <c r="HQ554" t="s">
        <v>3</v>
      </c>
      <c r="IK554">
        <v>0</v>
      </c>
    </row>
    <row r="555" spans="1:245" x14ac:dyDescent="0.2">
      <c r="A555">
        <v>17</v>
      </c>
      <c r="B555">
        <v>0</v>
      </c>
      <c r="E555" t="s">
        <v>120</v>
      </c>
      <c r="F555" t="s">
        <v>98</v>
      </c>
      <c r="G555" t="s">
        <v>99</v>
      </c>
      <c r="H555" t="s">
        <v>100</v>
      </c>
      <c r="I555">
        <f>ROUND(I553*-110,7)</f>
        <v>-665.5</v>
      </c>
      <c r="J555">
        <v>0</v>
      </c>
      <c r="K555">
        <f>ROUND(I553*-110,7)</f>
        <v>-665.5</v>
      </c>
      <c r="O555">
        <f t="shared" si="355"/>
        <v>-4452.2</v>
      </c>
      <c r="P555">
        <f t="shared" si="356"/>
        <v>-4452.2</v>
      </c>
      <c r="Q555">
        <f t="shared" si="357"/>
        <v>0</v>
      </c>
      <c r="R555">
        <f t="shared" si="358"/>
        <v>0</v>
      </c>
      <c r="S555">
        <f t="shared" si="359"/>
        <v>0</v>
      </c>
      <c r="T555">
        <f t="shared" si="360"/>
        <v>0</v>
      </c>
      <c r="U555">
        <f t="shared" si="361"/>
        <v>0</v>
      </c>
      <c r="V555">
        <f t="shared" si="362"/>
        <v>0</v>
      </c>
      <c r="W555">
        <f t="shared" si="363"/>
        <v>0</v>
      </c>
      <c r="X555">
        <f t="shared" si="364"/>
        <v>0</v>
      </c>
      <c r="Y555">
        <f t="shared" si="365"/>
        <v>0</v>
      </c>
      <c r="AA555">
        <v>30622441</v>
      </c>
      <c r="AB555">
        <f t="shared" si="366"/>
        <v>6.69</v>
      </c>
      <c r="AC555">
        <f t="shared" si="367"/>
        <v>6.69</v>
      </c>
      <c r="AD555">
        <f>ROUND((((ET555)-(EU555))+AE555),6)</f>
        <v>0</v>
      </c>
      <c r="AE555">
        <f t="shared" si="399"/>
        <v>0</v>
      </c>
      <c r="AF555">
        <f t="shared" si="399"/>
        <v>0</v>
      </c>
      <c r="AG555">
        <f t="shared" si="370"/>
        <v>0</v>
      </c>
      <c r="AH555">
        <f t="shared" si="400"/>
        <v>0</v>
      </c>
      <c r="AI555">
        <f t="shared" si="400"/>
        <v>0</v>
      </c>
      <c r="AJ555">
        <f t="shared" si="372"/>
        <v>0</v>
      </c>
      <c r="AK555">
        <v>6.69</v>
      </c>
      <c r="AL555">
        <v>6.69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>
        <v>0</v>
      </c>
      <c r="AT555">
        <v>0</v>
      </c>
      <c r="AU555">
        <v>0</v>
      </c>
      <c r="AV555">
        <v>1</v>
      </c>
      <c r="AW555">
        <v>1</v>
      </c>
      <c r="AZ555">
        <v>1</v>
      </c>
      <c r="BA555">
        <v>1</v>
      </c>
      <c r="BB555">
        <v>1</v>
      </c>
      <c r="BC555">
        <v>1</v>
      </c>
      <c r="BD555" t="s">
        <v>3</v>
      </c>
      <c r="BE555" t="s">
        <v>3</v>
      </c>
      <c r="BF555" t="s">
        <v>3</v>
      </c>
      <c r="BG555" t="s">
        <v>3</v>
      </c>
      <c r="BH555">
        <v>3</v>
      </c>
      <c r="BI555">
        <v>1</v>
      </c>
      <c r="BJ555" t="s">
        <v>101</v>
      </c>
      <c r="BM555">
        <v>500001</v>
      </c>
      <c r="BN555">
        <v>0</v>
      </c>
      <c r="BO555" t="s">
        <v>48</v>
      </c>
      <c r="BP555">
        <v>1</v>
      </c>
      <c r="BQ555">
        <v>8</v>
      </c>
      <c r="BR555">
        <v>1</v>
      </c>
      <c r="BS555">
        <v>1</v>
      </c>
      <c r="BT555">
        <v>1</v>
      </c>
      <c r="BU555">
        <v>1</v>
      </c>
      <c r="BV555">
        <v>1</v>
      </c>
      <c r="BW555">
        <v>1</v>
      </c>
      <c r="BX555">
        <v>1</v>
      </c>
      <c r="BY555" t="s">
        <v>3</v>
      </c>
      <c r="BZ555">
        <v>0</v>
      </c>
      <c r="CA555">
        <v>0</v>
      </c>
      <c r="CB555" t="s">
        <v>3</v>
      </c>
      <c r="CE555">
        <v>0</v>
      </c>
      <c r="CF555">
        <v>0</v>
      </c>
      <c r="CG555">
        <v>0</v>
      </c>
      <c r="CM555">
        <v>0</v>
      </c>
      <c r="CN555" t="s">
        <v>399</v>
      </c>
      <c r="CO555">
        <v>0</v>
      </c>
      <c r="CP555">
        <f t="shared" si="373"/>
        <v>-4452.2</v>
      </c>
      <c r="CQ555">
        <f t="shared" si="374"/>
        <v>6.69</v>
      </c>
      <c r="CR555">
        <f t="shared" si="375"/>
        <v>0</v>
      </c>
      <c r="CS555">
        <f t="shared" si="376"/>
        <v>0</v>
      </c>
      <c r="CT555">
        <f t="shared" si="377"/>
        <v>0</v>
      </c>
      <c r="CU555">
        <f t="shared" si="378"/>
        <v>0</v>
      </c>
      <c r="CV555">
        <f t="shared" si="379"/>
        <v>0</v>
      </c>
      <c r="CW555">
        <f t="shared" si="380"/>
        <v>0</v>
      </c>
      <c r="CX555">
        <f t="shared" si="381"/>
        <v>0</v>
      </c>
      <c r="CY555">
        <f t="shared" si="382"/>
        <v>0</v>
      </c>
      <c r="CZ555">
        <f t="shared" si="383"/>
        <v>0</v>
      </c>
      <c r="DC555" t="s">
        <v>3</v>
      </c>
      <c r="DD555" t="s">
        <v>3</v>
      </c>
      <c r="DE555" t="s">
        <v>3</v>
      </c>
      <c r="DF555" t="s">
        <v>3</v>
      </c>
      <c r="DG555" t="s">
        <v>3</v>
      </c>
      <c r="DH555" t="s">
        <v>3</v>
      </c>
      <c r="DI555" t="s">
        <v>3</v>
      </c>
      <c r="DJ555" t="s">
        <v>3</v>
      </c>
      <c r="DK555" t="s">
        <v>3</v>
      </c>
      <c r="DL555" t="s">
        <v>3</v>
      </c>
      <c r="DM555" t="s">
        <v>3</v>
      </c>
      <c r="DN555">
        <v>0</v>
      </c>
      <c r="DO555">
        <v>0</v>
      </c>
      <c r="DP555">
        <v>1</v>
      </c>
      <c r="DQ555">
        <v>1</v>
      </c>
      <c r="DU555">
        <v>1005</v>
      </c>
      <c r="DV555" t="s">
        <v>100</v>
      </c>
      <c r="DW555" t="s">
        <v>100</v>
      </c>
      <c r="DX555">
        <v>1</v>
      </c>
      <c r="DZ555" t="s">
        <v>3</v>
      </c>
      <c r="EA555" t="s">
        <v>3</v>
      </c>
      <c r="EB555" t="s">
        <v>3</v>
      </c>
      <c r="EC555" t="s">
        <v>3</v>
      </c>
      <c r="EE555">
        <v>30172930</v>
      </c>
      <c r="EF555">
        <v>8</v>
      </c>
      <c r="EG555" t="s">
        <v>49</v>
      </c>
      <c r="EH555">
        <v>0</v>
      </c>
      <c r="EI555" t="s">
        <v>3</v>
      </c>
      <c r="EJ555">
        <v>1</v>
      </c>
      <c r="EK555">
        <v>500001</v>
      </c>
      <c r="EL555" t="s">
        <v>50</v>
      </c>
      <c r="EM555" t="s">
        <v>51</v>
      </c>
      <c r="EO555" t="s">
        <v>400</v>
      </c>
      <c r="EQ555">
        <v>32768</v>
      </c>
      <c r="ER555">
        <v>6.69</v>
      </c>
      <c r="ES555">
        <v>6.69</v>
      </c>
      <c r="ET555">
        <v>0</v>
      </c>
      <c r="EU555">
        <v>0</v>
      </c>
      <c r="EV555">
        <v>0</v>
      </c>
      <c r="EW555">
        <v>0</v>
      </c>
      <c r="EX555">
        <v>0</v>
      </c>
      <c r="EY555">
        <v>0</v>
      </c>
      <c r="FQ555">
        <v>0</v>
      </c>
      <c r="FR555">
        <f t="shared" si="384"/>
        <v>0</v>
      </c>
      <c r="FS555">
        <v>0</v>
      </c>
      <c r="FX555">
        <v>0</v>
      </c>
      <c r="FY555">
        <v>0</v>
      </c>
      <c r="GA555" t="s">
        <v>3</v>
      </c>
      <c r="GD555">
        <v>1</v>
      </c>
      <c r="GF555">
        <v>-140446199</v>
      </c>
      <c r="GG555">
        <v>2</v>
      </c>
      <c r="GH555">
        <v>1</v>
      </c>
      <c r="GI555">
        <v>4</v>
      </c>
      <c r="GJ555">
        <v>0</v>
      </c>
      <c r="GK555">
        <v>0</v>
      </c>
      <c r="GL555">
        <f t="shared" si="385"/>
        <v>0</v>
      </c>
      <c r="GM555">
        <f t="shared" si="386"/>
        <v>-4452.2</v>
      </c>
      <c r="GN555">
        <f t="shared" si="387"/>
        <v>-4452.2</v>
      </c>
      <c r="GO555">
        <f t="shared" si="388"/>
        <v>0</v>
      </c>
      <c r="GP555">
        <f t="shared" si="389"/>
        <v>0</v>
      </c>
      <c r="GR555">
        <v>0</v>
      </c>
      <c r="GS555">
        <v>3</v>
      </c>
      <c r="GT555">
        <v>0</v>
      </c>
      <c r="GU555" t="s">
        <v>3</v>
      </c>
      <c r="GV555">
        <f t="shared" si="390"/>
        <v>0</v>
      </c>
      <c r="GW555">
        <v>1</v>
      </c>
      <c r="GX555">
        <f t="shared" si="391"/>
        <v>0</v>
      </c>
      <c r="HA555">
        <v>0</v>
      </c>
      <c r="HB555">
        <v>0</v>
      </c>
      <c r="HC555">
        <f t="shared" si="392"/>
        <v>0</v>
      </c>
      <c r="HE555" t="s">
        <v>3</v>
      </c>
      <c r="HF555" t="s">
        <v>3</v>
      </c>
      <c r="HI555">
        <f t="shared" si="393"/>
        <v>0</v>
      </c>
      <c r="HJ555">
        <f t="shared" si="394"/>
        <v>0</v>
      </c>
      <c r="HK555">
        <f t="shared" si="395"/>
        <v>0</v>
      </c>
      <c r="HL555">
        <f t="shared" si="396"/>
        <v>0</v>
      </c>
      <c r="HM555" t="s">
        <v>3</v>
      </c>
      <c r="HN555" t="s">
        <v>3</v>
      </c>
      <c r="HO555" t="s">
        <v>3</v>
      </c>
      <c r="HP555" t="s">
        <v>3</v>
      </c>
      <c r="HQ555" t="s">
        <v>3</v>
      </c>
      <c r="IK555">
        <v>0</v>
      </c>
    </row>
    <row r="556" spans="1:245" x14ac:dyDescent="0.2">
      <c r="A556">
        <v>17</v>
      </c>
      <c r="B556">
        <v>0</v>
      </c>
      <c r="E556" t="s">
        <v>124</v>
      </c>
      <c r="F556" t="s">
        <v>414</v>
      </c>
      <c r="G556" t="s">
        <v>415</v>
      </c>
      <c r="H556" t="s">
        <v>100</v>
      </c>
      <c r="I556">
        <v>665.5</v>
      </c>
      <c r="J556">
        <v>0</v>
      </c>
      <c r="K556">
        <v>665.5</v>
      </c>
      <c r="O556">
        <f t="shared" si="355"/>
        <v>1710.34</v>
      </c>
      <c r="P556">
        <f t="shared" si="356"/>
        <v>1710.34</v>
      </c>
      <c r="Q556">
        <f t="shared" si="357"/>
        <v>0</v>
      </c>
      <c r="R556">
        <f t="shared" si="358"/>
        <v>0</v>
      </c>
      <c r="S556">
        <f t="shared" si="359"/>
        <v>0</v>
      </c>
      <c r="T556">
        <f t="shared" si="360"/>
        <v>0</v>
      </c>
      <c r="U556">
        <f t="shared" si="361"/>
        <v>0</v>
      </c>
      <c r="V556">
        <f t="shared" si="362"/>
        <v>0</v>
      </c>
      <c r="W556">
        <f t="shared" si="363"/>
        <v>0</v>
      </c>
      <c r="X556">
        <f t="shared" si="364"/>
        <v>0</v>
      </c>
      <c r="Y556">
        <f t="shared" si="365"/>
        <v>0</v>
      </c>
      <c r="AA556">
        <v>30622441</v>
      </c>
      <c r="AB556">
        <f t="shared" si="366"/>
        <v>2.57</v>
      </c>
      <c r="AC556">
        <f t="shared" si="367"/>
        <v>2.57</v>
      </c>
      <c r="AD556">
        <f>ROUND((((ET556)-(EU556))+AE556),6)</f>
        <v>0</v>
      </c>
      <c r="AE556">
        <f t="shared" si="399"/>
        <v>0</v>
      </c>
      <c r="AF556">
        <f t="shared" si="399"/>
        <v>0</v>
      </c>
      <c r="AG556">
        <f t="shared" si="370"/>
        <v>0</v>
      </c>
      <c r="AH556">
        <f t="shared" si="400"/>
        <v>0</v>
      </c>
      <c r="AI556">
        <f t="shared" si="400"/>
        <v>0</v>
      </c>
      <c r="AJ556">
        <f t="shared" si="372"/>
        <v>0</v>
      </c>
      <c r="AK556">
        <v>2.57</v>
      </c>
      <c r="AL556">
        <v>2.57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  <c r="AS556">
        <v>0</v>
      </c>
      <c r="AT556">
        <v>0</v>
      </c>
      <c r="AU556">
        <v>0</v>
      </c>
      <c r="AV556">
        <v>1</v>
      </c>
      <c r="AW556">
        <v>1</v>
      </c>
      <c r="AZ556">
        <v>1</v>
      </c>
      <c r="BA556">
        <v>1</v>
      </c>
      <c r="BB556">
        <v>1</v>
      </c>
      <c r="BC556">
        <v>1</v>
      </c>
      <c r="BD556" t="s">
        <v>3</v>
      </c>
      <c r="BE556" t="s">
        <v>3</v>
      </c>
      <c r="BF556" t="s">
        <v>3</v>
      </c>
      <c r="BG556" t="s">
        <v>3</v>
      </c>
      <c r="BH556">
        <v>3</v>
      </c>
      <c r="BI556">
        <v>1</v>
      </c>
      <c r="BJ556" t="s">
        <v>3</v>
      </c>
      <c r="BM556">
        <v>1100</v>
      </c>
      <c r="BN556">
        <v>0</v>
      </c>
      <c r="BO556" t="s">
        <v>48</v>
      </c>
      <c r="BP556">
        <v>1</v>
      </c>
      <c r="BQ556">
        <v>8</v>
      </c>
      <c r="BR556">
        <v>0</v>
      </c>
      <c r="BS556">
        <v>1</v>
      </c>
      <c r="BT556">
        <v>1</v>
      </c>
      <c r="BU556">
        <v>1</v>
      </c>
      <c r="BV556">
        <v>1</v>
      </c>
      <c r="BW556">
        <v>1</v>
      </c>
      <c r="BX556">
        <v>1</v>
      </c>
      <c r="BY556" t="s">
        <v>3</v>
      </c>
      <c r="BZ556">
        <v>0</v>
      </c>
      <c r="CA556">
        <v>0</v>
      </c>
      <c r="CB556" t="s">
        <v>3</v>
      </c>
      <c r="CE556">
        <v>0</v>
      </c>
      <c r="CF556">
        <v>0</v>
      </c>
      <c r="CG556">
        <v>0</v>
      </c>
      <c r="CM556">
        <v>0</v>
      </c>
      <c r="CN556" t="s">
        <v>3</v>
      </c>
      <c r="CO556">
        <v>0</v>
      </c>
      <c r="CP556">
        <f t="shared" si="373"/>
        <v>1710.34</v>
      </c>
      <c r="CQ556">
        <f t="shared" si="374"/>
        <v>2.57</v>
      </c>
      <c r="CR556">
        <f t="shared" si="375"/>
        <v>0</v>
      </c>
      <c r="CS556">
        <f t="shared" si="376"/>
        <v>0</v>
      </c>
      <c r="CT556">
        <f t="shared" si="377"/>
        <v>0</v>
      </c>
      <c r="CU556">
        <f t="shared" si="378"/>
        <v>0</v>
      </c>
      <c r="CV556">
        <f t="shared" si="379"/>
        <v>0</v>
      </c>
      <c r="CW556">
        <f t="shared" si="380"/>
        <v>0</v>
      </c>
      <c r="CX556">
        <f t="shared" si="381"/>
        <v>0</v>
      </c>
      <c r="CY556">
        <f t="shared" si="382"/>
        <v>0</v>
      </c>
      <c r="CZ556">
        <f t="shared" si="383"/>
        <v>0</v>
      </c>
      <c r="DC556" t="s">
        <v>3</v>
      </c>
      <c r="DD556" t="s">
        <v>3</v>
      </c>
      <c r="DE556" t="s">
        <v>3</v>
      </c>
      <c r="DF556" t="s">
        <v>3</v>
      </c>
      <c r="DG556" t="s">
        <v>3</v>
      </c>
      <c r="DH556" t="s">
        <v>3</v>
      </c>
      <c r="DI556" t="s">
        <v>3</v>
      </c>
      <c r="DJ556" t="s">
        <v>3</v>
      </c>
      <c r="DK556" t="s">
        <v>3</v>
      </c>
      <c r="DL556" t="s">
        <v>3</v>
      </c>
      <c r="DM556" t="s">
        <v>3</v>
      </c>
      <c r="DN556">
        <v>0</v>
      </c>
      <c r="DO556">
        <v>0</v>
      </c>
      <c r="DP556">
        <v>1</v>
      </c>
      <c r="DQ556">
        <v>1</v>
      </c>
      <c r="DU556">
        <v>1005</v>
      </c>
      <c r="DV556" t="s">
        <v>100</v>
      </c>
      <c r="DW556" t="s">
        <v>100</v>
      </c>
      <c r="DX556">
        <v>1</v>
      </c>
      <c r="DZ556" t="s">
        <v>3</v>
      </c>
      <c r="EA556" t="s">
        <v>3</v>
      </c>
      <c r="EB556" t="s">
        <v>3</v>
      </c>
      <c r="EC556" t="s">
        <v>3</v>
      </c>
      <c r="EE556">
        <v>30173189</v>
      </c>
      <c r="EF556">
        <v>8</v>
      </c>
      <c r="EG556" t="s">
        <v>49</v>
      </c>
      <c r="EH556">
        <v>0</v>
      </c>
      <c r="EI556" t="s">
        <v>3</v>
      </c>
      <c r="EJ556">
        <v>1</v>
      </c>
      <c r="EK556">
        <v>1100</v>
      </c>
      <c r="EL556" t="s">
        <v>275</v>
      </c>
      <c r="EM556" t="s">
        <v>276</v>
      </c>
      <c r="EO556" t="s">
        <v>3</v>
      </c>
      <c r="EQ556">
        <v>0</v>
      </c>
      <c r="ER556">
        <v>2.57</v>
      </c>
      <c r="ES556">
        <v>2.57</v>
      </c>
      <c r="ET556">
        <v>0</v>
      </c>
      <c r="EU556">
        <v>0</v>
      </c>
      <c r="EV556">
        <v>0</v>
      </c>
      <c r="EW556">
        <v>0</v>
      </c>
      <c r="EX556">
        <v>0</v>
      </c>
      <c r="EY556">
        <v>0</v>
      </c>
      <c r="FQ556">
        <v>0</v>
      </c>
      <c r="FR556">
        <f t="shared" si="384"/>
        <v>0</v>
      </c>
      <c r="FS556">
        <v>0</v>
      </c>
      <c r="FX556">
        <v>0</v>
      </c>
      <c r="FY556">
        <v>0</v>
      </c>
      <c r="GA556" t="s">
        <v>277</v>
      </c>
      <c r="GD556">
        <v>1</v>
      </c>
      <c r="GF556">
        <v>-324583043</v>
      </c>
      <c r="GG556">
        <v>2</v>
      </c>
      <c r="GH556">
        <v>0</v>
      </c>
      <c r="GI556">
        <v>4</v>
      </c>
      <c r="GJ556">
        <v>0</v>
      </c>
      <c r="GK556">
        <v>0</v>
      </c>
      <c r="GL556">
        <f t="shared" si="385"/>
        <v>0</v>
      </c>
      <c r="GM556">
        <f t="shared" si="386"/>
        <v>1710.34</v>
      </c>
      <c r="GN556">
        <f t="shared" si="387"/>
        <v>1710.34</v>
      </c>
      <c r="GO556">
        <f t="shared" si="388"/>
        <v>0</v>
      </c>
      <c r="GP556">
        <f t="shared" si="389"/>
        <v>0</v>
      </c>
      <c r="GR556">
        <v>0</v>
      </c>
      <c r="GS556">
        <v>4</v>
      </c>
      <c r="GT556">
        <v>0</v>
      </c>
      <c r="GU556" t="s">
        <v>3</v>
      </c>
      <c r="GV556">
        <f t="shared" si="390"/>
        <v>0</v>
      </c>
      <c r="GW556">
        <v>1</v>
      </c>
      <c r="GX556">
        <f t="shared" si="391"/>
        <v>0</v>
      </c>
      <c r="HA556">
        <v>0</v>
      </c>
      <c r="HB556">
        <v>0</v>
      </c>
      <c r="HC556">
        <f t="shared" si="392"/>
        <v>0</v>
      </c>
      <c r="HE556" t="s">
        <v>3</v>
      </c>
      <c r="HF556" t="s">
        <v>3</v>
      </c>
      <c r="HI556">
        <f t="shared" si="393"/>
        <v>0</v>
      </c>
      <c r="HJ556">
        <f t="shared" si="394"/>
        <v>0</v>
      </c>
      <c r="HK556">
        <f t="shared" si="395"/>
        <v>0</v>
      </c>
      <c r="HL556">
        <f t="shared" si="396"/>
        <v>0</v>
      </c>
      <c r="HM556" t="s">
        <v>3</v>
      </c>
      <c r="HN556" t="s">
        <v>3</v>
      </c>
      <c r="HO556" t="s">
        <v>3</v>
      </c>
      <c r="HP556" t="s">
        <v>3</v>
      </c>
      <c r="HQ556" t="s">
        <v>3</v>
      </c>
      <c r="IK556">
        <v>0</v>
      </c>
    </row>
    <row r="557" spans="1:245" x14ac:dyDescent="0.2">
      <c r="A557">
        <v>17</v>
      </c>
      <c r="B557">
        <v>0</v>
      </c>
      <c r="C557">
        <f>ROW(SmtRes!A486)</f>
        <v>486</v>
      </c>
      <c r="D557">
        <f>ROW(EtalonRes!A550)</f>
        <v>550</v>
      </c>
      <c r="E557" t="s">
        <v>128</v>
      </c>
      <c r="F557" t="s">
        <v>416</v>
      </c>
      <c r="G557" t="s">
        <v>417</v>
      </c>
      <c r="H557" t="s">
        <v>114</v>
      </c>
      <c r="I557">
        <f>ROUND(605/100,7)</f>
        <v>6.05</v>
      </c>
      <c r="J557">
        <v>0</v>
      </c>
      <c r="K557">
        <f>ROUND(605/100,7)</f>
        <v>6.05</v>
      </c>
      <c r="O557">
        <f t="shared" si="355"/>
        <v>62097.16</v>
      </c>
      <c r="P557">
        <f t="shared" si="356"/>
        <v>58988.71</v>
      </c>
      <c r="Q557">
        <f t="shared" si="357"/>
        <v>875.44</v>
      </c>
      <c r="R557">
        <f t="shared" si="358"/>
        <v>77.819999999999993</v>
      </c>
      <c r="S557">
        <f t="shared" si="359"/>
        <v>2233.0100000000002</v>
      </c>
      <c r="T557">
        <f t="shared" si="360"/>
        <v>0</v>
      </c>
      <c r="U557">
        <f t="shared" si="361"/>
        <v>268.072475</v>
      </c>
      <c r="V557">
        <f t="shared" si="362"/>
        <v>5.9743750000000002</v>
      </c>
      <c r="W557">
        <f t="shared" si="363"/>
        <v>0</v>
      </c>
      <c r="X557">
        <f t="shared" si="364"/>
        <v>2518.8000000000002</v>
      </c>
      <c r="Y557">
        <f t="shared" si="365"/>
        <v>1317.17</v>
      </c>
      <c r="AA557">
        <v>30622441</v>
      </c>
      <c r="AB557">
        <f t="shared" si="366"/>
        <v>10263.9925</v>
      </c>
      <c r="AC557">
        <f t="shared" si="367"/>
        <v>9750.2000000000007</v>
      </c>
      <c r="AD557">
        <f>ROUND(((((ET557*ROUND(1.25,7)))-((EU557*ROUND(1.25,7))))+AE557),6)</f>
        <v>144.69999999999999</v>
      </c>
      <c r="AE557">
        <f>ROUND(((EU557*ROUND(1.25,7))),6)</f>
        <v>12.862500000000001</v>
      </c>
      <c r="AF557">
        <f>ROUND(((EV557*ROUND(1.15,7))),6)</f>
        <v>369.09249999999997</v>
      </c>
      <c r="AG557">
        <f t="shared" si="370"/>
        <v>0</v>
      </c>
      <c r="AH557">
        <f>((EW557*ROUND(1.15,7)))</f>
        <v>44.3095</v>
      </c>
      <c r="AI557">
        <f>((EX557*ROUND(1.25,7)))</f>
        <v>0.98750000000000004</v>
      </c>
      <c r="AJ557">
        <f t="shared" si="372"/>
        <v>0</v>
      </c>
      <c r="AK557">
        <v>10186.91</v>
      </c>
      <c r="AL557">
        <v>9750.2000000000007</v>
      </c>
      <c r="AM557">
        <v>115.76</v>
      </c>
      <c r="AN557">
        <v>10.29</v>
      </c>
      <c r="AO557">
        <v>320.95</v>
      </c>
      <c r="AP557">
        <v>0</v>
      </c>
      <c r="AQ557">
        <v>38.53</v>
      </c>
      <c r="AR557">
        <v>0.79</v>
      </c>
      <c r="AS557">
        <v>0</v>
      </c>
      <c r="AT557">
        <v>109</v>
      </c>
      <c r="AU557">
        <v>57</v>
      </c>
      <c r="AV557">
        <v>1</v>
      </c>
      <c r="AW557">
        <v>1</v>
      </c>
      <c r="AZ557">
        <v>1</v>
      </c>
      <c r="BA557">
        <v>30.09</v>
      </c>
      <c r="BB557">
        <v>1</v>
      </c>
      <c r="BC557">
        <v>1</v>
      </c>
      <c r="BD557" t="s">
        <v>3</v>
      </c>
      <c r="BE557" t="s">
        <v>3</v>
      </c>
      <c r="BF557" t="s">
        <v>3</v>
      </c>
      <c r="BG557" t="s">
        <v>3</v>
      </c>
      <c r="BH557">
        <v>0</v>
      </c>
      <c r="BI557">
        <v>1</v>
      </c>
      <c r="BJ557" t="s">
        <v>418</v>
      </c>
      <c r="BM557">
        <v>12001</v>
      </c>
      <c r="BN557">
        <v>0</v>
      </c>
      <c r="BO557" t="s">
        <v>25</v>
      </c>
      <c r="BP557">
        <v>1</v>
      </c>
      <c r="BQ557">
        <v>2</v>
      </c>
      <c r="BR557">
        <v>0</v>
      </c>
      <c r="BS557">
        <v>30.09</v>
      </c>
      <c r="BT557">
        <v>1</v>
      </c>
      <c r="BU557">
        <v>1</v>
      </c>
      <c r="BV557">
        <v>1</v>
      </c>
      <c r="BW557">
        <v>1</v>
      </c>
      <c r="BX557">
        <v>1</v>
      </c>
      <c r="BY557" t="s">
        <v>3</v>
      </c>
      <c r="BZ557">
        <v>109</v>
      </c>
      <c r="CA557">
        <v>57</v>
      </c>
      <c r="CB557" t="s">
        <v>3</v>
      </c>
      <c r="CE557">
        <v>0</v>
      </c>
      <c r="CF557">
        <v>0</v>
      </c>
      <c r="CG557">
        <v>0</v>
      </c>
      <c r="CM557">
        <v>0</v>
      </c>
      <c r="CN557" t="s">
        <v>399</v>
      </c>
      <c r="CO557">
        <v>0</v>
      </c>
      <c r="CP557">
        <f t="shared" si="373"/>
        <v>62097.16</v>
      </c>
      <c r="CQ557">
        <f t="shared" si="374"/>
        <v>9750.2000000000007</v>
      </c>
      <c r="CR557">
        <f t="shared" si="375"/>
        <v>144.69999999999999</v>
      </c>
      <c r="CS557">
        <f t="shared" si="376"/>
        <v>12.862500000000001</v>
      </c>
      <c r="CT557">
        <f t="shared" si="377"/>
        <v>369.09249999999997</v>
      </c>
      <c r="CU557">
        <f t="shared" si="378"/>
        <v>0</v>
      </c>
      <c r="CV557">
        <f t="shared" si="379"/>
        <v>44.3095</v>
      </c>
      <c r="CW557">
        <f t="shared" si="380"/>
        <v>0.98750000000000004</v>
      </c>
      <c r="CX557">
        <f t="shared" si="381"/>
        <v>0</v>
      </c>
      <c r="CY557">
        <f t="shared" si="382"/>
        <v>2518.8047000000001</v>
      </c>
      <c r="CZ557">
        <f t="shared" si="383"/>
        <v>1317.1731000000002</v>
      </c>
      <c r="DC557" t="s">
        <v>3</v>
      </c>
      <c r="DD557" t="s">
        <v>3</v>
      </c>
      <c r="DE557" t="s">
        <v>67</v>
      </c>
      <c r="DF557" t="s">
        <v>67</v>
      </c>
      <c r="DG557" t="s">
        <v>68</v>
      </c>
      <c r="DH557" t="s">
        <v>3</v>
      </c>
      <c r="DI557" t="s">
        <v>68</v>
      </c>
      <c r="DJ557" t="s">
        <v>67</v>
      </c>
      <c r="DK557" t="s">
        <v>3</v>
      </c>
      <c r="DL557" t="s">
        <v>3</v>
      </c>
      <c r="DM557" t="s">
        <v>3</v>
      </c>
      <c r="DN557">
        <v>0</v>
      </c>
      <c r="DO557">
        <v>0</v>
      </c>
      <c r="DP557">
        <v>1</v>
      </c>
      <c r="DQ557">
        <v>1</v>
      </c>
      <c r="DU557">
        <v>1013</v>
      </c>
      <c r="DV557" t="s">
        <v>114</v>
      </c>
      <c r="DW557" t="s">
        <v>114</v>
      </c>
      <c r="DX557">
        <v>1</v>
      </c>
      <c r="DZ557" t="s">
        <v>3</v>
      </c>
      <c r="EA557" t="s">
        <v>3</v>
      </c>
      <c r="EB557" t="s">
        <v>3</v>
      </c>
      <c r="EC557" t="s">
        <v>3</v>
      </c>
      <c r="EE557">
        <v>30173000</v>
      </c>
      <c r="EF557">
        <v>2</v>
      </c>
      <c r="EG557" t="s">
        <v>26</v>
      </c>
      <c r="EH557">
        <v>12</v>
      </c>
      <c r="EI557" t="s">
        <v>93</v>
      </c>
      <c r="EJ557">
        <v>1</v>
      </c>
      <c r="EK557">
        <v>12001</v>
      </c>
      <c r="EL557" t="s">
        <v>93</v>
      </c>
      <c r="EM557" t="s">
        <v>94</v>
      </c>
      <c r="EO557" t="s">
        <v>400</v>
      </c>
      <c r="EQ557">
        <v>0</v>
      </c>
      <c r="ER557">
        <v>10186.91</v>
      </c>
      <c r="ES557">
        <v>9750.2000000000007</v>
      </c>
      <c r="ET557">
        <v>115.76</v>
      </c>
      <c r="EU557">
        <v>10.29</v>
      </c>
      <c r="EV557">
        <v>320.95</v>
      </c>
      <c r="EW557">
        <v>38.53</v>
      </c>
      <c r="EX557">
        <v>0.79</v>
      </c>
      <c r="EY557">
        <v>0</v>
      </c>
      <c r="FQ557">
        <v>0</v>
      </c>
      <c r="FR557">
        <f t="shared" si="384"/>
        <v>0</v>
      </c>
      <c r="FS557">
        <v>0</v>
      </c>
      <c r="FX557">
        <v>109</v>
      </c>
      <c r="FY557">
        <v>57</v>
      </c>
      <c r="GA557" t="s">
        <v>3</v>
      </c>
      <c r="GD557">
        <v>1</v>
      </c>
      <c r="GF557">
        <v>-318271460</v>
      </c>
      <c r="GG557">
        <v>2</v>
      </c>
      <c r="GH557">
        <v>1</v>
      </c>
      <c r="GI557">
        <v>4</v>
      </c>
      <c r="GJ557">
        <v>0</v>
      </c>
      <c r="GK557">
        <v>0</v>
      </c>
      <c r="GL557">
        <f t="shared" si="385"/>
        <v>0</v>
      </c>
      <c r="GM557">
        <f t="shared" si="386"/>
        <v>65933.13</v>
      </c>
      <c r="GN557">
        <f t="shared" si="387"/>
        <v>65933.13</v>
      </c>
      <c r="GO557">
        <f t="shared" si="388"/>
        <v>0</v>
      </c>
      <c r="GP557">
        <f t="shared" si="389"/>
        <v>0</v>
      </c>
      <c r="GR557">
        <v>0</v>
      </c>
      <c r="GS557">
        <v>3</v>
      </c>
      <c r="GT557">
        <v>0</v>
      </c>
      <c r="GU557" t="s">
        <v>3</v>
      </c>
      <c r="GV557">
        <f t="shared" si="390"/>
        <v>0</v>
      </c>
      <c r="GW557">
        <v>1</v>
      </c>
      <c r="GX557">
        <f t="shared" si="391"/>
        <v>0</v>
      </c>
      <c r="HA557">
        <v>0</v>
      </c>
      <c r="HB557">
        <v>0</v>
      </c>
      <c r="HC557">
        <f t="shared" si="392"/>
        <v>0</v>
      </c>
      <c r="HE557" t="s">
        <v>3</v>
      </c>
      <c r="HF557" t="s">
        <v>3</v>
      </c>
      <c r="HI557">
        <f t="shared" si="393"/>
        <v>2342</v>
      </c>
      <c r="HJ557">
        <f t="shared" si="394"/>
        <v>67191</v>
      </c>
      <c r="HK557">
        <f t="shared" si="395"/>
        <v>75791</v>
      </c>
      <c r="HL557">
        <f t="shared" si="396"/>
        <v>39634</v>
      </c>
      <c r="HM557" t="s">
        <v>3</v>
      </c>
      <c r="HN557" t="s">
        <v>95</v>
      </c>
      <c r="HO557" t="s">
        <v>96</v>
      </c>
      <c r="HP557" t="s">
        <v>93</v>
      </c>
      <c r="HQ557" t="s">
        <v>93</v>
      </c>
      <c r="IK557">
        <v>0</v>
      </c>
    </row>
    <row r="558" spans="1:245" x14ac:dyDescent="0.2">
      <c r="A558">
        <v>17</v>
      </c>
      <c r="B558">
        <v>0</v>
      </c>
      <c r="E558" t="s">
        <v>137</v>
      </c>
      <c r="F558" t="s">
        <v>419</v>
      </c>
      <c r="G558" t="s">
        <v>420</v>
      </c>
      <c r="H558" t="s">
        <v>364</v>
      </c>
      <c r="I558">
        <f>ROUND(I557*-16,7)</f>
        <v>-96.8</v>
      </c>
      <c r="J558">
        <v>0</v>
      </c>
      <c r="K558">
        <f>ROUND(I557*-16,7)</f>
        <v>-96.8</v>
      </c>
      <c r="O558">
        <f t="shared" si="355"/>
        <v>-1830.49</v>
      </c>
      <c r="P558">
        <f t="shared" si="356"/>
        <v>-1830.49</v>
      </c>
      <c r="Q558">
        <f t="shared" si="357"/>
        <v>0</v>
      </c>
      <c r="R558">
        <f t="shared" si="358"/>
        <v>0</v>
      </c>
      <c r="S558">
        <f t="shared" si="359"/>
        <v>0</v>
      </c>
      <c r="T558">
        <f t="shared" si="360"/>
        <v>0</v>
      </c>
      <c r="U558">
        <f t="shared" si="361"/>
        <v>0</v>
      </c>
      <c r="V558">
        <f t="shared" si="362"/>
        <v>0</v>
      </c>
      <c r="W558">
        <f t="shared" si="363"/>
        <v>0</v>
      </c>
      <c r="X558">
        <f t="shared" si="364"/>
        <v>0</v>
      </c>
      <c r="Y558">
        <f t="shared" si="365"/>
        <v>0</v>
      </c>
      <c r="AA558">
        <v>30622441</v>
      </c>
      <c r="AB558">
        <f t="shared" si="366"/>
        <v>18.91</v>
      </c>
      <c r="AC558">
        <f t="shared" si="367"/>
        <v>18.91</v>
      </c>
      <c r="AD558">
        <f>ROUND((((ET558)-(EU558))+AE558),6)</f>
        <v>0</v>
      </c>
      <c r="AE558">
        <f t="shared" ref="AE558:AF562" si="401">ROUND((EU558),6)</f>
        <v>0</v>
      </c>
      <c r="AF558">
        <f t="shared" si="401"/>
        <v>0</v>
      </c>
      <c r="AG558">
        <f t="shared" si="370"/>
        <v>0</v>
      </c>
      <c r="AH558">
        <f t="shared" ref="AH558:AI562" si="402">(EW558)</f>
        <v>0</v>
      </c>
      <c r="AI558">
        <f t="shared" si="402"/>
        <v>0</v>
      </c>
      <c r="AJ558">
        <f t="shared" si="372"/>
        <v>0</v>
      </c>
      <c r="AK558">
        <v>18.91</v>
      </c>
      <c r="AL558">
        <v>18.91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  <c r="AS558">
        <v>0</v>
      </c>
      <c r="AT558">
        <v>0</v>
      </c>
      <c r="AU558">
        <v>0</v>
      </c>
      <c r="AV558">
        <v>1</v>
      </c>
      <c r="AW558">
        <v>1</v>
      </c>
      <c r="AZ558">
        <v>1</v>
      </c>
      <c r="BA558">
        <v>1</v>
      </c>
      <c r="BB558">
        <v>1</v>
      </c>
      <c r="BC558">
        <v>1</v>
      </c>
      <c r="BD558" t="s">
        <v>3</v>
      </c>
      <c r="BE558" t="s">
        <v>3</v>
      </c>
      <c r="BF558" t="s">
        <v>3</v>
      </c>
      <c r="BG558" t="s">
        <v>3</v>
      </c>
      <c r="BH558">
        <v>3</v>
      </c>
      <c r="BI558">
        <v>1</v>
      </c>
      <c r="BJ558" t="s">
        <v>421</v>
      </c>
      <c r="BM558">
        <v>500001</v>
      </c>
      <c r="BN558">
        <v>0</v>
      </c>
      <c r="BO558" t="s">
        <v>48</v>
      </c>
      <c r="BP558">
        <v>1</v>
      </c>
      <c r="BQ558">
        <v>8</v>
      </c>
      <c r="BR558">
        <v>1</v>
      </c>
      <c r="BS558">
        <v>1</v>
      </c>
      <c r="BT558">
        <v>1</v>
      </c>
      <c r="BU558">
        <v>1</v>
      </c>
      <c r="BV558">
        <v>1</v>
      </c>
      <c r="BW558">
        <v>1</v>
      </c>
      <c r="BX558">
        <v>1</v>
      </c>
      <c r="BY558" t="s">
        <v>3</v>
      </c>
      <c r="BZ558">
        <v>0</v>
      </c>
      <c r="CA558">
        <v>0</v>
      </c>
      <c r="CB558" t="s">
        <v>3</v>
      </c>
      <c r="CE558">
        <v>0</v>
      </c>
      <c r="CF558">
        <v>0</v>
      </c>
      <c r="CG558">
        <v>0</v>
      </c>
      <c r="CM558">
        <v>0</v>
      </c>
      <c r="CN558" t="s">
        <v>399</v>
      </c>
      <c r="CO558">
        <v>0</v>
      </c>
      <c r="CP558">
        <f t="shared" si="373"/>
        <v>-1830.49</v>
      </c>
      <c r="CQ558">
        <f t="shared" si="374"/>
        <v>18.91</v>
      </c>
      <c r="CR558">
        <f t="shared" si="375"/>
        <v>0</v>
      </c>
      <c r="CS558">
        <f t="shared" si="376"/>
        <v>0</v>
      </c>
      <c r="CT558">
        <f t="shared" si="377"/>
        <v>0</v>
      </c>
      <c r="CU558">
        <f t="shared" si="378"/>
        <v>0</v>
      </c>
      <c r="CV558">
        <f t="shared" si="379"/>
        <v>0</v>
      </c>
      <c r="CW558">
        <f t="shared" si="380"/>
        <v>0</v>
      </c>
      <c r="CX558">
        <f t="shared" si="381"/>
        <v>0</v>
      </c>
      <c r="CY558">
        <f t="shared" si="382"/>
        <v>0</v>
      </c>
      <c r="CZ558">
        <f t="shared" si="383"/>
        <v>0</v>
      </c>
      <c r="DC558" t="s">
        <v>3</v>
      </c>
      <c r="DD558" t="s">
        <v>3</v>
      </c>
      <c r="DE558" t="s">
        <v>3</v>
      </c>
      <c r="DF558" t="s">
        <v>3</v>
      </c>
      <c r="DG558" t="s">
        <v>3</v>
      </c>
      <c r="DH558" t="s">
        <v>3</v>
      </c>
      <c r="DI558" t="s">
        <v>3</v>
      </c>
      <c r="DJ558" t="s">
        <v>3</v>
      </c>
      <c r="DK558" t="s">
        <v>3</v>
      </c>
      <c r="DL558" t="s">
        <v>3</v>
      </c>
      <c r="DM558" t="s">
        <v>3</v>
      </c>
      <c r="DN558">
        <v>0</v>
      </c>
      <c r="DO558">
        <v>0</v>
      </c>
      <c r="DP558">
        <v>1</v>
      </c>
      <c r="DQ558">
        <v>1</v>
      </c>
      <c r="DU558">
        <v>1003</v>
      </c>
      <c r="DV558" t="s">
        <v>364</v>
      </c>
      <c r="DW558" t="s">
        <v>364</v>
      </c>
      <c r="DX558">
        <v>1</v>
      </c>
      <c r="DZ558" t="s">
        <v>3</v>
      </c>
      <c r="EA558" t="s">
        <v>3</v>
      </c>
      <c r="EB558" t="s">
        <v>3</v>
      </c>
      <c r="EC558" t="s">
        <v>3</v>
      </c>
      <c r="EE558">
        <v>30172930</v>
      </c>
      <c r="EF558">
        <v>8</v>
      </c>
      <c r="EG558" t="s">
        <v>49</v>
      </c>
      <c r="EH558">
        <v>0</v>
      </c>
      <c r="EI558" t="s">
        <v>3</v>
      </c>
      <c r="EJ558">
        <v>1</v>
      </c>
      <c r="EK558">
        <v>500001</v>
      </c>
      <c r="EL558" t="s">
        <v>50</v>
      </c>
      <c r="EM558" t="s">
        <v>51</v>
      </c>
      <c r="EO558" t="s">
        <v>400</v>
      </c>
      <c r="EQ558">
        <v>32768</v>
      </c>
      <c r="ER558">
        <v>18.91</v>
      </c>
      <c r="ES558">
        <v>18.91</v>
      </c>
      <c r="ET558">
        <v>0</v>
      </c>
      <c r="EU558">
        <v>0</v>
      </c>
      <c r="EV558">
        <v>0</v>
      </c>
      <c r="EW558">
        <v>0</v>
      </c>
      <c r="EX558">
        <v>0</v>
      </c>
      <c r="EY558">
        <v>0</v>
      </c>
      <c r="FQ558">
        <v>0</v>
      </c>
      <c r="FR558">
        <f t="shared" si="384"/>
        <v>0</v>
      </c>
      <c r="FS558">
        <v>0</v>
      </c>
      <c r="FX558">
        <v>0</v>
      </c>
      <c r="FY558">
        <v>0</v>
      </c>
      <c r="GA558" t="s">
        <v>3</v>
      </c>
      <c r="GD558">
        <v>1</v>
      </c>
      <c r="GF558">
        <v>-1662258256</v>
      </c>
      <c r="GG558">
        <v>2</v>
      </c>
      <c r="GH558">
        <v>1</v>
      </c>
      <c r="GI558">
        <v>4</v>
      </c>
      <c r="GJ558">
        <v>0</v>
      </c>
      <c r="GK558">
        <v>0</v>
      </c>
      <c r="GL558">
        <f t="shared" si="385"/>
        <v>0</v>
      </c>
      <c r="GM558">
        <f t="shared" si="386"/>
        <v>-1830.49</v>
      </c>
      <c r="GN558">
        <f t="shared" si="387"/>
        <v>-1830.49</v>
      </c>
      <c r="GO558">
        <f t="shared" si="388"/>
        <v>0</v>
      </c>
      <c r="GP558">
        <f t="shared" si="389"/>
        <v>0</v>
      </c>
      <c r="GR558">
        <v>0</v>
      </c>
      <c r="GS558">
        <v>3</v>
      </c>
      <c r="GT558">
        <v>0</v>
      </c>
      <c r="GU558" t="s">
        <v>3</v>
      </c>
      <c r="GV558">
        <f t="shared" si="390"/>
        <v>0</v>
      </c>
      <c r="GW558">
        <v>1</v>
      </c>
      <c r="GX558">
        <f t="shared" si="391"/>
        <v>0</v>
      </c>
      <c r="HA558">
        <v>0</v>
      </c>
      <c r="HB558">
        <v>0</v>
      </c>
      <c r="HC558">
        <f t="shared" si="392"/>
        <v>0</v>
      </c>
      <c r="HE558" t="s">
        <v>3</v>
      </c>
      <c r="HF558" t="s">
        <v>3</v>
      </c>
      <c r="HI558">
        <f t="shared" si="393"/>
        <v>0</v>
      </c>
      <c r="HJ558">
        <f t="shared" si="394"/>
        <v>0</v>
      </c>
      <c r="HK558">
        <f t="shared" si="395"/>
        <v>0</v>
      </c>
      <c r="HL558">
        <f t="shared" si="396"/>
        <v>0</v>
      </c>
      <c r="HM558" t="s">
        <v>3</v>
      </c>
      <c r="HN558" t="s">
        <v>3</v>
      </c>
      <c r="HO558" t="s">
        <v>3</v>
      </c>
      <c r="HP558" t="s">
        <v>3</v>
      </c>
      <c r="HQ558" t="s">
        <v>3</v>
      </c>
      <c r="IK558">
        <v>0</v>
      </c>
    </row>
    <row r="559" spans="1:245" x14ac:dyDescent="0.2">
      <c r="A559">
        <v>17</v>
      </c>
      <c r="B559">
        <v>0</v>
      </c>
      <c r="E559" t="s">
        <v>146</v>
      </c>
      <c r="F559" t="s">
        <v>422</v>
      </c>
      <c r="G559" t="s">
        <v>423</v>
      </c>
      <c r="H559" t="s">
        <v>364</v>
      </c>
      <c r="I559">
        <v>140</v>
      </c>
      <c r="J559">
        <v>0</v>
      </c>
      <c r="K559">
        <v>140</v>
      </c>
      <c r="O559">
        <f t="shared" si="355"/>
        <v>1106</v>
      </c>
      <c r="P559">
        <f t="shared" si="356"/>
        <v>1106</v>
      </c>
      <c r="Q559">
        <f t="shared" si="357"/>
        <v>0</v>
      </c>
      <c r="R559">
        <f t="shared" si="358"/>
        <v>0</v>
      </c>
      <c r="S559">
        <f t="shared" si="359"/>
        <v>0</v>
      </c>
      <c r="T559">
        <f t="shared" si="360"/>
        <v>0</v>
      </c>
      <c r="U559">
        <f t="shared" si="361"/>
        <v>0</v>
      </c>
      <c r="V559">
        <f t="shared" si="362"/>
        <v>0</v>
      </c>
      <c r="W559">
        <f t="shared" si="363"/>
        <v>0</v>
      </c>
      <c r="X559">
        <f t="shared" si="364"/>
        <v>0</v>
      </c>
      <c r="Y559">
        <f t="shared" si="365"/>
        <v>0</v>
      </c>
      <c r="AA559">
        <v>30622441</v>
      </c>
      <c r="AB559">
        <f t="shared" si="366"/>
        <v>7.9</v>
      </c>
      <c r="AC559">
        <f t="shared" si="367"/>
        <v>7.9</v>
      </c>
      <c r="AD559">
        <f>ROUND((((ET559)-(EU559))+AE559),6)</f>
        <v>0</v>
      </c>
      <c r="AE559">
        <f t="shared" si="401"/>
        <v>0</v>
      </c>
      <c r="AF559">
        <f t="shared" si="401"/>
        <v>0</v>
      </c>
      <c r="AG559">
        <f t="shared" si="370"/>
        <v>0</v>
      </c>
      <c r="AH559">
        <f t="shared" si="402"/>
        <v>0</v>
      </c>
      <c r="AI559">
        <f t="shared" si="402"/>
        <v>0</v>
      </c>
      <c r="AJ559">
        <f t="shared" si="372"/>
        <v>0</v>
      </c>
      <c r="AK559">
        <v>7.9</v>
      </c>
      <c r="AL559">
        <v>7.9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  <c r="AS559">
        <v>0</v>
      </c>
      <c r="AT559">
        <v>0</v>
      </c>
      <c r="AU559">
        <v>0</v>
      </c>
      <c r="AV559">
        <v>1</v>
      </c>
      <c r="AW559">
        <v>1</v>
      </c>
      <c r="AZ559">
        <v>1</v>
      </c>
      <c r="BA559">
        <v>1</v>
      </c>
      <c r="BB559">
        <v>1</v>
      </c>
      <c r="BC559">
        <v>1</v>
      </c>
      <c r="BD559" t="s">
        <v>3</v>
      </c>
      <c r="BE559" t="s">
        <v>3</v>
      </c>
      <c r="BF559" t="s">
        <v>3</v>
      </c>
      <c r="BG559" t="s">
        <v>3</v>
      </c>
      <c r="BH559">
        <v>3</v>
      </c>
      <c r="BI559">
        <v>1</v>
      </c>
      <c r="BJ559" t="s">
        <v>3</v>
      </c>
      <c r="BM559">
        <v>1100</v>
      </c>
      <c r="BN559">
        <v>0</v>
      </c>
      <c r="BO559" t="s">
        <v>48</v>
      </c>
      <c r="BP559">
        <v>1</v>
      </c>
      <c r="BQ559">
        <v>8</v>
      </c>
      <c r="BR559">
        <v>0</v>
      </c>
      <c r="BS559">
        <v>1</v>
      </c>
      <c r="BT559">
        <v>1</v>
      </c>
      <c r="BU559">
        <v>1</v>
      </c>
      <c r="BV559">
        <v>1</v>
      </c>
      <c r="BW559">
        <v>1</v>
      </c>
      <c r="BX559">
        <v>1</v>
      </c>
      <c r="BY559" t="s">
        <v>3</v>
      </c>
      <c r="BZ559">
        <v>0</v>
      </c>
      <c r="CA559">
        <v>0</v>
      </c>
      <c r="CB559" t="s">
        <v>3</v>
      </c>
      <c r="CE559">
        <v>0</v>
      </c>
      <c r="CF559">
        <v>0</v>
      </c>
      <c r="CG559">
        <v>0</v>
      </c>
      <c r="CM559">
        <v>0</v>
      </c>
      <c r="CN559" t="s">
        <v>3</v>
      </c>
      <c r="CO559">
        <v>0</v>
      </c>
      <c r="CP559">
        <f t="shared" si="373"/>
        <v>1106</v>
      </c>
      <c r="CQ559">
        <f t="shared" si="374"/>
        <v>7.9</v>
      </c>
      <c r="CR559">
        <f t="shared" si="375"/>
        <v>0</v>
      </c>
      <c r="CS559">
        <f t="shared" si="376"/>
        <v>0</v>
      </c>
      <c r="CT559">
        <f t="shared" si="377"/>
        <v>0</v>
      </c>
      <c r="CU559">
        <f t="shared" si="378"/>
        <v>0</v>
      </c>
      <c r="CV559">
        <f t="shared" si="379"/>
        <v>0</v>
      </c>
      <c r="CW559">
        <f t="shared" si="380"/>
        <v>0</v>
      </c>
      <c r="CX559">
        <f t="shared" si="381"/>
        <v>0</v>
      </c>
      <c r="CY559">
        <f t="shared" si="382"/>
        <v>0</v>
      </c>
      <c r="CZ559">
        <f t="shared" si="383"/>
        <v>0</v>
      </c>
      <c r="DC559" t="s">
        <v>3</v>
      </c>
      <c r="DD559" t="s">
        <v>3</v>
      </c>
      <c r="DE559" t="s">
        <v>3</v>
      </c>
      <c r="DF559" t="s">
        <v>3</v>
      </c>
      <c r="DG559" t="s">
        <v>3</v>
      </c>
      <c r="DH559" t="s">
        <v>3</v>
      </c>
      <c r="DI559" t="s">
        <v>3</v>
      </c>
      <c r="DJ559" t="s">
        <v>3</v>
      </c>
      <c r="DK559" t="s">
        <v>3</v>
      </c>
      <c r="DL559" t="s">
        <v>3</v>
      </c>
      <c r="DM559" t="s">
        <v>3</v>
      </c>
      <c r="DN559">
        <v>0</v>
      </c>
      <c r="DO559">
        <v>0</v>
      </c>
      <c r="DP559">
        <v>1</v>
      </c>
      <c r="DQ559">
        <v>1</v>
      </c>
      <c r="DU559">
        <v>1003</v>
      </c>
      <c r="DV559" t="s">
        <v>364</v>
      </c>
      <c r="DW559" t="s">
        <v>364</v>
      </c>
      <c r="DX559">
        <v>1</v>
      </c>
      <c r="DZ559" t="s">
        <v>3</v>
      </c>
      <c r="EA559" t="s">
        <v>3</v>
      </c>
      <c r="EB559" t="s">
        <v>3</v>
      </c>
      <c r="EC559" t="s">
        <v>3</v>
      </c>
      <c r="EE559">
        <v>30173189</v>
      </c>
      <c r="EF559">
        <v>8</v>
      </c>
      <c r="EG559" t="s">
        <v>49</v>
      </c>
      <c r="EH559">
        <v>0</v>
      </c>
      <c r="EI559" t="s">
        <v>3</v>
      </c>
      <c r="EJ559">
        <v>1</v>
      </c>
      <c r="EK559">
        <v>1100</v>
      </c>
      <c r="EL559" t="s">
        <v>275</v>
      </c>
      <c r="EM559" t="s">
        <v>276</v>
      </c>
      <c r="EO559" t="s">
        <v>3</v>
      </c>
      <c r="EQ559">
        <v>0</v>
      </c>
      <c r="ER559">
        <v>7.9</v>
      </c>
      <c r="ES559">
        <v>7.9</v>
      </c>
      <c r="ET559">
        <v>0</v>
      </c>
      <c r="EU559">
        <v>0</v>
      </c>
      <c r="EV559">
        <v>0</v>
      </c>
      <c r="EW559">
        <v>0</v>
      </c>
      <c r="EX559">
        <v>0</v>
      </c>
      <c r="EY559">
        <v>0</v>
      </c>
      <c r="FQ559">
        <v>0</v>
      </c>
      <c r="FR559">
        <f t="shared" si="384"/>
        <v>0</v>
      </c>
      <c r="FS559">
        <v>0</v>
      </c>
      <c r="FX559">
        <v>0</v>
      </c>
      <c r="FY559">
        <v>0</v>
      </c>
      <c r="GA559" t="s">
        <v>277</v>
      </c>
      <c r="GD559">
        <v>1</v>
      </c>
      <c r="GF559">
        <v>1703786144</v>
      </c>
      <c r="GG559">
        <v>2</v>
      </c>
      <c r="GH559">
        <v>0</v>
      </c>
      <c r="GI559">
        <v>4</v>
      </c>
      <c r="GJ559">
        <v>0</v>
      </c>
      <c r="GK559">
        <v>0</v>
      </c>
      <c r="GL559">
        <f t="shared" si="385"/>
        <v>0</v>
      </c>
      <c r="GM559">
        <f t="shared" si="386"/>
        <v>1106</v>
      </c>
      <c r="GN559">
        <f t="shared" si="387"/>
        <v>1106</v>
      </c>
      <c r="GO559">
        <f t="shared" si="388"/>
        <v>0</v>
      </c>
      <c r="GP559">
        <f t="shared" si="389"/>
        <v>0</v>
      </c>
      <c r="GR559">
        <v>0</v>
      </c>
      <c r="GS559">
        <v>4</v>
      </c>
      <c r="GT559">
        <v>0</v>
      </c>
      <c r="GU559" t="s">
        <v>3</v>
      </c>
      <c r="GV559">
        <f t="shared" si="390"/>
        <v>0</v>
      </c>
      <c r="GW559">
        <v>1</v>
      </c>
      <c r="GX559">
        <f t="shared" si="391"/>
        <v>0</v>
      </c>
      <c r="HA559">
        <v>0</v>
      </c>
      <c r="HB559">
        <v>0</v>
      </c>
      <c r="HC559">
        <f t="shared" si="392"/>
        <v>0</v>
      </c>
      <c r="HE559" t="s">
        <v>3</v>
      </c>
      <c r="HF559" t="s">
        <v>3</v>
      </c>
      <c r="HI559">
        <f t="shared" si="393"/>
        <v>0</v>
      </c>
      <c r="HJ559">
        <f t="shared" si="394"/>
        <v>0</v>
      </c>
      <c r="HK559">
        <f t="shared" si="395"/>
        <v>0</v>
      </c>
      <c r="HL559">
        <f t="shared" si="396"/>
        <v>0</v>
      </c>
      <c r="HM559" t="s">
        <v>3</v>
      </c>
      <c r="HN559" t="s">
        <v>3</v>
      </c>
      <c r="HO559" t="s">
        <v>3</v>
      </c>
      <c r="HP559" t="s">
        <v>3</v>
      </c>
      <c r="HQ559" t="s">
        <v>3</v>
      </c>
      <c r="IK559">
        <v>0</v>
      </c>
    </row>
    <row r="560" spans="1:245" x14ac:dyDescent="0.2">
      <c r="A560">
        <v>17</v>
      </c>
      <c r="B560">
        <v>0</v>
      </c>
      <c r="E560" t="s">
        <v>151</v>
      </c>
      <c r="F560" t="s">
        <v>117</v>
      </c>
      <c r="G560" t="s">
        <v>118</v>
      </c>
      <c r="H560" t="s">
        <v>100</v>
      </c>
      <c r="I560">
        <f>ROUND(I557*-122,7)</f>
        <v>-738.1</v>
      </c>
      <c r="J560">
        <v>0</v>
      </c>
      <c r="K560">
        <f>ROUND(I557*-122,7)</f>
        <v>-738.1</v>
      </c>
      <c r="O560">
        <f t="shared" si="355"/>
        <v>-56523.7</v>
      </c>
      <c r="P560">
        <f t="shared" si="356"/>
        <v>-56523.7</v>
      </c>
      <c r="Q560">
        <f t="shared" si="357"/>
        <v>0</v>
      </c>
      <c r="R560">
        <f t="shared" si="358"/>
        <v>0</v>
      </c>
      <c r="S560">
        <f t="shared" si="359"/>
        <v>0</v>
      </c>
      <c r="T560">
        <f t="shared" si="360"/>
        <v>0</v>
      </c>
      <c r="U560">
        <f t="shared" si="361"/>
        <v>0</v>
      </c>
      <c r="V560">
        <f t="shared" si="362"/>
        <v>0</v>
      </c>
      <c r="W560">
        <f t="shared" si="363"/>
        <v>0</v>
      </c>
      <c r="X560">
        <f t="shared" si="364"/>
        <v>0</v>
      </c>
      <c r="Y560">
        <f t="shared" si="365"/>
        <v>0</v>
      </c>
      <c r="AA560">
        <v>30622441</v>
      </c>
      <c r="AB560">
        <f t="shared" si="366"/>
        <v>76.58</v>
      </c>
      <c r="AC560">
        <f t="shared" si="367"/>
        <v>76.58</v>
      </c>
      <c r="AD560">
        <f>ROUND((((ET560)-(EU560))+AE560),6)</f>
        <v>0</v>
      </c>
      <c r="AE560">
        <f t="shared" si="401"/>
        <v>0</v>
      </c>
      <c r="AF560">
        <f t="shared" si="401"/>
        <v>0</v>
      </c>
      <c r="AG560">
        <f t="shared" si="370"/>
        <v>0</v>
      </c>
      <c r="AH560">
        <f t="shared" si="402"/>
        <v>0</v>
      </c>
      <c r="AI560">
        <f t="shared" si="402"/>
        <v>0</v>
      </c>
      <c r="AJ560">
        <f t="shared" si="372"/>
        <v>0</v>
      </c>
      <c r="AK560">
        <v>76.58</v>
      </c>
      <c r="AL560">
        <v>76.58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0</v>
      </c>
      <c r="AT560">
        <v>0</v>
      </c>
      <c r="AU560">
        <v>0</v>
      </c>
      <c r="AV560">
        <v>1</v>
      </c>
      <c r="AW560">
        <v>1</v>
      </c>
      <c r="AZ560">
        <v>1</v>
      </c>
      <c r="BA560">
        <v>1</v>
      </c>
      <c r="BB560">
        <v>1</v>
      </c>
      <c r="BC560">
        <v>1</v>
      </c>
      <c r="BD560" t="s">
        <v>3</v>
      </c>
      <c r="BE560" t="s">
        <v>3</v>
      </c>
      <c r="BF560" t="s">
        <v>3</v>
      </c>
      <c r="BG560" t="s">
        <v>3</v>
      </c>
      <c r="BH560">
        <v>3</v>
      </c>
      <c r="BI560">
        <v>1</v>
      </c>
      <c r="BJ560" t="s">
        <v>119</v>
      </c>
      <c r="BM560">
        <v>500001</v>
      </c>
      <c r="BN560">
        <v>0</v>
      </c>
      <c r="BO560" t="s">
        <v>48</v>
      </c>
      <c r="BP560">
        <v>1</v>
      </c>
      <c r="BQ560">
        <v>8</v>
      </c>
      <c r="BR560">
        <v>1</v>
      </c>
      <c r="BS560">
        <v>1</v>
      </c>
      <c r="BT560">
        <v>1</v>
      </c>
      <c r="BU560">
        <v>1</v>
      </c>
      <c r="BV560">
        <v>1</v>
      </c>
      <c r="BW560">
        <v>1</v>
      </c>
      <c r="BX560">
        <v>1</v>
      </c>
      <c r="BY560" t="s">
        <v>3</v>
      </c>
      <c r="BZ560">
        <v>0</v>
      </c>
      <c r="CA560">
        <v>0</v>
      </c>
      <c r="CB560" t="s">
        <v>3</v>
      </c>
      <c r="CE560">
        <v>0</v>
      </c>
      <c r="CF560">
        <v>0</v>
      </c>
      <c r="CG560">
        <v>0</v>
      </c>
      <c r="CM560">
        <v>0</v>
      </c>
      <c r="CN560" t="s">
        <v>399</v>
      </c>
      <c r="CO560">
        <v>0</v>
      </c>
      <c r="CP560">
        <f t="shared" si="373"/>
        <v>-56523.7</v>
      </c>
      <c r="CQ560">
        <f t="shared" si="374"/>
        <v>76.58</v>
      </c>
      <c r="CR560">
        <f t="shared" si="375"/>
        <v>0</v>
      </c>
      <c r="CS560">
        <f t="shared" si="376"/>
        <v>0</v>
      </c>
      <c r="CT560">
        <f t="shared" si="377"/>
        <v>0</v>
      </c>
      <c r="CU560">
        <f t="shared" si="378"/>
        <v>0</v>
      </c>
      <c r="CV560">
        <f t="shared" si="379"/>
        <v>0</v>
      </c>
      <c r="CW560">
        <f t="shared" si="380"/>
        <v>0</v>
      </c>
      <c r="CX560">
        <f t="shared" si="381"/>
        <v>0</v>
      </c>
      <c r="CY560">
        <f t="shared" si="382"/>
        <v>0</v>
      </c>
      <c r="CZ560">
        <f t="shared" si="383"/>
        <v>0</v>
      </c>
      <c r="DC560" t="s">
        <v>3</v>
      </c>
      <c r="DD560" t="s">
        <v>3</v>
      </c>
      <c r="DE560" t="s">
        <v>3</v>
      </c>
      <c r="DF560" t="s">
        <v>3</v>
      </c>
      <c r="DG560" t="s">
        <v>3</v>
      </c>
      <c r="DH560" t="s">
        <v>3</v>
      </c>
      <c r="DI560" t="s">
        <v>3</v>
      </c>
      <c r="DJ560" t="s">
        <v>3</v>
      </c>
      <c r="DK560" t="s">
        <v>3</v>
      </c>
      <c r="DL560" t="s">
        <v>3</v>
      </c>
      <c r="DM560" t="s">
        <v>3</v>
      </c>
      <c r="DN560">
        <v>0</v>
      </c>
      <c r="DO560">
        <v>0</v>
      </c>
      <c r="DP560">
        <v>1</v>
      </c>
      <c r="DQ560">
        <v>1</v>
      </c>
      <c r="DU560">
        <v>1005</v>
      </c>
      <c r="DV560" t="s">
        <v>100</v>
      </c>
      <c r="DW560" t="s">
        <v>100</v>
      </c>
      <c r="DX560">
        <v>1</v>
      </c>
      <c r="DZ560" t="s">
        <v>3</v>
      </c>
      <c r="EA560" t="s">
        <v>3</v>
      </c>
      <c r="EB560" t="s">
        <v>3</v>
      </c>
      <c r="EC560" t="s">
        <v>3</v>
      </c>
      <c r="EE560">
        <v>30172930</v>
      </c>
      <c r="EF560">
        <v>8</v>
      </c>
      <c r="EG560" t="s">
        <v>49</v>
      </c>
      <c r="EH560">
        <v>0</v>
      </c>
      <c r="EI560" t="s">
        <v>3</v>
      </c>
      <c r="EJ560">
        <v>1</v>
      </c>
      <c r="EK560">
        <v>500001</v>
      </c>
      <c r="EL560" t="s">
        <v>50</v>
      </c>
      <c r="EM560" t="s">
        <v>51</v>
      </c>
      <c r="EO560" t="s">
        <v>400</v>
      </c>
      <c r="EQ560">
        <v>32768</v>
      </c>
      <c r="ER560">
        <v>76.58</v>
      </c>
      <c r="ES560">
        <v>76.58</v>
      </c>
      <c r="ET560">
        <v>0</v>
      </c>
      <c r="EU560">
        <v>0</v>
      </c>
      <c r="EV560">
        <v>0</v>
      </c>
      <c r="EW560">
        <v>0</v>
      </c>
      <c r="EX560">
        <v>0</v>
      </c>
      <c r="EY560">
        <v>0</v>
      </c>
      <c r="FQ560">
        <v>0</v>
      </c>
      <c r="FR560">
        <f t="shared" si="384"/>
        <v>0</v>
      </c>
      <c r="FS560">
        <v>0</v>
      </c>
      <c r="FX560">
        <v>0</v>
      </c>
      <c r="FY560">
        <v>0</v>
      </c>
      <c r="GA560" t="s">
        <v>3</v>
      </c>
      <c r="GD560">
        <v>1</v>
      </c>
      <c r="GF560">
        <v>1098049701</v>
      </c>
      <c r="GG560">
        <v>2</v>
      </c>
      <c r="GH560">
        <v>1</v>
      </c>
      <c r="GI560">
        <v>4</v>
      </c>
      <c r="GJ560">
        <v>0</v>
      </c>
      <c r="GK560">
        <v>0</v>
      </c>
      <c r="GL560">
        <f t="shared" si="385"/>
        <v>0</v>
      </c>
      <c r="GM560">
        <f t="shared" si="386"/>
        <v>-56523.7</v>
      </c>
      <c r="GN560">
        <f t="shared" si="387"/>
        <v>-56523.7</v>
      </c>
      <c r="GO560">
        <f t="shared" si="388"/>
        <v>0</v>
      </c>
      <c r="GP560">
        <f t="shared" si="389"/>
        <v>0</v>
      </c>
      <c r="GR560">
        <v>0</v>
      </c>
      <c r="GS560">
        <v>3</v>
      </c>
      <c r="GT560">
        <v>0</v>
      </c>
      <c r="GU560" t="s">
        <v>3</v>
      </c>
      <c r="GV560">
        <f t="shared" si="390"/>
        <v>0</v>
      </c>
      <c r="GW560">
        <v>1</v>
      </c>
      <c r="GX560">
        <f t="shared" si="391"/>
        <v>0</v>
      </c>
      <c r="HA560">
        <v>0</v>
      </c>
      <c r="HB560">
        <v>0</v>
      </c>
      <c r="HC560">
        <f t="shared" si="392"/>
        <v>0</v>
      </c>
      <c r="HE560" t="s">
        <v>3</v>
      </c>
      <c r="HF560" t="s">
        <v>3</v>
      </c>
      <c r="HI560">
        <f t="shared" si="393"/>
        <v>0</v>
      </c>
      <c r="HJ560">
        <f t="shared" si="394"/>
        <v>0</v>
      </c>
      <c r="HK560">
        <f t="shared" si="395"/>
        <v>0</v>
      </c>
      <c r="HL560">
        <f t="shared" si="396"/>
        <v>0</v>
      </c>
      <c r="HM560" t="s">
        <v>3</v>
      </c>
      <c r="HN560" t="s">
        <v>3</v>
      </c>
      <c r="HO560" t="s">
        <v>3</v>
      </c>
      <c r="HP560" t="s">
        <v>3</v>
      </c>
      <c r="HQ560" t="s">
        <v>3</v>
      </c>
      <c r="IK560">
        <v>0</v>
      </c>
    </row>
    <row r="561" spans="1:245" x14ac:dyDescent="0.2">
      <c r="A561">
        <v>17</v>
      </c>
      <c r="B561">
        <v>0</v>
      </c>
      <c r="E561" t="s">
        <v>156</v>
      </c>
      <c r="F561" t="s">
        <v>121</v>
      </c>
      <c r="G561" t="s">
        <v>122</v>
      </c>
      <c r="H561" t="s">
        <v>100</v>
      </c>
      <c r="I561">
        <v>738.1</v>
      </c>
      <c r="J561">
        <v>0</v>
      </c>
      <c r="K561">
        <v>738.1</v>
      </c>
      <c r="O561">
        <f t="shared" si="355"/>
        <v>52109.86</v>
      </c>
      <c r="P561">
        <f t="shared" si="356"/>
        <v>52109.86</v>
      </c>
      <c r="Q561">
        <f t="shared" si="357"/>
        <v>0</v>
      </c>
      <c r="R561">
        <f t="shared" si="358"/>
        <v>0</v>
      </c>
      <c r="S561">
        <f t="shared" si="359"/>
        <v>0</v>
      </c>
      <c r="T561">
        <f t="shared" si="360"/>
        <v>0</v>
      </c>
      <c r="U561">
        <f t="shared" si="361"/>
        <v>0</v>
      </c>
      <c r="V561">
        <f t="shared" si="362"/>
        <v>0</v>
      </c>
      <c r="W561">
        <f t="shared" si="363"/>
        <v>0</v>
      </c>
      <c r="X561">
        <f t="shared" si="364"/>
        <v>0</v>
      </c>
      <c r="Y561">
        <f t="shared" si="365"/>
        <v>0</v>
      </c>
      <c r="AA561">
        <v>30622441</v>
      </c>
      <c r="AB561">
        <f t="shared" si="366"/>
        <v>70.599999999999994</v>
      </c>
      <c r="AC561">
        <f t="shared" si="367"/>
        <v>70.599999999999994</v>
      </c>
      <c r="AD561">
        <f>ROUND((((ET561)-(EU561))+AE561),6)</f>
        <v>0</v>
      </c>
      <c r="AE561">
        <f t="shared" si="401"/>
        <v>0</v>
      </c>
      <c r="AF561">
        <f t="shared" si="401"/>
        <v>0</v>
      </c>
      <c r="AG561">
        <f t="shared" si="370"/>
        <v>0</v>
      </c>
      <c r="AH561">
        <f t="shared" si="402"/>
        <v>0</v>
      </c>
      <c r="AI561">
        <f t="shared" si="402"/>
        <v>0</v>
      </c>
      <c r="AJ561">
        <f t="shared" si="372"/>
        <v>0</v>
      </c>
      <c r="AK561">
        <v>70.599999999999994</v>
      </c>
      <c r="AL561">
        <v>70.599999999999994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0</v>
      </c>
      <c r="AT561">
        <v>0</v>
      </c>
      <c r="AU561">
        <v>0</v>
      </c>
      <c r="AV561">
        <v>1</v>
      </c>
      <c r="AW561">
        <v>1</v>
      </c>
      <c r="AZ561">
        <v>1</v>
      </c>
      <c r="BA561">
        <v>1</v>
      </c>
      <c r="BB561">
        <v>1</v>
      </c>
      <c r="BC561">
        <v>1</v>
      </c>
      <c r="BD561" t="s">
        <v>3</v>
      </c>
      <c r="BE561" t="s">
        <v>3</v>
      </c>
      <c r="BF561" t="s">
        <v>3</v>
      </c>
      <c r="BG561" t="s">
        <v>3</v>
      </c>
      <c r="BH561">
        <v>3</v>
      </c>
      <c r="BI561">
        <v>1</v>
      </c>
      <c r="BJ561" t="s">
        <v>123</v>
      </c>
      <c r="BM561">
        <v>500001</v>
      </c>
      <c r="BN561">
        <v>0</v>
      </c>
      <c r="BO561" t="s">
        <v>48</v>
      </c>
      <c r="BP561">
        <v>1</v>
      </c>
      <c r="BQ561">
        <v>8</v>
      </c>
      <c r="BR561">
        <v>0</v>
      </c>
      <c r="BS561">
        <v>1</v>
      </c>
      <c r="BT561">
        <v>1</v>
      </c>
      <c r="BU561">
        <v>1</v>
      </c>
      <c r="BV561">
        <v>1</v>
      </c>
      <c r="BW561">
        <v>1</v>
      </c>
      <c r="BX561">
        <v>1</v>
      </c>
      <c r="BY561" t="s">
        <v>3</v>
      </c>
      <c r="BZ561">
        <v>0</v>
      </c>
      <c r="CA561">
        <v>0</v>
      </c>
      <c r="CB561" t="s">
        <v>3</v>
      </c>
      <c r="CE561">
        <v>0</v>
      </c>
      <c r="CF561">
        <v>0</v>
      </c>
      <c r="CG561">
        <v>0</v>
      </c>
      <c r="CM561">
        <v>0</v>
      </c>
      <c r="CN561" t="s">
        <v>3</v>
      </c>
      <c r="CO561">
        <v>0</v>
      </c>
      <c r="CP561">
        <f t="shared" si="373"/>
        <v>52109.86</v>
      </c>
      <c r="CQ561">
        <f t="shared" si="374"/>
        <v>70.599999999999994</v>
      </c>
      <c r="CR561">
        <f t="shared" si="375"/>
        <v>0</v>
      </c>
      <c r="CS561">
        <f t="shared" si="376"/>
        <v>0</v>
      </c>
      <c r="CT561">
        <f t="shared" si="377"/>
        <v>0</v>
      </c>
      <c r="CU561">
        <f t="shared" si="378"/>
        <v>0</v>
      </c>
      <c r="CV561">
        <f t="shared" si="379"/>
        <v>0</v>
      </c>
      <c r="CW561">
        <f t="shared" si="380"/>
        <v>0</v>
      </c>
      <c r="CX561">
        <f t="shared" si="381"/>
        <v>0</v>
      </c>
      <c r="CY561">
        <f t="shared" si="382"/>
        <v>0</v>
      </c>
      <c r="CZ561">
        <f t="shared" si="383"/>
        <v>0</v>
      </c>
      <c r="DC561" t="s">
        <v>3</v>
      </c>
      <c r="DD561" t="s">
        <v>3</v>
      </c>
      <c r="DE561" t="s">
        <v>3</v>
      </c>
      <c r="DF561" t="s">
        <v>3</v>
      </c>
      <c r="DG561" t="s">
        <v>3</v>
      </c>
      <c r="DH561" t="s">
        <v>3</v>
      </c>
      <c r="DI561" t="s">
        <v>3</v>
      </c>
      <c r="DJ561" t="s">
        <v>3</v>
      </c>
      <c r="DK561" t="s">
        <v>3</v>
      </c>
      <c r="DL561" t="s">
        <v>3</v>
      </c>
      <c r="DM561" t="s">
        <v>3</v>
      </c>
      <c r="DN561">
        <v>0</v>
      </c>
      <c r="DO561">
        <v>0</v>
      </c>
      <c r="DP561">
        <v>1</v>
      </c>
      <c r="DQ561">
        <v>1</v>
      </c>
      <c r="DU561">
        <v>1005</v>
      </c>
      <c r="DV561" t="s">
        <v>100</v>
      </c>
      <c r="DW561" t="s">
        <v>100</v>
      </c>
      <c r="DX561">
        <v>1</v>
      </c>
      <c r="DZ561" t="s">
        <v>3</v>
      </c>
      <c r="EA561" t="s">
        <v>3</v>
      </c>
      <c r="EB561" t="s">
        <v>3</v>
      </c>
      <c r="EC561" t="s">
        <v>3</v>
      </c>
      <c r="EE561">
        <v>30172930</v>
      </c>
      <c r="EF561">
        <v>8</v>
      </c>
      <c r="EG561" t="s">
        <v>49</v>
      </c>
      <c r="EH561">
        <v>0</v>
      </c>
      <c r="EI561" t="s">
        <v>3</v>
      </c>
      <c r="EJ561">
        <v>1</v>
      </c>
      <c r="EK561">
        <v>500001</v>
      </c>
      <c r="EL561" t="s">
        <v>50</v>
      </c>
      <c r="EM561" t="s">
        <v>51</v>
      </c>
      <c r="EO561" t="s">
        <v>3</v>
      </c>
      <c r="EQ561">
        <v>0</v>
      </c>
      <c r="ER561">
        <v>70.599999999999994</v>
      </c>
      <c r="ES561">
        <v>70.599999999999994</v>
      </c>
      <c r="ET561">
        <v>0</v>
      </c>
      <c r="EU561">
        <v>0</v>
      </c>
      <c r="EV561">
        <v>0</v>
      </c>
      <c r="EW561">
        <v>0</v>
      </c>
      <c r="EX561">
        <v>0</v>
      </c>
      <c r="EY561">
        <v>0</v>
      </c>
      <c r="FQ561">
        <v>0</v>
      </c>
      <c r="FR561">
        <f t="shared" si="384"/>
        <v>0</v>
      </c>
      <c r="FS561">
        <v>0</v>
      </c>
      <c r="FX561">
        <v>0</v>
      </c>
      <c r="FY561">
        <v>0</v>
      </c>
      <c r="GA561" t="s">
        <v>3</v>
      </c>
      <c r="GD561">
        <v>1</v>
      </c>
      <c r="GF561">
        <v>1335212630</v>
      </c>
      <c r="GG561">
        <v>2</v>
      </c>
      <c r="GH561">
        <v>1</v>
      </c>
      <c r="GI561">
        <v>4</v>
      </c>
      <c r="GJ561">
        <v>0</v>
      </c>
      <c r="GK561">
        <v>0</v>
      </c>
      <c r="GL561">
        <f t="shared" si="385"/>
        <v>0</v>
      </c>
      <c r="GM561">
        <f t="shared" si="386"/>
        <v>52109.86</v>
      </c>
      <c r="GN561">
        <f t="shared" si="387"/>
        <v>52109.86</v>
      </c>
      <c r="GO561">
        <f t="shared" si="388"/>
        <v>0</v>
      </c>
      <c r="GP561">
        <f t="shared" si="389"/>
        <v>0</v>
      </c>
      <c r="GR561">
        <v>0</v>
      </c>
      <c r="GS561">
        <v>3</v>
      </c>
      <c r="GT561">
        <v>0</v>
      </c>
      <c r="GU561" t="s">
        <v>3</v>
      </c>
      <c r="GV561">
        <f t="shared" si="390"/>
        <v>0</v>
      </c>
      <c r="GW561">
        <v>1</v>
      </c>
      <c r="GX561">
        <f t="shared" si="391"/>
        <v>0</v>
      </c>
      <c r="HA561">
        <v>0</v>
      </c>
      <c r="HB561">
        <v>0</v>
      </c>
      <c r="HC561">
        <f t="shared" si="392"/>
        <v>0</v>
      </c>
      <c r="HE561" t="s">
        <v>3</v>
      </c>
      <c r="HF561" t="s">
        <v>3</v>
      </c>
      <c r="HI561">
        <f t="shared" si="393"/>
        <v>0</v>
      </c>
      <c r="HJ561">
        <f t="shared" si="394"/>
        <v>0</v>
      </c>
      <c r="HK561">
        <f t="shared" si="395"/>
        <v>0</v>
      </c>
      <c r="HL561">
        <f t="shared" si="396"/>
        <v>0</v>
      </c>
      <c r="HM561" t="s">
        <v>3</v>
      </c>
      <c r="HN561" t="s">
        <v>3</v>
      </c>
      <c r="HO561" t="s">
        <v>3</v>
      </c>
      <c r="HP561" t="s">
        <v>3</v>
      </c>
      <c r="HQ561" t="s">
        <v>3</v>
      </c>
      <c r="IK561">
        <v>0</v>
      </c>
    </row>
    <row r="562" spans="1:245" x14ac:dyDescent="0.2">
      <c r="A562">
        <v>17</v>
      </c>
      <c r="B562">
        <v>0</v>
      </c>
      <c r="E562" t="s">
        <v>160</v>
      </c>
      <c r="F562" t="s">
        <v>424</v>
      </c>
      <c r="G562" t="s">
        <v>425</v>
      </c>
      <c r="H562" t="s">
        <v>220</v>
      </c>
      <c r="I562">
        <v>26</v>
      </c>
      <c r="J562">
        <v>0</v>
      </c>
      <c r="K562">
        <v>26</v>
      </c>
      <c r="O562">
        <f t="shared" si="355"/>
        <v>1330.42</v>
      </c>
      <c r="P562">
        <f t="shared" si="356"/>
        <v>1330.42</v>
      </c>
      <c r="Q562">
        <f t="shared" si="357"/>
        <v>0</v>
      </c>
      <c r="R562">
        <f t="shared" si="358"/>
        <v>0</v>
      </c>
      <c r="S562">
        <f t="shared" si="359"/>
        <v>0</v>
      </c>
      <c r="T562">
        <f t="shared" si="360"/>
        <v>0</v>
      </c>
      <c r="U562">
        <f t="shared" si="361"/>
        <v>0</v>
      </c>
      <c r="V562">
        <f t="shared" si="362"/>
        <v>0</v>
      </c>
      <c r="W562">
        <f t="shared" si="363"/>
        <v>0</v>
      </c>
      <c r="X562">
        <f t="shared" si="364"/>
        <v>0</v>
      </c>
      <c r="Y562">
        <f t="shared" si="365"/>
        <v>0</v>
      </c>
      <c r="AA562">
        <v>30622441</v>
      </c>
      <c r="AB562">
        <f t="shared" si="366"/>
        <v>51.17</v>
      </c>
      <c r="AC562">
        <f t="shared" si="367"/>
        <v>51.17</v>
      </c>
      <c r="AD562">
        <f>ROUND((((ET562)-(EU562))+AE562),6)</f>
        <v>0</v>
      </c>
      <c r="AE562">
        <f t="shared" si="401"/>
        <v>0</v>
      </c>
      <c r="AF562">
        <f t="shared" si="401"/>
        <v>0</v>
      </c>
      <c r="AG562">
        <f t="shared" si="370"/>
        <v>0</v>
      </c>
      <c r="AH562">
        <f t="shared" si="402"/>
        <v>0</v>
      </c>
      <c r="AI562">
        <f t="shared" si="402"/>
        <v>0</v>
      </c>
      <c r="AJ562">
        <f t="shared" si="372"/>
        <v>0</v>
      </c>
      <c r="AK562">
        <v>51.17</v>
      </c>
      <c r="AL562">
        <v>51.17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0</v>
      </c>
      <c r="AU562">
        <v>0</v>
      </c>
      <c r="AV562">
        <v>1</v>
      </c>
      <c r="AW562">
        <v>1</v>
      </c>
      <c r="AZ562">
        <v>1</v>
      </c>
      <c r="BA562">
        <v>1</v>
      </c>
      <c r="BB562">
        <v>1</v>
      </c>
      <c r="BC562">
        <v>1</v>
      </c>
      <c r="BD562" t="s">
        <v>3</v>
      </c>
      <c r="BE562" t="s">
        <v>3</v>
      </c>
      <c r="BF562" t="s">
        <v>3</v>
      </c>
      <c r="BG562" t="s">
        <v>3</v>
      </c>
      <c r="BH562">
        <v>3</v>
      </c>
      <c r="BI562">
        <v>1</v>
      </c>
      <c r="BJ562" t="s">
        <v>426</v>
      </c>
      <c r="BM562">
        <v>500001</v>
      </c>
      <c r="BN562">
        <v>0</v>
      </c>
      <c r="BO562" t="s">
        <v>48</v>
      </c>
      <c r="BP562">
        <v>1</v>
      </c>
      <c r="BQ562">
        <v>8</v>
      </c>
      <c r="BR562">
        <v>0</v>
      </c>
      <c r="BS562">
        <v>1</v>
      </c>
      <c r="BT562">
        <v>1</v>
      </c>
      <c r="BU562">
        <v>1</v>
      </c>
      <c r="BV562">
        <v>1</v>
      </c>
      <c r="BW562">
        <v>1</v>
      </c>
      <c r="BX562">
        <v>1</v>
      </c>
      <c r="BY562" t="s">
        <v>3</v>
      </c>
      <c r="BZ562">
        <v>0</v>
      </c>
      <c r="CA562">
        <v>0</v>
      </c>
      <c r="CB562" t="s">
        <v>3</v>
      </c>
      <c r="CE562">
        <v>0</v>
      </c>
      <c r="CF562">
        <v>0</v>
      </c>
      <c r="CG562">
        <v>0</v>
      </c>
      <c r="CM562">
        <v>0</v>
      </c>
      <c r="CN562" t="s">
        <v>3</v>
      </c>
      <c r="CO562">
        <v>0</v>
      </c>
      <c r="CP562">
        <f t="shared" si="373"/>
        <v>1330.42</v>
      </c>
      <c r="CQ562">
        <f t="shared" si="374"/>
        <v>51.17</v>
      </c>
      <c r="CR562">
        <f t="shared" si="375"/>
        <v>0</v>
      </c>
      <c r="CS562">
        <f t="shared" si="376"/>
        <v>0</v>
      </c>
      <c r="CT562">
        <f t="shared" si="377"/>
        <v>0</v>
      </c>
      <c r="CU562">
        <f t="shared" si="378"/>
        <v>0</v>
      </c>
      <c r="CV562">
        <f t="shared" si="379"/>
        <v>0</v>
      </c>
      <c r="CW562">
        <f t="shared" si="380"/>
        <v>0</v>
      </c>
      <c r="CX562">
        <f t="shared" si="381"/>
        <v>0</v>
      </c>
      <c r="CY562">
        <f t="shared" si="382"/>
        <v>0</v>
      </c>
      <c r="CZ562">
        <f t="shared" si="383"/>
        <v>0</v>
      </c>
      <c r="DC562" t="s">
        <v>3</v>
      </c>
      <c r="DD562" t="s">
        <v>3</v>
      </c>
      <c r="DE562" t="s">
        <v>3</v>
      </c>
      <c r="DF562" t="s">
        <v>3</v>
      </c>
      <c r="DG562" t="s">
        <v>3</v>
      </c>
      <c r="DH562" t="s">
        <v>3</v>
      </c>
      <c r="DI562" t="s">
        <v>3</v>
      </c>
      <c r="DJ562" t="s">
        <v>3</v>
      </c>
      <c r="DK562" t="s">
        <v>3</v>
      </c>
      <c r="DL562" t="s">
        <v>3</v>
      </c>
      <c r="DM562" t="s">
        <v>3</v>
      </c>
      <c r="DN562">
        <v>0</v>
      </c>
      <c r="DO562">
        <v>0</v>
      </c>
      <c r="DP562">
        <v>1</v>
      </c>
      <c r="DQ562">
        <v>1</v>
      </c>
      <c r="DU562">
        <v>1010</v>
      </c>
      <c r="DV562" t="s">
        <v>220</v>
      </c>
      <c r="DW562" t="s">
        <v>220</v>
      </c>
      <c r="DX562">
        <v>1</v>
      </c>
      <c r="DZ562" t="s">
        <v>3</v>
      </c>
      <c r="EA562" t="s">
        <v>3</v>
      </c>
      <c r="EB562" t="s">
        <v>3</v>
      </c>
      <c r="EC562" t="s">
        <v>3</v>
      </c>
      <c r="EE562">
        <v>30172930</v>
      </c>
      <c r="EF562">
        <v>8</v>
      </c>
      <c r="EG562" t="s">
        <v>49</v>
      </c>
      <c r="EH562">
        <v>0</v>
      </c>
      <c r="EI562" t="s">
        <v>3</v>
      </c>
      <c r="EJ562">
        <v>1</v>
      </c>
      <c r="EK562">
        <v>500001</v>
      </c>
      <c r="EL562" t="s">
        <v>50</v>
      </c>
      <c r="EM562" t="s">
        <v>51</v>
      </c>
      <c r="EO562" t="s">
        <v>3</v>
      </c>
      <c r="EQ562">
        <v>0</v>
      </c>
      <c r="ER562">
        <v>51.17</v>
      </c>
      <c r="ES562">
        <v>51.17</v>
      </c>
      <c r="ET562">
        <v>0</v>
      </c>
      <c r="EU562">
        <v>0</v>
      </c>
      <c r="EV562">
        <v>0</v>
      </c>
      <c r="EW562">
        <v>0</v>
      </c>
      <c r="EX562">
        <v>0</v>
      </c>
      <c r="EY562">
        <v>0</v>
      </c>
      <c r="FQ562">
        <v>0</v>
      </c>
      <c r="FR562">
        <f t="shared" si="384"/>
        <v>0</v>
      </c>
      <c r="FS562">
        <v>0</v>
      </c>
      <c r="FX562">
        <v>0</v>
      </c>
      <c r="FY562">
        <v>0</v>
      </c>
      <c r="GA562" t="s">
        <v>3</v>
      </c>
      <c r="GD562">
        <v>1</v>
      </c>
      <c r="GF562">
        <v>1025526246</v>
      </c>
      <c r="GG562">
        <v>2</v>
      </c>
      <c r="GH562">
        <v>1</v>
      </c>
      <c r="GI562">
        <v>4</v>
      </c>
      <c r="GJ562">
        <v>0</v>
      </c>
      <c r="GK562">
        <v>0</v>
      </c>
      <c r="GL562">
        <f t="shared" si="385"/>
        <v>0</v>
      </c>
      <c r="GM562">
        <f t="shared" si="386"/>
        <v>1330.42</v>
      </c>
      <c r="GN562">
        <f t="shared" si="387"/>
        <v>1330.42</v>
      </c>
      <c r="GO562">
        <f t="shared" si="388"/>
        <v>0</v>
      </c>
      <c r="GP562">
        <f t="shared" si="389"/>
        <v>0</v>
      </c>
      <c r="GR562">
        <v>0</v>
      </c>
      <c r="GS562">
        <v>3</v>
      </c>
      <c r="GT562">
        <v>0</v>
      </c>
      <c r="GU562" t="s">
        <v>3</v>
      </c>
      <c r="GV562">
        <f t="shared" si="390"/>
        <v>0</v>
      </c>
      <c r="GW562">
        <v>1</v>
      </c>
      <c r="GX562">
        <f t="shared" si="391"/>
        <v>0</v>
      </c>
      <c r="HA562">
        <v>0</v>
      </c>
      <c r="HB562">
        <v>0</v>
      </c>
      <c r="HC562">
        <f t="shared" si="392"/>
        <v>0</v>
      </c>
      <c r="HE562" t="s">
        <v>3</v>
      </c>
      <c r="HF562" t="s">
        <v>3</v>
      </c>
      <c r="HI562">
        <f t="shared" si="393"/>
        <v>0</v>
      </c>
      <c r="HJ562">
        <f t="shared" si="394"/>
        <v>0</v>
      </c>
      <c r="HK562">
        <f t="shared" si="395"/>
        <v>0</v>
      </c>
      <c r="HL562">
        <f t="shared" si="396"/>
        <v>0</v>
      </c>
      <c r="HM562" t="s">
        <v>3</v>
      </c>
      <c r="HN562" t="s">
        <v>3</v>
      </c>
      <c r="HO562" t="s">
        <v>3</v>
      </c>
      <c r="HP562" t="s">
        <v>3</v>
      </c>
      <c r="HQ562" t="s">
        <v>3</v>
      </c>
      <c r="IK562">
        <v>0</v>
      </c>
    </row>
    <row r="563" spans="1:245" x14ac:dyDescent="0.2">
      <c r="A563">
        <v>17</v>
      </c>
      <c r="B563">
        <v>0</v>
      </c>
      <c r="C563">
        <f>ROW(SmtRes!A492)</f>
        <v>492</v>
      </c>
      <c r="D563">
        <f>ROW(EtalonRes!A557)</f>
        <v>557</v>
      </c>
      <c r="E563" t="s">
        <v>164</v>
      </c>
      <c r="F563" t="s">
        <v>427</v>
      </c>
      <c r="G563" t="s">
        <v>428</v>
      </c>
      <c r="H563" t="s">
        <v>23</v>
      </c>
      <c r="I563">
        <f>ROUND(18.59/100,7)</f>
        <v>0.18590000000000001</v>
      </c>
      <c r="J563">
        <v>0</v>
      </c>
      <c r="K563">
        <f>ROUND(18.59/100,7)</f>
        <v>0.18590000000000001</v>
      </c>
      <c r="O563">
        <f t="shared" si="355"/>
        <v>1998.85</v>
      </c>
      <c r="P563">
        <f t="shared" si="356"/>
        <v>1794.99</v>
      </c>
      <c r="Q563">
        <f t="shared" si="357"/>
        <v>5.48</v>
      </c>
      <c r="R563">
        <f t="shared" si="358"/>
        <v>0.61</v>
      </c>
      <c r="S563">
        <f t="shared" si="359"/>
        <v>198.38</v>
      </c>
      <c r="T563">
        <f t="shared" si="360"/>
        <v>0</v>
      </c>
      <c r="U563">
        <f t="shared" si="361"/>
        <v>24.10425875</v>
      </c>
      <c r="V563">
        <f t="shared" si="362"/>
        <v>4.6475000000000002E-2</v>
      </c>
      <c r="W563">
        <f t="shared" si="363"/>
        <v>0</v>
      </c>
      <c r="X563">
        <f t="shared" si="364"/>
        <v>216.9</v>
      </c>
      <c r="Y563">
        <f t="shared" si="365"/>
        <v>113.42</v>
      </c>
      <c r="AA563">
        <v>30622441</v>
      </c>
      <c r="AB563">
        <f t="shared" si="366"/>
        <v>10752.3195</v>
      </c>
      <c r="AC563">
        <f t="shared" si="367"/>
        <v>9655.7000000000007</v>
      </c>
      <c r="AD563">
        <f>ROUND(((((ET563*ROUND(1.25,7)))-((EU563*ROUND(1.25,7))))+AE563),6)</f>
        <v>29.5</v>
      </c>
      <c r="AE563">
        <f>ROUND(((EU563*ROUND(1.25,7))),6)</f>
        <v>3.2625000000000002</v>
      </c>
      <c r="AF563">
        <f>ROUND(((EV563*ROUND(1.15,7))),6)</f>
        <v>1067.1195</v>
      </c>
      <c r="AG563">
        <f t="shared" si="370"/>
        <v>0</v>
      </c>
      <c r="AH563">
        <f>((EW563*ROUND(1.15,7)))</f>
        <v>129.66249999999999</v>
      </c>
      <c r="AI563">
        <f>((EX563*ROUND(1.25,7)))</f>
        <v>0.25</v>
      </c>
      <c r="AJ563">
        <f t="shared" si="372"/>
        <v>0</v>
      </c>
      <c r="AK563">
        <v>10607.23</v>
      </c>
      <c r="AL563">
        <v>9655.7000000000007</v>
      </c>
      <c r="AM563">
        <v>23.6</v>
      </c>
      <c r="AN563">
        <v>2.61</v>
      </c>
      <c r="AO563">
        <v>927.93</v>
      </c>
      <c r="AP563">
        <v>0</v>
      </c>
      <c r="AQ563">
        <v>112.75</v>
      </c>
      <c r="AR563">
        <v>0.2</v>
      </c>
      <c r="AS563">
        <v>0</v>
      </c>
      <c r="AT563">
        <v>109</v>
      </c>
      <c r="AU563">
        <v>57</v>
      </c>
      <c r="AV563">
        <v>1</v>
      </c>
      <c r="AW563">
        <v>1</v>
      </c>
      <c r="AZ563">
        <v>1</v>
      </c>
      <c r="BA563">
        <v>30.09</v>
      </c>
      <c r="BB563">
        <v>1</v>
      </c>
      <c r="BC563">
        <v>1</v>
      </c>
      <c r="BD563" t="s">
        <v>3</v>
      </c>
      <c r="BE563" t="s">
        <v>3</v>
      </c>
      <c r="BF563" t="s">
        <v>3</v>
      </c>
      <c r="BG563" t="s">
        <v>3</v>
      </c>
      <c r="BH563">
        <v>0</v>
      </c>
      <c r="BI563">
        <v>1</v>
      </c>
      <c r="BJ563" t="s">
        <v>429</v>
      </c>
      <c r="BM563">
        <v>12001</v>
      </c>
      <c r="BN563">
        <v>0</v>
      </c>
      <c r="BO563" t="s">
        <v>25</v>
      </c>
      <c r="BP563">
        <v>1</v>
      </c>
      <c r="BQ563">
        <v>2</v>
      </c>
      <c r="BR563">
        <v>0</v>
      </c>
      <c r="BS563">
        <v>30.09</v>
      </c>
      <c r="BT563">
        <v>1</v>
      </c>
      <c r="BU563">
        <v>1</v>
      </c>
      <c r="BV563">
        <v>1</v>
      </c>
      <c r="BW563">
        <v>1</v>
      </c>
      <c r="BX563">
        <v>1</v>
      </c>
      <c r="BY563" t="s">
        <v>3</v>
      </c>
      <c r="BZ563">
        <v>109</v>
      </c>
      <c r="CA563">
        <v>57</v>
      </c>
      <c r="CB563" t="s">
        <v>3</v>
      </c>
      <c r="CE563">
        <v>0</v>
      </c>
      <c r="CF563">
        <v>0</v>
      </c>
      <c r="CG563">
        <v>0</v>
      </c>
      <c r="CM563">
        <v>0</v>
      </c>
      <c r="CN563" t="s">
        <v>399</v>
      </c>
      <c r="CO563">
        <v>0</v>
      </c>
      <c r="CP563">
        <f t="shared" si="373"/>
        <v>1998.85</v>
      </c>
      <c r="CQ563">
        <f t="shared" si="374"/>
        <v>9655.7000000000007</v>
      </c>
      <c r="CR563">
        <f t="shared" si="375"/>
        <v>29.5</v>
      </c>
      <c r="CS563">
        <f t="shared" si="376"/>
        <v>3.2625000000000002</v>
      </c>
      <c r="CT563">
        <f t="shared" si="377"/>
        <v>1067.1195</v>
      </c>
      <c r="CU563">
        <f t="shared" si="378"/>
        <v>0</v>
      </c>
      <c r="CV563">
        <f t="shared" si="379"/>
        <v>129.66249999999999</v>
      </c>
      <c r="CW563">
        <f t="shared" si="380"/>
        <v>0.25</v>
      </c>
      <c r="CX563">
        <f t="shared" si="381"/>
        <v>0</v>
      </c>
      <c r="CY563">
        <f t="shared" si="382"/>
        <v>216.8991</v>
      </c>
      <c r="CZ563">
        <f t="shared" si="383"/>
        <v>113.4243</v>
      </c>
      <c r="DC563" t="s">
        <v>3</v>
      </c>
      <c r="DD563" t="s">
        <v>3</v>
      </c>
      <c r="DE563" t="s">
        <v>67</v>
      </c>
      <c r="DF563" t="s">
        <v>67</v>
      </c>
      <c r="DG563" t="s">
        <v>68</v>
      </c>
      <c r="DH563" t="s">
        <v>3</v>
      </c>
      <c r="DI563" t="s">
        <v>68</v>
      </c>
      <c r="DJ563" t="s">
        <v>67</v>
      </c>
      <c r="DK563" t="s">
        <v>3</v>
      </c>
      <c r="DL563" t="s">
        <v>3</v>
      </c>
      <c r="DM563" t="s">
        <v>3</v>
      </c>
      <c r="DN563">
        <v>0</v>
      </c>
      <c r="DO563">
        <v>0</v>
      </c>
      <c r="DP563">
        <v>1</v>
      </c>
      <c r="DQ563">
        <v>1</v>
      </c>
      <c r="DU563">
        <v>1013</v>
      </c>
      <c r="DV563" t="s">
        <v>23</v>
      </c>
      <c r="DW563" t="s">
        <v>23</v>
      </c>
      <c r="DX563">
        <v>1</v>
      </c>
      <c r="DZ563" t="s">
        <v>3</v>
      </c>
      <c r="EA563" t="s">
        <v>3</v>
      </c>
      <c r="EB563" t="s">
        <v>3</v>
      </c>
      <c r="EC563" t="s">
        <v>3</v>
      </c>
      <c r="EE563">
        <v>30173000</v>
      </c>
      <c r="EF563">
        <v>2</v>
      </c>
      <c r="EG563" t="s">
        <v>26</v>
      </c>
      <c r="EH563">
        <v>12</v>
      </c>
      <c r="EI563" t="s">
        <v>93</v>
      </c>
      <c r="EJ563">
        <v>1</v>
      </c>
      <c r="EK563">
        <v>12001</v>
      </c>
      <c r="EL563" t="s">
        <v>93</v>
      </c>
      <c r="EM563" t="s">
        <v>94</v>
      </c>
      <c r="EO563" t="s">
        <v>400</v>
      </c>
      <c r="EQ563">
        <v>0</v>
      </c>
      <c r="ER563">
        <v>10607.23</v>
      </c>
      <c r="ES563">
        <v>9655.7000000000007</v>
      </c>
      <c r="ET563">
        <v>23.6</v>
      </c>
      <c r="EU563">
        <v>2.61</v>
      </c>
      <c r="EV563">
        <v>927.93</v>
      </c>
      <c r="EW563">
        <v>112.75</v>
      </c>
      <c r="EX563">
        <v>0.2</v>
      </c>
      <c r="EY563">
        <v>0</v>
      </c>
      <c r="FQ563">
        <v>0</v>
      </c>
      <c r="FR563">
        <f t="shared" si="384"/>
        <v>0</v>
      </c>
      <c r="FS563">
        <v>0</v>
      </c>
      <c r="FX563">
        <v>109</v>
      </c>
      <c r="FY563">
        <v>57</v>
      </c>
      <c r="GA563" t="s">
        <v>3</v>
      </c>
      <c r="GD563">
        <v>1</v>
      </c>
      <c r="GF563">
        <v>800854677</v>
      </c>
      <c r="GG563">
        <v>2</v>
      </c>
      <c r="GH563">
        <v>1</v>
      </c>
      <c r="GI563">
        <v>4</v>
      </c>
      <c r="GJ563">
        <v>0</v>
      </c>
      <c r="GK563">
        <v>0</v>
      </c>
      <c r="GL563">
        <f t="shared" si="385"/>
        <v>0</v>
      </c>
      <c r="GM563">
        <f t="shared" si="386"/>
        <v>2329.17</v>
      </c>
      <c r="GN563">
        <f t="shared" si="387"/>
        <v>2329.17</v>
      </c>
      <c r="GO563">
        <f t="shared" si="388"/>
        <v>0</v>
      </c>
      <c r="GP563">
        <f t="shared" si="389"/>
        <v>0</v>
      </c>
      <c r="GR563">
        <v>0</v>
      </c>
      <c r="GS563">
        <v>3</v>
      </c>
      <c r="GT563">
        <v>0</v>
      </c>
      <c r="GU563" t="s">
        <v>3</v>
      </c>
      <c r="GV563">
        <f t="shared" si="390"/>
        <v>0</v>
      </c>
      <c r="GW563">
        <v>1</v>
      </c>
      <c r="GX563">
        <f t="shared" si="391"/>
        <v>0</v>
      </c>
      <c r="HA563">
        <v>0</v>
      </c>
      <c r="HB563">
        <v>0</v>
      </c>
      <c r="HC563">
        <f t="shared" si="392"/>
        <v>0</v>
      </c>
      <c r="HE563" t="s">
        <v>3</v>
      </c>
      <c r="HF563" t="s">
        <v>3</v>
      </c>
      <c r="HI563">
        <f t="shared" si="393"/>
        <v>18</v>
      </c>
      <c r="HJ563">
        <f t="shared" si="394"/>
        <v>5969</v>
      </c>
      <c r="HK563">
        <f t="shared" si="395"/>
        <v>6526</v>
      </c>
      <c r="HL563">
        <f t="shared" si="396"/>
        <v>3413</v>
      </c>
      <c r="HM563" t="s">
        <v>3</v>
      </c>
      <c r="HN563" t="s">
        <v>95</v>
      </c>
      <c r="HO563" t="s">
        <v>96</v>
      </c>
      <c r="HP563" t="s">
        <v>93</v>
      </c>
      <c r="HQ563" t="s">
        <v>93</v>
      </c>
      <c r="IK563">
        <v>0</v>
      </c>
    </row>
    <row r="564" spans="1:245" x14ac:dyDescent="0.2">
      <c r="A564">
        <v>17</v>
      </c>
      <c r="B564">
        <v>0</v>
      </c>
      <c r="E564" t="s">
        <v>168</v>
      </c>
      <c r="F564" t="s">
        <v>430</v>
      </c>
      <c r="G564" t="s">
        <v>431</v>
      </c>
      <c r="H564" t="s">
        <v>105</v>
      </c>
      <c r="I564">
        <f>ROUND(I563*-0.782,7)</f>
        <v>-0.1453738</v>
      </c>
      <c r="J564">
        <v>0</v>
      </c>
      <c r="K564">
        <f>ROUND(I563*-0.782,7)</f>
        <v>-0.1453738</v>
      </c>
      <c r="O564">
        <f t="shared" si="355"/>
        <v>-1768.83</v>
      </c>
      <c r="P564">
        <f t="shared" si="356"/>
        <v>-1768.83</v>
      </c>
      <c r="Q564">
        <f t="shared" si="357"/>
        <v>0</v>
      </c>
      <c r="R564">
        <f t="shared" si="358"/>
        <v>0</v>
      </c>
      <c r="S564">
        <f t="shared" si="359"/>
        <v>0</v>
      </c>
      <c r="T564">
        <f t="shared" si="360"/>
        <v>0</v>
      </c>
      <c r="U564">
        <f t="shared" si="361"/>
        <v>0</v>
      </c>
      <c r="V564">
        <f t="shared" si="362"/>
        <v>0</v>
      </c>
      <c r="W564">
        <f t="shared" si="363"/>
        <v>0</v>
      </c>
      <c r="X564">
        <f t="shared" si="364"/>
        <v>0</v>
      </c>
      <c r="Y564">
        <f t="shared" si="365"/>
        <v>0</v>
      </c>
      <c r="AA564">
        <v>30622441</v>
      </c>
      <c r="AB564">
        <f t="shared" si="366"/>
        <v>12167.44</v>
      </c>
      <c r="AC564">
        <f t="shared" si="367"/>
        <v>12167.44</v>
      </c>
      <c r="AD564">
        <f>ROUND((((ET564)-(EU564))+AE564),6)</f>
        <v>0</v>
      </c>
      <c r="AE564">
        <f>ROUND((EU564),6)</f>
        <v>0</v>
      </c>
      <c r="AF564">
        <f>ROUND((EV564),6)</f>
        <v>0</v>
      </c>
      <c r="AG564">
        <f t="shared" si="370"/>
        <v>0</v>
      </c>
      <c r="AH564">
        <f>(EW564)</f>
        <v>0</v>
      </c>
      <c r="AI564">
        <f>(EX564)</f>
        <v>0</v>
      </c>
      <c r="AJ564">
        <f t="shared" si="372"/>
        <v>0</v>
      </c>
      <c r="AK564">
        <v>12167.44</v>
      </c>
      <c r="AL564">
        <v>12167.44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>
        <v>0</v>
      </c>
      <c r="AT564">
        <v>0</v>
      </c>
      <c r="AU564">
        <v>0</v>
      </c>
      <c r="AV564">
        <v>1</v>
      </c>
      <c r="AW564">
        <v>1</v>
      </c>
      <c r="AZ564">
        <v>1</v>
      </c>
      <c r="BA564">
        <v>1</v>
      </c>
      <c r="BB564">
        <v>1</v>
      </c>
      <c r="BC564">
        <v>1</v>
      </c>
      <c r="BD564" t="s">
        <v>3</v>
      </c>
      <c r="BE564" t="s">
        <v>3</v>
      </c>
      <c r="BF564" t="s">
        <v>3</v>
      </c>
      <c r="BG564" t="s">
        <v>3</v>
      </c>
      <c r="BH564">
        <v>3</v>
      </c>
      <c r="BI564">
        <v>1</v>
      </c>
      <c r="BJ564" t="s">
        <v>432</v>
      </c>
      <c r="BM564">
        <v>500001</v>
      </c>
      <c r="BN564">
        <v>0</v>
      </c>
      <c r="BO564" t="s">
        <v>48</v>
      </c>
      <c r="BP564">
        <v>1</v>
      </c>
      <c r="BQ564">
        <v>8</v>
      </c>
      <c r="BR564">
        <v>1</v>
      </c>
      <c r="BS564">
        <v>1</v>
      </c>
      <c r="BT564">
        <v>1</v>
      </c>
      <c r="BU564">
        <v>1</v>
      </c>
      <c r="BV564">
        <v>1</v>
      </c>
      <c r="BW564">
        <v>1</v>
      </c>
      <c r="BX564">
        <v>1</v>
      </c>
      <c r="BY564" t="s">
        <v>3</v>
      </c>
      <c r="BZ564">
        <v>0</v>
      </c>
      <c r="CA564">
        <v>0</v>
      </c>
      <c r="CB564" t="s">
        <v>3</v>
      </c>
      <c r="CE564">
        <v>0</v>
      </c>
      <c r="CF564">
        <v>0</v>
      </c>
      <c r="CG564">
        <v>0</v>
      </c>
      <c r="CM564">
        <v>0</v>
      </c>
      <c r="CN564" t="s">
        <v>399</v>
      </c>
      <c r="CO564">
        <v>0</v>
      </c>
      <c r="CP564">
        <f t="shared" si="373"/>
        <v>-1768.83</v>
      </c>
      <c r="CQ564">
        <f t="shared" si="374"/>
        <v>12167.44</v>
      </c>
      <c r="CR564">
        <f t="shared" si="375"/>
        <v>0</v>
      </c>
      <c r="CS564">
        <f t="shared" si="376"/>
        <v>0</v>
      </c>
      <c r="CT564">
        <f t="shared" si="377"/>
        <v>0</v>
      </c>
      <c r="CU564">
        <f t="shared" si="378"/>
        <v>0</v>
      </c>
      <c r="CV564">
        <f t="shared" si="379"/>
        <v>0</v>
      </c>
      <c r="CW564">
        <f t="shared" si="380"/>
        <v>0</v>
      </c>
      <c r="CX564">
        <f t="shared" si="381"/>
        <v>0</v>
      </c>
      <c r="CY564">
        <f t="shared" si="382"/>
        <v>0</v>
      </c>
      <c r="CZ564">
        <f t="shared" si="383"/>
        <v>0</v>
      </c>
      <c r="DC564" t="s">
        <v>3</v>
      </c>
      <c r="DD564" t="s">
        <v>3</v>
      </c>
      <c r="DE564" t="s">
        <v>3</v>
      </c>
      <c r="DF564" t="s">
        <v>3</v>
      </c>
      <c r="DG564" t="s">
        <v>3</v>
      </c>
      <c r="DH564" t="s">
        <v>3</v>
      </c>
      <c r="DI564" t="s">
        <v>3</v>
      </c>
      <c r="DJ564" t="s">
        <v>3</v>
      </c>
      <c r="DK564" t="s">
        <v>3</v>
      </c>
      <c r="DL564" t="s">
        <v>3</v>
      </c>
      <c r="DM564" t="s">
        <v>3</v>
      </c>
      <c r="DN564">
        <v>0</v>
      </c>
      <c r="DO564">
        <v>0</v>
      </c>
      <c r="DP564">
        <v>1</v>
      </c>
      <c r="DQ564">
        <v>1</v>
      </c>
      <c r="DU564">
        <v>1009</v>
      </c>
      <c r="DV564" t="s">
        <v>105</v>
      </c>
      <c r="DW564" t="s">
        <v>105</v>
      </c>
      <c r="DX564">
        <v>1000</v>
      </c>
      <c r="DZ564" t="s">
        <v>3</v>
      </c>
      <c r="EA564" t="s">
        <v>3</v>
      </c>
      <c r="EB564" t="s">
        <v>3</v>
      </c>
      <c r="EC564" t="s">
        <v>3</v>
      </c>
      <c r="EE564">
        <v>30172930</v>
      </c>
      <c r="EF564">
        <v>8</v>
      </c>
      <c r="EG564" t="s">
        <v>49</v>
      </c>
      <c r="EH564">
        <v>0</v>
      </c>
      <c r="EI564" t="s">
        <v>3</v>
      </c>
      <c r="EJ564">
        <v>1</v>
      </c>
      <c r="EK564">
        <v>500001</v>
      </c>
      <c r="EL564" t="s">
        <v>50</v>
      </c>
      <c r="EM564" t="s">
        <v>51</v>
      </c>
      <c r="EO564" t="s">
        <v>400</v>
      </c>
      <c r="EQ564">
        <v>32768</v>
      </c>
      <c r="ER564">
        <v>12167.44</v>
      </c>
      <c r="ES564">
        <v>12167.44</v>
      </c>
      <c r="ET564">
        <v>0</v>
      </c>
      <c r="EU564">
        <v>0</v>
      </c>
      <c r="EV564">
        <v>0</v>
      </c>
      <c r="EW564">
        <v>0</v>
      </c>
      <c r="EX564">
        <v>0</v>
      </c>
      <c r="EY564">
        <v>0</v>
      </c>
      <c r="FQ564">
        <v>0</v>
      </c>
      <c r="FR564">
        <f t="shared" si="384"/>
        <v>0</v>
      </c>
      <c r="FS564">
        <v>0</v>
      </c>
      <c r="FX564">
        <v>0</v>
      </c>
      <c r="FY564">
        <v>0</v>
      </c>
      <c r="GA564" t="s">
        <v>3</v>
      </c>
      <c r="GD564">
        <v>1</v>
      </c>
      <c r="GF564">
        <v>-148970551</v>
      </c>
      <c r="GG564">
        <v>2</v>
      </c>
      <c r="GH564">
        <v>1</v>
      </c>
      <c r="GI564">
        <v>4</v>
      </c>
      <c r="GJ564">
        <v>0</v>
      </c>
      <c r="GK564">
        <v>0</v>
      </c>
      <c r="GL564">
        <f t="shared" si="385"/>
        <v>0</v>
      </c>
      <c r="GM564">
        <f t="shared" si="386"/>
        <v>-1768.83</v>
      </c>
      <c r="GN564">
        <f t="shared" si="387"/>
        <v>-1768.83</v>
      </c>
      <c r="GO564">
        <f t="shared" si="388"/>
        <v>0</v>
      </c>
      <c r="GP564">
        <f t="shared" si="389"/>
        <v>0</v>
      </c>
      <c r="GR564">
        <v>0</v>
      </c>
      <c r="GS564">
        <v>3</v>
      </c>
      <c r="GT564">
        <v>0</v>
      </c>
      <c r="GU564" t="s">
        <v>3</v>
      </c>
      <c r="GV564">
        <f t="shared" si="390"/>
        <v>0</v>
      </c>
      <c r="GW564">
        <v>1</v>
      </c>
      <c r="GX564">
        <f t="shared" si="391"/>
        <v>0</v>
      </c>
      <c r="HA564">
        <v>0</v>
      </c>
      <c r="HB564">
        <v>0</v>
      </c>
      <c r="HC564">
        <f t="shared" si="392"/>
        <v>0</v>
      </c>
      <c r="HE564" t="s">
        <v>3</v>
      </c>
      <c r="HF564" t="s">
        <v>3</v>
      </c>
      <c r="HI564">
        <f t="shared" si="393"/>
        <v>0</v>
      </c>
      <c r="HJ564">
        <f t="shared" si="394"/>
        <v>0</v>
      </c>
      <c r="HK564">
        <f t="shared" si="395"/>
        <v>0</v>
      </c>
      <c r="HL564">
        <f t="shared" si="396"/>
        <v>0</v>
      </c>
      <c r="HM564" t="s">
        <v>3</v>
      </c>
      <c r="HN564" t="s">
        <v>3</v>
      </c>
      <c r="HO564" t="s">
        <v>3</v>
      </c>
      <c r="HP564" t="s">
        <v>3</v>
      </c>
      <c r="HQ564" t="s">
        <v>3</v>
      </c>
      <c r="IK564">
        <v>0</v>
      </c>
    </row>
    <row r="565" spans="1:245" x14ac:dyDescent="0.2">
      <c r="A565">
        <v>17</v>
      </c>
      <c r="B565">
        <v>0</v>
      </c>
      <c r="E565" t="s">
        <v>173</v>
      </c>
      <c r="F565" t="s">
        <v>433</v>
      </c>
      <c r="G565" t="s">
        <v>434</v>
      </c>
      <c r="H565" t="s">
        <v>220</v>
      </c>
      <c r="I565">
        <v>55</v>
      </c>
      <c r="J565">
        <v>0</v>
      </c>
      <c r="K565">
        <v>55</v>
      </c>
      <c r="O565">
        <f t="shared" si="355"/>
        <v>4356</v>
      </c>
      <c r="P565">
        <f t="shared" si="356"/>
        <v>4356</v>
      </c>
      <c r="Q565">
        <f t="shared" si="357"/>
        <v>0</v>
      </c>
      <c r="R565">
        <f t="shared" si="358"/>
        <v>0</v>
      </c>
      <c r="S565">
        <f t="shared" si="359"/>
        <v>0</v>
      </c>
      <c r="T565">
        <f t="shared" si="360"/>
        <v>0</v>
      </c>
      <c r="U565">
        <f t="shared" si="361"/>
        <v>0</v>
      </c>
      <c r="V565">
        <f t="shared" si="362"/>
        <v>0</v>
      </c>
      <c r="W565">
        <f t="shared" si="363"/>
        <v>0</v>
      </c>
      <c r="X565">
        <f t="shared" si="364"/>
        <v>0</v>
      </c>
      <c r="Y565">
        <f t="shared" si="365"/>
        <v>0</v>
      </c>
      <c r="AA565">
        <v>30622441</v>
      </c>
      <c r="AB565">
        <f t="shared" si="366"/>
        <v>79.2</v>
      </c>
      <c r="AC565">
        <f t="shared" si="367"/>
        <v>79.2</v>
      </c>
      <c r="AD565">
        <f>ROUND((((ET565)-(EU565))+AE565),6)</f>
        <v>0</v>
      </c>
      <c r="AE565">
        <f>ROUND((EU565),6)</f>
        <v>0</v>
      </c>
      <c r="AF565">
        <f>ROUND((EV565),6)</f>
        <v>0</v>
      </c>
      <c r="AG565">
        <f t="shared" si="370"/>
        <v>0</v>
      </c>
      <c r="AH565">
        <f>(EW565)</f>
        <v>0</v>
      </c>
      <c r="AI565">
        <f>(EX565)</f>
        <v>0</v>
      </c>
      <c r="AJ565">
        <f t="shared" si="372"/>
        <v>0</v>
      </c>
      <c r="AK565">
        <v>79.2</v>
      </c>
      <c r="AL565">
        <v>79.2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  <c r="AS565">
        <v>0</v>
      </c>
      <c r="AT565">
        <v>0</v>
      </c>
      <c r="AU565">
        <v>0</v>
      </c>
      <c r="AV565">
        <v>1</v>
      </c>
      <c r="AW565">
        <v>1</v>
      </c>
      <c r="AZ565">
        <v>1</v>
      </c>
      <c r="BA565">
        <v>1</v>
      </c>
      <c r="BB565">
        <v>1</v>
      </c>
      <c r="BC565">
        <v>1</v>
      </c>
      <c r="BD565" t="s">
        <v>3</v>
      </c>
      <c r="BE565" t="s">
        <v>3</v>
      </c>
      <c r="BF565" t="s">
        <v>3</v>
      </c>
      <c r="BG565" t="s">
        <v>3</v>
      </c>
      <c r="BH565">
        <v>3</v>
      </c>
      <c r="BI565">
        <v>1</v>
      </c>
      <c r="BJ565" t="s">
        <v>435</v>
      </c>
      <c r="BM565">
        <v>500001</v>
      </c>
      <c r="BN565">
        <v>0</v>
      </c>
      <c r="BO565" t="s">
        <v>48</v>
      </c>
      <c r="BP565">
        <v>1</v>
      </c>
      <c r="BQ565">
        <v>8</v>
      </c>
      <c r="BR565">
        <v>0</v>
      </c>
      <c r="BS565">
        <v>1</v>
      </c>
      <c r="BT565">
        <v>1</v>
      </c>
      <c r="BU565">
        <v>1</v>
      </c>
      <c r="BV565">
        <v>1</v>
      </c>
      <c r="BW565">
        <v>1</v>
      </c>
      <c r="BX565">
        <v>1</v>
      </c>
      <c r="BY565" t="s">
        <v>3</v>
      </c>
      <c r="BZ565">
        <v>0</v>
      </c>
      <c r="CA565">
        <v>0</v>
      </c>
      <c r="CB565" t="s">
        <v>3</v>
      </c>
      <c r="CE565">
        <v>0</v>
      </c>
      <c r="CF565">
        <v>0</v>
      </c>
      <c r="CG565">
        <v>0</v>
      </c>
      <c r="CM565">
        <v>0</v>
      </c>
      <c r="CN565" t="s">
        <v>3</v>
      </c>
      <c r="CO565">
        <v>0</v>
      </c>
      <c r="CP565">
        <f t="shared" si="373"/>
        <v>4356</v>
      </c>
      <c r="CQ565">
        <f t="shared" si="374"/>
        <v>79.2</v>
      </c>
      <c r="CR565">
        <f t="shared" si="375"/>
        <v>0</v>
      </c>
      <c r="CS565">
        <f t="shared" si="376"/>
        <v>0</v>
      </c>
      <c r="CT565">
        <f t="shared" si="377"/>
        <v>0</v>
      </c>
      <c r="CU565">
        <f t="shared" si="378"/>
        <v>0</v>
      </c>
      <c r="CV565">
        <f t="shared" si="379"/>
        <v>0</v>
      </c>
      <c r="CW565">
        <f t="shared" si="380"/>
        <v>0</v>
      </c>
      <c r="CX565">
        <f t="shared" si="381"/>
        <v>0</v>
      </c>
      <c r="CY565">
        <f t="shared" si="382"/>
        <v>0</v>
      </c>
      <c r="CZ565">
        <f t="shared" si="383"/>
        <v>0</v>
      </c>
      <c r="DC565" t="s">
        <v>3</v>
      </c>
      <c r="DD565" t="s">
        <v>3</v>
      </c>
      <c r="DE565" t="s">
        <v>3</v>
      </c>
      <c r="DF565" t="s">
        <v>3</v>
      </c>
      <c r="DG565" t="s">
        <v>3</v>
      </c>
      <c r="DH565" t="s">
        <v>3</v>
      </c>
      <c r="DI565" t="s">
        <v>3</v>
      </c>
      <c r="DJ565" t="s">
        <v>3</v>
      </c>
      <c r="DK565" t="s">
        <v>3</v>
      </c>
      <c r="DL565" t="s">
        <v>3</v>
      </c>
      <c r="DM565" t="s">
        <v>3</v>
      </c>
      <c r="DN565">
        <v>0</v>
      </c>
      <c r="DO565">
        <v>0</v>
      </c>
      <c r="DP565">
        <v>1</v>
      </c>
      <c r="DQ565">
        <v>1</v>
      </c>
      <c r="DU565">
        <v>1010</v>
      </c>
      <c r="DV565" t="s">
        <v>220</v>
      </c>
      <c r="DW565" t="s">
        <v>220</v>
      </c>
      <c r="DX565">
        <v>1</v>
      </c>
      <c r="DZ565" t="s">
        <v>3</v>
      </c>
      <c r="EA565" t="s">
        <v>3</v>
      </c>
      <c r="EB565" t="s">
        <v>3</v>
      </c>
      <c r="EC565" t="s">
        <v>3</v>
      </c>
      <c r="EE565">
        <v>30172930</v>
      </c>
      <c r="EF565">
        <v>8</v>
      </c>
      <c r="EG565" t="s">
        <v>49</v>
      </c>
      <c r="EH565">
        <v>0</v>
      </c>
      <c r="EI565" t="s">
        <v>3</v>
      </c>
      <c r="EJ565">
        <v>1</v>
      </c>
      <c r="EK565">
        <v>500001</v>
      </c>
      <c r="EL565" t="s">
        <v>50</v>
      </c>
      <c r="EM565" t="s">
        <v>51</v>
      </c>
      <c r="EO565" t="s">
        <v>3</v>
      </c>
      <c r="EQ565">
        <v>0</v>
      </c>
      <c r="ER565">
        <v>79.2</v>
      </c>
      <c r="ES565">
        <v>79.2</v>
      </c>
      <c r="ET565">
        <v>0</v>
      </c>
      <c r="EU565">
        <v>0</v>
      </c>
      <c r="EV565">
        <v>0</v>
      </c>
      <c r="EW565">
        <v>0</v>
      </c>
      <c r="EX565">
        <v>0</v>
      </c>
      <c r="EY565">
        <v>0</v>
      </c>
      <c r="FQ565">
        <v>0</v>
      </c>
      <c r="FR565">
        <f t="shared" si="384"/>
        <v>0</v>
      </c>
      <c r="FS565">
        <v>0</v>
      </c>
      <c r="FX565">
        <v>0</v>
      </c>
      <c r="FY565">
        <v>0</v>
      </c>
      <c r="GA565" t="s">
        <v>3</v>
      </c>
      <c r="GD565">
        <v>1</v>
      </c>
      <c r="GF565">
        <v>1366381627</v>
      </c>
      <c r="GG565">
        <v>2</v>
      </c>
      <c r="GH565">
        <v>1</v>
      </c>
      <c r="GI565">
        <v>4</v>
      </c>
      <c r="GJ565">
        <v>0</v>
      </c>
      <c r="GK565">
        <v>0</v>
      </c>
      <c r="GL565">
        <f t="shared" si="385"/>
        <v>0</v>
      </c>
      <c r="GM565">
        <f t="shared" si="386"/>
        <v>4356</v>
      </c>
      <c r="GN565">
        <f t="shared" si="387"/>
        <v>4356</v>
      </c>
      <c r="GO565">
        <f t="shared" si="388"/>
        <v>0</v>
      </c>
      <c r="GP565">
        <f t="shared" si="389"/>
        <v>0</v>
      </c>
      <c r="GR565">
        <v>0</v>
      </c>
      <c r="GS565">
        <v>3</v>
      </c>
      <c r="GT565">
        <v>0</v>
      </c>
      <c r="GU565" t="s">
        <v>3</v>
      </c>
      <c r="GV565">
        <f t="shared" si="390"/>
        <v>0</v>
      </c>
      <c r="GW565">
        <v>1</v>
      </c>
      <c r="GX565">
        <f t="shared" si="391"/>
        <v>0</v>
      </c>
      <c r="HA565">
        <v>0</v>
      </c>
      <c r="HB565">
        <v>0</v>
      </c>
      <c r="HC565">
        <f t="shared" si="392"/>
        <v>0</v>
      </c>
      <c r="HE565" t="s">
        <v>3</v>
      </c>
      <c r="HF565" t="s">
        <v>3</v>
      </c>
      <c r="HI565">
        <f t="shared" si="393"/>
        <v>0</v>
      </c>
      <c r="HJ565">
        <f t="shared" si="394"/>
        <v>0</v>
      </c>
      <c r="HK565">
        <f t="shared" si="395"/>
        <v>0</v>
      </c>
      <c r="HL565">
        <f t="shared" si="396"/>
        <v>0</v>
      </c>
      <c r="HM565" t="s">
        <v>3</v>
      </c>
      <c r="HN565" t="s">
        <v>3</v>
      </c>
      <c r="HO565" t="s">
        <v>3</v>
      </c>
      <c r="HP565" t="s">
        <v>3</v>
      </c>
      <c r="HQ565" t="s">
        <v>3</v>
      </c>
      <c r="IK565">
        <v>0</v>
      </c>
    </row>
    <row r="566" spans="1:245" x14ac:dyDescent="0.2">
      <c r="A566">
        <v>17</v>
      </c>
      <c r="B566">
        <v>0</v>
      </c>
      <c r="C566">
        <f>ROW(SmtRes!A500)</f>
        <v>500</v>
      </c>
      <c r="D566">
        <f>ROW(EtalonRes!A566)</f>
        <v>566</v>
      </c>
      <c r="E566" t="s">
        <v>180</v>
      </c>
      <c r="F566" t="s">
        <v>264</v>
      </c>
      <c r="G566" t="s">
        <v>265</v>
      </c>
      <c r="H566" t="s">
        <v>266</v>
      </c>
      <c r="I566">
        <f>ROUND(102/100,7)</f>
        <v>1.02</v>
      </c>
      <c r="J566">
        <v>0</v>
      </c>
      <c r="K566">
        <f>ROUND(102/100,7)</f>
        <v>1.02</v>
      </c>
      <c r="O566">
        <f t="shared" si="355"/>
        <v>3534.3</v>
      </c>
      <c r="P566">
        <f t="shared" si="356"/>
        <v>3396.6</v>
      </c>
      <c r="Q566">
        <f t="shared" si="357"/>
        <v>70.8</v>
      </c>
      <c r="R566">
        <f t="shared" si="358"/>
        <v>4.82</v>
      </c>
      <c r="S566">
        <f t="shared" si="359"/>
        <v>66.900000000000006</v>
      </c>
      <c r="T566">
        <f t="shared" si="360"/>
        <v>0</v>
      </c>
      <c r="U566">
        <f t="shared" si="361"/>
        <v>7.8239099999999997</v>
      </c>
      <c r="V566">
        <f t="shared" si="362"/>
        <v>0.36974999999999997</v>
      </c>
      <c r="W566">
        <f t="shared" si="363"/>
        <v>0</v>
      </c>
      <c r="X566">
        <f t="shared" si="364"/>
        <v>78.17</v>
      </c>
      <c r="Y566">
        <f t="shared" si="365"/>
        <v>40.880000000000003</v>
      </c>
      <c r="AA566">
        <v>30622441</v>
      </c>
      <c r="AB566">
        <f t="shared" si="366"/>
        <v>3464.9969999999998</v>
      </c>
      <c r="AC566">
        <f t="shared" si="367"/>
        <v>3330</v>
      </c>
      <c r="AD566">
        <f>ROUND(((((ET566*ROUND(1.25,7)))-((EU566*ROUND(1.25,7))))+AE566),6)</f>
        <v>69.412499999999994</v>
      </c>
      <c r="AE566">
        <f>ROUND(((EU566*ROUND(1.25,7))),6)</f>
        <v>4.7249999999999996</v>
      </c>
      <c r="AF566">
        <f>ROUND(((EV566*ROUND(1.15,7))),6)</f>
        <v>65.584500000000006</v>
      </c>
      <c r="AG566">
        <f t="shared" si="370"/>
        <v>0</v>
      </c>
      <c r="AH566">
        <f>((EW566*ROUND(1.15,7)))</f>
        <v>7.6704999999999997</v>
      </c>
      <c r="AI566">
        <f>((EX566*ROUND(1.25,7)))</f>
        <v>0.36249999999999999</v>
      </c>
      <c r="AJ566">
        <f t="shared" si="372"/>
        <v>0</v>
      </c>
      <c r="AK566">
        <v>3442.56</v>
      </c>
      <c r="AL566">
        <v>3330</v>
      </c>
      <c r="AM566">
        <v>55.53</v>
      </c>
      <c r="AN566">
        <v>3.78</v>
      </c>
      <c r="AO566">
        <v>57.03</v>
      </c>
      <c r="AP566">
        <v>0</v>
      </c>
      <c r="AQ566">
        <v>6.67</v>
      </c>
      <c r="AR566">
        <v>0.28999999999999998</v>
      </c>
      <c r="AS566">
        <v>0</v>
      </c>
      <c r="AT566">
        <v>109</v>
      </c>
      <c r="AU566">
        <v>57</v>
      </c>
      <c r="AV566">
        <v>1</v>
      </c>
      <c r="AW566">
        <v>1</v>
      </c>
      <c r="AZ566">
        <v>1</v>
      </c>
      <c r="BA566">
        <v>30.09</v>
      </c>
      <c r="BB566">
        <v>1</v>
      </c>
      <c r="BC566">
        <v>1</v>
      </c>
      <c r="BD566" t="s">
        <v>3</v>
      </c>
      <c r="BE566" t="s">
        <v>3</v>
      </c>
      <c r="BF566" t="s">
        <v>3</v>
      </c>
      <c r="BG566" t="s">
        <v>3</v>
      </c>
      <c r="BH566">
        <v>0</v>
      </c>
      <c r="BI566">
        <v>1</v>
      </c>
      <c r="BJ566" t="s">
        <v>267</v>
      </c>
      <c r="BM566">
        <v>12001</v>
      </c>
      <c r="BN566">
        <v>0</v>
      </c>
      <c r="BO566" t="s">
        <v>25</v>
      </c>
      <c r="BP566">
        <v>1</v>
      </c>
      <c r="BQ566">
        <v>2</v>
      </c>
      <c r="BR566">
        <v>0</v>
      </c>
      <c r="BS566">
        <v>30.09</v>
      </c>
      <c r="BT566">
        <v>1</v>
      </c>
      <c r="BU566">
        <v>1</v>
      </c>
      <c r="BV566">
        <v>1</v>
      </c>
      <c r="BW566">
        <v>1</v>
      </c>
      <c r="BX566">
        <v>1</v>
      </c>
      <c r="BY566" t="s">
        <v>3</v>
      </c>
      <c r="BZ566">
        <v>109</v>
      </c>
      <c r="CA566">
        <v>57</v>
      </c>
      <c r="CB566" t="s">
        <v>3</v>
      </c>
      <c r="CE566">
        <v>0</v>
      </c>
      <c r="CF566">
        <v>0</v>
      </c>
      <c r="CG566">
        <v>0</v>
      </c>
      <c r="CM566">
        <v>0</v>
      </c>
      <c r="CN566" t="s">
        <v>399</v>
      </c>
      <c r="CO566">
        <v>0</v>
      </c>
      <c r="CP566">
        <f t="shared" si="373"/>
        <v>3534.3</v>
      </c>
      <c r="CQ566">
        <f t="shared" si="374"/>
        <v>3330</v>
      </c>
      <c r="CR566">
        <f t="shared" si="375"/>
        <v>69.412499999999994</v>
      </c>
      <c r="CS566">
        <f t="shared" si="376"/>
        <v>4.7249999999999996</v>
      </c>
      <c r="CT566">
        <f t="shared" si="377"/>
        <v>65.584500000000006</v>
      </c>
      <c r="CU566">
        <f t="shared" si="378"/>
        <v>0</v>
      </c>
      <c r="CV566">
        <f t="shared" si="379"/>
        <v>7.6704999999999997</v>
      </c>
      <c r="CW566">
        <f t="shared" si="380"/>
        <v>0.36249999999999999</v>
      </c>
      <c r="CX566">
        <f t="shared" si="381"/>
        <v>0</v>
      </c>
      <c r="CY566">
        <f t="shared" si="382"/>
        <v>78.174799999999991</v>
      </c>
      <c r="CZ566">
        <f t="shared" si="383"/>
        <v>40.880400000000002</v>
      </c>
      <c r="DC566" t="s">
        <v>3</v>
      </c>
      <c r="DD566" t="s">
        <v>3</v>
      </c>
      <c r="DE566" t="s">
        <v>67</v>
      </c>
      <c r="DF566" t="s">
        <v>67</v>
      </c>
      <c r="DG566" t="s">
        <v>68</v>
      </c>
      <c r="DH566" t="s">
        <v>3</v>
      </c>
      <c r="DI566" t="s">
        <v>68</v>
      </c>
      <c r="DJ566" t="s">
        <v>67</v>
      </c>
      <c r="DK566" t="s">
        <v>3</v>
      </c>
      <c r="DL566" t="s">
        <v>3</v>
      </c>
      <c r="DM566" t="s">
        <v>3</v>
      </c>
      <c r="DN566">
        <v>0</v>
      </c>
      <c r="DO566">
        <v>0</v>
      </c>
      <c r="DP566">
        <v>1</v>
      </c>
      <c r="DQ566">
        <v>1</v>
      </c>
      <c r="DU566">
        <v>1013</v>
      </c>
      <c r="DV566" t="s">
        <v>266</v>
      </c>
      <c r="DW566" t="s">
        <v>266</v>
      </c>
      <c r="DX566">
        <v>1</v>
      </c>
      <c r="DZ566" t="s">
        <v>3</v>
      </c>
      <c r="EA566" t="s">
        <v>3</v>
      </c>
      <c r="EB566" t="s">
        <v>3</v>
      </c>
      <c r="EC566" t="s">
        <v>3</v>
      </c>
      <c r="EE566">
        <v>30173000</v>
      </c>
      <c r="EF566">
        <v>2</v>
      </c>
      <c r="EG566" t="s">
        <v>26</v>
      </c>
      <c r="EH566">
        <v>12</v>
      </c>
      <c r="EI566" t="s">
        <v>93</v>
      </c>
      <c r="EJ566">
        <v>1</v>
      </c>
      <c r="EK566">
        <v>12001</v>
      </c>
      <c r="EL566" t="s">
        <v>93</v>
      </c>
      <c r="EM566" t="s">
        <v>94</v>
      </c>
      <c r="EO566" t="s">
        <v>400</v>
      </c>
      <c r="EQ566">
        <v>0</v>
      </c>
      <c r="ER566">
        <v>3442.56</v>
      </c>
      <c r="ES566">
        <v>3330</v>
      </c>
      <c r="ET566">
        <v>55.53</v>
      </c>
      <c r="EU566">
        <v>3.78</v>
      </c>
      <c r="EV566">
        <v>57.03</v>
      </c>
      <c r="EW566">
        <v>6.67</v>
      </c>
      <c r="EX566">
        <v>0.28999999999999998</v>
      </c>
      <c r="EY566">
        <v>0</v>
      </c>
      <c r="FQ566">
        <v>0</v>
      </c>
      <c r="FR566">
        <f t="shared" si="384"/>
        <v>0</v>
      </c>
      <c r="FS566">
        <v>0</v>
      </c>
      <c r="FX566">
        <v>109</v>
      </c>
      <c r="FY566">
        <v>57</v>
      </c>
      <c r="GA566" t="s">
        <v>3</v>
      </c>
      <c r="GD566">
        <v>1</v>
      </c>
      <c r="GF566">
        <v>261926294</v>
      </c>
      <c r="GG566">
        <v>2</v>
      </c>
      <c r="GH566">
        <v>1</v>
      </c>
      <c r="GI566">
        <v>4</v>
      </c>
      <c r="GJ566">
        <v>0</v>
      </c>
      <c r="GK566">
        <v>0</v>
      </c>
      <c r="GL566">
        <f t="shared" si="385"/>
        <v>0</v>
      </c>
      <c r="GM566">
        <f t="shared" si="386"/>
        <v>3653.35</v>
      </c>
      <c r="GN566">
        <f t="shared" si="387"/>
        <v>3653.35</v>
      </c>
      <c r="GO566">
        <f t="shared" si="388"/>
        <v>0</v>
      </c>
      <c r="GP566">
        <f t="shared" si="389"/>
        <v>0</v>
      </c>
      <c r="GR566">
        <v>0</v>
      </c>
      <c r="GS566">
        <v>3</v>
      </c>
      <c r="GT566">
        <v>0</v>
      </c>
      <c r="GU566" t="s">
        <v>3</v>
      </c>
      <c r="GV566">
        <f t="shared" si="390"/>
        <v>0</v>
      </c>
      <c r="GW566">
        <v>1</v>
      </c>
      <c r="GX566">
        <f t="shared" si="391"/>
        <v>0</v>
      </c>
      <c r="HA566">
        <v>0</v>
      </c>
      <c r="HB566">
        <v>0</v>
      </c>
      <c r="HC566">
        <f t="shared" si="392"/>
        <v>0</v>
      </c>
      <c r="HE566" t="s">
        <v>3</v>
      </c>
      <c r="HF566" t="s">
        <v>3</v>
      </c>
      <c r="HI566">
        <f t="shared" si="393"/>
        <v>145</v>
      </c>
      <c r="HJ566">
        <f t="shared" si="394"/>
        <v>2013</v>
      </c>
      <c r="HK566">
        <f t="shared" si="395"/>
        <v>2352</v>
      </c>
      <c r="HL566">
        <f t="shared" si="396"/>
        <v>1230</v>
      </c>
      <c r="HM566" t="s">
        <v>3</v>
      </c>
      <c r="HN566" t="s">
        <v>95</v>
      </c>
      <c r="HO566" t="s">
        <v>96</v>
      </c>
      <c r="HP566" t="s">
        <v>93</v>
      </c>
      <c r="HQ566" t="s">
        <v>93</v>
      </c>
      <c r="IK566">
        <v>0</v>
      </c>
    </row>
    <row r="567" spans="1:245" x14ac:dyDescent="0.2">
      <c r="A567">
        <v>17</v>
      </c>
      <c r="B567">
        <v>0</v>
      </c>
      <c r="E567" t="s">
        <v>185</v>
      </c>
      <c r="F567" t="s">
        <v>269</v>
      </c>
      <c r="G567" t="s">
        <v>270</v>
      </c>
      <c r="H567" t="s">
        <v>105</v>
      </c>
      <c r="I567">
        <f>ROUND(I566*-0.3,7)</f>
        <v>-0.30599999999999999</v>
      </c>
      <c r="J567">
        <v>0</v>
      </c>
      <c r="K567">
        <f>ROUND(I566*-0.3,7)</f>
        <v>-0.30599999999999999</v>
      </c>
      <c r="O567">
        <f t="shared" si="355"/>
        <v>-3376.56</v>
      </c>
      <c r="P567">
        <f t="shared" si="356"/>
        <v>-3376.56</v>
      </c>
      <c r="Q567">
        <f t="shared" si="357"/>
        <v>0</v>
      </c>
      <c r="R567">
        <f t="shared" si="358"/>
        <v>0</v>
      </c>
      <c r="S567">
        <f t="shared" si="359"/>
        <v>0</v>
      </c>
      <c r="T567">
        <f t="shared" si="360"/>
        <v>0</v>
      </c>
      <c r="U567">
        <f t="shared" si="361"/>
        <v>0</v>
      </c>
      <c r="V567">
        <f t="shared" si="362"/>
        <v>0</v>
      </c>
      <c r="W567">
        <f t="shared" si="363"/>
        <v>0</v>
      </c>
      <c r="X567">
        <f t="shared" si="364"/>
        <v>0</v>
      </c>
      <c r="Y567">
        <f t="shared" si="365"/>
        <v>0</v>
      </c>
      <c r="AA567">
        <v>30622441</v>
      </c>
      <c r="AB567">
        <f t="shared" si="366"/>
        <v>11034.51</v>
      </c>
      <c r="AC567">
        <f t="shared" si="367"/>
        <v>11034.51</v>
      </c>
      <c r="AD567">
        <f>ROUND((((ET567)-(EU567))+AE567),6)</f>
        <v>0</v>
      </c>
      <c r="AE567">
        <f>ROUND((EU567),6)</f>
        <v>0</v>
      </c>
      <c r="AF567">
        <f>ROUND((EV567),6)</f>
        <v>0</v>
      </c>
      <c r="AG567">
        <f t="shared" si="370"/>
        <v>0</v>
      </c>
      <c r="AH567">
        <f>(EW567)</f>
        <v>0</v>
      </c>
      <c r="AI567">
        <f>(EX567)</f>
        <v>0</v>
      </c>
      <c r="AJ567">
        <f t="shared" si="372"/>
        <v>0</v>
      </c>
      <c r="AK567">
        <v>11034.51</v>
      </c>
      <c r="AL567">
        <v>11034.51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  <c r="AS567">
        <v>0</v>
      </c>
      <c r="AT567">
        <v>0</v>
      </c>
      <c r="AU567">
        <v>0</v>
      </c>
      <c r="AV567">
        <v>1</v>
      </c>
      <c r="AW567">
        <v>1</v>
      </c>
      <c r="AZ567">
        <v>1</v>
      </c>
      <c r="BA567">
        <v>1</v>
      </c>
      <c r="BB567">
        <v>1</v>
      </c>
      <c r="BC567">
        <v>1</v>
      </c>
      <c r="BD567" t="s">
        <v>3</v>
      </c>
      <c r="BE567" t="s">
        <v>3</v>
      </c>
      <c r="BF567" t="s">
        <v>3</v>
      </c>
      <c r="BG567" t="s">
        <v>3</v>
      </c>
      <c r="BH567">
        <v>3</v>
      </c>
      <c r="BI567">
        <v>1</v>
      </c>
      <c r="BJ567" t="s">
        <v>271</v>
      </c>
      <c r="BM567">
        <v>500001</v>
      </c>
      <c r="BN567">
        <v>0</v>
      </c>
      <c r="BO567" t="s">
        <v>48</v>
      </c>
      <c r="BP567">
        <v>1</v>
      </c>
      <c r="BQ567">
        <v>8</v>
      </c>
      <c r="BR567">
        <v>1</v>
      </c>
      <c r="BS567">
        <v>1</v>
      </c>
      <c r="BT567">
        <v>1</v>
      </c>
      <c r="BU567">
        <v>1</v>
      </c>
      <c r="BV567">
        <v>1</v>
      </c>
      <c r="BW567">
        <v>1</v>
      </c>
      <c r="BX567">
        <v>1</v>
      </c>
      <c r="BY567" t="s">
        <v>3</v>
      </c>
      <c r="BZ567">
        <v>0</v>
      </c>
      <c r="CA567">
        <v>0</v>
      </c>
      <c r="CB567" t="s">
        <v>3</v>
      </c>
      <c r="CE567">
        <v>0</v>
      </c>
      <c r="CF567">
        <v>0</v>
      </c>
      <c r="CG567">
        <v>0</v>
      </c>
      <c r="CM567">
        <v>0</v>
      </c>
      <c r="CN567" t="s">
        <v>399</v>
      </c>
      <c r="CO567">
        <v>0</v>
      </c>
      <c r="CP567">
        <f t="shared" si="373"/>
        <v>-3376.56</v>
      </c>
      <c r="CQ567">
        <f t="shared" si="374"/>
        <v>11034.51</v>
      </c>
      <c r="CR567">
        <f t="shared" si="375"/>
        <v>0</v>
      </c>
      <c r="CS567">
        <f t="shared" si="376"/>
        <v>0</v>
      </c>
      <c r="CT567">
        <f t="shared" si="377"/>
        <v>0</v>
      </c>
      <c r="CU567">
        <f t="shared" si="378"/>
        <v>0</v>
      </c>
      <c r="CV567">
        <f t="shared" si="379"/>
        <v>0</v>
      </c>
      <c r="CW567">
        <f t="shared" si="380"/>
        <v>0</v>
      </c>
      <c r="CX567">
        <f t="shared" si="381"/>
        <v>0</v>
      </c>
      <c r="CY567">
        <f t="shared" si="382"/>
        <v>0</v>
      </c>
      <c r="CZ567">
        <f t="shared" si="383"/>
        <v>0</v>
      </c>
      <c r="DC567" t="s">
        <v>3</v>
      </c>
      <c r="DD567" t="s">
        <v>3</v>
      </c>
      <c r="DE567" t="s">
        <v>3</v>
      </c>
      <c r="DF567" t="s">
        <v>3</v>
      </c>
      <c r="DG567" t="s">
        <v>3</v>
      </c>
      <c r="DH567" t="s">
        <v>3</v>
      </c>
      <c r="DI567" t="s">
        <v>3</v>
      </c>
      <c r="DJ567" t="s">
        <v>3</v>
      </c>
      <c r="DK567" t="s">
        <v>3</v>
      </c>
      <c r="DL567" t="s">
        <v>3</v>
      </c>
      <c r="DM567" t="s">
        <v>3</v>
      </c>
      <c r="DN567">
        <v>0</v>
      </c>
      <c r="DO567">
        <v>0</v>
      </c>
      <c r="DP567">
        <v>1</v>
      </c>
      <c r="DQ567">
        <v>1</v>
      </c>
      <c r="DU567">
        <v>1009</v>
      </c>
      <c r="DV567" t="s">
        <v>105</v>
      </c>
      <c r="DW567" t="s">
        <v>105</v>
      </c>
      <c r="DX567">
        <v>1000</v>
      </c>
      <c r="DZ567" t="s">
        <v>3</v>
      </c>
      <c r="EA567" t="s">
        <v>3</v>
      </c>
      <c r="EB567" t="s">
        <v>3</v>
      </c>
      <c r="EC567" t="s">
        <v>3</v>
      </c>
      <c r="EE567">
        <v>30172930</v>
      </c>
      <c r="EF567">
        <v>8</v>
      </c>
      <c r="EG567" t="s">
        <v>49</v>
      </c>
      <c r="EH567">
        <v>0</v>
      </c>
      <c r="EI567" t="s">
        <v>3</v>
      </c>
      <c r="EJ567">
        <v>1</v>
      </c>
      <c r="EK567">
        <v>500001</v>
      </c>
      <c r="EL567" t="s">
        <v>50</v>
      </c>
      <c r="EM567" t="s">
        <v>51</v>
      </c>
      <c r="EO567" t="s">
        <v>400</v>
      </c>
      <c r="EQ567">
        <v>32768</v>
      </c>
      <c r="ER567">
        <v>11034.51</v>
      </c>
      <c r="ES567">
        <v>11034.51</v>
      </c>
      <c r="ET567">
        <v>0</v>
      </c>
      <c r="EU567">
        <v>0</v>
      </c>
      <c r="EV567">
        <v>0</v>
      </c>
      <c r="EW567">
        <v>0</v>
      </c>
      <c r="EX567">
        <v>0</v>
      </c>
      <c r="EY567">
        <v>0</v>
      </c>
      <c r="FQ567">
        <v>0</v>
      </c>
      <c r="FR567">
        <f t="shared" si="384"/>
        <v>0</v>
      </c>
      <c r="FS567">
        <v>0</v>
      </c>
      <c r="FX567">
        <v>0</v>
      </c>
      <c r="FY567">
        <v>0</v>
      </c>
      <c r="GA567" t="s">
        <v>3</v>
      </c>
      <c r="GD567">
        <v>1</v>
      </c>
      <c r="GF567">
        <v>879175642</v>
      </c>
      <c r="GG567">
        <v>2</v>
      </c>
      <c r="GH567">
        <v>1</v>
      </c>
      <c r="GI567">
        <v>4</v>
      </c>
      <c r="GJ567">
        <v>0</v>
      </c>
      <c r="GK567">
        <v>0</v>
      </c>
      <c r="GL567">
        <f t="shared" si="385"/>
        <v>0</v>
      </c>
      <c r="GM567">
        <f t="shared" si="386"/>
        <v>-3376.56</v>
      </c>
      <c r="GN567">
        <f t="shared" si="387"/>
        <v>-3376.56</v>
      </c>
      <c r="GO567">
        <f t="shared" si="388"/>
        <v>0</v>
      </c>
      <c r="GP567">
        <f t="shared" si="389"/>
        <v>0</v>
      </c>
      <c r="GR567">
        <v>0</v>
      </c>
      <c r="GS567">
        <v>3</v>
      </c>
      <c r="GT567">
        <v>0</v>
      </c>
      <c r="GU567" t="s">
        <v>3</v>
      </c>
      <c r="GV567">
        <f t="shared" si="390"/>
        <v>0</v>
      </c>
      <c r="GW567">
        <v>1</v>
      </c>
      <c r="GX567">
        <f t="shared" si="391"/>
        <v>0</v>
      </c>
      <c r="HA567">
        <v>0</v>
      </c>
      <c r="HB567">
        <v>0</v>
      </c>
      <c r="HC567">
        <f t="shared" si="392"/>
        <v>0</v>
      </c>
      <c r="HE567" t="s">
        <v>3</v>
      </c>
      <c r="HF567" t="s">
        <v>3</v>
      </c>
      <c r="HI567">
        <f t="shared" si="393"/>
        <v>0</v>
      </c>
      <c r="HJ567">
        <f t="shared" si="394"/>
        <v>0</v>
      </c>
      <c r="HK567">
        <f t="shared" si="395"/>
        <v>0</v>
      </c>
      <c r="HL567">
        <f t="shared" si="396"/>
        <v>0</v>
      </c>
      <c r="HM567" t="s">
        <v>3</v>
      </c>
      <c r="HN567" t="s">
        <v>3</v>
      </c>
      <c r="HO567" t="s">
        <v>3</v>
      </c>
      <c r="HP567" t="s">
        <v>3</v>
      </c>
      <c r="HQ567" t="s">
        <v>3</v>
      </c>
      <c r="IK567">
        <v>0</v>
      </c>
    </row>
    <row r="568" spans="1:245" x14ac:dyDescent="0.2">
      <c r="A568">
        <v>17</v>
      </c>
      <c r="B568">
        <v>0</v>
      </c>
      <c r="E568" t="s">
        <v>194</v>
      </c>
      <c r="F568" t="s">
        <v>436</v>
      </c>
      <c r="G568" t="s">
        <v>437</v>
      </c>
      <c r="H568" t="s">
        <v>220</v>
      </c>
      <c r="I568">
        <v>34</v>
      </c>
      <c r="J568">
        <v>0</v>
      </c>
      <c r="K568">
        <v>34</v>
      </c>
      <c r="O568">
        <f t="shared" si="355"/>
        <v>9199.3799999999992</v>
      </c>
      <c r="P568">
        <f t="shared" si="356"/>
        <v>9199.3799999999992</v>
      </c>
      <c r="Q568">
        <f t="shared" si="357"/>
        <v>0</v>
      </c>
      <c r="R568">
        <f t="shared" si="358"/>
        <v>0</v>
      </c>
      <c r="S568">
        <f t="shared" si="359"/>
        <v>0</v>
      </c>
      <c r="T568">
        <f t="shared" si="360"/>
        <v>0</v>
      </c>
      <c r="U568">
        <f t="shared" si="361"/>
        <v>0</v>
      </c>
      <c r="V568">
        <f t="shared" si="362"/>
        <v>0</v>
      </c>
      <c r="W568">
        <f t="shared" si="363"/>
        <v>0</v>
      </c>
      <c r="X568">
        <f t="shared" si="364"/>
        <v>0</v>
      </c>
      <c r="Y568">
        <f t="shared" si="365"/>
        <v>0</v>
      </c>
      <c r="AA568">
        <v>30622441</v>
      </c>
      <c r="AB568">
        <f t="shared" si="366"/>
        <v>270.57</v>
      </c>
      <c r="AC568">
        <f t="shared" si="367"/>
        <v>270.57</v>
      </c>
      <c r="AD568">
        <f>ROUND((((ET568)-(EU568))+AE568),6)</f>
        <v>0</v>
      </c>
      <c r="AE568">
        <f>ROUND((EU568),6)</f>
        <v>0</v>
      </c>
      <c r="AF568">
        <f>ROUND((EV568),6)</f>
        <v>0</v>
      </c>
      <c r="AG568">
        <f t="shared" si="370"/>
        <v>0</v>
      </c>
      <c r="AH568">
        <f>(EW568)</f>
        <v>0</v>
      </c>
      <c r="AI568">
        <f>(EX568)</f>
        <v>0</v>
      </c>
      <c r="AJ568">
        <f t="shared" si="372"/>
        <v>0</v>
      </c>
      <c r="AK568">
        <v>270.57</v>
      </c>
      <c r="AL568">
        <v>270.57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0</v>
      </c>
      <c r="AV568">
        <v>1</v>
      </c>
      <c r="AW568">
        <v>1</v>
      </c>
      <c r="AZ568">
        <v>1</v>
      </c>
      <c r="BA568">
        <v>1</v>
      </c>
      <c r="BB568">
        <v>1</v>
      </c>
      <c r="BC568">
        <v>1</v>
      </c>
      <c r="BD568" t="s">
        <v>3</v>
      </c>
      <c r="BE568" t="s">
        <v>3</v>
      </c>
      <c r="BF568" t="s">
        <v>3</v>
      </c>
      <c r="BG568" t="s">
        <v>3</v>
      </c>
      <c r="BH568">
        <v>3</v>
      </c>
      <c r="BI568">
        <v>1</v>
      </c>
      <c r="BJ568" t="s">
        <v>3</v>
      </c>
      <c r="BM568">
        <v>1100</v>
      </c>
      <c r="BN568">
        <v>0</v>
      </c>
      <c r="BO568" t="s">
        <v>48</v>
      </c>
      <c r="BP568">
        <v>1</v>
      </c>
      <c r="BQ568">
        <v>8</v>
      </c>
      <c r="BR568">
        <v>0</v>
      </c>
      <c r="BS568">
        <v>1</v>
      </c>
      <c r="BT568">
        <v>1</v>
      </c>
      <c r="BU568">
        <v>1</v>
      </c>
      <c r="BV568">
        <v>1</v>
      </c>
      <c r="BW568">
        <v>1</v>
      </c>
      <c r="BX568">
        <v>1</v>
      </c>
      <c r="BY568" t="s">
        <v>3</v>
      </c>
      <c r="BZ568">
        <v>0</v>
      </c>
      <c r="CA568">
        <v>0</v>
      </c>
      <c r="CB568" t="s">
        <v>3</v>
      </c>
      <c r="CE568">
        <v>0</v>
      </c>
      <c r="CF568">
        <v>0</v>
      </c>
      <c r="CG568">
        <v>0</v>
      </c>
      <c r="CM568">
        <v>0</v>
      </c>
      <c r="CN568" t="s">
        <v>3</v>
      </c>
      <c r="CO568">
        <v>0</v>
      </c>
      <c r="CP568">
        <f t="shared" si="373"/>
        <v>9199.3799999999992</v>
      </c>
      <c r="CQ568">
        <f t="shared" si="374"/>
        <v>270.57</v>
      </c>
      <c r="CR568">
        <f t="shared" si="375"/>
        <v>0</v>
      </c>
      <c r="CS568">
        <f t="shared" si="376"/>
        <v>0</v>
      </c>
      <c r="CT568">
        <f t="shared" si="377"/>
        <v>0</v>
      </c>
      <c r="CU568">
        <f t="shared" si="378"/>
        <v>0</v>
      </c>
      <c r="CV568">
        <f t="shared" si="379"/>
        <v>0</v>
      </c>
      <c r="CW568">
        <f t="shared" si="380"/>
        <v>0</v>
      </c>
      <c r="CX568">
        <f t="shared" si="381"/>
        <v>0</v>
      </c>
      <c r="CY568">
        <f t="shared" si="382"/>
        <v>0</v>
      </c>
      <c r="CZ568">
        <f t="shared" si="383"/>
        <v>0</v>
      </c>
      <c r="DC568" t="s">
        <v>3</v>
      </c>
      <c r="DD568" t="s">
        <v>3</v>
      </c>
      <c r="DE568" t="s">
        <v>3</v>
      </c>
      <c r="DF568" t="s">
        <v>3</v>
      </c>
      <c r="DG568" t="s">
        <v>3</v>
      </c>
      <c r="DH568" t="s">
        <v>3</v>
      </c>
      <c r="DI568" t="s">
        <v>3</v>
      </c>
      <c r="DJ568" t="s">
        <v>3</v>
      </c>
      <c r="DK568" t="s">
        <v>3</v>
      </c>
      <c r="DL568" t="s">
        <v>3</v>
      </c>
      <c r="DM568" t="s">
        <v>3</v>
      </c>
      <c r="DN568">
        <v>0</v>
      </c>
      <c r="DO568">
        <v>0</v>
      </c>
      <c r="DP568">
        <v>1</v>
      </c>
      <c r="DQ568">
        <v>1</v>
      </c>
      <c r="DU568">
        <v>1010</v>
      </c>
      <c r="DV568" t="s">
        <v>220</v>
      </c>
      <c r="DW568" t="s">
        <v>220</v>
      </c>
      <c r="DX568">
        <v>1</v>
      </c>
      <c r="DZ568" t="s">
        <v>3</v>
      </c>
      <c r="EA568" t="s">
        <v>3</v>
      </c>
      <c r="EB568" t="s">
        <v>3</v>
      </c>
      <c r="EC568" t="s">
        <v>3</v>
      </c>
      <c r="EE568">
        <v>30173189</v>
      </c>
      <c r="EF568">
        <v>8</v>
      </c>
      <c r="EG568" t="s">
        <v>49</v>
      </c>
      <c r="EH568">
        <v>0</v>
      </c>
      <c r="EI568" t="s">
        <v>3</v>
      </c>
      <c r="EJ568">
        <v>1</v>
      </c>
      <c r="EK568">
        <v>1100</v>
      </c>
      <c r="EL568" t="s">
        <v>275</v>
      </c>
      <c r="EM568" t="s">
        <v>276</v>
      </c>
      <c r="EO568" t="s">
        <v>3</v>
      </c>
      <c r="EQ568">
        <v>0</v>
      </c>
      <c r="ER568">
        <v>270.57</v>
      </c>
      <c r="ES568">
        <v>270.57</v>
      </c>
      <c r="ET568">
        <v>0</v>
      </c>
      <c r="EU568">
        <v>0</v>
      </c>
      <c r="EV568">
        <v>0</v>
      </c>
      <c r="EW568">
        <v>0</v>
      </c>
      <c r="EX568">
        <v>0</v>
      </c>
      <c r="EY568">
        <v>0</v>
      </c>
      <c r="FQ568">
        <v>0</v>
      </c>
      <c r="FR568">
        <f t="shared" si="384"/>
        <v>0</v>
      </c>
      <c r="FS568">
        <v>0</v>
      </c>
      <c r="FX568">
        <v>0</v>
      </c>
      <c r="FY568">
        <v>0</v>
      </c>
      <c r="GA568" t="s">
        <v>277</v>
      </c>
      <c r="GD568">
        <v>1</v>
      </c>
      <c r="GF568">
        <v>945493390</v>
      </c>
      <c r="GG568">
        <v>2</v>
      </c>
      <c r="GH568">
        <v>0</v>
      </c>
      <c r="GI568">
        <v>4</v>
      </c>
      <c r="GJ568">
        <v>0</v>
      </c>
      <c r="GK568">
        <v>0</v>
      </c>
      <c r="GL568">
        <f t="shared" si="385"/>
        <v>0</v>
      </c>
      <c r="GM568">
        <f t="shared" si="386"/>
        <v>9199.3799999999992</v>
      </c>
      <c r="GN568">
        <f t="shared" si="387"/>
        <v>9199.3799999999992</v>
      </c>
      <c r="GO568">
        <f t="shared" si="388"/>
        <v>0</v>
      </c>
      <c r="GP568">
        <f t="shared" si="389"/>
        <v>0</v>
      </c>
      <c r="GR568">
        <v>0</v>
      </c>
      <c r="GS568">
        <v>4</v>
      </c>
      <c r="GT568">
        <v>0</v>
      </c>
      <c r="GU568" t="s">
        <v>3</v>
      </c>
      <c r="GV568">
        <f t="shared" si="390"/>
        <v>0</v>
      </c>
      <c r="GW568">
        <v>1</v>
      </c>
      <c r="GX568">
        <f t="shared" si="391"/>
        <v>0</v>
      </c>
      <c r="HA568">
        <v>0</v>
      </c>
      <c r="HB568">
        <v>0</v>
      </c>
      <c r="HC568">
        <f t="shared" si="392"/>
        <v>0</v>
      </c>
      <c r="HE568" t="s">
        <v>3</v>
      </c>
      <c r="HF568" t="s">
        <v>3</v>
      </c>
      <c r="HI568">
        <f t="shared" si="393"/>
        <v>0</v>
      </c>
      <c r="HJ568">
        <f t="shared" si="394"/>
        <v>0</v>
      </c>
      <c r="HK568">
        <f t="shared" si="395"/>
        <v>0</v>
      </c>
      <c r="HL568">
        <f t="shared" si="396"/>
        <v>0</v>
      </c>
      <c r="HM568" t="s">
        <v>3</v>
      </c>
      <c r="HN568" t="s">
        <v>3</v>
      </c>
      <c r="HO568" t="s">
        <v>3</v>
      </c>
      <c r="HP568" t="s">
        <v>3</v>
      </c>
      <c r="HQ568" t="s">
        <v>3</v>
      </c>
      <c r="IK568">
        <v>0</v>
      </c>
    </row>
    <row r="569" spans="1:245" x14ac:dyDescent="0.2">
      <c r="A569">
        <v>17</v>
      </c>
      <c r="B569">
        <v>0</v>
      </c>
      <c r="C569">
        <f>ROW(SmtRes!A505)</f>
        <v>505</v>
      </c>
      <c r="D569">
        <f>ROW(EtalonRes!A572)</f>
        <v>572</v>
      </c>
      <c r="E569" t="s">
        <v>199</v>
      </c>
      <c r="F569" t="s">
        <v>438</v>
      </c>
      <c r="G569" t="s">
        <v>439</v>
      </c>
      <c r="H569" t="s">
        <v>440</v>
      </c>
      <c r="I569">
        <f>ROUND(37.4/100,7)</f>
        <v>0.374</v>
      </c>
      <c r="J569">
        <v>0</v>
      </c>
      <c r="K569">
        <f>ROUND(37.4/100,7)</f>
        <v>0.374</v>
      </c>
      <c r="O569">
        <f t="shared" si="355"/>
        <v>229.46</v>
      </c>
      <c r="P569">
        <f t="shared" si="356"/>
        <v>210.47</v>
      </c>
      <c r="Q569">
        <f t="shared" si="357"/>
        <v>5.77</v>
      </c>
      <c r="R569">
        <f t="shared" si="358"/>
        <v>0.49</v>
      </c>
      <c r="S569">
        <f t="shared" si="359"/>
        <v>13.22</v>
      </c>
      <c r="T569">
        <f t="shared" si="360"/>
        <v>0</v>
      </c>
      <c r="U569">
        <f t="shared" si="361"/>
        <v>1.6343799999999997</v>
      </c>
      <c r="V569">
        <f t="shared" si="362"/>
        <v>3.7400000000000003E-2</v>
      </c>
      <c r="W569">
        <f t="shared" si="363"/>
        <v>0</v>
      </c>
      <c r="X569">
        <f t="shared" si="364"/>
        <v>14.81</v>
      </c>
      <c r="Y569">
        <f t="shared" si="365"/>
        <v>7.54</v>
      </c>
      <c r="AA569">
        <v>30622441</v>
      </c>
      <c r="AB569">
        <f t="shared" si="366"/>
        <v>613.52599999999995</v>
      </c>
      <c r="AC569">
        <f t="shared" si="367"/>
        <v>562.75</v>
      </c>
      <c r="AD569">
        <f>ROUND(((((ET569*ROUND(1.25,7)))-((EU569*ROUND(1.25,7))))+AE569),6)</f>
        <v>15.425000000000001</v>
      </c>
      <c r="AE569">
        <f>ROUND(((EU569*ROUND(1.25,7))),6)</f>
        <v>1.3</v>
      </c>
      <c r="AF569">
        <f>ROUND(((EV569*ROUND(1.15,7))),6)</f>
        <v>35.350999999999999</v>
      </c>
      <c r="AG569">
        <f t="shared" si="370"/>
        <v>0</v>
      </c>
      <c r="AH569">
        <f>((EW569*ROUND(1.15,7)))</f>
        <v>4.3699999999999992</v>
      </c>
      <c r="AI569">
        <f>((EX569*ROUND(1.25,7)))</f>
        <v>0.1</v>
      </c>
      <c r="AJ569">
        <f t="shared" si="372"/>
        <v>0</v>
      </c>
      <c r="AK569">
        <v>605.83000000000004</v>
      </c>
      <c r="AL569">
        <v>562.75</v>
      </c>
      <c r="AM569">
        <v>12.34</v>
      </c>
      <c r="AN569">
        <v>1.04</v>
      </c>
      <c r="AO569">
        <v>30.74</v>
      </c>
      <c r="AP569">
        <v>0</v>
      </c>
      <c r="AQ569">
        <v>3.8</v>
      </c>
      <c r="AR569">
        <v>0.08</v>
      </c>
      <c r="AS569">
        <v>0</v>
      </c>
      <c r="AT569">
        <v>108</v>
      </c>
      <c r="AU569">
        <v>55</v>
      </c>
      <c r="AV569">
        <v>1</v>
      </c>
      <c r="AW569">
        <v>1</v>
      </c>
      <c r="AZ569">
        <v>1</v>
      </c>
      <c r="BA569">
        <v>30.09</v>
      </c>
      <c r="BB569">
        <v>1</v>
      </c>
      <c r="BC569">
        <v>1</v>
      </c>
      <c r="BD569" t="s">
        <v>3</v>
      </c>
      <c r="BE569" t="s">
        <v>3</v>
      </c>
      <c r="BF569" t="s">
        <v>3</v>
      </c>
      <c r="BG569" t="s">
        <v>3</v>
      </c>
      <c r="BH569">
        <v>0</v>
      </c>
      <c r="BI569">
        <v>1</v>
      </c>
      <c r="BJ569" t="s">
        <v>441</v>
      </c>
      <c r="BM569">
        <v>10001</v>
      </c>
      <c r="BN569">
        <v>0</v>
      </c>
      <c r="BO569" t="s">
        <v>25</v>
      </c>
      <c r="BP569">
        <v>1</v>
      </c>
      <c r="BQ569">
        <v>2</v>
      </c>
      <c r="BR569">
        <v>0</v>
      </c>
      <c r="BS569">
        <v>30.09</v>
      </c>
      <c r="BT569">
        <v>1</v>
      </c>
      <c r="BU569">
        <v>1</v>
      </c>
      <c r="BV569">
        <v>1</v>
      </c>
      <c r="BW569">
        <v>1</v>
      </c>
      <c r="BX569">
        <v>1</v>
      </c>
      <c r="BY569" t="s">
        <v>3</v>
      </c>
      <c r="BZ569">
        <v>108</v>
      </c>
      <c r="CA569">
        <v>55</v>
      </c>
      <c r="CB569" t="s">
        <v>3</v>
      </c>
      <c r="CE569">
        <v>0</v>
      </c>
      <c r="CF569">
        <v>0</v>
      </c>
      <c r="CG569">
        <v>0</v>
      </c>
      <c r="CM569">
        <v>0</v>
      </c>
      <c r="CN569" t="s">
        <v>399</v>
      </c>
      <c r="CO569">
        <v>0</v>
      </c>
      <c r="CP569">
        <f t="shared" si="373"/>
        <v>229.46</v>
      </c>
      <c r="CQ569">
        <f t="shared" si="374"/>
        <v>562.75</v>
      </c>
      <c r="CR569">
        <f t="shared" si="375"/>
        <v>15.425000000000001</v>
      </c>
      <c r="CS569">
        <f t="shared" si="376"/>
        <v>1.3</v>
      </c>
      <c r="CT569">
        <f t="shared" si="377"/>
        <v>35.350999999999999</v>
      </c>
      <c r="CU569">
        <f t="shared" si="378"/>
        <v>0</v>
      </c>
      <c r="CV569">
        <f t="shared" si="379"/>
        <v>4.3699999999999992</v>
      </c>
      <c r="CW569">
        <f t="shared" si="380"/>
        <v>0.1</v>
      </c>
      <c r="CX569">
        <f t="shared" si="381"/>
        <v>0</v>
      </c>
      <c r="CY569">
        <f t="shared" si="382"/>
        <v>14.806800000000001</v>
      </c>
      <c r="CZ569">
        <f t="shared" si="383"/>
        <v>7.5405000000000006</v>
      </c>
      <c r="DC569" t="s">
        <v>3</v>
      </c>
      <c r="DD569" t="s">
        <v>3</v>
      </c>
      <c r="DE569" t="s">
        <v>67</v>
      </c>
      <c r="DF569" t="s">
        <v>67</v>
      </c>
      <c r="DG569" t="s">
        <v>68</v>
      </c>
      <c r="DH569" t="s">
        <v>3</v>
      </c>
      <c r="DI569" t="s">
        <v>68</v>
      </c>
      <c r="DJ569" t="s">
        <v>67</v>
      </c>
      <c r="DK569" t="s">
        <v>3</v>
      </c>
      <c r="DL569" t="s">
        <v>3</v>
      </c>
      <c r="DM569" t="s">
        <v>3</v>
      </c>
      <c r="DN569">
        <v>0</v>
      </c>
      <c r="DO569">
        <v>0</v>
      </c>
      <c r="DP569">
        <v>1</v>
      </c>
      <c r="DQ569">
        <v>1</v>
      </c>
      <c r="DU569">
        <v>1013</v>
      </c>
      <c r="DV569" t="s">
        <v>440</v>
      </c>
      <c r="DW569" t="s">
        <v>440</v>
      </c>
      <c r="DX569">
        <v>1</v>
      </c>
      <c r="DZ569" t="s">
        <v>3</v>
      </c>
      <c r="EA569" t="s">
        <v>3</v>
      </c>
      <c r="EB569" t="s">
        <v>3</v>
      </c>
      <c r="EC569" t="s">
        <v>3</v>
      </c>
      <c r="EE569">
        <v>30172998</v>
      </c>
      <c r="EF569">
        <v>2</v>
      </c>
      <c r="EG569" t="s">
        <v>26</v>
      </c>
      <c r="EH569">
        <v>10</v>
      </c>
      <c r="EI569" t="s">
        <v>71</v>
      </c>
      <c r="EJ569">
        <v>1</v>
      </c>
      <c r="EK569">
        <v>10001</v>
      </c>
      <c r="EL569" t="s">
        <v>71</v>
      </c>
      <c r="EM569" t="s">
        <v>72</v>
      </c>
      <c r="EO569" t="s">
        <v>400</v>
      </c>
      <c r="EQ569">
        <v>0</v>
      </c>
      <c r="ER569">
        <v>605.83000000000004</v>
      </c>
      <c r="ES569">
        <v>562.75</v>
      </c>
      <c r="ET569">
        <v>12.34</v>
      </c>
      <c r="EU569">
        <v>1.04</v>
      </c>
      <c r="EV569">
        <v>30.74</v>
      </c>
      <c r="EW569">
        <v>3.8</v>
      </c>
      <c r="EX569">
        <v>0.08</v>
      </c>
      <c r="EY569">
        <v>0</v>
      </c>
      <c r="FQ569">
        <v>0</v>
      </c>
      <c r="FR569">
        <f t="shared" si="384"/>
        <v>0</v>
      </c>
      <c r="FS569">
        <v>0</v>
      </c>
      <c r="FX569">
        <v>108</v>
      </c>
      <c r="FY569">
        <v>55</v>
      </c>
      <c r="GA569" t="s">
        <v>3</v>
      </c>
      <c r="GD569">
        <v>1</v>
      </c>
      <c r="GF569">
        <v>-2024928529</v>
      </c>
      <c r="GG569">
        <v>2</v>
      </c>
      <c r="GH569">
        <v>1</v>
      </c>
      <c r="GI569">
        <v>4</v>
      </c>
      <c r="GJ569">
        <v>0</v>
      </c>
      <c r="GK569">
        <v>0</v>
      </c>
      <c r="GL569">
        <f t="shared" si="385"/>
        <v>0</v>
      </c>
      <c r="GM569">
        <f t="shared" si="386"/>
        <v>251.81</v>
      </c>
      <c r="GN569">
        <f t="shared" si="387"/>
        <v>251.81</v>
      </c>
      <c r="GO569">
        <f t="shared" si="388"/>
        <v>0</v>
      </c>
      <c r="GP569">
        <f t="shared" si="389"/>
        <v>0</v>
      </c>
      <c r="GR569">
        <v>0</v>
      </c>
      <c r="GS569">
        <v>3</v>
      </c>
      <c r="GT569">
        <v>0</v>
      </c>
      <c r="GU569" t="s">
        <v>3</v>
      </c>
      <c r="GV569">
        <f t="shared" si="390"/>
        <v>0</v>
      </c>
      <c r="GW569">
        <v>1</v>
      </c>
      <c r="GX569">
        <f t="shared" si="391"/>
        <v>0</v>
      </c>
      <c r="HA569">
        <v>0</v>
      </c>
      <c r="HB569">
        <v>0</v>
      </c>
      <c r="HC569">
        <f t="shared" si="392"/>
        <v>0</v>
      </c>
      <c r="HE569" t="s">
        <v>3</v>
      </c>
      <c r="HF569" t="s">
        <v>3</v>
      </c>
      <c r="HI569">
        <f t="shared" si="393"/>
        <v>15</v>
      </c>
      <c r="HJ569">
        <f t="shared" si="394"/>
        <v>398</v>
      </c>
      <c r="HK569">
        <f t="shared" si="395"/>
        <v>446</v>
      </c>
      <c r="HL569">
        <f t="shared" si="396"/>
        <v>227</v>
      </c>
      <c r="HM569" t="s">
        <v>3</v>
      </c>
      <c r="HN569" t="s">
        <v>74</v>
      </c>
      <c r="HO569" t="s">
        <v>75</v>
      </c>
      <c r="HP569" t="s">
        <v>71</v>
      </c>
      <c r="HQ569" t="s">
        <v>71</v>
      </c>
      <c r="IK569">
        <v>0</v>
      </c>
    </row>
    <row r="570" spans="1:245" x14ac:dyDescent="0.2">
      <c r="A570">
        <v>17</v>
      </c>
      <c r="B570">
        <v>0</v>
      </c>
      <c r="E570" t="s">
        <v>203</v>
      </c>
      <c r="F570" t="s">
        <v>442</v>
      </c>
      <c r="G570" t="s">
        <v>443</v>
      </c>
      <c r="H570" t="s">
        <v>46</v>
      </c>
      <c r="I570">
        <f>ROUND(I569*-1.2,7)</f>
        <v>-0.44879999999999998</v>
      </c>
      <c r="J570">
        <v>0</v>
      </c>
      <c r="K570">
        <f>ROUND(I569*-1.2,7)</f>
        <v>-0.44879999999999998</v>
      </c>
      <c r="O570">
        <f t="shared" ref="O570:O601" si="403">ROUND(CP570,2)</f>
        <v>-207.96</v>
      </c>
      <c r="P570">
        <f t="shared" ref="P570:P601" si="404">ROUND(CQ570*I570,2)</f>
        <v>-207.96</v>
      </c>
      <c r="Q570">
        <f t="shared" ref="Q570:Q601" si="405">ROUND(CR570*I570,2)</f>
        <v>0</v>
      </c>
      <c r="R570">
        <f t="shared" ref="R570:R601" si="406">ROUND(CS570*I570,2)</f>
        <v>0</v>
      </c>
      <c r="S570">
        <f t="shared" ref="S570:S601" si="407">ROUND(CT570*I570,2)</f>
        <v>0</v>
      </c>
      <c r="T570">
        <f t="shared" ref="T570:T601" si="408">ROUND(CU570*I570,2)</f>
        <v>0</v>
      </c>
      <c r="U570">
        <f t="shared" ref="U570:U601" si="409">CV570*I570</f>
        <v>0</v>
      </c>
      <c r="V570">
        <f t="shared" ref="V570:V601" si="410">CW570*I570</f>
        <v>0</v>
      </c>
      <c r="W570">
        <f t="shared" ref="W570:W601" si="411">ROUND(CX570*I570,2)</f>
        <v>0</v>
      </c>
      <c r="X570">
        <f t="shared" ref="X570:X601" si="412">ROUND(CY570,2)</f>
        <v>0</v>
      </c>
      <c r="Y570">
        <f t="shared" ref="Y570:Y601" si="413">ROUND(CZ570,2)</f>
        <v>0</v>
      </c>
      <c r="AA570">
        <v>30622441</v>
      </c>
      <c r="AB570">
        <f t="shared" ref="AB570:AB601" si="414">ROUND((AC570+AD570+AF570),6)</f>
        <v>463.36</v>
      </c>
      <c r="AC570">
        <f t="shared" ref="AC570:AC601" si="415">ROUND((ES570),6)</f>
        <v>463.36</v>
      </c>
      <c r="AD570">
        <f>ROUND((((ET570)-(EU570))+AE570),6)</f>
        <v>0</v>
      </c>
      <c r="AE570">
        <f>ROUND((EU570),6)</f>
        <v>0</v>
      </c>
      <c r="AF570">
        <f>ROUND((EV570),6)</f>
        <v>0</v>
      </c>
      <c r="AG570">
        <f t="shared" ref="AG570:AG601" si="416">ROUND((AP570),6)</f>
        <v>0</v>
      </c>
      <c r="AH570">
        <f>(EW570)</f>
        <v>0</v>
      </c>
      <c r="AI570">
        <f>(EX570)</f>
        <v>0</v>
      </c>
      <c r="AJ570">
        <f t="shared" ref="AJ570:AJ601" si="417">(AS570)</f>
        <v>0</v>
      </c>
      <c r="AK570">
        <v>463.36</v>
      </c>
      <c r="AL570">
        <v>463.36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  <c r="AS570">
        <v>0</v>
      </c>
      <c r="AT570">
        <v>0</v>
      </c>
      <c r="AU570">
        <v>0</v>
      </c>
      <c r="AV570">
        <v>1</v>
      </c>
      <c r="AW570">
        <v>1</v>
      </c>
      <c r="AZ570">
        <v>1</v>
      </c>
      <c r="BA570">
        <v>1</v>
      </c>
      <c r="BB570">
        <v>1</v>
      </c>
      <c r="BC570">
        <v>1</v>
      </c>
      <c r="BD570" t="s">
        <v>3</v>
      </c>
      <c r="BE570" t="s">
        <v>3</v>
      </c>
      <c r="BF570" t="s">
        <v>3</v>
      </c>
      <c r="BG570" t="s">
        <v>3</v>
      </c>
      <c r="BH570">
        <v>3</v>
      </c>
      <c r="BI570">
        <v>1</v>
      </c>
      <c r="BJ570" t="s">
        <v>444</v>
      </c>
      <c r="BM570">
        <v>500001</v>
      </c>
      <c r="BN570">
        <v>0</v>
      </c>
      <c r="BO570" t="s">
        <v>48</v>
      </c>
      <c r="BP570">
        <v>1</v>
      </c>
      <c r="BQ570">
        <v>8</v>
      </c>
      <c r="BR570">
        <v>1</v>
      </c>
      <c r="BS570">
        <v>1</v>
      </c>
      <c r="BT570">
        <v>1</v>
      </c>
      <c r="BU570">
        <v>1</v>
      </c>
      <c r="BV570">
        <v>1</v>
      </c>
      <c r="BW570">
        <v>1</v>
      </c>
      <c r="BX570">
        <v>1</v>
      </c>
      <c r="BY570" t="s">
        <v>3</v>
      </c>
      <c r="BZ570">
        <v>0</v>
      </c>
      <c r="CA570">
        <v>0</v>
      </c>
      <c r="CB570" t="s">
        <v>3</v>
      </c>
      <c r="CE570">
        <v>0</v>
      </c>
      <c r="CF570">
        <v>0</v>
      </c>
      <c r="CG570">
        <v>0</v>
      </c>
      <c r="CM570">
        <v>0</v>
      </c>
      <c r="CN570" t="s">
        <v>399</v>
      </c>
      <c r="CO570">
        <v>0</v>
      </c>
      <c r="CP570">
        <f t="shared" ref="CP570:CP601" si="418">(P570+Q570+S570)</f>
        <v>-207.96</v>
      </c>
      <c r="CQ570">
        <f t="shared" ref="CQ570:CQ601" si="419">AC570*BC570</f>
        <v>463.36</v>
      </c>
      <c r="CR570">
        <f t="shared" ref="CR570:CR601" si="420">AD570*BB570</f>
        <v>0</v>
      </c>
      <c r="CS570">
        <f t="shared" ref="CS570:CS601" si="421">AE570</f>
        <v>0</v>
      </c>
      <c r="CT570">
        <f t="shared" ref="CT570:CT601" si="422">AF570</f>
        <v>0</v>
      </c>
      <c r="CU570">
        <f t="shared" ref="CU570:CU601" si="423">AG570</f>
        <v>0</v>
      </c>
      <c r="CV570">
        <f t="shared" ref="CV570:CV601" si="424">AH570</f>
        <v>0</v>
      </c>
      <c r="CW570">
        <f t="shared" ref="CW570:CW601" si="425">AI570</f>
        <v>0</v>
      </c>
      <c r="CX570">
        <f t="shared" ref="CX570:CX601" si="426">AJ570</f>
        <v>0</v>
      </c>
      <c r="CY570">
        <f t="shared" ref="CY570:CY601" si="427">(((S570+R570)*AT570)/100)</f>
        <v>0</v>
      </c>
      <c r="CZ570">
        <f t="shared" ref="CZ570:CZ601" si="428">(((S570+R570)*AU570)/100)</f>
        <v>0</v>
      </c>
      <c r="DC570" t="s">
        <v>3</v>
      </c>
      <c r="DD570" t="s">
        <v>3</v>
      </c>
      <c r="DE570" t="s">
        <v>3</v>
      </c>
      <c r="DF570" t="s">
        <v>3</v>
      </c>
      <c r="DG570" t="s">
        <v>3</v>
      </c>
      <c r="DH570" t="s">
        <v>3</v>
      </c>
      <c r="DI570" t="s">
        <v>3</v>
      </c>
      <c r="DJ570" t="s">
        <v>3</v>
      </c>
      <c r="DK570" t="s">
        <v>3</v>
      </c>
      <c r="DL570" t="s">
        <v>3</v>
      </c>
      <c r="DM570" t="s">
        <v>3</v>
      </c>
      <c r="DN570">
        <v>0</v>
      </c>
      <c r="DO570">
        <v>0</v>
      </c>
      <c r="DP570">
        <v>1</v>
      </c>
      <c r="DQ570">
        <v>1</v>
      </c>
      <c r="DU570">
        <v>1007</v>
      </c>
      <c r="DV570" t="s">
        <v>46</v>
      </c>
      <c r="DW570" t="s">
        <v>46</v>
      </c>
      <c r="DX570">
        <v>1</v>
      </c>
      <c r="DZ570" t="s">
        <v>3</v>
      </c>
      <c r="EA570" t="s">
        <v>3</v>
      </c>
      <c r="EB570" t="s">
        <v>3</v>
      </c>
      <c r="EC570" t="s">
        <v>3</v>
      </c>
      <c r="EE570">
        <v>30172930</v>
      </c>
      <c r="EF570">
        <v>8</v>
      </c>
      <c r="EG570" t="s">
        <v>49</v>
      </c>
      <c r="EH570">
        <v>0</v>
      </c>
      <c r="EI570" t="s">
        <v>3</v>
      </c>
      <c r="EJ570">
        <v>1</v>
      </c>
      <c r="EK570">
        <v>500001</v>
      </c>
      <c r="EL570" t="s">
        <v>50</v>
      </c>
      <c r="EM570" t="s">
        <v>51</v>
      </c>
      <c r="EO570" t="s">
        <v>400</v>
      </c>
      <c r="EQ570">
        <v>32768</v>
      </c>
      <c r="ER570">
        <v>463.36</v>
      </c>
      <c r="ES570">
        <v>463.36</v>
      </c>
      <c r="ET570">
        <v>0</v>
      </c>
      <c r="EU570">
        <v>0</v>
      </c>
      <c r="EV570">
        <v>0</v>
      </c>
      <c r="EW570">
        <v>0</v>
      </c>
      <c r="EX570">
        <v>0</v>
      </c>
      <c r="EY570">
        <v>0</v>
      </c>
      <c r="FQ570">
        <v>0</v>
      </c>
      <c r="FR570">
        <f t="shared" ref="FR570:FR601" si="429">ROUND(IF(AND(BH570=3,BI570=3),P570,0),2)</f>
        <v>0</v>
      </c>
      <c r="FS570">
        <v>0</v>
      </c>
      <c r="FX570">
        <v>0</v>
      </c>
      <c r="FY570">
        <v>0</v>
      </c>
      <c r="GA570" t="s">
        <v>3</v>
      </c>
      <c r="GD570">
        <v>1</v>
      </c>
      <c r="GF570">
        <v>-148370797</v>
      </c>
      <c r="GG570">
        <v>2</v>
      </c>
      <c r="GH570">
        <v>1</v>
      </c>
      <c r="GI570">
        <v>4</v>
      </c>
      <c r="GJ570">
        <v>0</v>
      </c>
      <c r="GK570">
        <v>0</v>
      </c>
      <c r="GL570">
        <f t="shared" ref="GL570:GL601" si="430">ROUND(IF(AND(BH570=3,BI570=3,FS570&lt;&gt;0),P570,0),2)</f>
        <v>0</v>
      </c>
      <c r="GM570">
        <f t="shared" ref="GM570:GM601" si="431">ROUND(O570+X570+Y570,2)+GX570</f>
        <v>-207.96</v>
      </c>
      <c r="GN570">
        <f t="shared" ref="GN570:GN601" si="432">IF(OR(BI570=0,BI570=1),ROUND(O570+X570+Y570,2),0)</f>
        <v>-207.96</v>
      </c>
      <c r="GO570">
        <f t="shared" ref="GO570:GO601" si="433">IF(BI570=2,ROUND(O570+X570+Y570,2),0)</f>
        <v>0</v>
      </c>
      <c r="GP570">
        <f t="shared" ref="GP570:GP601" si="434">IF(BI570=4,ROUND(O570+X570+Y570,2)+GX570,0)</f>
        <v>0</v>
      </c>
      <c r="GR570">
        <v>0</v>
      </c>
      <c r="GS570">
        <v>3</v>
      </c>
      <c r="GT570">
        <v>0</v>
      </c>
      <c r="GU570" t="s">
        <v>3</v>
      </c>
      <c r="GV570">
        <f t="shared" ref="GV570:GV601" si="435">ROUND((GT570),6)</f>
        <v>0</v>
      </c>
      <c r="GW570">
        <v>1</v>
      </c>
      <c r="GX570">
        <f t="shared" ref="GX570:GX601" si="436">ROUND(HC570*I570,2)</f>
        <v>0</v>
      </c>
      <c r="HA570">
        <v>0</v>
      </c>
      <c r="HB570">
        <v>0</v>
      </c>
      <c r="HC570">
        <f t="shared" ref="HC570:HC601" si="437">GV570*GW570</f>
        <v>0</v>
      </c>
      <c r="HE570" t="s">
        <v>3</v>
      </c>
      <c r="HF570" t="s">
        <v>3</v>
      </c>
      <c r="HI570">
        <f t="shared" ref="HI570:HI601" si="438">ROUND(R570*BS570,0)</f>
        <v>0</v>
      </c>
      <c r="HJ570">
        <f t="shared" ref="HJ570:HJ601" si="439">ROUND(S570*BA570,0)</f>
        <v>0</v>
      </c>
      <c r="HK570">
        <f t="shared" ref="HK570:HK601" si="440">ROUND((((HJ570+HI570)*AT570)/100),0)</f>
        <v>0</v>
      </c>
      <c r="HL570">
        <f t="shared" ref="HL570:HL601" si="441">ROUND((((HJ570+HI570)*AU570)/100),0)</f>
        <v>0</v>
      </c>
      <c r="HM570" t="s">
        <v>3</v>
      </c>
      <c r="HN570" t="s">
        <v>3</v>
      </c>
      <c r="HO570" t="s">
        <v>3</v>
      </c>
      <c r="HP570" t="s">
        <v>3</v>
      </c>
      <c r="HQ570" t="s">
        <v>3</v>
      </c>
      <c r="IK570">
        <v>0</v>
      </c>
    </row>
    <row r="571" spans="1:245" x14ac:dyDescent="0.2">
      <c r="A571">
        <v>17</v>
      </c>
      <c r="B571">
        <v>0</v>
      </c>
      <c r="E571" t="s">
        <v>208</v>
      </c>
      <c r="F571" t="s">
        <v>396</v>
      </c>
      <c r="G571" t="s">
        <v>397</v>
      </c>
      <c r="H571" t="s">
        <v>46</v>
      </c>
      <c r="I571">
        <v>1</v>
      </c>
      <c r="J571">
        <v>0</v>
      </c>
      <c r="K571">
        <v>1</v>
      </c>
      <c r="O571">
        <f t="shared" si="403"/>
        <v>1025.4000000000001</v>
      </c>
      <c r="P571">
        <f t="shared" si="404"/>
        <v>1025.4000000000001</v>
      </c>
      <c r="Q571">
        <f t="shared" si="405"/>
        <v>0</v>
      </c>
      <c r="R571">
        <f t="shared" si="406"/>
        <v>0</v>
      </c>
      <c r="S571">
        <f t="shared" si="407"/>
        <v>0</v>
      </c>
      <c r="T571">
        <f t="shared" si="408"/>
        <v>0</v>
      </c>
      <c r="U571">
        <f t="shared" si="409"/>
        <v>0</v>
      </c>
      <c r="V571">
        <f t="shared" si="410"/>
        <v>0</v>
      </c>
      <c r="W571">
        <f t="shared" si="411"/>
        <v>0</v>
      </c>
      <c r="X571">
        <f t="shared" si="412"/>
        <v>0</v>
      </c>
      <c r="Y571">
        <f t="shared" si="413"/>
        <v>0</v>
      </c>
      <c r="AA571">
        <v>30622441</v>
      </c>
      <c r="AB571">
        <f t="shared" si="414"/>
        <v>1025.4000000000001</v>
      </c>
      <c r="AC571">
        <f t="shared" si="415"/>
        <v>1025.4000000000001</v>
      </c>
      <c r="AD571">
        <f>ROUND((((ET571)-(EU571))+AE571),6)</f>
        <v>0</v>
      </c>
      <c r="AE571">
        <f>ROUND((EU571),6)</f>
        <v>0</v>
      </c>
      <c r="AF571">
        <f>ROUND((EV571),6)</f>
        <v>0</v>
      </c>
      <c r="AG571">
        <f t="shared" si="416"/>
        <v>0</v>
      </c>
      <c r="AH571">
        <f>(EW571)</f>
        <v>0</v>
      </c>
      <c r="AI571">
        <f>(EX571)</f>
        <v>0</v>
      </c>
      <c r="AJ571">
        <f t="shared" si="417"/>
        <v>0</v>
      </c>
      <c r="AK571">
        <v>1025.4000000000001</v>
      </c>
      <c r="AL571">
        <v>1025.4000000000001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  <c r="AS571">
        <v>0</v>
      </c>
      <c r="AT571">
        <v>0</v>
      </c>
      <c r="AU571">
        <v>0</v>
      </c>
      <c r="AV571">
        <v>1</v>
      </c>
      <c r="AW571">
        <v>1</v>
      </c>
      <c r="AZ571">
        <v>1</v>
      </c>
      <c r="BA571">
        <v>1</v>
      </c>
      <c r="BB571">
        <v>1</v>
      </c>
      <c r="BC571">
        <v>1</v>
      </c>
      <c r="BD571" t="s">
        <v>3</v>
      </c>
      <c r="BE571" t="s">
        <v>3</v>
      </c>
      <c r="BF571" t="s">
        <v>3</v>
      </c>
      <c r="BG571" t="s">
        <v>3</v>
      </c>
      <c r="BH571">
        <v>3</v>
      </c>
      <c r="BI571">
        <v>1</v>
      </c>
      <c r="BJ571" t="s">
        <v>398</v>
      </c>
      <c r="BM571">
        <v>500001</v>
      </c>
      <c r="BN571">
        <v>0</v>
      </c>
      <c r="BO571" t="s">
        <v>48</v>
      </c>
      <c r="BP571">
        <v>1</v>
      </c>
      <c r="BQ571">
        <v>8</v>
      </c>
      <c r="BR571">
        <v>0</v>
      </c>
      <c r="BS571">
        <v>1</v>
      </c>
      <c r="BT571">
        <v>1</v>
      </c>
      <c r="BU571">
        <v>1</v>
      </c>
      <c r="BV571">
        <v>1</v>
      </c>
      <c r="BW571">
        <v>1</v>
      </c>
      <c r="BX571">
        <v>1</v>
      </c>
      <c r="BY571" t="s">
        <v>3</v>
      </c>
      <c r="BZ571">
        <v>0</v>
      </c>
      <c r="CA571">
        <v>0</v>
      </c>
      <c r="CB571" t="s">
        <v>3</v>
      </c>
      <c r="CE571">
        <v>0</v>
      </c>
      <c r="CF571">
        <v>0</v>
      </c>
      <c r="CG571">
        <v>0</v>
      </c>
      <c r="CM571">
        <v>0</v>
      </c>
      <c r="CN571" t="s">
        <v>3</v>
      </c>
      <c r="CO571">
        <v>0</v>
      </c>
      <c r="CP571">
        <f t="shared" si="418"/>
        <v>1025.4000000000001</v>
      </c>
      <c r="CQ571">
        <f t="shared" si="419"/>
        <v>1025.4000000000001</v>
      </c>
      <c r="CR571">
        <f t="shared" si="420"/>
        <v>0</v>
      </c>
      <c r="CS571">
        <f t="shared" si="421"/>
        <v>0</v>
      </c>
      <c r="CT571">
        <f t="shared" si="422"/>
        <v>0</v>
      </c>
      <c r="CU571">
        <f t="shared" si="423"/>
        <v>0</v>
      </c>
      <c r="CV571">
        <f t="shared" si="424"/>
        <v>0</v>
      </c>
      <c r="CW571">
        <f t="shared" si="425"/>
        <v>0</v>
      </c>
      <c r="CX571">
        <f t="shared" si="426"/>
        <v>0</v>
      </c>
      <c r="CY571">
        <f t="shared" si="427"/>
        <v>0</v>
      </c>
      <c r="CZ571">
        <f t="shared" si="428"/>
        <v>0</v>
      </c>
      <c r="DC571" t="s">
        <v>3</v>
      </c>
      <c r="DD571" t="s">
        <v>3</v>
      </c>
      <c r="DE571" t="s">
        <v>3</v>
      </c>
      <c r="DF571" t="s">
        <v>3</v>
      </c>
      <c r="DG571" t="s">
        <v>3</v>
      </c>
      <c r="DH571" t="s">
        <v>3</v>
      </c>
      <c r="DI571" t="s">
        <v>3</v>
      </c>
      <c r="DJ571" t="s">
        <v>3</v>
      </c>
      <c r="DK571" t="s">
        <v>3</v>
      </c>
      <c r="DL571" t="s">
        <v>3</v>
      </c>
      <c r="DM571" t="s">
        <v>3</v>
      </c>
      <c r="DN571">
        <v>0</v>
      </c>
      <c r="DO571">
        <v>0</v>
      </c>
      <c r="DP571">
        <v>1</v>
      </c>
      <c r="DQ571">
        <v>1</v>
      </c>
      <c r="DU571">
        <v>1007</v>
      </c>
      <c r="DV571" t="s">
        <v>46</v>
      </c>
      <c r="DW571" t="s">
        <v>46</v>
      </c>
      <c r="DX571">
        <v>1</v>
      </c>
      <c r="DZ571" t="s">
        <v>3</v>
      </c>
      <c r="EA571" t="s">
        <v>3</v>
      </c>
      <c r="EB571" t="s">
        <v>3</v>
      </c>
      <c r="EC571" t="s">
        <v>3</v>
      </c>
      <c r="EE571">
        <v>30172930</v>
      </c>
      <c r="EF571">
        <v>8</v>
      </c>
      <c r="EG571" t="s">
        <v>49</v>
      </c>
      <c r="EH571">
        <v>0</v>
      </c>
      <c r="EI571" t="s">
        <v>3</v>
      </c>
      <c r="EJ571">
        <v>1</v>
      </c>
      <c r="EK571">
        <v>500001</v>
      </c>
      <c r="EL571" t="s">
        <v>50</v>
      </c>
      <c r="EM571" t="s">
        <v>51</v>
      </c>
      <c r="EO571" t="s">
        <v>3</v>
      </c>
      <c r="EQ571">
        <v>0</v>
      </c>
      <c r="ER571">
        <v>1025.4000000000001</v>
      </c>
      <c r="ES571">
        <v>1025.4000000000001</v>
      </c>
      <c r="ET571">
        <v>0</v>
      </c>
      <c r="EU571">
        <v>0</v>
      </c>
      <c r="EV571">
        <v>0</v>
      </c>
      <c r="EW571">
        <v>0</v>
      </c>
      <c r="EX571">
        <v>0</v>
      </c>
      <c r="EY571">
        <v>0</v>
      </c>
      <c r="FQ571">
        <v>0</v>
      </c>
      <c r="FR571">
        <f t="shared" si="429"/>
        <v>0</v>
      </c>
      <c r="FS571">
        <v>0</v>
      </c>
      <c r="FX571">
        <v>0</v>
      </c>
      <c r="FY571">
        <v>0</v>
      </c>
      <c r="GA571" t="s">
        <v>3</v>
      </c>
      <c r="GD571">
        <v>1</v>
      </c>
      <c r="GF571">
        <v>323565473</v>
      </c>
      <c r="GG571">
        <v>2</v>
      </c>
      <c r="GH571">
        <v>1</v>
      </c>
      <c r="GI571">
        <v>4</v>
      </c>
      <c r="GJ571">
        <v>0</v>
      </c>
      <c r="GK571">
        <v>0</v>
      </c>
      <c r="GL571">
        <f t="shared" si="430"/>
        <v>0</v>
      </c>
      <c r="GM571">
        <f t="shared" si="431"/>
        <v>1025.4000000000001</v>
      </c>
      <c r="GN571">
        <f t="shared" si="432"/>
        <v>1025.4000000000001</v>
      </c>
      <c r="GO571">
        <f t="shared" si="433"/>
        <v>0</v>
      </c>
      <c r="GP571">
        <f t="shared" si="434"/>
        <v>0</v>
      </c>
      <c r="GR571">
        <v>0</v>
      </c>
      <c r="GS571">
        <v>3</v>
      </c>
      <c r="GT571">
        <v>0</v>
      </c>
      <c r="GU571" t="s">
        <v>3</v>
      </c>
      <c r="GV571">
        <f t="shared" si="435"/>
        <v>0</v>
      </c>
      <c r="GW571">
        <v>1</v>
      </c>
      <c r="GX571">
        <f t="shared" si="436"/>
        <v>0</v>
      </c>
      <c r="HA571">
        <v>0</v>
      </c>
      <c r="HB571">
        <v>0</v>
      </c>
      <c r="HC571">
        <f t="shared" si="437"/>
        <v>0</v>
      </c>
      <c r="HE571" t="s">
        <v>3</v>
      </c>
      <c r="HF571" t="s">
        <v>3</v>
      </c>
      <c r="HI571">
        <f t="shared" si="438"/>
        <v>0</v>
      </c>
      <c r="HJ571">
        <f t="shared" si="439"/>
        <v>0</v>
      </c>
      <c r="HK571">
        <f t="shared" si="440"/>
        <v>0</v>
      </c>
      <c r="HL571">
        <f t="shared" si="441"/>
        <v>0</v>
      </c>
      <c r="HM571" t="s">
        <v>3</v>
      </c>
      <c r="HN571" t="s">
        <v>3</v>
      </c>
      <c r="HO571" t="s">
        <v>3</v>
      </c>
      <c r="HP571" t="s">
        <v>3</v>
      </c>
      <c r="HQ571" t="s">
        <v>3</v>
      </c>
      <c r="IK571">
        <v>0</v>
      </c>
    </row>
    <row r="572" spans="1:245" x14ac:dyDescent="0.2">
      <c r="A572">
        <v>17</v>
      </c>
      <c r="B572">
        <v>0</v>
      </c>
      <c r="C572">
        <f>ROW(SmtRes!A508)</f>
        <v>508</v>
      </c>
      <c r="D572">
        <f>ROW(EtalonRes!A576)</f>
        <v>576</v>
      </c>
      <c r="E572" t="s">
        <v>213</v>
      </c>
      <c r="F572" t="s">
        <v>445</v>
      </c>
      <c r="G572" t="s">
        <v>446</v>
      </c>
      <c r="H572" t="s">
        <v>447</v>
      </c>
      <c r="I572">
        <v>20.86</v>
      </c>
      <c r="J572">
        <v>0</v>
      </c>
      <c r="K572">
        <v>20.86</v>
      </c>
      <c r="O572">
        <f t="shared" si="403"/>
        <v>34078.730000000003</v>
      </c>
      <c r="P572">
        <f t="shared" si="404"/>
        <v>30238.45</v>
      </c>
      <c r="Q572">
        <f t="shared" si="405"/>
        <v>1563.72</v>
      </c>
      <c r="R572">
        <f t="shared" si="406"/>
        <v>0</v>
      </c>
      <c r="S572">
        <f t="shared" si="407"/>
        <v>2276.56</v>
      </c>
      <c r="T572">
        <f t="shared" si="408"/>
        <v>0</v>
      </c>
      <c r="U572">
        <f t="shared" si="409"/>
        <v>253.80362</v>
      </c>
      <c r="V572">
        <f t="shared" si="410"/>
        <v>0</v>
      </c>
      <c r="W572">
        <f t="shared" si="411"/>
        <v>0</v>
      </c>
      <c r="X572">
        <f t="shared" si="412"/>
        <v>2208.2600000000002</v>
      </c>
      <c r="Y572">
        <f t="shared" si="413"/>
        <v>1252.1099999999999</v>
      </c>
      <c r="AA572">
        <v>30622441</v>
      </c>
      <c r="AB572">
        <f t="shared" si="414"/>
        <v>1633.6875</v>
      </c>
      <c r="AC572">
        <f t="shared" si="415"/>
        <v>1449.59</v>
      </c>
      <c r="AD572">
        <f>ROUND(((((ET572*ROUND(1.25,7)))-((EU572*ROUND(1.25,7))))+AE572),6)</f>
        <v>74.962500000000006</v>
      </c>
      <c r="AE572">
        <f>ROUND(((EU572*ROUND(1.25,7))),6)</f>
        <v>0</v>
      </c>
      <c r="AF572">
        <f>ROUND(((EV572*ROUND(1.15,7))),6)</f>
        <v>109.13500000000001</v>
      </c>
      <c r="AG572">
        <f t="shared" si="416"/>
        <v>0</v>
      </c>
      <c r="AH572">
        <f>((EW572*ROUND(1.15,7)))</f>
        <v>12.167</v>
      </c>
      <c r="AI572">
        <f>((EX572*ROUND(1.25,7)))</f>
        <v>0</v>
      </c>
      <c r="AJ572">
        <f t="shared" si="417"/>
        <v>0</v>
      </c>
      <c r="AK572">
        <v>1604.46</v>
      </c>
      <c r="AL572">
        <v>1449.59</v>
      </c>
      <c r="AM572">
        <v>59.97</v>
      </c>
      <c r="AN572">
        <v>0</v>
      </c>
      <c r="AO572">
        <v>94.9</v>
      </c>
      <c r="AP572">
        <v>0</v>
      </c>
      <c r="AQ572">
        <v>10.58</v>
      </c>
      <c r="AR572">
        <v>0</v>
      </c>
      <c r="AS572">
        <v>0</v>
      </c>
      <c r="AT572">
        <v>97</v>
      </c>
      <c r="AU572">
        <v>55</v>
      </c>
      <c r="AV572">
        <v>1</v>
      </c>
      <c r="AW572">
        <v>1</v>
      </c>
      <c r="AZ572">
        <v>1</v>
      </c>
      <c r="BA572">
        <v>30.09</v>
      </c>
      <c r="BB572">
        <v>1</v>
      </c>
      <c r="BC572">
        <v>1</v>
      </c>
      <c r="BD572" t="s">
        <v>3</v>
      </c>
      <c r="BE572" t="s">
        <v>3</v>
      </c>
      <c r="BF572" t="s">
        <v>3</v>
      </c>
      <c r="BG572" t="s">
        <v>3</v>
      </c>
      <c r="BH572">
        <v>0</v>
      </c>
      <c r="BI572">
        <v>1</v>
      </c>
      <c r="BJ572" t="s">
        <v>448</v>
      </c>
      <c r="BM572">
        <v>26001</v>
      </c>
      <c r="BN572">
        <v>0</v>
      </c>
      <c r="BO572" t="s">
        <v>25</v>
      </c>
      <c r="BP572">
        <v>1</v>
      </c>
      <c r="BQ572">
        <v>2</v>
      </c>
      <c r="BR572">
        <v>0</v>
      </c>
      <c r="BS572">
        <v>30.09</v>
      </c>
      <c r="BT572">
        <v>1</v>
      </c>
      <c r="BU572">
        <v>1</v>
      </c>
      <c r="BV572">
        <v>1</v>
      </c>
      <c r="BW572">
        <v>1</v>
      </c>
      <c r="BX572">
        <v>1</v>
      </c>
      <c r="BY572" t="s">
        <v>3</v>
      </c>
      <c r="BZ572">
        <v>97</v>
      </c>
      <c r="CA572">
        <v>55</v>
      </c>
      <c r="CB572" t="s">
        <v>3</v>
      </c>
      <c r="CE572">
        <v>0</v>
      </c>
      <c r="CF572">
        <v>0</v>
      </c>
      <c r="CG572">
        <v>0</v>
      </c>
      <c r="CM572">
        <v>0</v>
      </c>
      <c r="CN572" t="s">
        <v>399</v>
      </c>
      <c r="CO572">
        <v>0</v>
      </c>
      <c r="CP572">
        <f t="shared" si="418"/>
        <v>34078.730000000003</v>
      </c>
      <c r="CQ572">
        <f t="shared" si="419"/>
        <v>1449.59</v>
      </c>
      <c r="CR572">
        <f t="shared" si="420"/>
        <v>74.962500000000006</v>
      </c>
      <c r="CS572">
        <f t="shared" si="421"/>
        <v>0</v>
      </c>
      <c r="CT572">
        <f t="shared" si="422"/>
        <v>109.13500000000001</v>
      </c>
      <c r="CU572">
        <f t="shared" si="423"/>
        <v>0</v>
      </c>
      <c r="CV572">
        <f t="shared" si="424"/>
        <v>12.167</v>
      </c>
      <c r="CW572">
        <f t="shared" si="425"/>
        <v>0</v>
      </c>
      <c r="CX572">
        <f t="shared" si="426"/>
        <v>0</v>
      </c>
      <c r="CY572">
        <f t="shared" si="427"/>
        <v>2208.2631999999999</v>
      </c>
      <c r="CZ572">
        <f t="shared" si="428"/>
        <v>1252.1079999999999</v>
      </c>
      <c r="DC572" t="s">
        <v>3</v>
      </c>
      <c r="DD572" t="s">
        <v>3</v>
      </c>
      <c r="DE572" t="s">
        <v>67</v>
      </c>
      <c r="DF572" t="s">
        <v>67</v>
      </c>
      <c r="DG572" t="s">
        <v>68</v>
      </c>
      <c r="DH572" t="s">
        <v>3</v>
      </c>
      <c r="DI572" t="s">
        <v>68</v>
      </c>
      <c r="DJ572" t="s">
        <v>67</v>
      </c>
      <c r="DK572" t="s">
        <v>3</v>
      </c>
      <c r="DL572" t="s">
        <v>3</v>
      </c>
      <c r="DM572" t="s">
        <v>3</v>
      </c>
      <c r="DN572">
        <v>0</v>
      </c>
      <c r="DO572">
        <v>0</v>
      </c>
      <c r="DP572">
        <v>1</v>
      </c>
      <c r="DQ572">
        <v>1</v>
      </c>
      <c r="DU572">
        <v>1013</v>
      </c>
      <c r="DV572" t="s">
        <v>447</v>
      </c>
      <c r="DW572" t="s">
        <v>447</v>
      </c>
      <c r="DX572">
        <v>1</v>
      </c>
      <c r="DZ572" t="s">
        <v>3</v>
      </c>
      <c r="EA572" t="s">
        <v>3</v>
      </c>
      <c r="EB572" t="s">
        <v>3</v>
      </c>
      <c r="EC572" t="s">
        <v>3</v>
      </c>
      <c r="EE572">
        <v>30173038</v>
      </c>
      <c r="EF572">
        <v>2</v>
      </c>
      <c r="EG572" t="s">
        <v>26</v>
      </c>
      <c r="EH572">
        <v>20</v>
      </c>
      <c r="EI572" t="s">
        <v>142</v>
      </c>
      <c r="EJ572">
        <v>1</v>
      </c>
      <c r="EK572">
        <v>26001</v>
      </c>
      <c r="EL572" t="s">
        <v>142</v>
      </c>
      <c r="EM572" t="s">
        <v>143</v>
      </c>
      <c r="EO572" t="s">
        <v>400</v>
      </c>
      <c r="EQ572">
        <v>0</v>
      </c>
      <c r="ER572">
        <v>1604.46</v>
      </c>
      <c r="ES572">
        <v>1449.59</v>
      </c>
      <c r="ET572">
        <v>59.97</v>
      </c>
      <c r="EU572">
        <v>0</v>
      </c>
      <c r="EV572">
        <v>94.9</v>
      </c>
      <c r="EW572">
        <v>10.58</v>
      </c>
      <c r="EX572">
        <v>0</v>
      </c>
      <c r="EY572">
        <v>0</v>
      </c>
      <c r="FQ572">
        <v>0</v>
      </c>
      <c r="FR572">
        <f t="shared" si="429"/>
        <v>0</v>
      </c>
      <c r="FS572">
        <v>0</v>
      </c>
      <c r="FX572">
        <v>97</v>
      </c>
      <c r="FY572">
        <v>55</v>
      </c>
      <c r="GA572" t="s">
        <v>3</v>
      </c>
      <c r="GD572">
        <v>1</v>
      </c>
      <c r="GF572">
        <v>1935263842</v>
      </c>
      <c r="GG572">
        <v>2</v>
      </c>
      <c r="GH572">
        <v>1</v>
      </c>
      <c r="GI572">
        <v>4</v>
      </c>
      <c r="GJ572">
        <v>0</v>
      </c>
      <c r="GK572">
        <v>0</v>
      </c>
      <c r="GL572">
        <f t="shared" si="430"/>
        <v>0</v>
      </c>
      <c r="GM572">
        <f t="shared" si="431"/>
        <v>37539.1</v>
      </c>
      <c r="GN572">
        <f t="shared" si="432"/>
        <v>37539.1</v>
      </c>
      <c r="GO572">
        <f t="shared" si="433"/>
        <v>0</v>
      </c>
      <c r="GP572">
        <f t="shared" si="434"/>
        <v>0</v>
      </c>
      <c r="GR572">
        <v>0</v>
      </c>
      <c r="GS572">
        <v>3</v>
      </c>
      <c r="GT572">
        <v>0</v>
      </c>
      <c r="GU572" t="s">
        <v>3</v>
      </c>
      <c r="GV572">
        <f t="shared" si="435"/>
        <v>0</v>
      </c>
      <c r="GW572">
        <v>1</v>
      </c>
      <c r="GX572">
        <f t="shared" si="436"/>
        <v>0</v>
      </c>
      <c r="HA572">
        <v>0</v>
      </c>
      <c r="HB572">
        <v>0</v>
      </c>
      <c r="HC572">
        <f t="shared" si="437"/>
        <v>0</v>
      </c>
      <c r="HE572" t="s">
        <v>3</v>
      </c>
      <c r="HF572" t="s">
        <v>3</v>
      </c>
      <c r="HI572">
        <f t="shared" si="438"/>
        <v>0</v>
      </c>
      <c r="HJ572">
        <f t="shared" si="439"/>
        <v>68502</v>
      </c>
      <c r="HK572">
        <f t="shared" si="440"/>
        <v>66447</v>
      </c>
      <c r="HL572">
        <f t="shared" si="441"/>
        <v>37676</v>
      </c>
      <c r="HM572" t="s">
        <v>3</v>
      </c>
      <c r="HN572" t="s">
        <v>144</v>
      </c>
      <c r="HO572" t="s">
        <v>145</v>
      </c>
      <c r="HP572" t="s">
        <v>142</v>
      </c>
      <c r="HQ572" t="s">
        <v>142</v>
      </c>
      <c r="IK572">
        <v>0</v>
      </c>
    </row>
    <row r="573" spans="1:245" x14ac:dyDescent="0.2">
      <c r="A573">
        <v>17</v>
      </c>
      <c r="B573">
        <v>0</v>
      </c>
      <c r="E573" t="s">
        <v>217</v>
      </c>
      <c r="F573" t="s">
        <v>449</v>
      </c>
      <c r="G573" t="s">
        <v>450</v>
      </c>
      <c r="H573" t="s">
        <v>46</v>
      </c>
      <c r="I573">
        <f>ROUND(I572*-1.02,7)</f>
        <v>-21.277200000000001</v>
      </c>
      <c r="J573">
        <v>0</v>
      </c>
      <c r="K573">
        <f>ROUND(I572*-1.02,7)</f>
        <v>-21.277200000000001</v>
      </c>
      <c r="O573">
        <f t="shared" si="403"/>
        <v>-30238.52</v>
      </c>
      <c r="P573">
        <f t="shared" si="404"/>
        <v>-30238.52</v>
      </c>
      <c r="Q573">
        <f t="shared" si="405"/>
        <v>0</v>
      </c>
      <c r="R573">
        <f t="shared" si="406"/>
        <v>0</v>
      </c>
      <c r="S573">
        <f t="shared" si="407"/>
        <v>0</v>
      </c>
      <c r="T573">
        <f t="shared" si="408"/>
        <v>0</v>
      </c>
      <c r="U573">
        <f t="shared" si="409"/>
        <v>0</v>
      </c>
      <c r="V573">
        <f t="shared" si="410"/>
        <v>0</v>
      </c>
      <c r="W573">
        <f t="shared" si="411"/>
        <v>0</v>
      </c>
      <c r="X573">
        <f t="shared" si="412"/>
        <v>0</v>
      </c>
      <c r="Y573">
        <f t="shared" si="413"/>
        <v>0</v>
      </c>
      <c r="AA573">
        <v>30622441</v>
      </c>
      <c r="AB573">
        <f t="shared" si="414"/>
        <v>1421.17</v>
      </c>
      <c r="AC573">
        <f t="shared" si="415"/>
        <v>1421.17</v>
      </c>
      <c r="AD573">
        <f>ROUND((((ET573)-(EU573))+AE573),6)</f>
        <v>0</v>
      </c>
      <c r="AE573">
        <f>ROUND((EU573),6)</f>
        <v>0</v>
      </c>
      <c r="AF573">
        <f>ROUND((EV573),6)</f>
        <v>0</v>
      </c>
      <c r="AG573">
        <f t="shared" si="416"/>
        <v>0</v>
      </c>
      <c r="AH573">
        <f>(EW573)</f>
        <v>0</v>
      </c>
      <c r="AI573">
        <f>(EX573)</f>
        <v>0</v>
      </c>
      <c r="AJ573">
        <f t="shared" si="417"/>
        <v>0</v>
      </c>
      <c r="AK573">
        <v>1421.17</v>
      </c>
      <c r="AL573">
        <v>1421.17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  <c r="AS573">
        <v>0</v>
      </c>
      <c r="AT573">
        <v>0</v>
      </c>
      <c r="AU573">
        <v>0</v>
      </c>
      <c r="AV573">
        <v>1</v>
      </c>
      <c r="AW573">
        <v>1</v>
      </c>
      <c r="AZ573">
        <v>1</v>
      </c>
      <c r="BA573">
        <v>1</v>
      </c>
      <c r="BB573">
        <v>1</v>
      </c>
      <c r="BC573">
        <v>1</v>
      </c>
      <c r="BD573" t="s">
        <v>3</v>
      </c>
      <c r="BE573" t="s">
        <v>3</v>
      </c>
      <c r="BF573" t="s">
        <v>3</v>
      </c>
      <c r="BG573" t="s">
        <v>3</v>
      </c>
      <c r="BH573">
        <v>3</v>
      </c>
      <c r="BI573">
        <v>1</v>
      </c>
      <c r="BJ573" t="s">
        <v>451</v>
      </c>
      <c r="BM573">
        <v>500001</v>
      </c>
      <c r="BN573">
        <v>0</v>
      </c>
      <c r="BO573" t="s">
        <v>48</v>
      </c>
      <c r="BP573">
        <v>1</v>
      </c>
      <c r="BQ573">
        <v>8</v>
      </c>
      <c r="BR573">
        <v>1</v>
      </c>
      <c r="BS573">
        <v>1</v>
      </c>
      <c r="BT573">
        <v>1</v>
      </c>
      <c r="BU573">
        <v>1</v>
      </c>
      <c r="BV573">
        <v>1</v>
      </c>
      <c r="BW573">
        <v>1</v>
      </c>
      <c r="BX573">
        <v>1</v>
      </c>
      <c r="BY573" t="s">
        <v>3</v>
      </c>
      <c r="BZ573">
        <v>0</v>
      </c>
      <c r="CA573">
        <v>0</v>
      </c>
      <c r="CB573" t="s">
        <v>3</v>
      </c>
      <c r="CE573">
        <v>0</v>
      </c>
      <c r="CF573">
        <v>0</v>
      </c>
      <c r="CG573">
        <v>0</v>
      </c>
      <c r="CM573">
        <v>0</v>
      </c>
      <c r="CN573" t="s">
        <v>399</v>
      </c>
      <c r="CO573">
        <v>0</v>
      </c>
      <c r="CP573">
        <f t="shared" si="418"/>
        <v>-30238.52</v>
      </c>
      <c r="CQ573">
        <f t="shared" si="419"/>
        <v>1421.17</v>
      </c>
      <c r="CR573">
        <f t="shared" si="420"/>
        <v>0</v>
      </c>
      <c r="CS573">
        <f t="shared" si="421"/>
        <v>0</v>
      </c>
      <c r="CT573">
        <f t="shared" si="422"/>
        <v>0</v>
      </c>
      <c r="CU573">
        <f t="shared" si="423"/>
        <v>0</v>
      </c>
      <c r="CV573">
        <f t="shared" si="424"/>
        <v>0</v>
      </c>
      <c r="CW573">
        <f t="shared" si="425"/>
        <v>0</v>
      </c>
      <c r="CX573">
        <f t="shared" si="426"/>
        <v>0</v>
      </c>
      <c r="CY573">
        <f t="shared" si="427"/>
        <v>0</v>
      </c>
      <c r="CZ573">
        <f t="shared" si="428"/>
        <v>0</v>
      </c>
      <c r="DC573" t="s">
        <v>3</v>
      </c>
      <c r="DD573" t="s">
        <v>3</v>
      </c>
      <c r="DE573" t="s">
        <v>3</v>
      </c>
      <c r="DF573" t="s">
        <v>3</v>
      </c>
      <c r="DG573" t="s">
        <v>3</v>
      </c>
      <c r="DH573" t="s">
        <v>3</v>
      </c>
      <c r="DI573" t="s">
        <v>3</v>
      </c>
      <c r="DJ573" t="s">
        <v>3</v>
      </c>
      <c r="DK573" t="s">
        <v>3</v>
      </c>
      <c r="DL573" t="s">
        <v>3</v>
      </c>
      <c r="DM573" t="s">
        <v>3</v>
      </c>
      <c r="DN573">
        <v>0</v>
      </c>
      <c r="DO573">
        <v>0</v>
      </c>
      <c r="DP573">
        <v>1</v>
      </c>
      <c r="DQ573">
        <v>1</v>
      </c>
      <c r="DU573">
        <v>1007</v>
      </c>
      <c r="DV573" t="s">
        <v>46</v>
      </c>
      <c r="DW573" t="s">
        <v>46</v>
      </c>
      <c r="DX573">
        <v>1</v>
      </c>
      <c r="DZ573" t="s">
        <v>3</v>
      </c>
      <c r="EA573" t="s">
        <v>3</v>
      </c>
      <c r="EB573" t="s">
        <v>3</v>
      </c>
      <c r="EC573" t="s">
        <v>3</v>
      </c>
      <c r="EE573">
        <v>30172930</v>
      </c>
      <c r="EF573">
        <v>8</v>
      </c>
      <c r="EG573" t="s">
        <v>49</v>
      </c>
      <c r="EH573">
        <v>0</v>
      </c>
      <c r="EI573" t="s">
        <v>3</v>
      </c>
      <c r="EJ573">
        <v>1</v>
      </c>
      <c r="EK573">
        <v>500001</v>
      </c>
      <c r="EL573" t="s">
        <v>50</v>
      </c>
      <c r="EM573" t="s">
        <v>51</v>
      </c>
      <c r="EO573" t="s">
        <v>400</v>
      </c>
      <c r="EQ573">
        <v>32768</v>
      </c>
      <c r="ER573">
        <v>1421.17</v>
      </c>
      <c r="ES573">
        <v>1421.17</v>
      </c>
      <c r="ET573">
        <v>0</v>
      </c>
      <c r="EU573">
        <v>0</v>
      </c>
      <c r="EV573">
        <v>0</v>
      </c>
      <c r="EW573">
        <v>0</v>
      </c>
      <c r="EX573">
        <v>0</v>
      </c>
      <c r="EY573">
        <v>0</v>
      </c>
      <c r="FQ573">
        <v>0</v>
      </c>
      <c r="FR573">
        <f t="shared" si="429"/>
        <v>0</v>
      </c>
      <c r="FS573">
        <v>0</v>
      </c>
      <c r="FX573">
        <v>0</v>
      </c>
      <c r="FY573">
        <v>0</v>
      </c>
      <c r="GA573" t="s">
        <v>3</v>
      </c>
      <c r="GD573">
        <v>1</v>
      </c>
      <c r="GF573">
        <v>-1022927923</v>
      </c>
      <c r="GG573">
        <v>2</v>
      </c>
      <c r="GH573">
        <v>1</v>
      </c>
      <c r="GI573">
        <v>4</v>
      </c>
      <c r="GJ573">
        <v>0</v>
      </c>
      <c r="GK573">
        <v>0</v>
      </c>
      <c r="GL573">
        <f t="shared" si="430"/>
        <v>0</v>
      </c>
      <c r="GM573">
        <f t="shared" si="431"/>
        <v>-30238.52</v>
      </c>
      <c r="GN573">
        <f t="shared" si="432"/>
        <v>-30238.52</v>
      </c>
      <c r="GO573">
        <f t="shared" si="433"/>
        <v>0</v>
      </c>
      <c r="GP573">
        <f t="shared" si="434"/>
        <v>0</v>
      </c>
      <c r="GR573">
        <v>0</v>
      </c>
      <c r="GS573">
        <v>3</v>
      </c>
      <c r="GT573">
        <v>0</v>
      </c>
      <c r="GU573" t="s">
        <v>3</v>
      </c>
      <c r="GV573">
        <f t="shared" si="435"/>
        <v>0</v>
      </c>
      <c r="GW573">
        <v>1</v>
      </c>
      <c r="GX573">
        <f t="shared" si="436"/>
        <v>0</v>
      </c>
      <c r="HA573">
        <v>0</v>
      </c>
      <c r="HB573">
        <v>0</v>
      </c>
      <c r="HC573">
        <f t="shared" si="437"/>
        <v>0</v>
      </c>
      <c r="HE573" t="s">
        <v>3</v>
      </c>
      <c r="HF573" t="s">
        <v>3</v>
      </c>
      <c r="HI573">
        <f t="shared" si="438"/>
        <v>0</v>
      </c>
      <c r="HJ573">
        <f t="shared" si="439"/>
        <v>0</v>
      </c>
      <c r="HK573">
        <f t="shared" si="440"/>
        <v>0</v>
      </c>
      <c r="HL573">
        <f t="shared" si="441"/>
        <v>0</v>
      </c>
      <c r="HM573" t="s">
        <v>3</v>
      </c>
      <c r="HN573" t="s">
        <v>3</v>
      </c>
      <c r="HO573" t="s">
        <v>3</v>
      </c>
      <c r="HP573" t="s">
        <v>3</v>
      </c>
      <c r="HQ573" t="s">
        <v>3</v>
      </c>
      <c r="IK573">
        <v>0</v>
      </c>
    </row>
    <row r="574" spans="1:245" x14ac:dyDescent="0.2">
      <c r="A574">
        <v>17</v>
      </c>
      <c r="B574">
        <v>0</v>
      </c>
      <c r="E574" t="s">
        <v>222</v>
      </c>
      <c r="F574" t="s">
        <v>452</v>
      </c>
      <c r="G574" t="s">
        <v>453</v>
      </c>
      <c r="H574" t="s">
        <v>46</v>
      </c>
      <c r="I574">
        <v>21.277200000000001</v>
      </c>
      <c r="J574">
        <v>0</v>
      </c>
      <c r="K574">
        <v>21.277200000000001</v>
      </c>
      <c r="O574">
        <f t="shared" si="403"/>
        <v>12392.91</v>
      </c>
      <c r="P574">
        <f t="shared" si="404"/>
        <v>12392.91</v>
      </c>
      <c r="Q574">
        <f t="shared" si="405"/>
        <v>0</v>
      </c>
      <c r="R574">
        <f t="shared" si="406"/>
        <v>0</v>
      </c>
      <c r="S574">
        <f t="shared" si="407"/>
        <v>0</v>
      </c>
      <c r="T574">
        <f t="shared" si="408"/>
        <v>0</v>
      </c>
      <c r="U574">
        <f t="shared" si="409"/>
        <v>0</v>
      </c>
      <c r="V574">
        <f t="shared" si="410"/>
        <v>0</v>
      </c>
      <c r="W574">
        <f t="shared" si="411"/>
        <v>0</v>
      </c>
      <c r="X574">
        <f t="shared" si="412"/>
        <v>0</v>
      </c>
      <c r="Y574">
        <f t="shared" si="413"/>
        <v>0</v>
      </c>
      <c r="AA574">
        <v>30622441</v>
      </c>
      <c r="AB574">
        <f t="shared" si="414"/>
        <v>582.45000000000005</v>
      </c>
      <c r="AC574">
        <f t="shared" si="415"/>
        <v>582.45000000000005</v>
      </c>
      <c r="AD574">
        <f>ROUND((((ET574)-(EU574))+AE574),6)</f>
        <v>0</v>
      </c>
      <c r="AE574">
        <f>ROUND((EU574),6)</f>
        <v>0</v>
      </c>
      <c r="AF574">
        <f>ROUND((EV574),6)</f>
        <v>0</v>
      </c>
      <c r="AG574">
        <f t="shared" si="416"/>
        <v>0</v>
      </c>
      <c r="AH574">
        <f>(EW574)</f>
        <v>0</v>
      </c>
      <c r="AI574">
        <f>(EX574)</f>
        <v>0</v>
      </c>
      <c r="AJ574">
        <f t="shared" si="417"/>
        <v>0</v>
      </c>
      <c r="AK574">
        <v>582.45000000000005</v>
      </c>
      <c r="AL574">
        <v>582.45000000000005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>
        <v>0</v>
      </c>
      <c r="AT574">
        <v>0</v>
      </c>
      <c r="AU574">
        <v>0</v>
      </c>
      <c r="AV574">
        <v>1</v>
      </c>
      <c r="AW574">
        <v>1</v>
      </c>
      <c r="AZ574">
        <v>1</v>
      </c>
      <c r="BA574">
        <v>1</v>
      </c>
      <c r="BB574">
        <v>1</v>
      </c>
      <c r="BC574">
        <v>1</v>
      </c>
      <c r="BD574" t="s">
        <v>3</v>
      </c>
      <c r="BE574" t="s">
        <v>3</v>
      </c>
      <c r="BF574" t="s">
        <v>3</v>
      </c>
      <c r="BG574" t="s">
        <v>3</v>
      </c>
      <c r="BH574">
        <v>3</v>
      </c>
      <c r="BI574">
        <v>1</v>
      </c>
      <c r="BJ574" t="s">
        <v>454</v>
      </c>
      <c r="BM574">
        <v>500001</v>
      </c>
      <c r="BN574">
        <v>0</v>
      </c>
      <c r="BO574" t="s">
        <v>48</v>
      </c>
      <c r="BP574">
        <v>1</v>
      </c>
      <c r="BQ574">
        <v>8</v>
      </c>
      <c r="BR574">
        <v>0</v>
      </c>
      <c r="BS574">
        <v>1</v>
      </c>
      <c r="BT574">
        <v>1</v>
      </c>
      <c r="BU574">
        <v>1</v>
      </c>
      <c r="BV574">
        <v>1</v>
      </c>
      <c r="BW574">
        <v>1</v>
      </c>
      <c r="BX574">
        <v>1</v>
      </c>
      <c r="BY574" t="s">
        <v>3</v>
      </c>
      <c r="BZ574">
        <v>0</v>
      </c>
      <c r="CA574">
        <v>0</v>
      </c>
      <c r="CB574" t="s">
        <v>3</v>
      </c>
      <c r="CE574">
        <v>0</v>
      </c>
      <c r="CF574">
        <v>0</v>
      </c>
      <c r="CG574">
        <v>0</v>
      </c>
      <c r="CM574">
        <v>0</v>
      </c>
      <c r="CN574" t="s">
        <v>3</v>
      </c>
      <c r="CO574">
        <v>0</v>
      </c>
      <c r="CP574">
        <f t="shared" si="418"/>
        <v>12392.91</v>
      </c>
      <c r="CQ574">
        <f t="shared" si="419"/>
        <v>582.45000000000005</v>
      </c>
      <c r="CR574">
        <f t="shared" si="420"/>
        <v>0</v>
      </c>
      <c r="CS574">
        <f t="shared" si="421"/>
        <v>0</v>
      </c>
      <c r="CT574">
        <f t="shared" si="422"/>
        <v>0</v>
      </c>
      <c r="CU574">
        <f t="shared" si="423"/>
        <v>0</v>
      </c>
      <c r="CV574">
        <f t="shared" si="424"/>
        <v>0</v>
      </c>
      <c r="CW574">
        <f t="shared" si="425"/>
        <v>0</v>
      </c>
      <c r="CX574">
        <f t="shared" si="426"/>
        <v>0</v>
      </c>
      <c r="CY574">
        <f t="shared" si="427"/>
        <v>0</v>
      </c>
      <c r="CZ574">
        <f t="shared" si="428"/>
        <v>0</v>
      </c>
      <c r="DC574" t="s">
        <v>3</v>
      </c>
      <c r="DD574" t="s">
        <v>3</v>
      </c>
      <c r="DE574" t="s">
        <v>3</v>
      </c>
      <c r="DF574" t="s">
        <v>3</v>
      </c>
      <c r="DG574" t="s">
        <v>3</v>
      </c>
      <c r="DH574" t="s">
        <v>3</v>
      </c>
      <c r="DI574" t="s">
        <v>3</v>
      </c>
      <c r="DJ574" t="s">
        <v>3</v>
      </c>
      <c r="DK574" t="s">
        <v>3</v>
      </c>
      <c r="DL574" t="s">
        <v>3</v>
      </c>
      <c r="DM574" t="s">
        <v>3</v>
      </c>
      <c r="DN574">
        <v>0</v>
      </c>
      <c r="DO574">
        <v>0</v>
      </c>
      <c r="DP574">
        <v>1</v>
      </c>
      <c r="DQ574">
        <v>1</v>
      </c>
      <c r="DU574">
        <v>1007</v>
      </c>
      <c r="DV574" t="s">
        <v>46</v>
      </c>
      <c r="DW574" t="s">
        <v>46</v>
      </c>
      <c r="DX574">
        <v>1</v>
      </c>
      <c r="DZ574" t="s">
        <v>3</v>
      </c>
      <c r="EA574" t="s">
        <v>3</v>
      </c>
      <c r="EB574" t="s">
        <v>3</v>
      </c>
      <c r="EC574" t="s">
        <v>3</v>
      </c>
      <c r="EE574">
        <v>30172930</v>
      </c>
      <c r="EF574">
        <v>8</v>
      </c>
      <c r="EG574" t="s">
        <v>49</v>
      </c>
      <c r="EH574">
        <v>0</v>
      </c>
      <c r="EI574" t="s">
        <v>3</v>
      </c>
      <c r="EJ574">
        <v>1</v>
      </c>
      <c r="EK574">
        <v>500001</v>
      </c>
      <c r="EL574" t="s">
        <v>50</v>
      </c>
      <c r="EM574" t="s">
        <v>51</v>
      </c>
      <c r="EO574" t="s">
        <v>3</v>
      </c>
      <c r="EQ574">
        <v>0</v>
      </c>
      <c r="ER574">
        <v>582.45000000000005</v>
      </c>
      <c r="ES574">
        <v>582.45000000000005</v>
      </c>
      <c r="ET574">
        <v>0</v>
      </c>
      <c r="EU574">
        <v>0</v>
      </c>
      <c r="EV574">
        <v>0</v>
      </c>
      <c r="EW574">
        <v>0</v>
      </c>
      <c r="EX574">
        <v>0</v>
      </c>
      <c r="EY574">
        <v>0</v>
      </c>
      <c r="FQ574">
        <v>0</v>
      </c>
      <c r="FR574">
        <f t="shared" si="429"/>
        <v>0</v>
      </c>
      <c r="FS574">
        <v>0</v>
      </c>
      <c r="FX574">
        <v>0</v>
      </c>
      <c r="FY574">
        <v>0</v>
      </c>
      <c r="GA574" t="s">
        <v>3</v>
      </c>
      <c r="GD574">
        <v>1</v>
      </c>
      <c r="GF574">
        <v>973519043</v>
      </c>
      <c r="GG574">
        <v>2</v>
      </c>
      <c r="GH574">
        <v>1</v>
      </c>
      <c r="GI574">
        <v>4</v>
      </c>
      <c r="GJ574">
        <v>0</v>
      </c>
      <c r="GK574">
        <v>0</v>
      </c>
      <c r="GL574">
        <f t="shared" si="430"/>
        <v>0</v>
      </c>
      <c r="GM574">
        <f t="shared" si="431"/>
        <v>12392.91</v>
      </c>
      <c r="GN574">
        <f t="shared" si="432"/>
        <v>12392.91</v>
      </c>
      <c r="GO574">
        <f t="shared" si="433"/>
        <v>0</v>
      </c>
      <c r="GP574">
        <f t="shared" si="434"/>
        <v>0</v>
      </c>
      <c r="GR574">
        <v>0</v>
      </c>
      <c r="GS574">
        <v>3</v>
      </c>
      <c r="GT574">
        <v>0</v>
      </c>
      <c r="GU574" t="s">
        <v>3</v>
      </c>
      <c r="GV574">
        <f t="shared" si="435"/>
        <v>0</v>
      </c>
      <c r="GW574">
        <v>1</v>
      </c>
      <c r="GX574">
        <f t="shared" si="436"/>
        <v>0</v>
      </c>
      <c r="HA574">
        <v>0</v>
      </c>
      <c r="HB574">
        <v>0</v>
      </c>
      <c r="HC574">
        <f t="shared" si="437"/>
        <v>0</v>
      </c>
      <c r="HE574" t="s">
        <v>3</v>
      </c>
      <c r="HF574" t="s">
        <v>3</v>
      </c>
      <c r="HI574">
        <f t="shared" si="438"/>
        <v>0</v>
      </c>
      <c r="HJ574">
        <f t="shared" si="439"/>
        <v>0</v>
      </c>
      <c r="HK574">
        <f t="shared" si="440"/>
        <v>0</v>
      </c>
      <c r="HL574">
        <f t="shared" si="441"/>
        <v>0</v>
      </c>
      <c r="HM574" t="s">
        <v>3</v>
      </c>
      <c r="HN574" t="s">
        <v>3</v>
      </c>
      <c r="HO574" t="s">
        <v>3</v>
      </c>
      <c r="HP574" t="s">
        <v>3</v>
      </c>
      <c r="HQ574" t="s">
        <v>3</v>
      </c>
      <c r="IK574">
        <v>0</v>
      </c>
    </row>
    <row r="575" spans="1:245" x14ac:dyDescent="0.2">
      <c r="A575">
        <v>17</v>
      </c>
      <c r="B575">
        <v>0</v>
      </c>
      <c r="C575">
        <f>ROW(SmtRes!A511)</f>
        <v>511</v>
      </c>
      <c r="D575">
        <f>ROW(EtalonRes!A580)</f>
        <v>580</v>
      </c>
      <c r="E575" t="s">
        <v>226</v>
      </c>
      <c r="F575" t="s">
        <v>455</v>
      </c>
      <c r="G575" t="s">
        <v>456</v>
      </c>
      <c r="H575" t="s">
        <v>457</v>
      </c>
      <c r="I575">
        <f>ROUND(208.6/100,7)</f>
        <v>2.0859999999999999</v>
      </c>
      <c r="J575">
        <v>0</v>
      </c>
      <c r="K575">
        <f>ROUND(208.6/100,7)</f>
        <v>2.0859999999999999</v>
      </c>
      <c r="O575">
        <f t="shared" si="403"/>
        <v>1911.69</v>
      </c>
      <c r="P575">
        <f t="shared" si="404"/>
        <v>1561.2</v>
      </c>
      <c r="Q575">
        <f t="shared" si="405"/>
        <v>59.74</v>
      </c>
      <c r="R575">
        <f t="shared" si="406"/>
        <v>0</v>
      </c>
      <c r="S575">
        <f t="shared" si="407"/>
        <v>290.75</v>
      </c>
      <c r="T575">
        <f t="shared" si="408"/>
        <v>0</v>
      </c>
      <c r="U575">
        <f t="shared" si="409"/>
        <v>34.448203999999997</v>
      </c>
      <c r="V575">
        <f t="shared" si="410"/>
        <v>0</v>
      </c>
      <c r="W575">
        <f t="shared" si="411"/>
        <v>0</v>
      </c>
      <c r="X575">
        <f t="shared" si="412"/>
        <v>282.02999999999997</v>
      </c>
      <c r="Y575">
        <f t="shared" si="413"/>
        <v>159.91</v>
      </c>
      <c r="AA575">
        <v>30622441</v>
      </c>
      <c r="AB575">
        <f t="shared" si="414"/>
        <v>916.4375</v>
      </c>
      <c r="AC575">
        <f t="shared" si="415"/>
        <v>748.42</v>
      </c>
      <c r="AD575">
        <f>ROUND(((((ET575*ROUND(1.25,7)))-((EU575*ROUND(1.25,7))))+AE575),6)</f>
        <v>28.637499999999999</v>
      </c>
      <c r="AE575">
        <f>ROUND(((EU575*ROUND(1.25,7))),6)</f>
        <v>0</v>
      </c>
      <c r="AF575">
        <f>ROUND(((EV575*ROUND(1.15,7))),6)</f>
        <v>139.38</v>
      </c>
      <c r="AG575">
        <f t="shared" si="416"/>
        <v>0</v>
      </c>
      <c r="AH575">
        <f>((EW575*ROUND(1.15,7)))</f>
        <v>16.513999999999999</v>
      </c>
      <c r="AI575">
        <f>((EX575*ROUND(1.25,7)))</f>
        <v>0</v>
      </c>
      <c r="AJ575">
        <f t="shared" si="417"/>
        <v>0</v>
      </c>
      <c r="AK575">
        <v>892.53</v>
      </c>
      <c r="AL575">
        <v>748.42</v>
      </c>
      <c r="AM575">
        <v>22.91</v>
      </c>
      <c r="AN575">
        <v>0</v>
      </c>
      <c r="AO575">
        <v>121.2</v>
      </c>
      <c r="AP575">
        <v>0</v>
      </c>
      <c r="AQ575">
        <v>14.36</v>
      </c>
      <c r="AR575">
        <v>0</v>
      </c>
      <c r="AS575">
        <v>0</v>
      </c>
      <c r="AT575">
        <v>97</v>
      </c>
      <c r="AU575">
        <v>55</v>
      </c>
      <c r="AV575">
        <v>1</v>
      </c>
      <c r="AW575">
        <v>1</v>
      </c>
      <c r="AZ575">
        <v>1</v>
      </c>
      <c r="BA575">
        <v>30.09</v>
      </c>
      <c r="BB575">
        <v>1</v>
      </c>
      <c r="BC575">
        <v>1</v>
      </c>
      <c r="BD575" t="s">
        <v>3</v>
      </c>
      <c r="BE575" t="s">
        <v>3</v>
      </c>
      <c r="BF575" t="s">
        <v>3</v>
      </c>
      <c r="BG575" t="s">
        <v>3</v>
      </c>
      <c r="BH575">
        <v>0</v>
      </c>
      <c r="BI575">
        <v>1</v>
      </c>
      <c r="BJ575" t="s">
        <v>458</v>
      </c>
      <c r="BM575">
        <v>26001</v>
      </c>
      <c r="BN575">
        <v>0</v>
      </c>
      <c r="BO575" t="s">
        <v>25</v>
      </c>
      <c r="BP575">
        <v>1</v>
      </c>
      <c r="BQ575">
        <v>2</v>
      </c>
      <c r="BR575">
        <v>0</v>
      </c>
      <c r="BS575">
        <v>30.09</v>
      </c>
      <c r="BT575">
        <v>1</v>
      </c>
      <c r="BU575">
        <v>1</v>
      </c>
      <c r="BV575">
        <v>1</v>
      </c>
      <c r="BW575">
        <v>1</v>
      </c>
      <c r="BX575">
        <v>1</v>
      </c>
      <c r="BY575" t="s">
        <v>3</v>
      </c>
      <c r="BZ575">
        <v>97</v>
      </c>
      <c r="CA575">
        <v>55</v>
      </c>
      <c r="CB575" t="s">
        <v>3</v>
      </c>
      <c r="CE575">
        <v>0</v>
      </c>
      <c r="CF575">
        <v>0</v>
      </c>
      <c r="CG575">
        <v>0</v>
      </c>
      <c r="CM575">
        <v>0</v>
      </c>
      <c r="CN575" t="s">
        <v>399</v>
      </c>
      <c r="CO575">
        <v>0</v>
      </c>
      <c r="CP575">
        <f t="shared" si="418"/>
        <v>1911.69</v>
      </c>
      <c r="CQ575">
        <f t="shared" si="419"/>
        <v>748.42</v>
      </c>
      <c r="CR575">
        <f t="shared" si="420"/>
        <v>28.637499999999999</v>
      </c>
      <c r="CS575">
        <f t="shared" si="421"/>
        <v>0</v>
      </c>
      <c r="CT575">
        <f t="shared" si="422"/>
        <v>139.38</v>
      </c>
      <c r="CU575">
        <f t="shared" si="423"/>
        <v>0</v>
      </c>
      <c r="CV575">
        <f t="shared" si="424"/>
        <v>16.513999999999999</v>
      </c>
      <c r="CW575">
        <f t="shared" si="425"/>
        <v>0</v>
      </c>
      <c r="CX575">
        <f t="shared" si="426"/>
        <v>0</v>
      </c>
      <c r="CY575">
        <f t="shared" si="427"/>
        <v>282.02749999999997</v>
      </c>
      <c r="CZ575">
        <f t="shared" si="428"/>
        <v>159.91249999999999</v>
      </c>
      <c r="DC575" t="s">
        <v>3</v>
      </c>
      <c r="DD575" t="s">
        <v>3</v>
      </c>
      <c r="DE575" t="s">
        <v>67</v>
      </c>
      <c r="DF575" t="s">
        <v>67</v>
      </c>
      <c r="DG575" t="s">
        <v>68</v>
      </c>
      <c r="DH575" t="s">
        <v>3</v>
      </c>
      <c r="DI575" t="s">
        <v>68</v>
      </c>
      <c r="DJ575" t="s">
        <v>67</v>
      </c>
      <c r="DK575" t="s">
        <v>3</v>
      </c>
      <c r="DL575" t="s">
        <v>3</v>
      </c>
      <c r="DM575" t="s">
        <v>3</v>
      </c>
      <c r="DN575">
        <v>0</v>
      </c>
      <c r="DO575">
        <v>0</v>
      </c>
      <c r="DP575">
        <v>1</v>
      </c>
      <c r="DQ575">
        <v>1</v>
      </c>
      <c r="DU575">
        <v>1013</v>
      </c>
      <c r="DV575" t="s">
        <v>457</v>
      </c>
      <c r="DW575" t="s">
        <v>457</v>
      </c>
      <c r="DX575">
        <v>1</v>
      </c>
      <c r="DZ575" t="s">
        <v>3</v>
      </c>
      <c r="EA575" t="s">
        <v>3</v>
      </c>
      <c r="EB575" t="s">
        <v>3</v>
      </c>
      <c r="EC575" t="s">
        <v>3</v>
      </c>
      <c r="EE575">
        <v>30173038</v>
      </c>
      <c r="EF575">
        <v>2</v>
      </c>
      <c r="EG575" t="s">
        <v>26</v>
      </c>
      <c r="EH575">
        <v>20</v>
      </c>
      <c r="EI575" t="s">
        <v>142</v>
      </c>
      <c r="EJ575">
        <v>1</v>
      </c>
      <c r="EK575">
        <v>26001</v>
      </c>
      <c r="EL575" t="s">
        <v>142</v>
      </c>
      <c r="EM575" t="s">
        <v>143</v>
      </c>
      <c r="EO575" t="s">
        <v>400</v>
      </c>
      <c r="EQ575">
        <v>0</v>
      </c>
      <c r="ER575">
        <v>892.53</v>
      </c>
      <c r="ES575">
        <v>748.42</v>
      </c>
      <c r="ET575">
        <v>22.91</v>
      </c>
      <c r="EU575">
        <v>0</v>
      </c>
      <c r="EV575">
        <v>121.2</v>
      </c>
      <c r="EW575">
        <v>14.36</v>
      </c>
      <c r="EX575">
        <v>0</v>
      </c>
      <c r="EY575">
        <v>0</v>
      </c>
      <c r="FQ575">
        <v>0</v>
      </c>
      <c r="FR575">
        <f t="shared" si="429"/>
        <v>0</v>
      </c>
      <c r="FS575">
        <v>0</v>
      </c>
      <c r="FX575">
        <v>97</v>
      </c>
      <c r="FY575">
        <v>55</v>
      </c>
      <c r="GA575" t="s">
        <v>3</v>
      </c>
      <c r="GD575">
        <v>1</v>
      </c>
      <c r="GF575">
        <v>1116458674</v>
      </c>
      <c r="GG575">
        <v>2</v>
      </c>
      <c r="GH575">
        <v>1</v>
      </c>
      <c r="GI575">
        <v>4</v>
      </c>
      <c r="GJ575">
        <v>0</v>
      </c>
      <c r="GK575">
        <v>0</v>
      </c>
      <c r="GL575">
        <f t="shared" si="430"/>
        <v>0</v>
      </c>
      <c r="GM575">
        <f t="shared" si="431"/>
        <v>2353.63</v>
      </c>
      <c r="GN575">
        <f t="shared" si="432"/>
        <v>2353.63</v>
      </c>
      <c r="GO575">
        <f t="shared" si="433"/>
        <v>0</v>
      </c>
      <c r="GP575">
        <f t="shared" si="434"/>
        <v>0</v>
      </c>
      <c r="GR575">
        <v>0</v>
      </c>
      <c r="GS575">
        <v>3</v>
      </c>
      <c r="GT575">
        <v>0</v>
      </c>
      <c r="GU575" t="s">
        <v>3</v>
      </c>
      <c r="GV575">
        <f t="shared" si="435"/>
        <v>0</v>
      </c>
      <c r="GW575">
        <v>1</v>
      </c>
      <c r="GX575">
        <f t="shared" si="436"/>
        <v>0</v>
      </c>
      <c r="HA575">
        <v>0</v>
      </c>
      <c r="HB575">
        <v>0</v>
      </c>
      <c r="HC575">
        <f t="shared" si="437"/>
        <v>0</v>
      </c>
      <c r="HE575" t="s">
        <v>3</v>
      </c>
      <c r="HF575" t="s">
        <v>3</v>
      </c>
      <c r="HI575">
        <f t="shared" si="438"/>
        <v>0</v>
      </c>
      <c r="HJ575">
        <f t="shared" si="439"/>
        <v>8749</v>
      </c>
      <c r="HK575">
        <f t="shared" si="440"/>
        <v>8487</v>
      </c>
      <c r="HL575">
        <f t="shared" si="441"/>
        <v>4812</v>
      </c>
      <c r="HM575" t="s">
        <v>3</v>
      </c>
      <c r="HN575" t="s">
        <v>144</v>
      </c>
      <c r="HO575" t="s">
        <v>145</v>
      </c>
      <c r="HP575" t="s">
        <v>142</v>
      </c>
      <c r="HQ575" t="s">
        <v>142</v>
      </c>
      <c r="IK575">
        <v>0</v>
      </c>
    </row>
    <row r="576" spans="1:245" x14ac:dyDescent="0.2">
      <c r="A576">
        <v>17</v>
      </c>
      <c r="B576">
        <v>0</v>
      </c>
      <c r="E576" t="s">
        <v>237</v>
      </c>
      <c r="F576" t="s">
        <v>459</v>
      </c>
      <c r="G576" t="s">
        <v>460</v>
      </c>
      <c r="H576" t="s">
        <v>100</v>
      </c>
      <c r="I576">
        <f>ROUND(I575*-115,7)</f>
        <v>-239.89</v>
      </c>
      <c r="J576">
        <v>0</v>
      </c>
      <c r="K576">
        <f>ROUND(I575*-115,7)</f>
        <v>-239.89</v>
      </c>
      <c r="O576">
        <f t="shared" si="403"/>
        <v>-1259.42</v>
      </c>
      <c r="P576">
        <f t="shared" si="404"/>
        <v>-1259.42</v>
      </c>
      <c r="Q576">
        <f t="shared" si="405"/>
        <v>0</v>
      </c>
      <c r="R576">
        <f t="shared" si="406"/>
        <v>0</v>
      </c>
      <c r="S576">
        <f t="shared" si="407"/>
        <v>0</v>
      </c>
      <c r="T576">
        <f t="shared" si="408"/>
        <v>0</v>
      </c>
      <c r="U576">
        <f t="shared" si="409"/>
        <v>0</v>
      </c>
      <c r="V576">
        <f t="shared" si="410"/>
        <v>0</v>
      </c>
      <c r="W576">
        <f t="shared" si="411"/>
        <v>0</v>
      </c>
      <c r="X576">
        <f t="shared" si="412"/>
        <v>0</v>
      </c>
      <c r="Y576">
        <f t="shared" si="413"/>
        <v>0</v>
      </c>
      <c r="AA576">
        <v>30622441</v>
      </c>
      <c r="AB576">
        <f t="shared" si="414"/>
        <v>5.25</v>
      </c>
      <c r="AC576">
        <f t="shared" si="415"/>
        <v>5.25</v>
      </c>
      <c r="AD576">
        <f>ROUND((((ET576)-(EU576))+AE576),6)</f>
        <v>0</v>
      </c>
      <c r="AE576">
        <f t="shared" ref="AE576:AF578" si="442">ROUND((EU576),6)</f>
        <v>0</v>
      </c>
      <c r="AF576">
        <f t="shared" si="442"/>
        <v>0</v>
      </c>
      <c r="AG576">
        <f t="shared" si="416"/>
        <v>0</v>
      </c>
      <c r="AH576">
        <f t="shared" ref="AH576:AI578" si="443">(EW576)</f>
        <v>0</v>
      </c>
      <c r="AI576">
        <f t="shared" si="443"/>
        <v>0</v>
      </c>
      <c r="AJ576">
        <f t="shared" si="417"/>
        <v>0</v>
      </c>
      <c r="AK576">
        <v>5.25</v>
      </c>
      <c r="AL576">
        <v>5.25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  <c r="AS576">
        <v>0</v>
      </c>
      <c r="AT576">
        <v>0</v>
      </c>
      <c r="AU576">
        <v>0</v>
      </c>
      <c r="AV576">
        <v>1</v>
      </c>
      <c r="AW576">
        <v>1</v>
      </c>
      <c r="AZ576">
        <v>1</v>
      </c>
      <c r="BA576">
        <v>1</v>
      </c>
      <c r="BB576">
        <v>1</v>
      </c>
      <c r="BC576">
        <v>1</v>
      </c>
      <c r="BD576" t="s">
        <v>3</v>
      </c>
      <c r="BE576" t="s">
        <v>3</v>
      </c>
      <c r="BF576" t="s">
        <v>3</v>
      </c>
      <c r="BG576" t="s">
        <v>3</v>
      </c>
      <c r="BH576">
        <v>3</v>
      </c>
      <c r="BI576">
        <v>1</v>
      </c>
      <c r="BJ576" t="s">
        <v>461</v>
      </c>
      <c r="BM576">
        <v>500001</v>
      </c>
      <c r="BN576">
        <v>0</v>
      </c>
      <c r="BO576" t="s">
        <v>48</v>
      </c>
      <c r="BP576">
        <v>1</v>
      </c>
      <c r="BQ576">
        <v>8</v>
      </c>
      <c r="BR576">
        <v>1</v>
      </c>
      <c r="BS576">
        <v>1</v>
      </c>
      <c r="BT576">
        <v>1</v>
      </c>
      <c r="BU576">
        <v>1</v>
      </c>
      <c r="BV576">
        <v>1</v>
      </c>
      <c r="BW576">
        <v>1</v>
      </c>
      <c r="BX576">
        <v>1</v>
      </c>
      <c r="BY576" t="s">
        <v>3</v>
      </c>
      <c r="BZ576">
        <v>0</v>
      </c>
      <c r="CA576">
        <v>0</v>
      </c>
      <c r="CB576" t="s">
        <v>3</v>
      </c>
      <c r="CE576">
        <v>0</v>
      </c>
      <c r="CF576">
        <v>0</v>
      </c>
      <c r="CG576">
        <v>0</v>
      </c>
      <c r="CM576">
        <v>0</v>
      </c>
      <c r="CN576" t="s">
        <v>399</v>
      </c>
      <c r="CO576">
        <v>0</v>
      </c>
      <c r="CP576">
        <f t="shared" si="418"/>
        <v>-1259.42</v>
      </c>
      <c r="CQ576">
        <f t="shared" si="419"/>
        <v>5.25</v>
      </c>
      <c r="CR576">
        <f t="shared" si="420"/>
        <v>0</v>
      </c>
      <c r="CS576">
        <f t="shared" si="421"/>
        <v>0</v>
      </c>
      <c r="CT576">
        <f t="shared" si="422"/>
        <v>0</v>
      </c>
      <c r="CU576">
        <f t="shared" si="423"/>
        <v>0</v>
      </c>
      <c r="CV576">
        <f t="shared" si="424"/>
        <v>0</v>
      </c>
      <c r="CW576">
        <f t="shared" si="425"/>
        <v>0</v>
      </c>
      <c r="CX576">
        <f t="shared" si="426"/>
        <v>0</v>
      </c>
      <c r="CY576">
        <f t="shared" si="427"/>
        <v>0</v>
      </c>
      <c r="CZ576">
        <f t="shared" si="428"/>
        <v>0</v>
      </c>
      <c r="DC576" t="s">
        <v>3</v>
      </c>
      <c r="DD576" t="s">
        <v>3</v>
      </c>
      <c r="DE576" t="s">
        <v>3</v>
      </c>
      <c r="DF576" t="s">
        <v>3</v>
      </c>
      <c r="DG576" t="s">
        <v>3</v>
      </c>
      <c r="DH576" t="s">
        <v>3</v>
      </c>
      <c r="DI576" t="s">
        <v>3</v>
      </c>
      <c r="DJ576" t="s">
        <v>3</v>
      </c>
      <c r="DK576" t="s">
        <v>3</v>
      </c>
      <c r="DL576" t="s">
        <v>3</v>
      </c>
      <c r="DM576" t="s">
        <v>3</v>
      </c>
      <c r="DN576">
        <v>0</v>
      </c>
      <c r="DO576">
        <v>0</v>
      </c>
      <c r="DP576">
        <v>1</v>
      </c>
      <c r="DQ576">
        <v>1</v>
      </c>
      <c r="DU576">
        <v>1005</v>
      </c>
      <c r="DV576" t="s">
        <v>100</v>
      </c>
      <c r="DW576" t="s">
        <v>100</v>
      </c>
      <c r="DX576">
        <v>1</v>
      </c>
      <c r="DZ576" t="s">
        <v>3</v>
      </c>
      <c r="EA576" t="s">
        <v>3</v>
      </c>
      <c r="EB576" t="s">
        <v>3</v>
      </c>
      <c r="EC576" t="s">
        <v>3</v>
      </c>
      <c r="EE576">
        <v>30172930</v>
      </c>
      <c r="EF576">
        <v>8</v>
      </c>
      <c r="EG576" t="s">
        <v>49</v>
      </c>
      <c r="EH576">
        <v>0</v>
      </c>
      <c r="EI576" t="s">
        <v>3</v>
      </c>
      <c r="EJ576">
        <v>1</v>
      </c>
      <c r="EK576">
        <v>500001</v>
      </c>
      <c r="EL576" t="s">
        <v>50</v>
      </c>
      <c r="EM576" t="s">
        <v>51</v>
      </c>
      <c r="EO576" t="s">
        <v>400</v>
      </c>
      <c r="EQ576">
        <v>32768</v>
      </c>
      <c r="ER576">
        <v>5.25</v>
      </c>
      <c r="ES576">
        <v>5.25</v>
      </c>
      <c r="ET576">
        <v>0</v>
      </c>
      <c r="EU576">
        <v>0</v>
      </c>
      <c r="EV576">
        <v>0</v>
      </c>
      <c r="EW576">
        <v>0</v>
      </c>
      <c r="EX576">
        <v>0</v>
      </c>
      <c r="EY576">
        <v>0</v>
      </c>
      <c r="FQ576">
        <v>0</v>
      </c>
      <c r="FR576">
        <f t="shared" si="429"/>
        <v>0</v>
      </c>
      <c r="FS576">
        <v>0</v>
      </c>
      <c r="FX576">
        <v>0</v>
      </c>
      <c r="FY576">
        <v>0</v>
      </c>
      <c r="GA576" t="s">
        <v>3</v>
      </c>
      <c r="GD576">
        <v>1</v>
      </c>
      <c r="GF576">
        <v>-617977790</v>
      </c>
      <c r="GG576">
        <v>2</v>
      </c>
      <c r="GH576">
        <v>1</v>
      </c>
      <c r="GI576">
        <v>4</v>
      </c>
      <c r="GJ576">
        <v>0</v>
      </c>
      <c r="GK576">
        <v>0</v>
      </c>
      <c r="GL576">
        <f t="shared" si="430"/>
        <v>0</v>
      </c>
      <c r="GM576">
        <f t="shared" si="431"/>
        <v>-1259.42</v>
      </c>
      <c r="GN576">
        <f t="shared" si="432"/>
        <v>-1259.42</v>
      </c>
      <c r="GO576">
        <f t="shared" si="433"/>
        <v>0</v>
      </c>
      <c r="GP576">
        <f t="shared" si="434"/>
        <v>0</v>
      </c>
      <c r="GR576">
        <v>0</v>
      </c>
      <c r="GS576">
        <v>3</v>
      </c>
      <c r="GT576">
        <v>0</v>
      </c>
      <c r="GU576" t="s">
        <v>3</v>
      </c>
      <c r="GV576">
        <f t="shared" si="435"/>
        <v>0</v>
      </c>
      <c r="GW576">
        <v>1</v>
      </c>
      <c r="GX576">
        <f t="shared" si="436"/>
        <v>0</v>
      </c>
      <c r="HA576">
        <v>0</v>
      </c>
      <c r="HB576">
        <v>0</v>
      </c>
      <c r="HC576">
        <f t="shared" si="437"/>
        <v>0</v>
      </c>
      <c r="HE576" t="s">
        <v>3</v>
      </c>
      <c r="HF576" t="s">
        <v>3</v>
      </c>
      <c r="HI576">
        <f t="shared" si="438"/>
        <v>0</v>
      </c>
      <c r="HJ576">
        <f t="shared" si="439"/>
        <v>0</v>
      </c>
      <c r="HK576">
        <f t="shared" si="440"/>
        <v>0</v>
      </c>
      <c r="HL576">
        <f t="shared" si="441"/>
        <v>0</v>
      </c>
      <c r="HM576" t="s">
        <v>3</v>
      </c>
      <c r="HN576" t="s">
        <v>3</v>
      </c>
      <c r="HO576" t="s">
        <v>3</v>
      </c>
      <c r="HP576" t="s">
        <v>3</v>
      </c>
      <c r="HQ576" t="s">
        <v>3</v>
      </c>
      <c r="IK576">
        <v>0</v>
      </c>
    </row>
    <row r="577" spans="1:245" x14ac:dyDescent="0.2">
      <c r="A577">
        <v>17</v>
      </c>
      <c r="B577">
        <v>0</v>
      </c>
      <c r="E577" t="s">
        <v>244</v>
      </c>
      <c r="F577" t="s">
        <v>462</v>
      </c>
      <c r="G577" t="s">
        <v>463</v>
      </c>
      <c r="H577" t="s">
        <v>100</v>
      </c>
      <c r="I577">
        <v>239.89</v>
      </c>
      <c r="J577">
        <v>0</v>
      </c>
      <c r="K577">
        <v>239.89</v>
      </c>
      <c r="O577">
        <f t="shared" si="403"/>
        <v>417.41</v>
      </c>
      <c r="P577">
        <f t="shared" si="404"/>
        <v>417.41</v>
      </c>
      <c r="Q577">
        <f t="shared" si="405"/>
        <v>0</v>
      </c>
      <c r="R577">
        <f t="shared" si="406"/>
        <v>0</v>
      </c>
      <c r="S577">
        <f t="shared" si="407"/>
        <v>0</v>
      </c>
      <c r="T577">
        <f t="shared" si="408"/>
        <v>0</v>
      </c>
      <c r="U577">
        <f t="shared" si="409"/>
        <v>0</v>
      </c>
      <c r="V577">
        <f t="shared" si="410"/>
        <v>0</v>
      </c>
      <c r="W577">
        <f t="shared" si="411"/>
        <v>0</v>
      </c>
      <c r="X577">
        <f t="shared" si="412"/>
        <v>0</v>
      </c>
      <c r="Y577">
        <f t="shared" si="413"/>
        <v>0</v>
      </c>
      <c r="AA577">
        <v>30622441</v>
      </c>
      <c r="AB577">
        <f t="shared" si="414"/>
        <v>1.74</v>
      </c>
      <c r="AC577">
        <f t="shared" si="415"/>
        <v>1.74</v>
      </c>
      <c r="AD577">
        <f>ROUND((((ET577)-(EU577))+AE577),6)</f>
        <v>0</v>
      </c>
      <c r="AE577">
        <f t="shared" si="442"/>
        <v>0</v>
      </c>
      <c r="AF577">
        <f t="shared" si="442"/>
        <v>0</v>
      </c>
      <c r="AG577">
        <f t="shared" si="416"/>
        <v>0</v>
      </c>
      <c r="AH577">
        <f t="shared" si="443"/>
        <v>0</v>
      </c>
      <c r="AI577">
        <f t="shared" si="443"/>
        <v>0</v>
      </c>
      <c r="AJ577">
        <f t="shared" si="417"/>
        <v>0</v>
      </c>
      <c r="AK577">
        <v>1.74</v>
      </c>
      <c r="AL577">
        <v>1.74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  <c r="AS577">
        <v>0</v>
      </c>
      <c r="AT577">
        <v>0</v>
      </c>
      <c r="AU577">
        <v>0</v>
      </c>
      <c r="AV577">
        <v>1</v>
      </c>
      <c r="AW577">
        <v>1</v>
      </c>
      <c r="AZ577">
        <v>1</v>
      </c>
      <c r="BA577">
        <v>1</v>
      </c>
      <c r="BB577">
        <v>1</v>
      </c>
      <c r="BC577">
        <v>1</v>
      </c>
      <c r="BD577" t="s">
        <v>3</v>
      </c>
      <c r="BE577" t="s">
        <v>3</v>
      </c>
      <c r="BF577" t="s">
        <v>3</v>
      </c>
      <c r="BG577" t="s">
        <v>3</v>
      </c>
      <c r="BH577">
        <v>3</v>
      </c>
      <c r="BI577">
        <v>1</v>
      </c>
      <c r="BJ577" t="s">
        <v>3</v>
      </c>
      <c r="BM577">
        <v>1100</v>
      </c>
      <c r="BN577">
        <v>0</v>
      </c>
      <c r="BO577" t="s">
        <v>48</v>
      </c>
      <c r="BP577">
        <v>1</v>
      </c>
      <c r="BQ577">
        <v>8</v>
      </c>
      <c r="BR577">
        <v>0</v>
      </c>
      <c r="BS577">
        <v>1</v>
      </c>
      <c r="BT577">
        <v>1</v>
      </c>
      <c r="BU577">
        <v>1</v>
      </c>
      <c r="BV577">
        <v>1</v>
      </c>
      <c r="BW577">
        <v>1</v>
      </c>
      <c r="BX577">
        <v>1</v>
      </c>
      <c r="BY577" t="s">
        <v>3</v>
      </c>
      <c r="BZ577">
        <v>0</v>
      </c>
      <c r="CA577">
        <v>0</v>
      </c>
      <c r="CB577" t="s">
        <v>3</v>
      </c>
      <c r="CE577">
        <v>0</v>
      </c>
      <c r="CF577">
        <v>0</v>
      </c>
      <c r="CG577">
        <v>0</v>
      </c>
      <c r="CM577">
        <v>0</v>
      </c>
      <c r="CN577" t="s">
        <v>3</v>
      </c>
      <c r="CO577">
        <v>0</v>
      </c>
      <c r="CP577">
        <f t="shared" si="418"/>
        <v>417.41</v>
      </c>
      <c r="CQ577">
        <f t="shared" si="419"/>
        <v>1.74</v>
      </c>
      <c r="CR577">
        <f t="shared" si="420"/>
        <v>0</v>
      </c>
      <c r="CS577">
        <f t="shared" si="421"/>
        <v>0</v>
      </c>
      <c r="CT577">
        <f t="shared" si="422"/>
        <v>0</v>
      </c>
      <c r="CU577">
        <f t="shared" si="423"/>
        <v>0</v>
      </c>
      <c r="CV577">
        <f t="shared" si="424"/>
        <v>0</v>
      </c>
      <c r="CW577">
        <f t="shared" si="425"/>
        <v>0</v>
      </c>
      <c r="CX577">
        <f t="shared" si="426"/>
        <v>0</v>
      </c>
      <c r="CY577">
        <f t="shared" si="427"/>
        <v>0</v>
      </c>
      <c r="CZ577">
        <f t="shared" si="428"/>
        <v>0</v>
      </c>
      <c r="DC577" t="s">
        <v>3</v>
      </c>
      <c r="DD577" t="s">
        <v>3</v>
      </c>
      <c r="DE577" t="s">
        <v>3</v>
      </c>
      <c r="DF577" t="s">
        <v>3</v>
      </c>
      <c r="DG577" t="s">
        <v>3</v>
      </c>
      <c r="DH577" t="s">
        <v>3</v>
      </c>
      <c r="DI577" t="s">
        <v>3</v>
      </c>
      <c r="DJ577" t="s">
        <v>3</v>
      </c>
      <c r="DK577" t="s">
        <v>3</v>
      </c>
      <c r="DL577" t="s">
        <v>3</v>
      </c>
      <c r="DM577" t="s">
        <v>3</v>
      </c>
      <c r="DN577">
        <v>0</v>
      </c>
      <c r="DO577">
        <v>0</v>
      </c>
      <c r="DP577">
        <v>1</v>
      </c>
      <c r="DQ577">
        <v>1</v>
      </c>
      <c r="DU577">
        <v>1005</v>
      </c>
      <c r="DV577" t="s">
        <v>100</v>
      </c>
      <c r="DW577" t="s">
        <v>100</v>
      </c>
      <c r="DX577">
        <v>1</v>
      </c>
      <c r="DZ577" t="s">
        <v>3</v>
      </c>
      <c r="EA577" t="s">
        <v>3</v>
      </c>
      <c r="EB577" t="s">
        <v>3</v>
      </c>
      <c r="EC577" t="s">
        <v>3</v>
      </c>
      <c r="EE577">
        <v>30173189</v>
      </c>
      <c r="EF577">
        <v>8</v>
      </c>
      <c r="EG577" t="s">
        <v>49</v>
      </c>
      <c r="EH577">
        <v>0</v>
      </c>
      <c r="EI577" t="s">
        <v>3</v>
      </c>
      <c r="EJ577">
        <v>1</v>
      </c>
      <c r="EK577">
        <v>1100</v>
      </c>
      <c r="EL577" t="s">
        <v>275</v>
      </c>
      <c r="EM577" t="s">
        <v>276</v>
      </c>
      <c r="EO577" t="s">
        <v>3</v>
      </c>
      <c r="EQ577">
        <v>0</v>
      </c>
      <c r="ER577">
        <v>1.74</v>
      </c>
      <c r="ES577">
        <v>1.74</v>
      </c>
      <c r="ET577">
        <v>0</v>
      </c>
      <c r="EU577">
        <v>0</v>
      </c>
      <c r="EV577">
        <v>0</v>
      </c>
      <c r="EW577">
        <v>0</v>
      </c>
      <c r="EX577">
        <v>0</v>
      </c>
      <c r="EY577">
        <v>0</v>
      </c>
      <c r="FQ577">
        <v>0</v>
      </c>
      <c r="FR577">
        <f t="shared" si="429"/>
        <v>0</v>
      </c>
      <c r="FS577">
        <v>0</v>
      </c>
      <c r="FX577">
        <v>0</v>
      </c>
      <c r="FY577">
        <v>0</v>
      </c>
      <c r="GA577" t="s">
        <v>277</v>
      </c>
      <c r="GD577">
        <v>1</v>
      </c>
      <c r="GF577">
        <v>-772470362</v>
      </c>
      <c r="GG577">
        <v>2</v>
      </c>
      <c r="GH577">
        <v>0</v>
      </c>
      <c r="GI577">
        <v>4</v>
      </c>
      <c r="GJ577">
        <v>0</v>
      </c>
      <c r="GK577">
        <v>0</v>
      </c>
      <c r="GL577">
        <f t="shared" si="430"/>
        <v>0</v>
      </c>
      <c r="GM577">
        <f t="shared" si="431"/>
        <v>417.41</v>
      </c>
      <c r="GN577">
        <f t="shared" si="432"/>
        <v>417.41</v>
      </c>
      <c r="GO577">
        <f t="shared" si="433"/>
        <v>0</v>
      </c>
      <c r="GP577">
        <f t="shared" si="434"/>
        <v>0</v>
      </c>
      <c r="GR577">
        <v>0</v>
      </c>
      <c r="GS577">
        <v>4</v>
      </c>
      <c r="GT577">
        <v>0</v>
      </c>
      <c r="GU577" t="s">
        <v>3</v>
      </c>
      <c r="GV577">
        <f t="shared" si="435"/>
        <v>0</v>
      </c>
      <c r="GW577">
        <v>1</v>
      </c>
      <c r="GX577">
        <f t="shared" si="436"/>
        <v>0</v>
      </c>
      <c r="HA577">
        <v>0</v>
      </c>
      <c r="HB577">
        <v>0</v>
      </c>
      <c r="HC577">
        <f t="shared" si="437"/>
        <v>0</v>
      </c>
      <c r="HE577" t="s">
        <v>3</v>
      </c>
      <c r="HF577" t="s">
        <v>3</v>
      </c>
      <c r="HI577">
        <f t="shared" si="438"/>
        <v>0</v>
      </c>
      <c r="HJ577">
        <f t="shared" si="439"/>
        <v>0</v>
      </c>
      <c r="HK577">
        <f t="shared" si="440"/>
        <v>0</v>
      </c>
      <c r="HL577">
        <f t="shared" si="441"/>
        <v>0</v>
      </c>
      <c r="HM577" t="s">
        <v>3</v>
      </c>
      <c r="HN577" t="s">
        <v>3</v>
      </c>
      <c r="HO577" t="s">
        <v>3</v>
      </c>
      <c r="HP577" t="s">
        <v>3</v>
      </c>
      <c r="HQ577" t="s">
        <v>3</v>
      </c>
      <c r="IK577">
        <v>0</v>
      </c>
    </row>
    <row r="578" spans="1:245" x14ac:dyDescent="0.2">
      <c r="A578">
        <v>17</v>
      </c>
      <c r="B578">
        <v>0</v>
      </c>
      <c r="C578">
        <f>ROW(SmtRes!A514)</f>
        <v>514</v>
      </c>
      <c r="D578">
        <f>ROW(EtalonRes!A583)</f>
        <v>583</v>
      </c>
      <c r="E578" t="s">
        <v>248</v>
      </c>
      <c r="F578" t="s">
        <v>464</v>
      </c>
      <c r="G578" t="s">
        <v>465</v>
      </c>
      <c r="H578" t="s">
        <v>466</v>
      </c>
      <c r="I578">
        <f>ROUND(1.2312/100,7)</f>
        <v>1.2312E-2</v>
      </c>
      <c r="J578">
        <v>0</v>
      </c>
      <c r="K578">
        <f>ROUND(1.2312/100,7)</f>
        <v>1.2312E-2</v>
      </c>
      <c r="O578">
        <f t="shared" si="403"/>
        <v>12.93</v>
      </c>
      <c r="P578">
        <f t="shared" si="404"/>
        <v>0</v>
      </c>
      <c r="Q578">
        <f t="shared" si="405"/>
        <v>2.94</v>
      </c>
      <c r="R578">
        <f t="shared" si="406"/>
        <v>1.24</v>
      </c>
      <c r="S578">
        <f t="shared" si="407"/>
        <v>9.99</v>
      </c>
      <c r="T578">
        <f t="shared" si="408"/>
        <v>0</v>
      </c>
      <c r="U578">
        <f t="shared" si="409"/>
        <v>1.27933992</v>
      </c>
      <c r="V578">
        <f t="shared" si="410"/>
        <v>9.5294879999999998E-2</v>
      </c>
      <c r="W578">
        <f t="shared" si="411"/>
        <v>0</v>
      </c>
      <c r="X578">
        <f t="shared" si="412"/>
        <v>10.220000000000001</v>
      </c>
      <c r="Y578">
        <f t="shared" si="413"/>
        <v>5.84</v>
      </c>
      <c r="AA578">
        <v>30622441</v>
      </c>
      <c r="AB578">
        <f t="shared" si="414"/>
        <v>1050.32</v>
      </c>
      <c r="AC578">
        <f t="shared" si="415"/>
        <v>0</v>
      </c>
      <c r="AD578">
        <f>ROUND((((ET578)-(EU578))+AE578),6)</f>
        <v>238.78</v>
      </c>
      <c r="AE578">
        <f t="shared" si="442"/>
        <v>100.85</v>
      </c>
      <c r="AF578">
        <f t="shared" si="442"/>
        <v>811.54</v>
      </c>
      <c r="AG578">
        <f t="shared" si="416"/>
        <v>0</v>
      </c>
      <c r="AH578">
        <f t="shared" si="443"/>
        <v>103.91</v>
      </c>
      <c r="AI578">
        <f t="shared" si="443"/>
        <v>7.74</v>
      </c>
      <c r="AJ578">
        <f t="shared" si="417"/>
        <v>0</v>
      </c>
      <c r="AK578">
        <v>1050.32</v>
      </c>
      <c r="AL578">
        <v>0</v>
      </c>
      <c r="AM578">
        <v>238.78</v>
      </c>
      <c r="AN578">
        <v>100.85</v>
      </c>
      <c r="AO578">
        <v>811.54</v>
      </c>
      <c r="AP578">
        <v>0</v>
      </c>
      <c r="AQ578">
        <v>103.91</v>
      </c>
      <c r="AR578">
        <v>7.74</v>
      </c>
      <c r="AS578">
        <v>0</v>
      </c>
      <c r="AT578">
        <v>91</v>
      </c>
      <c r="AU578">
        <v>52</v>
      </c>
      <c r="AV578">
        <v>1</v>
      </c>
      <c r="AW578">
        <v>1</v>
      </c>
      <c r="AZ578">
        <v>1</v>
      </c>
      <c r="BA578">
        <v>30.09</v>
      </c>
      <c r="BB578">
        <v>1</v>
      </c>
      <c r="BC578">
        <v>1</v>
      </c>
      <c r="BD578" t="s">
        <v>3</v>
      </c>
      <c r="BE578" t="s">
        <v>3</v>
      </c>
      <c r="BF578" t="s">
        <v>3</v>
      </c>
      <c r="BG578" t="s">
        <v>3</v>
      </c>
      <c r="BH578">
        <v>0</v>
      </c>
      <c r="BI578">
        <v>1</v>
      </c>
      <c r="BJ578" t="s">
        <v>467</v>
      </c>
      <c r="BM578">
        <v>46003</v>
      </c>
      <c r="BN578">
        <v>0</v>
      </c>
      <c r="BO578" t="s">
        <v>25</v>
      </c>
      <c r="BP578">
        <v>1</v>
      </c>
      <c r="BQ578">
        <v>2</v>
      </c>
      <c r="BR578">
        <v>0</v>
      </c>
      <c r="BS578">
        <v>30.09</v>
      </c>
      <c r="BT578">
        <v>1</v>
      </c>
      <c r="BU578">
        <v>1</v>
      </c>
      <c r="BV578">
        <v>1</v>
      </c>
      <c r="BW578">
        <v>1</v>
      </c>
      <c r="BX578">
        <v>1</v>
      </c>
      <c r="BY578" t="s">
        <v>3</v>
      </c>
      <c r="BZ578">
        <v>91</v>
      </c>
      <c r="CA578">
        <v>52</v>
      </c>
      <c r="CB578" t="s">
        <v>3</v>
      </c>
      <c r="CE578">
        <v>0</v>
      </c>
      <c r="CF578">
        <v>0</v>
      </c>
      <c r="CG578">
        <v>0</v>
      </c>
      <c r="CM578">
        <v>0</v>
      </c>
      <c r="CN578" t="s">
        <v>3</v>
      </c>
      <c r="CO578">
        <v>0</v>
      </c>
      <c r="CP578">
        <f t="shared" si="418"/>
        <v>12.93</v>
      </c>
      <c r="CQ578">
        <f t="shared" si="419"/>
        <v>0</v>
      </c>
      <c r="CR578">
        <f t="shared" si="420"/>
        <v>238.78</v>
      </c>
      <c r="CS578">
        <f t="shared" si="421"/>
        <v>100.85</v>
      </c>
      <c r="CT578">
        <f t="shared" si="422"/>
        <v>811.54</v>
      </c>
      <c r="CU578">
        <f t="shared" si="423"/>
        <v>0</v>
      </c>
      <c r="CV578">
        <f t="shared" si="424"/>
        <v>103.91</v>
      </c>
      <c r="CW578">
        <f t="shared" si="425"/>
        <v>7.74</v>
      </c>
      <c r="CX578">
        <f t="shared" si="426"/>
        <v>0</v>
      </c>
      <c r="CY578">
        <f t="shared" si="427"/>
        <v>10.2193</v>
      </c>
      <c r="CZ578">
        <f t="shared" si="428"/>
        <v>5.8396000000000008</v>
      </c>
      <c r="DC578" t="s">
        <v>3</v>
      </c>
      <c r="DD578" t="s">
        <v>3</v>
      </c>
      <c r="DE578" t="s">
        <v>3</v>
      </c>
      <c r="DF578" t="s">
        <v>3</v>
      </c>
      <c r="DG578" t="s">
        <v>3</v>
      </c>
      <c r="DH578" t="s">
        <v>3</v>
      </c>
      <c r="DI578" t="s">
        <v>3</v>
      </c>
      <c r="DJ578" t="s">
        <v>3</v>
      </c>
      <c r="DK578" t="s">
        <v>3</v>
      </c>
      <c r="DL578" t="s">
        <v>3</v>
      </c>
      <c r="DM578" t="s">
        <v>3</v>
      </c>
      <c r="DN578">
        <v>0</v>
      </c>
      <c r="DO578">
        <v>0</v>
      </c>
      <c r="DP578">
        <v>1</v>
      </c>
      <c r="DQ578">
        <v>1</v>
      </c>
      <c r="DU578">
        <v>1005</v>
      </c>
      <c r="DV578" t="s">
        <v>466</v>
      </c>
      <c r="DW578" t="s">
        <v>466</v>
      </c>
      <c r="DX578">
        <v>100</v>
      </c>
      <c r="DZ578" t="s">
        <v>3</v>
      </c>
      <c r="EA578" t="s">
        <v>3</v>
      </c>
      <c r="EB578" t="s">
        <v>3</v>
      </c>
      <c r="EC578" t="s">
        <v>3</v>
      </c>
      <c r="EE578">
        <v>30173254</v>
      </c>
      <c r="EF578">
        <v>2</v>
      </c>
      <c r="EG578" t="s">
        <v>26</v>
      </c>
      <c r="EH578">
        <v>40</v>
      </c>
      <c r="EI578" t="s">
        <v>27</v>
      </c>
      <c r="EJ578">
        <v>1</v>
      </c>
      <c r="EK578">
        <v>46003</v>
      </c>
      <c r="EL578" t="s">
        <v>28</v>
      </c>
      <c r="EM578" t="s">
        <v>29</v>
      </c>
      <c r="EO578" t="s">
        <v>3</v>
      </c>
      <c r="EQ578">
        <v>0</v>
      </c>
      <c r="ER578">
        <v>1050.32</v>
      </c>
      <c r="ES578">
        <v>0</v>
      </c>
      <c r="ET578">
        <v>238.78</v>
      </c>
      <c r="EU578">
        <v>100.85</v>
      </c>
      <c r="EV578">
        <v>811.54</v>
      </c>
      <c r="EW578">
        <v>103.91</v>
      </c>
      <c r="EX578">
        <v>7.74</v>
      </c>
      <c r="EY578">
        <v>0</v>
      </c>
      <c r="FQ578">
        <v>0</v>
      </c>
      <c r="FR578">
        <f t="shared" si="429"/>
        <v>0</v>
      </c>
      <c r="FS578">
        <v>0</v>
      </c>
      <c r="FX578">
        <v>91</v>
      </c>
      <c r="FY578">
        <v>52</v>
      </c>
      <c r="GA578" t="s">
        <v>3</v>
      </c>
      <c r="GD578">
        <v>1</v>
      </c>
      <c r="GF578">
        <v>381514017</v>
      </c>
      <c r="GG578">
        <v>2</v>
      </c>
      <c r="GH578">
        <v>1</v>
      </c>
      <c r="GI578">
        <v>4</v>
      </c>
      <c r="GJ578">
        <v>0</v>
      </c>
      <c r="GK578">
        <v>0</v>
      </c>
      <c r="GL578">
        <f t="shared" si="430"/>
        <v>0</v>
      </c>
      <c r="GM578">
        <f t="shared" si="431"/>
        <v>28.99</v>
      </c>
      <c r="GN578">
        <f t="shared" si="432"/>
        <v>28.99</v>
      </c>
      <c r="GO578">
        <f t="shared" si="433"/>
        <v>0</v>
      </c>
      <c r="GP578">
        <f t="shared" si="434"/>
        <v>0</v>
      </c>
      <c r="GR578">
        <v>0</v>
      </c>
      <c r="GS578">
        <v>3</v>
      </c>
      <c r="GT578">
        <v>0</v>
      </c>
      <c r="GU578" t="s">
        <v>3</v>
      </c>
      <c r="GV578">
        <f t="shared" si="435"/>
        <v>0</v>
      </c>
      <c r="GW578">
        <v>1</v>
      </c>
      <c r="GX578">
        <f t="shared" si="436"/>
        <v>0</v>
      </c>
      <c r="HA578">
        <v>0</v>
      </c>
      <c r="HB578">
        <v>0</v>
      </c>
      <c r="HC578">
        <f t="shared" si="437"/>
        <v>0</v>
      </c>
      <c r="HE578" t="s">
        <v>3</v>
      </c>
      <c r="HF578" t="s">
        <v>3</v>
      </c>
      <c r="HI578">
        <f t="shared" si="438"/>
        <v>37</v>
      </c>
      <c r="HJ578">
        <f t="shared" si="439"/>
        <v>301</v>
      </c>
      <c r="HK578">
        <f t="shared" si="440"/>
        <v>308</v>
      </c>
      <c r="HL578">
        <f t="shared" si="441"/>
        <v>176</v>
      </c>
      <c r="HM578" t="s">
        <v>3</v>
      </c>
      <c r="HN578" t="s">
        <v>30</v>
      </c>
      <c r="HO578" t="s">
        <v>31</v>
      </c>
      <c r="HP578" t="s">
        <v>28</v>
      </c>
      <c r="HQ578" t="s">
        <v>28</v>
      </c>
      <c r="IK578">
        <v>0</v>
      </c>
    </row>
    <row r="579" spans="1:245" x14ac:dyDescent="0.2">
      <c r="A579">
        <v>17</v>
      </c>
      <c r="B579">
        <v>0</v>
      </c>
      <c r="C579">
        <f>ROW(SmtRes!A529)</f>
        <v>529</v>
      </c>
      <c r="D579">
        <f>ROW(EtalonRes!A599)</f>
        <v>599</v>
      </c>
      <c r="E579" t="s">
        <v>253</v>
      </c>
      <c r="F579" t="s">
        <v>468</v>
      </c>
      <c r="G579" t="s">
        <v>469</v>
      </c>
      <c r="H579" t="s">
        <v>470</v>
      </c>
      <c r="I579">
        <f>ROUND(1.2312/100,7)</f>
        <v>1.2312E-2</v>
      </c>
      <c r="J579">
        <v>0</v>
      </c>
      <c r="K579">
        <f>ROUND(1.2312/100,7)</f>
        <v>1.2312E-2</v>
      </c>
      <c r="O579">
        <f t="shared" si="403"/>
        <v>601.28</v>
      </c>
      <c r="P579">
        <f t="shared" si="404"/>
        <v>565.9</v>
      </c>
      <c r="Q579">
        <f t="shared" si="405"/>
        <v>18.899999999999999</v>
      </c>
      <c r="R579">
        <f t="shared" si="406"/>
        <v>2.19</v>
      </c>
      <c r="S579">
        <f t="shared" si="407"/>
        <v>16.48</v>
      </c>
      <c r="T579">
        <f t="shared" si="408"/>
        <v>0</v>
      </c>
      <c r="U579">
        <f t="shared" si="409"/>
        <v>2.0201775839999998</v>
      </c>
      <c r="V579">
        <f t="shared" si="410"/>
        <v>0.16805880000000001</v>
      </c>
      <c r="W579">
        <f t="shared" si="411"/>
        <v>0</v>
      </c>
      <c r="X579">
        <f t="shared" si="412"/>
        <v>20.16</v>
      </c>
      <c r="Y579">
        <f t="shared" si="413"/>
        <v>10.27</v>
      </c>
      <c r="AA579">
        <v>30622441</v>
      </c>
      <c r="AB579">
        <f t="shared" si="414"/>
        <v>48837.627999999997</v>
      </c>
      <c r="AC579">
        <f t="shared" si="415"/>
        <v>45963.68</v>
      </c>
      <c r="AD579">
        <f>ROUND(((((ET579*ROUND(1.25,7)))-((EU579*ROUND(1.25,7))))+AE579),6)</f>
        <v>1535.0374999999999</v>
      </c>
      <c r="AE579">
        <f>ROUND(((EU579*ROUND(1.25,7))),6)</f>
        <v>177.86250000000001</v>
      </c>
      <c r="AF579">
        <f>ROUND(((EV579*ROUND(1.15,7))),6)</f>
        <v>1338.9105</v>
      </c>
      <c r="AG579">
        <f t="shared" si="416"/>
        <v>0</v>
      </c>
      <c r="AH579">
        <f>((EW579*ROUND(1.15,7)))</f>
        <v>164.08199999999999</v>
      </c>
      <c r="AI579">
        <f>((EX579*ROUND(1.25,7)))</f>
        <v>13.65</v>
      </c>
      <c r="AJ579">
        <f t="shared" si="417"/>
        <v>0</v>
      </c>
      <c r="AK579">
        <v>48355.98</v>
      </c>
      <c r="AL579">
        <v>45963.68</v>
      </c>
      <c r="AM579">
        <v>1228.03</v>
      </c>
      <c r="AN579">
        <v>142.29</v>
      </c>
      <c r="AO579">
        <v>1164.27</v>
      </c>
      <c r="AP579">
        <v>0</v>
      </c>
      <c r="AQ579">
        <v>142.68</v>
      </c>
      <c r="AR579">
        <v>10.92</v>
      </c>
      <c r="AS579">
        <v>0</v>
      </c>
      <c r="AT579">
        <v>108</v>
      </c>
      <c r="AU579">
        <v>55</v>
      </c>
      <c r="AV579">
        <v>1</v>
      </c>
      <c r="AW579">
        <v>1</v>
      </c>
      <c r="AZ579">
        <v>1</v>
      </c>
      <c r="BA579">
        <v>30.09</v>
      </c>
      <c r="BB579">
        <v>1</v>
      </c>
      <c r="BC579">
        <v>1</v>
      </c>
      <c r="BD579" t="s">
        <v>3</v>
      </c>
      <c r="BE579" t="s">
        <v>3</v>
      </c>
      <c r="BF579" t="s">
        <v>3</v>
      </c>
      <c r="BG579" t="s">
        <v>3</v>
      </c>
      <c r="BH579">
        <v>0</v>
      </c>
      <c r="BI579">
        <v>1</v>
      </c>
      <c r="BJ579" t="s">
        <v>471</v>
      </c>
      <c r="BM579">
        <v>10001</v>
      </c>
      <c r="BN579">
        <v>0</v>
      </c>
      <c r="BO579" t="s">
        <v>25</v>
      </c>
      <c r="BP579">
        <v>1</v>
      </c>
      <c r="BQ579">
        <v>2</v>
      </c>
      <c r="BR579">
        <v>0</v>
      </c>
      <c r="BS579">
        <v>30.09</v>
      </c>
      <c r="BT579">
        <v>1</v>
      </c>
      <c r="BU579">
        <v>1</v>
      </c>
      <c r="BV579">
        <v>1</v>
      </c>
      <c r="BW579">
        <v>1</v>
      </c>
      <c r="BX579">
        <v>1</v>
      </c>
      <c r="BY579" t="s">
        <v>3</v>
      </c>
      <c r="BZ579">
        <v>108</v>
      </c>
      <c r="CA579">
        <v>55</v>
      </c>
      <c r="CB579" t="s">
        <v>3</v>
      </c>
      <c r="CE579">
        <v>0</v>
      </c>
      <c r="CF579">
        <v>0</v>
      </c>
      <c r="CG579">
        <v>0</v>
      </c>
      <c r="CM579">
        <v>0</v>
      </c>
      <c r="CN579" t="s">
        <v>399</v>
      </c>
      <c r="CO579">
        <v>0</v>
      </c>
      <c r="CP579">
        <f t="shared" si="418"/>
        <v>601.28</v>
      </c>
      <c r="CQ579">
        <f t="shared" si="419"/>
        <v>45963.68</v>
      </c>
      <c r="CR579">
        <f t="shared" si="420"/>
        <v>1535.0374999999999</v>
      </c>
      <c r="CS579">
        <f t="shared" si="421"/>
        <v>177.86250000000001</v>
      </c>
      <c r="CT579">
        <f t="shared" si="422"/>
        <v>1338.9105</v>
      </c>
      <c r="CU579">
        <f t="shared" si="423"/>
        <v>0</v>
      </c>
      <c r="CV579">
        <f t="shared" si="424"/>
        <v>164.08199999999999</v>
      </c>
      <c r="CW579">
        <f t="shared" si="425"/>
        <v>13.65</v>
      </c>
      <c r="CX579">
        <f t="shared" si="426"/>
        <v>0</v>
      </c>
      <c r="CY579">
        <f t="shared" si="427"/>
        <v>20.163600000000002</v>
      </c>
      <c r="CZ579">
        <f t="shared" si="428"/>
        <v>10.268500000000001</v>
      </c>
      <c r="DC579" t="s">
        <v>3</v>
      </c>
      <c r="DD579" t="s">
        <v>3</v>
      </c>
      <c r="DE579" t="s">
        <v>67</v>
      </c>
      <c r="DF579" t="s">
        <v>67</v>
      </c>
      <c r="DG579" t="s">
        <v>68</v>
      </c>
      <c r="DH579" t="s">
        <v>3</v>
      </c>
      <c r="DI579" t="s">
        <v>68</v>
      </c>
      <c r="DJ579" t="s">
        <v>67</v>
      </c>
      <c r="DK579" t="s">
        <v>3</v>
      </c>
      <c r="DL579" t="s">
        <v>3</v>
      </c>
      <c r="DM579" t="s">
        <v>3</v>
      </c>
      <c r="DN579">
        <v>0</v>
      </c>
      <c r="DO579">
        <v>0</v>
      </c>
      <c r="DP579">
        <v>1</v>
      </c>
      <c r="DQ579">
        <v>1</v>
      </c>
      <c r="DU579">
        <v>1013</v>
      </c>
      <c r="DV579" t="s">
        <v>470</v>
      </c>
      <c r="DW579" t="s">
        <v>470</v>
      </c>
      <c r="DX579">
        <v>1</v>
      </c>
      <c r="DZ579" t="s">
        <v>3</v>
      </c>
      <c r="EA579" t="s">
        <v>3</v>
      </c>
      <c r="EB579" t="s">
        <v>3</v>
      </c>
      <c r="EC579" t="s">
        <v>3</v>
      </c>
      <c r="EE579">
        <v>30172998</v>
      </c>
      <c r="EF579">
        <v>2</v>
      </c>
      <c r="EG579" t="s">
        <v>26</v>
      </c>
      <c r="EH579">
        <v>10</v>
      </c>
      <c r="EI579" t="s">
        <v>71</v>
      </c>
      <c r="EJ579">
        <v>1</v>
      </c>
      <c r="EK579">
        <v>10001</v>
      </c>
      <c r="EL579" t="s">
        <v>71</v>
      </c>
      <c r="EM579" t="s">
        <v>72</v>
      </c>
      <c r="EO579" t="s">
        <v>400</v>
      </c>
      <c r="EQ579">
        <v>0</v>
      </c>
      <c r="ER579">
        <v>48355.98</v>
      </c>
      <c r="ES579">
        <v>45963.68</v>
      </c>
      <c r="ET579">
        <v>1228.03</v>
      </c>
      <c r="EU579">
        <v>142.29</v>
      </c>
      <c r="EV579">
        <v>1164.27</v>
      </c>
      <c r="EW579">
        <v>142.68</v>
      </c>
      <c r="EX579">
        <v>10.92</v>
      </c>
      <c r="EY579">
        <v>0</v>
      </c>
      <c r="FQ579">
        <v>0</v>
      </c>
      <c r="FR579">
        <f t="shared" si="429"/>
        <v>0</v>
      </c>
      <c r="FS579">
        <v>0</v>
      </c>
      <c r="FX579">
        <v>108</v>
      </c>
      <c r="FY579">
        <v>55</v>
      </c>
      <c r="GA579" t="s">
        <v>3</v>
      </c>
      <c r="GD579">
        <v>1</v>
      </c>
      <c r="GF579">
        <v>-2134938829</v>
      </c>
      <c r="GG579">
        <v>2</v>
      </c>
      <c r="GH579">
        <v>1</v>
      </c>
      <c r="GI579">
        <v>4</v>
      </c>
      <c r="GJ579">
        <v>0</v>
      </c>
      <c r="GK579">
        <v>0</v>
      </c>
      <c r="GL579">
        <f t="shared" si="430"/>
        <v>0</v>
      </c>
      <c r="GM579">
        <f t="shared" si="431"/>
        <v>631.71</v>
      </c>
      <c r="GN579">
        <f t="shared" si="432"/>
        <v>631.71</v>
      </c>
      <c r="GO579">
        <f t="shared" si="433"/>
        <v>0</v>
      </c>
      <c r="GP579">
        <f t="shared" si="434"/>
        <v>0</v>
      </c>
      <c r="GR579">
        <v>0</v>
      </c>
      <c r="GS579">
        <v>3</v>
      </c>
      <c r="GT579">
        <v>0</v>
      </c>
      <c r="GU579" t="s">
        <v>3</v>
      </c>
      <c r="GV579">
        <f t="shared" si="435"/>
        <v>0</v>
      </c>
      <c r="GW579">
        <v>1</v>
      </c>
      <c r="GX579">
        <f t="shared" si="436"/>
        <v>0</v>
      </c>
      <c r="HA579">
        <v>0</v>
      </c>
      <c r="HB579">
        <v>0</v>
      </c>
      <c r="HC579">
        <f t="shared" si="437"/>
        <v>0</v>
      </c>
      <c r="HE579" t="s">
        <v>3</v>
      </c>
      <c r="HF579" t="s">
        <v>3</v>
      </c>
      <c r="HI579">
        <f t="shared" si="438"/>
        <v>66</v>
      </c>
      <c r="HJ579">
        <f t="shared" si="439"/>
        <v>496</v>
      </c>
      <c r="HK579">
        <f t="shared" si="440"/>
        <v>607</v>
      </c>
      <c r="HL579">
        <f t="shared" si="441"/>
        <v>309</v>
      </c>
      <c r="HM579" t="s">
        <v>3</v>
      </c>
      <c r="HN579" t="s">
        <v>74</v>
      </c>
      <c r="HO579" t="s">
        <v>75</v>
      </c>
      <c r="HP579" t="s">
        <v>71</v>
      </c>
      <c r="HQ579" t="s">
        <v>71</v>
      </c>
      <c r="IK579">
        <v>0</v>
      </c>
    </row>
    <row r="580" spans="1:245" x14ac:dyDescent="0.2">
      <c r="A580">
        <v>17</v>
      </c>
      <c r="B580">
        <v>0</v>
      </c>
      <c r="E580" t="s">
        <v>257</v>
      </c>
      <c r="F580" t="s">
        <v>472</v>
      </c>
      <c r="G580" t="s">
        <v>473</v>
      </c>
      <c r="H580" t="s">
        <v>100</v>
      </c>
      <c r="I580">
        <f>ROUND(I579*-100,7)</f>
        <v>-1.2312000000000001</v>
      </c>
      <c r="J580">
        <v>0</v>
      </c>
      <c r="K580">
        <f>ROUND(I579*-100,7)</f>
        <v>-1.2312000000000001</v>
      </c>
      <c r="O580">
        <f t="shared" si="403"/>
        <v>-531.94000000000005</v>
      </c>
      <c r="P580">
        <f t="shared" si="404"/>
        <v>-531.94000000000005</v>
      </c>
      <c r="Q580">
        <f t="shared" si="405"/>
        <v>0</v>
      </c>
      <c r="R580">
        <f t="shared" si="406"/>
        <v>0</v>
      </c>
      <c r="S580">
        <f t="shared" si="407"/>
        <v>0</v>
      </c>
      <c r="T580">
        <f t="shared" si="408"/>
        <v>0</v>
      </c>
      <c r="U580">
        <f t="shared" si="409"/>
        <v>0</v>
      </c>
      <c r="V580">
        <f t="shared" si="410"/>
        <v>0</v>
      </c>
      <c r="W580">
        <f t="shared" si="411"/>
        <v>0</v>
      </c>
      <c r="X580">
        <f t="shared" si="412"/>
        <v>0</v>
      </c>
      <c r="Y580">
        <f t="shared" si="413"/>
        <v>0</v>
      </c>
      <c r="AA580">
        <v>30622441</v>
      </c>
      <c r="AB580">
        <f t="shared" si="414"/>
        <v>432.05</v>
      </c>
      <c r="AC580">
        <f t="shared" si="415"/>
        <v>432.05</v>
      </c>
      <c r="AD580">
        <f>ROUND((((ET580)-(EU580))+AE580),6)</f>
        <v>0</v>
      </c>
      <c r="AE580">
        <f t="shared" ref="AE580:AF583" si="444">ROUND((EU580),6)</f>
        <v>0</v>
      </c>
      <c r="AF580">
        <f t="shared" si="444"/>
        <v>0</v>
      </c>
      <c r="AG580">
        <f t="shared" si="416"/>
        <v>0</v>
      </c>
      <c r="AH580">
        <f t="shared" ref="AH580:AI583" si="445">(EW580)</f>
        <v>0</v>
      </c>
      <c r="AI580">
        <f t="shared" si="445"/>
        <v>0</v>
      </c>
      <c r="AJ580">
        <f t="shared" si="417"/>
        <v>0</v>
      </c>
      <c r="AK580">
        <v>432.05</v>
      </c>
      <c r="AL580">
        <v>432.05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  <c r="AS580">
        <v>0</v>
      </c>
      <c r="AT580">
        <v>0</v>
      </c>
      <c r="AU580">
        <v>0</v>
      </c>
      <c r="AV580">
        <v>1</v>
      </c>
      <c r="AW580">
        <v>1</v>
      </c>
      <c r="AZ580">
        <v>1</v>
      </c>
      <c r="BA580">
        <v>1</v>
      </c>
      <c r="BB580">
        <v>1</v>
      </c>
      <c r="BC580">
        <v>1</v>
      </c>
      <c r="BD580" t="s">
        <v>3</v>
      </c>
      <c r="BE580" t="s">
        <v>3</v>
      </c>
      <c r="BF580" t="s">
        <v>3</v>
      </c>
      <c r="BG580" t="s">
        <v>3</v>
      </c>
      <c r="BH580">
        <v>3</v>
      </c>
      <c r="BI580">
        <v>1</v>
      </c>
      <c r="BJ580" t="s">
        <v>474</v>
      </c>
      <c r="BM580">
        <v>500001</v>
      </c>
      <c r="BN580">
        <v>0</v>
      </c>
      <c r="BO580" t="s">
        <v>48</v>
      </c>
      <c r="BP580">
        <v>1</v>
      </c>
      <c r="BQ580">
        <v>8</v>
      </c>
      <c r="BR580">
        <v>1</v>
      </c>
      <c r="BS580">
        <v>1</v>
      </c>
      <c r="BT580">
        <v>1</v>
      </c>
      <c r="BU580">
        <v>1</v>
      </c>
      <c r="BV580">
        <v>1</v>
      </c>
      <c r="BW580">
        <v>1</v>
      </c>
      <c r="BX580">
        <v>1</v>
      </c>
      <c r="BY580" t="s">
        <v>3</v>
      </c>
      <c r="BZ580">
        <v>0</v>
      </c>
      <c r="CA580">
        <v>0</v>
      </c>
      <c r="CB580" t="s">
        <v>3</v>
      </c>
      <c r="CE580">
        <v>0</v>
      </c>
      <c r="CF580">
        <v>0</v>
      </c>
      <c r="CG580">
        <v>0</v>
      </c>
      <c r="CM580">
        <v>0</v>
      </c>
      <c r="CN580" t="s">
        <v>399</v>
      </c>
      <c r="CO580">
        <v>0</v>
      </c>
      <c r="CP580">
        <f t="shared" si="418"/>
        <v>-531.94000000000005</v>
      </c>
      <c r="CQ580">
        <f t="shared" si="419"/>
        <v>432.05</v>
      </c>
      <c r="CR580">
        <f t="shared" si="420"/>
        <v>0</v>
      </c>
      <c r="CS580">
        <f t="shared" si="421"/>
        <v>0</v>
      </c>
      <c r="CT580">
        <f t="shared" si="422"/>
        <v>0</v>
      </c>
      <c r="CU580">
        <f t="shared" si="423"/>
        <v>0</v>
      </c>
      <c r="CV580">
        <f t="shared" si="424"/>
        <v>0</v>
      </c>
      <c r="CW580">
        <f t="shared" si="425"/>
        <v>0</v>
      </c>
      <c r="CX580">
        <f t="shared" si="426"/>
        <v>0</v>
      </c>
      <c r="CY580">
        <f t="shared" si="427"/>
        <v>0</v>
      </c>
      <c r="CZ580">
        <f t="shared" si="428"/>
        <v>0</v>
      </c>
      <c r="DC580" t="s">
        <v>3</v>
      </c>
      <c r="DD580" t="s">
        <v>3</v>
      </c>
      <c r="DE580" t="s">
        <v>3</v>
      </c>
      <c r="DF580" t="s">
        <v>3</v>
      </c>
      <c r="DG580" t="s">
        <v>3</v>
      </c>
      <c r="DH580" t="s">
        <v>3</v>
      </c>
      <c r="DI580" t="s">
        <v>3</v>
      </c>
      <c r="DJ580" t="s">
        <v>3</v>
      </c>
      <c r="DK580" t="s">
        <v>3</v>
      </c>
      <c r="DL580" t="s">
        <v>3</v>
      </c>
      <c r="DM580" t="s">
        <v>3</v>
      </c>
      <c r="DN580">
        <v>0</v>
      </c>
      <c r="DO580">
        <v>0</v>
      </c>
      <c r="DP580">
        <v>1</v>
      </c>
      <c r="DQ580">
        <v>1</v>
      </c>
      <c r="DU580">
        <v>1005</v>
      </c>
      <c r="DV580" t="s">
        <v>100</v>
      </c>
      <c r="DW580" t="s">
        <v>100</v>
      </c>
      <c r="DX580">
        <v>1</v>
      </c>
      <c r="DZ580" t="s">
        <v>3</v>
      </c>
      <c r="EA580" t="s">
        <v>3</v>
      </c>
      <c r="EB580" t="s">
        <v>3</v>
      </c>
      <c r="EC580" t="s">
        <v>3</v>
      </c>
      <c r="EE580">
        <v>30172930</v>
      </c>
      <c r="EF580">
        <v>8</v>
      </c>
      <c r="EG580" t="s">
        <v>49</v>
      </c>
      <c r="EH580">
        <v>0</v>
      </c>
      <c r="EI580" t="s">
        <v>3</v>
      </c>
      <c r="EJ580">
        <v>1</v>
      </c>
      <c r="EK580">
        <v>500001</v>
      </c>
      <c r="EL580" t="s">
        <v>50</v>
      </c>
      <c r="EM580" t="s">
        <v>51</v>
      </c>
      <c r="EO580" t="s">
        <v>400</v>
      </c>
      <c r="EQ580">
        <v>32768</v>
      </c>
      <c r="ER580">
        <v>432.05</v>
      </c>
      <c r="ES580">
        <v>432.05</v>
      </c>
      <c r="ET580">
        <v>0</v>
      </c>
      <c r="EU580">
        <v>0</v>
      </c>
      <c r="EV580">
        <v>0</v>
      </c>
      <c r="EW580">
        <v>0</v>
      </c>
      <c r="EX580">
        <v>0</v>
      </c>
      <c r="EY580">
        <v>0</v>
      </c>
      <c r="FQ580">
        <v>0</v>
      </c>
      <c r="FR580">
        <f t="shared" si="429"/>
        <v>0</v>
      </c>
      <c r="FS580">
        <v>0</v>
      </c>
      <c r="FX580">
        <v>0</v>
      </c>
      <c r="FY580">
        <v>0</v>
      </c>
      <c r="GA580" t="s">
        <v>3</v>
      </c>
      <c r="GD580">
        <v>1</v>
      </c>
      <c r="GF580">
        <v>-2056833728</v>
      </c>
      <c r="GG580">
        <v>2</v>
      </c>
      <c r="GH580">
        <v>1</v>
      </c>
      <c r="GI580">
        <v>4</v>
      </c>
      <c r="GJ580">
        <v>0</v>
      </c>
      <c r="GK580">
        <v>0</v>
      </c>
      <c r="GL580">
        <f t="shared" si="430"/>
        <v>0</v>
      </c>
      <c r="GM580">
        <f t="shared" si="431"/>
        <v>-531.94000000000005</v>
      </c>
      <c r="GN580">
        <f t="shared" si="432"/>
        <v>-531.94000000000005</v>
      </c>
      <c r="GO580">
        <f t="shared" si="433"/>
        <v>0</v>
      </c>
      <c r="GP580">
        <f t="shared" si="434"/>
        <v>0</v>
      </c>
      <c r="GR580">
        <v>0</v>
      </c>
      <c r="GS580">
        <v>3</v>
      </c>
      <c r="GT580">
        <v>0</v>
      </c>
      <c r="GU580" t="s">
        <v>3</v>
      </c>
      <c r="GV580">
        <f t="shared" si="435"/>
        <v>0</v>
      </c>
      <c r="GW580">
        <v>1</v>
      </c>
      <c r="GX580">
        <f t="shared" si="436"/>
        <v>0</v>
      </c>
      <c r="HA580">
        <v>0</v>
      </c>
      <c r="HB580">
        <v>0</v>
      </c>
      <c r="HC580">
        <f t="shared" si="437"/>
        <v>0</v>
      </c>
      <c r="HE580" t="s">
        <v>3</v>
      </c>
      <c r="HF580" t="s">
        <v>3</v>
      </c>
      <c r="HI580">
        <f t="shared" si="438"/>
        <v>0</v>
      </c>
      <c r="HJ580">
        <f t="shared" si="439"/>
        <v>0</v>
      </c>
      <c r="HK580">
        <f t="shared" si="440"/>
        <v>0</v>
      </c>
      <c r="HL580">
        <f t="shared" si="441"/>
        <v>0</v>
      </c>
      <c r="HM580" t="s">
        <v>3</v>
      </c>
      <c r="HN580" t="s">
        <v>3</v>
      </c>
      <c r="HO580" t="s">
        <v>3</v>
      </c>
      <c r="HP580" t="s">
        <v>3</v>
      </c>
      <c r="HQ580" t="s">
        <v>3</v>
      </c>
      <c r="IK580">
        <v>0</v>
      </c>
    </row>
    <row r="581" spans="1:245" x14ac:dyDescent="0.2">
      <c r="A581">
        <v>17</v>
      </c>
      <c r="B581">
        <v>0</v>
      </c>
      <c r="E581" t="s">
        <v>258</v>
      </c>
      <c r="F581" t="s">
        <v>475</v>
      </c>
      <c r="G581" t="s">
        <v>476</v>
      </c>
      <c r="H581" t="s">
        <v>100</v>
      </c>
      <c r="I581">
        <v>1.2312000000000001</v>
      </c>
      <c r="J581">
        <v>0</v>
      </c>
      <c r="K581">
        <v>1.2312000000000001</v>
      </c>
      <c r="O581">
        <f t="shared" si="403"/>
        <v>578.20000000000005</v>
      </c>
      <c r="P581">
        <f t="shared" si="404"/>
        <v>578.20000000000005</v>
      </c>
      <c r="Q581">
        <f t="shared" si="405"/>
        <v>0</v>
      </c>
      <c r="R581">
        <f t="shared" si="406"/>
        <v>0</v>
      </c>
      <c r="S581">
        <f t="shared" si="407"/>
        <v>0</v>
      </c>
      <c r="T581">
        <f t="shared" si="408"/>
        <v>0</v>
      </c>
      <c r="U581">
        <f t="shared" si="409"/>
        <v>0</v>
      </c>
      <c r="V581">
        <f t="shared" si="410"/>
        <v>0</v>
      </c>
      <c r="W581">
        <f t="shared" si="411"/>
        <v>0</v>
      </c>
      <c r="X581">
        <f t="shared" si="412"/>
        <v>0</v>
      </c>
      <c r="Y581">
        <f t="shared" si="413"/>
        <v>0</v>
      </c>
      <c r="AA581">
        <v>30622441</v>
      </c>
      <c r="AB581">
        <f t="shared" si="414"/>
        <v>469.62</v>
      </c>
      <c r="AC581">
        <f t="shared" si="415"/>
        <v>469.62</v>
      </c>
      <c r="AD581">
        <f>ROUND((((ET581)-(EU581))+AE581),6)</f>
        <v>0</v>
      </c>
      <c r="AE581">
        <f t="shared" si="444"/>
        <v>0</v>
      </c>
      <c r="AF581">
        <f t="shared" si="444"/>
        <v>0</v>
      </c>
      <c r="AG581">
        <f t="shared" si="416"/>
        <v>0</v>
      </c>
      <c r="AH581">
        <f t="shared" si="445"/>
        <v>0</v>
      </c>
      <c r="AI581">
        <f t="shared" si="445"/>
        <v>0</v>
      </c>
      <c r="AJ581">
        <f t="shared" si="417"/>
        <v>0</v>
      </c>
      <c r="AK581">
        <v>469.62</v>
      </c>
      <c r="AL581">
        <v>469.62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  <c r="AS581">
        <v>0</v>
      </c>
      <c r="AT581">
        <v>0</v>
      </c>
      <c r="AU581">
        <v>0</v>
      </c>
      <c r="AV581">
        <v>1</v>
      </c>
      <c r="AW581">
        <v>1</v>
      </c>
      <c r="AZ581">
        <v>1</v>
      </c>
      <c r="BA581">
        <v>1</v>
      </c>
      <c r="BB581">
        <v>1</v>
      </c>
      <c r="BC581">
        <v>1</v>
      </c>
      <c r="BD581" t="s">
        <v>3</v>
      </c>
      <c r="BE581" t="s">
        <v>3</v>
      </c>
      <c r="BF581" t="s">
        <v>3</v>
      </c>
      <c r="BG581" t="s">
        <v>3</v>
      </c>
      <c r="BH581">
        <v>3</v>
      </c>
      <c r="BI581">
        <v>1</v>
      </c>
      <c r="BJ581" t="s">
        <v>477</v>
      </c>
      <c r="BM581">
        <v>500001</v>
      </c>
      <c r="BN581">
        <v>0</v>
      </c>
      <c r="BO581" t="s">
        <v>48</v>
      </c>
      <c r="BP581">
        <v>1</v>
      </c>
      <c r="BQ581">
        <v>8</v>
      </c>
      <c r="BR581">
        <v>0</v>
      </c>
      <c r="BS581">
        <v>1</v>
      </c>
      <c r="BT581">
        <v>1</v>
      </c>
      <c r="BU581">
        <v>1</v>
      </c>
      <c r="BV581">
        <v>1</v>
      </c>
      <c r="BW581">
        <v>1</v>
      </c>
      <c r="BX581">
        <v>1</v>
      </c>
      <c r="BY581" t="s">
        <v>3</v>
      </c>
      <c r="BZ581">
        <v>0</v>
      </c>
      <c r="CA581">
        <v>0</v>
      </c>
      <c r="CB581" t="s">
        <v>3</v>
      </c>
      <c r="CE581">
        <v>0</v>
      </c>
      <c r="CF581">
        <v>0</v>
      </c>
      <c r="CG581">
        <v>0</v>
      </c>
      <c r="CM581">
        <v>0</v>
      </c>
      <c r="CN581" t="s">
        <v>3</v>
      </c>
      <c r="CO581">
        <v>0</v>
      </c>
      <c r="CP581">
        <f t="shared" si="418"/>
        <v>578.20000000000005</v>
      </c>
      <c r="CQ581">
        <f t="shared" si="419"/>
        <v>469.62</v>
      </c>
      <c r="CR581">
        <f t="shared" si="420"/>
        <v>0</v>
      </c>
      <c r="CS581">
        <f t="shared" si="421"/>
        <v>0</v>
      </c>
      <c r="CT581">
        <f t="shared" si="422"/>
        <v>0</v>
      </c>
      <c r="CU581">
        <f t="shared" si="423"/>
        <v>0</v>
      </c>
      <c r="CV581">
        <f t="shared" si="424"/>
        <v>0</v>
      </c>
      <c r="CW581">
        <f t="shared" si="425"/>
        <v>0</v>
      </c>
      <c r="CX581">
        <f t="shared" si="426"/>
        <v>0</v>
      </c>
      <c r="CY581">
        <f t="shared" si="427"/>
        <v>0</v>
      </c>
      <c r="CZ581">
        <f t="shared" si="428"/>
        <v>0</v>
      </c>
      <c r="DC581" t="s">
        <v>3</v>
      </c>
      <c r="DD581" t="s">
        <v>3</v>
      </c>
      <c r="DE581" t="s">
        <v>3</v>
      </c>
      <c r="DF581" t="s">
        <v>3</v>
      </c>
      <c r="DG581" t="s">
        <v>3</v>
      </c>
      <c r="DH581" t="s">
        <v>3</v>
      </c>
      <c r="DI581" t="s">
        <v>3</v>
      </c>
      <c r="DJ581" t="s">
        <v>3</v>
      </c>
      <c r="DK581" t="s">
        <v>3</v>
      </c>
      <c r="DL581" t="s">
        <v>3</v>
      </c>
      <c r="DM581" t="s">
        <v>3</v>
      </c>
      <c r="DN581">
        <v>0</v>
      </c>
      <c r="DO581">
        <v>0</v>
      </c>
      <c r="DP581">
        <v>1</v>
      </c>
      <c r="DQ581">
        <v>1</v>
      </c>
      <c r="DU581">
        <v>1005</v>
      </c>
      <c r="DV581" t="s">
        <v>100</v>
      </c>
      <c r="DW581" t="s">
        <v>100</v>
      </c>
      <c r="DX581">
        <v>1</v>
      </c>
      <c r="DZ581" t="s">
        <v>3</v>
      </c>
      <c r="EA581" t="s">
        <v>3</v>
      </c>
      <c r="EB581" t="s">
        <v>3</v>
      </c>
      <c r="EC581" t="s">
        <v>3</v>
      </c>
      <c r="EE581">
        <v>30172930</v>
      </c>
      <c r="EF581">
        <v>8</v>
      </c>
      <c r="EG581" t="s">
        <v>49</v>
      </c>
      <c r="EH581">
        <v>0</v>
      </c>
      <c r="EI581" t="s">
        <v>3</v>
      </c>
      <c r="EJ581">
        <v>1</v>
      </c>
      <c r="EK581">
        <v>500001</v>
      </c>
      <c r="EL581" t="s">
        <v>50</v>
      </c>
      <c r="EM581" t="s">
        <v>51</v>
      </c>
      <c r="EO581" t="s">
        <v>3</v>
      </c>
      <c r="EQ581">
        <v>0</v>
      </c>
      <c r="ER581">
        <v>469.62</v>
      </c>
      <c r="ES581">
        <v>469.62</v>
      </c>
      <c r="ET581">
        <v>0</v>
      </c>
      <c r="EU581">
        <v>0</v>
      </c>
      <c r="EV581">
        <v>0</v>
      </c>
      <c r="EW581">
        <v>0</v>
      </c>
      <c r="EX581">
        <v>0</v>
      </c>
      <c r="EY581">
        <v>0</v>
      </c>
      <c r="FQ581">
        <v>0</v>
      </c>
      <c r="FR581">
        <f t="shared" si="429"/>
        <v>0</v>
      </c>
      <c r="FS581">
        <v>0</v>
      </c>
      <c r="FX581">
        <v>0</v>
      </c>
      <c r="FY581">
        <v>0</v>
      </c>
      <c r="GA581" t="s">
        <v>3</v>
      </c>
      <c r="GD581">
        <v>1</v>
      </c>
      <c r="GF581">
        <v>-1651055873</v>
      </c>
      <c r="GG581">
        <v>2</v>
      </c>
      <c r="GH581">
        <v>1</v>
      </c>
      <c r="GI581">
        <v>4</v>
      </c>
      <c r="GJ581">
        <v>0</v>
      </c>
      <c r="GK581">
        <v>0</v>
      </c>
      <c r="GL581">
        <f t="shared" si="430"/>
        <v>0</v>
      </c>
      <c r="GM581">
        <f t="shared" si="431"/>
        <v>578.20000000000005</v>
      </c>
      <c r="GN581">
        <f t="shared" si="432"/>
        <v>578.20000000000005</v>
      </c>
      <c r="GO581">
        <f t="shared" si="433"/>
        <v>0</v>
      </c>
      <c r="GP581">
        <f t="shared" si="434"/>
        <v>0</v>
      </c>
      <c r="GR581">
        <v>0</v>
      </c>
      <c r="GS581">
        <v>3</v>
      </c>
      <c r="GT581">
        <v>0</v>
      </c>
      <c r="GU581" t="s">
        <v>3</v>
      </c>
      <c r="GV581">
        <f t="shared" si="435"/>
        <v>0</v>
      </c>
      <c r="GW581">
        <v>1</v>
      </c>
      <c r="GX581">
        <f t="shared" si="436"/>
        <v>0</v>
      </c>
      <c r="HA581">
        <v>0</v>
      </c>
      <c r="HB581">
        <v>0</v>
      </c>
      <c r="HC581">
        <f t="shared" si="437"/>
        <v>0</v>
      </c>
      <c r="HE581" t="s">
        <v>3</v>
      </c>
      <c r="HF581" t="s">
        <v>3</v>
      </c>
      <c r="HI581">
        <f t="shared" si="438"/>
        <v>0</v>
      </c>
      <c r="HJ581">
        <f t="shared" si="439"/>
        <v>0</v>
      </c>
      <c r="HK581">
        <f t="shared" si="440"/>
        <v>0</v>
      </c>
      <c r="HL581">
        <f t="shared" si="441"/>
        <v>0</v>
      </c>
      <c r="HM581" t="s">
        <v>3</v>
      </c>
      <c r="HN581" t="s">
        <v>3</v>
      </c>
      <c r="HO581" t="s">
        <v>3</v>
      </c>
      <c r="HP581" t="s">
        <v>3</v>
      </c>
      <c r="HQ581" t="s">
        <v>3</v>
      </c>
      <c r="IK581">
        <v>0</v>
      </c>
    </row>
    <row r="582" spans="1:245" x14ac:dyDescent="0.2">
      <c r="A582">
        <v>17</v>
      </c>
      <c r="B582">
        <v>0</v>
      </c>
      <c r="E582" t="s">
        <v>263</v>
      </c>
      <c r="F582" t="s">
        <v>478</v>
      </c>
      <c r="G582" t="s">
        <v>479</v>
      </c>
      <c r="H582" t="s">
        <v>480</v>
      </c>
      <c r="I582">
        <v>2</v>
      </c>
      <c r="J582">
        <v>0</v>
      </c>
      <c r="K582">
        <v>2</v>
      </c>
      <c r="O582">
        <f t="shared" si="403"/>
        <v>181.88</v>
      </c>
      <c r="P582">
        <f t="shared" si="404"/>
        <v>181.88</v>
      </c>
      <c r="Q582">
        <f t="shared" si="405"/>
        <v>0</v>
      </c>
      <c r="R582">
        <f t="shared" si="406"/>
        <v>0</v>
      </c>
      <c r="S582">
        <f t="shared" si="407"/>
        <v>0</v>
      </c>
      <c r="T582">
        <f t="shared" si="408"/>
        <v>0</v>
      </c>
      <c r="U582">
        <f t="shared" si="409"/>
        <v>0</v>
      </c>
      <c r="V582">
        <f t="shared" si="410"/>
        <v>0</v>
      </c>
      <c r="W582">
        <f t="shared" si="411"/>
        <v>0</v>
      </c>
      <c r="X582">
        <f t="shared" si="412"/>
        <v>0</v>
      </c>
      <c r="Y582">
        <f t="shared" si="413"/>
        <v>0</v>
      </c>
      <c r="AA582">
        <v>30622441</v>
      </c>
      <c r="AB582">
        <f t="shared" si="414"/>
        <v>90.94</v>
      </c>
      <c r="AC582">
        <f t="shared" si="415"/>
        <v>90.94</v>
      </c>
      <c r="AD582">
        <f>ROUND((((ET582)-(EU582))+AE582),6)</f>
        <v>0</v>
      </c>
      <c r="AE582">
        <f t="shared" si="444"/>
        <v>0</v>
      </c>
      <c r="AF582">
        <f t="shared" si="444"/>
        <v>0</v>
      </c>
      <c r="AG582">
        <f t="shared" si="416"/>
        <v>0</v>
      </c>
      <c r="AH582">
        <f t="shared" si="445"/>
        <v>0</v>
      </c>
      <c r="AI582">
        <f t="shared" si="445"/>
        <v>0</v>
      </c>
      <c r="AJ582">
        <f t="shared" si="417"/>
        <v>0</v>
      </c>
      <c r="AK582">
        <v>90.94</v>
      </c>
      <c r="AL582">
        <v>90.94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0</v>
      </c>
      <c r="AT582">
        <v>0</v>
      </c>
      <c r="AU582">
        <v>0</v>
      </c>
      <c r="AV582">
        <v>1</v>
      </c>
      <c r="AW582">
        <v>1</v>
      </c>
      <c r="AZ582">
        <v>1</v>
      </c>
      <c r="BA582">
        <v>1</v>
      </c>
      <c r="BB582">
        <v>1</v>
      </c>
      <c r="BC582">
        <v>1</v>
      </c>
      <c r="BD582" t="s">
        <v>3</v>
      </c>
      <c r="BE582" t="s">
        <v>3</v>
      </c>
      <c r="BF582" t="s">
        <v>3</v>
      </c>
      <c r="BG582" t="s">
        <v>3</v>
      </c>
      <c r="BH582">
        <v>3</v>
      </c>
      <c r="BI582">
        <v>1</v>
      </c>
      <c r="BJ582" t="s">
        <v>481</v>
      </c>
      <c r="BM582">
        <v>500001</v>
      </c>
      <c r="BN582">
        <v>0</v>
      </c>
      <c r="BO582" t="s">
        <v>48</v>
      </c>
      <c r="BP582">
        <v>1</v>
      </c>
      <c r="BQ582">
        <v>8</v>
      </c>
      <c r="BR582">
        <v>0</v>
      </c>
      <c r="BS582">
        <v>1</v>
      </c>
      <c r="BT582">
        <v>1</v>
      </c>
      <c r="BU582">
        <v>1</v>
      </c>
      <c r="BV582">
        <v>1</v>
      </c>
      <c r="BW582">
        <v>1</v>
      </c>
      <c r="BX582">
        <v>1</v>
      </c>
      <c r="BY582" t="s">
        <v>3</v>
      </c>
      <c r="BZ582">
        <v>0</v>
      </c>
      <c r="CA582">
        <v>0</v>
      </c>
      <c r="CB582" t="s">
        <v>3</v>
      </c>
      <c r="CE582">
        <v>0</v>
      </c>
      <c r="CF582">
        <v>0</v>
      </c>
      <c r="CG582">
        <v>0</v>
      </c>
      <c r="CM582">
        <v>0</v>
      </c>
      <c r="CN582" t="s">
        <v>3</v>
      </c>
      <c r="CO582">
        <v>0</v>
      </c>
      <c r="CP582">
        <f t="shared" si="418"/>
        <v>181.88</v>
      </c>
      <c r="CQ582">
        <f t="shared" si="419"/>
        <v>90.94</v>
      </c>
      <c r="CR582">
        <f t="shared" si="420"/>
        <v>0</v>
      </c>
      <c r="CS582">
        <f t="shared" si="421"/>
        <v>0</v>
      </c>
      <c r="CT582">
        <f t="shared" si="422"/>
        <v>0</v>
      </c>
      <c r="CU582">
        <f t="shared" si="423"/>
        <v>0</v>
      </c>
      <c r="CV582">
        <f t="shared" si="424"/>
        <v>0</v>
      </c>
      <c r="CW582">
        <f t="shared" si="425"/>
        <v>0</v>
      </c>
      <c r="CX582">
        <f t="shared" si="426"/>
        <v>0</v>
      </c>
      <c r="CY582">
        <f t="shared" si="427"/>
        <v>0</v>
      </c>
      <c r="CZ582">
        <f t="shared" si="428"/>
        <v>0</v>
      </c>
      <c r="DC582" t="s">
        <v>3</v>
      </c>
      <c r="DD582" t="s">
        <v>3</v>
      </c>
      <c r="DE582" t="s">
        <v>3</v>
      </c>
      <c r="DF582" t="s">
        <v>3</v>
      </c>
      <c r="DG582" t="s">
        <v>3</v>
      </c>
      <c r="DH582" t="s">
        <v>3</v>
      </c>
      <c r="DI582" t="s">
        <v>3</v>
      </c>
      <c r="DJ582" t="s">
        <v>3</v>
      </c>
      <c r="DK582" t="s">
        <v>3</v>
      </c>
      <c r="DL582" t="s">
        <v>3</v>
      </c>
      <c r="DM582" t="s">
        <v>3</v>
      </c>
      <c r="DN582">
        <v>0</v>
      </c>
      <c r="DO582">
        <v>0</v>
      </c>
      <c r="DP582">
        <v>1</v>
      </c>
      <c r="DQ582">
        <v>1</v>
      </c>
      <c r="DU582">
        <v>1013</v>
      </c>
      <c r="DV582" t="s">
        <v>480</v>
      </c>
      <c r="DW582" t="s">
        <v>480</v>
      </c>
      <c r="DX582">
        <v>1</v>
      </c>
      <c r="DZ582" t="s">
        <v>3</v>
      </c>
      <c r="EA582" t="s">
        <v>3</v>
      </c>
      <c r="EB582" t="s">
        <v>3</v>
      </c>
      <c r="EC582" t="s">
        <v>3</v>
      </c>
      <c r="EE582">
        <v>30172930</v>
      </c>
      <c r="EF582">
        <v>8</v>
      </c>
      <c r="EG582" t="s">
        <v>49</v>
      </c>
      <c r="EH582">
        <v>0</v>
      </c>
      <c r="EI582" t="s">
        <v>3</v>
      </c>
      <c r="EJ582">
        <v>1</v>
      </c>
      <c r="EK582">
        <v>500001</v>
      </c>
      <c r="EL582" t="s">
        <v>50</v>
      </c>
      <c r="EM582" t="s">
        <v>51</v>
      </c>
      <c r="EO582" t="s">
        <v>3</v>
      </c>
      <c r="EQ582">
        <v>0</v>
      </c>
      <c r="ER582">
        <v>90.94</v>
      </c>
      <c r="ES582">
        <v>90.94</v>
      </c>
      <c r="ET582">
        <v>0</v>
      </c>
      <c r="EU582">
        <v>0</v>
      </c>
      <c r="EV582">
        <v>0</v>
      </c>
      <c r="EW582">
        <v>0</v>
      </c>
      <c r="EX582">
        <v>0</v>
      </c>
      <c r="EY582">
        <v>0</v>
      </c>
      <c r="FQ582">
        <v>0</v>
      </c>
      <c r="FR582">
        <f t="shared" si="429"/>
        <v>0</v>
      </c>
      <c r="FS582">
        <v>0</v>
      </c>
      <c r="FX582">
        <v>0</v>
      </c>
      <c r="FY582">
        <v>0</v>
      </c>
      <c r="GA582" t="s">
        <v>3</v>
      </c>
      <c r="GD582">
        <v>1</v>
      </c>
      <c r="GF582">
        <v>-1964945722</v>
      </c>
      <c r="GG582">
        <v>2</v>
      </c>
      <c r="GH582">
        <v>1</v>
      </c>
      <c r="GI582">
        <v>4</v>
      </c>
      <c r="GJ582">
        <v>0</v>
      </c>
      <c r="GK582">
        <v>0</v>
      </c>
      <c r="GL582">
        <f t="shared" si="430"/>
        <v>0</v>
      </c>
      <c r="GM582">
        <f t="shared" si="431"/>
        <v>181.88</v>
      </c>
      <c r="GN582">
        <f t="shared" si="432"/>
        <v>181.88</v>
      </c>
      <c r="GO582">
        <f t="shared" si="433"/>
        <v>0</v>
      </c>
      <c r="GP582">
        <f t="shared" si="434"/>
        <v>0</v>
      </c>
      <c r="GR582">
        <v>0</v>
      </c>
      <c r="GS582">
        <v>3</v>
      </c>
      <c r="GT582">
        <v>0</v>
      </c>
      <c r="GU582" t="s">
        <v>3</v>
      </c>
      <c r="GV582">
        <f t="shared" si="435"/>
        <v>0</v>
      </c>
      <c r="GW582">
        <v>1</v>
      </c>
      <c r="GX582">
        <f t="shared" si="436"/>
        <v>0</v>
      </c>
      <c r="HA582">
        <v>0</v>
      </c>
      <c r="HB582">
        <v>0</v>
      </c>
      <c r="HC582">
        <f t="shared" si="437"/>
        <v>0</v>
      </c>
      <c r="HE582" t="s">
        <v>3</v>
      </c>
      <c r="HF582" t="s">
        <v>3</v>
      </c>
      <c r="HI582">
        <f t="shared" si="438"/>
        <v>0</v>
      </c>
      <c r="HJ582">
        <f t="shared" si="439"/>
        <v>0</v>
      </c>
      <c r="HK582">
        <f t="shared" si="440"/>
        <v>0</v>
      </c>
      <c r="HL582">
        <f t="shared" si="441"/>
        <v>0</v>
      </c>
      <c r="HM582" t="s">
        <v>3</v>
      </c>
      <c r="HN582" t="s">
        <v>3</v>
      </c>
      <c r="HO582" t="s">
        <v>3</v>
      </c>
      <c r="HP582" t="s">
        <v>3</v>
      </c>
      <c r="HQ582" t="s">
        <v>3</v>
      </c>
      <c r="IK582">
        <v>0</v>
      </c>
    </row>
    <row r="583" spans="1:245" x14ac:dyDescent="0.2">
      <c r="A583">
        <v>17</v>
      </c>
      <c r="B583">
        <v>0</v>
      </c>
      <c r="C583">
        <f>ROW(SmtRes!A533)</f>
        <v>533</v>
      </c>
      <c r="D583">
        <f>ROW(EtalonRes!A603)</f>
        <v>603</v>
      </c>
      <c r="E583" t="s">
        <v>268</v>
      </c>
      <c r="F583" t="s">
        <v>482</v>
      </c>
      <c r="G583" t="s">
        <v>483</v>
      </c>
      <c r="H583" t="s">
        <v>484</v>
      </c>
      <c r="I583">
        <f>ROUND(28/100,7)</f>
        <v>0.28000000000000003</v>
      </c>
      <c r="J583">
        <v>0</v>
      </c>
      <c r="K583">
        <f>ROUND(28/100,7)</f>
        <v>0.28000000000000003</v>
      </c>
      <c r="O583">
        <f t="shared" si="403"/>
        <v>197.65</v>
      </c>
      <c r="P583">
        <f t="shared" si="404"/>
        <v>0</v>
      </c>
      <c r="Q583">
        <f t="shared" si="405"/>
        <v>2.76</v>
      </c>
      <c r="R583">
        <f t="shared" si="406"/>
        <v>1.17</v>
      </c>
      <c r="S583">
        <f t="shared" si="407"/>
        <v>194.89</v>
      </c>
      <c r="T583">
        <f t="shared" si="408"/>
        <v>0</v>
      </c>
      <c r="U583">
        <f t="shared" si="409"/>
        <v>23.884</v>
      </c>
      <c r="V583">
        <f t="shared" si="410"/>
        <v>8.9600000000000013E-2</v>
      </c>
      <c r="W583">
        <f t="shared" si="411"/>
        <v>0</v>
      </c>
      <c r="X583">
        <f t="shared" si="412"/>
        <v>170.57</v>
      </c>
      <c r="Y583">
        <f t="shared" si="413"/>
        <v>86.27</v>
      </c>
      <c r="AA583">
        <v>30622441</v>
      </c>
      <c r="AB583">
        <f t="shared" si="414"/>
        <v>705.92</v>
      </c>
      <c r="AC583">
        <f t="shared" si="415"/>
        <v>0</v>
      </c>
      <c r="AD583">
        <f>ROUND((((ET583)-(EU583))+AE583),6)</f>
        <v>9.8699999999999992</v>
      </c>
      <c r="AE583">
        <f t="shared" si="444"/>
        <v>4.17</v>
      </c>
      <c r="AF583">
        <f t="shared" si="444"/>
        <v>696.05</v>
      </c>
      <c r="AG583">
        <f t="shared" si="416"/>
        <v>0</v>
      </c>
      <c r="AH583">
        <f t="shared" si="445"/>
        <v>85.3</v>
      </c>
      <c r="AI583">
        <f t="shared" si="445"/>
        <v>0.32</v>
      </c>
      <c r="AJ583">
        <f t="shared" si="417"/>
        <v>0</v>
      </c>
      <c r="AK583">
        <v>705.92</v>
      </c>
      <c r="AL583">
        <v>0</v>
      </c>
      <c r="AM583">
        <v>9.8699999999999992</v>
      </c>
      <c r="AN583">
        <v>4.17</v>
      </c>
      <c r="AO583">
        <v>696.05</v>
      </c>
      <c r="AP583">
        <v>0</v>
      </c>
      <c r="AQ583">
        <v>85.3</v>
      </c>
      <c r="AR583">
        <v>0.32</v>
      </c>
      <c r="AS583">
        <v>0</v>
      </c>
      <c r="AT583">
        <v>87</v>
      </c>
      <c r="AU583">
        <v>44</v>
      </c>
      <c r="AV583">
        <v>1</v>
      </c>
      <c r="AW583">
        <v>1</v>
      </c>
      <c r="AZ583">
        <v>1</v>
      </c>
      <c r="BA583">
        <v>30.09</v>
      </c>
      <c r="BB583">
        <v>1</v>
      </c>
      <c r="BC583">
        <v>1</v>
      </c>
      <c r="BD583" t="s">
        <v>3</v>
      </c>
      <c r="BE583" t="s">
        <v>3</v>
      </c>
      <c r="BF583" t="s">
        <v>3</v>
      </c>
      <c r="BG583" t="s">
        <v>3</v>
      </c>
      <c r="BH583">
        <v>0</v>
      </c>
      <c r="BI583">
        <v>1</v>
      </c>
      <c r="BJ583" t="s">
        <v>485</v>
      </c>
      <c r="BM583">
        <v>65001</v>
      </c>
      <c r="BN583">
        <v>0</v>
      </c>
      <c r="BO583" t="s">
        <v>25</v>
      </c>
      <c r="BP583">
        <v>1</v>
      </c>
      <c r="BQ583">
        <v>6</v>
      </c>
      <c r="BR583">
        <v>0</v>
      </c>
      <c r="BS583">
        <v>30.09</v>
      </c>
      <c r="BT583">
        <v>1</v>
      </c>
      <c r="BU583">
        <v>1</v>
      </c>
      <c r="BV583">
        <v>1</v>
      </c>
      <c r="BW583">
        <v>1</v>
      </c>
      <c r="BX583">
        <v>1</v>
      </c>
      <c r="BY583" t="s">
        <v>3</v>
      </c>
      <c r="BZ583">
        <v>87</v>
      </c>
      <c r="CA583">
        <v>44</v>
      </c>
      <c r="CB583" t="s">
        <v>3</v>
      </c>
      <c r="CE583">
        <v>0</v>
      </c>
      <c r="CF583">
        <v>0</v>
      </c>
      <c r="CG583">
        <v>0</v>
      </c>
      <c r="CM583">
        <v>0</v>
      </c>
      <c r="CN583" t="s">
        <v>3</v>
      </c>
      <c r="CO583">
        <v>0</v>
      </c>
      <c r="CP583">
        <f t="shared" si="418"/>
        <v>197.64999999999998</v>
      </c>
      <c r="CQ583">
        <f t="shared" si="419"/>
        <v>0</v>
      </c>
      <c r="CR583">
        <f t="shared" si="420"/>
        <v>9.8699999999999992</v>
      </c>
      <c r="CS583">
        <f t="shared" si="421"/>
        <v>4.17</v>
      </c>
      <c r="CT583">
        <f t="shared" si="422"/>
        <v>696.05</v>
      </c>
      <c r="CU583">
        <f t="shared" si="423"/>
        <v>0</v>
      </c>
      <c r="CV583">
        <f t="shared" si="424"/>
        <v>85.3</v>
      </c>
      <c r="CW583">
        <f t="shared" si="425"/>
        <v>0.32</v>
      </c>
      <c r="CX583">
        <f t="shared" si="426"/>
        <v>0</v>
      </c>
      <c r="CY583">
        <f t="shared" si="427"/>
        <v>170.57219999999998</v>
      </c>
      <c r="CZ583">
        <f t="shared" si="428"/>
        <v>86.26639999999999</v>
      </c>
      <c r="DC583" t="s">
        <v>3</v>
      </c>
      <c r="DD583" t="s">
        <v>3</v>
      </c>
      <c r="DE583" t="s">
        <v>3</v>
      </c>
      <c r="DF583" t="s">
        <v>3</v>
      </c>
      <c r="DG583" t="s">
        <v>3</v>
      </c>
      <c r="DH583" t="s">
        <v>3</v>
      </c>
      <c r="DI583" t="s">
        <v>3</v>
      </c>
      <c r="DJ583" t="s">
        <v>3</v>
      </c>
      <c r="DK583" t="s">
        <v>3</v>
      </c>
      <c r="DL583" t="s">
        <v>3</v>
      </c>
      <c r="DM583" t="s">
        <v>3</v>
      </c>
      <c r="DN583">
        <v>0</v>
      </c>
      <c r="DO583">
        <v>0</v>
      </c>
      <c r="DP583">
        <v>1</v>
      </c>
      <c r="DQ583">
        <v>1</v>
      </c>
      <c r="DU583">
        <v>1013</v>
      </c>
      <c r="DV583" t="s">
        <v>484</v>
      </c>
      <c r="DW583" t="s">
        <v>484</v>
      </c>
      <c r="DX583">
        <v>1</v>
      </c>
      <c r="DZ583" t="s">
        <v>3</v>
      </c>
      <c r="EA583" t="s">
        <v>3</v>
      </c>
      <c r="EB583" t="s">
        <v>3</v>
      </c>
      <c r="EC583" t="s">
        <v>3</v>
      </c>
      <c r="EE583">
        <v>30173095</v>
      </c>
      <c r="EF583">
        <v>6</v>
      </c>
      <c r="EG583" t="s">
        <v>37</v>
      </c>
      <c r="EH583">
        <v>99</v>
      </c>
      <c r="EI583" t="s">
        <v>486</v>
      </c>
      <c r="EJ583">
        <v>1</v>
      </c>
      <c r="EK583">
        <v>65001</v>
      </c>
      <c r="EL583" t="s">
        <v>487</v>
      </c>
      <c r="EM583" t="s">
        <v>488</v>
      </c>
      <c r="EO583" t="s">
        <v>3</v>
      </c>
      <c r="EQ583">
        <v>0</v>
      </c>
      <c r="ER583">
        <v>705.92</v>
      </c>
      <c r="ES583">
        <v>0</v>
      </c>
      <c r="ET583">
        <v>9.8699999999999992</v>
      </c>
      <c r="EU583">
        <v>4.17</v>
      </c>
      <c r="EV583">
        <v>696.05</v>
      </c>
      <c r="EW583">
        <v>85.3</v>
      </c>
      <c r="EX583">
        <v>0.32</v>
      </c>
      <c r="EY583">
        <v>0</v>
      </c>
      <c r="FQ583">
        <v>0</v>
      </c>
      <c r="FR583">
        <f t="shared" si="429"/>
        <v>0</v>
      </c>
      <c r="FS583">
        <v>0</v>
      </c>
      <c r="FX583">
        <v>87</v>
      </c>
      <c r="FY583">
        <v>44</v>
      </c>
      <c r="GA583" t="s">
        <v>3</v>
      </c>
      <c r="GD583">
        <v>1</v>
      </c>
      <c r="GF583">
        <v>477898853</v>
      </c>
      <c r="GG583">
        <v>2</v>
      </c>
      <c r="GH583">
        <v>1</v>
      </c>
      <c r="GI583">
        <v>4</v>
      </c>
      <c r="GJ583">
        <v>0</v>
      </c>
      <c r="GK583">
        <v>0</v>
      </c>
      <c r="GL583">
        <f t="shared" si="430"/>
        <v>0</v>
      </c>
      <c r="GM583">
        <f t="shared" si="431"/>
        <v>454.49</v>
      </c>
      <c r="GN583">
        <f t="shared" si="432"/>
        <v>454.49</v>
      </c>
      <c r="GO583">
        <f t="shared" si="433"/>
        <v>0</v>
      </c>
      <c r="GP583">
        <f t="shared" si="434"/>
        <v>0</v>
      </c>
      <c r="GR583">
        <v>0</v>
      </c>
      <c r="GS583">
        <v>3</v>
      </c>
      <c r="GT583">
        <v>0</v>
      </c>
      <c r="GU583" t="s">
        <v>3</v>
      </c>
      <c r="GV583">
        <f t="shared" si="435"/>
        <v>0</v>
      </c>
      <c r="GW583">
        <v>1</v>
      </c>
      <c r="GX583">
        <f t="shared" si="436"/>
        <v>0</v>
      </c>
      <c r="HA583">
        <v>0</v>
      </c>
      <c r="HB583">
        <v>0</v>
      </c>
      <c r="HC583">
        <f t="shared" si="437"/>
        <v>0</v>
      </c>
      <c r="HE583" t="s">
        <v>3</v>
      </c>
      <c r="HF583" t="s">
        <v>3</v>
      </c>
      <c r="HI583">
        <f t="shared" si="438"/>
        <v>35</v>
      </c>
      <c r="HJ583">
        <f t="shared" si="439"/>
        <v>5864</v>
      </c>
      <c r="HK583">
        <f t="shared" si="440"/>
        <v>5132</v>
      </c>
      <c r="HL583">
        <f t="shared" si="441"/>
        <v>2596</v>
      </c>
      <c r="HM583" t="s">
        <v>3</v>
      </c>
      <c r="HN583" t="s">
        <v>489</v>
      </c>
      <c r="HO583" t="s">
        <v>490</v>
      </c>
      <c r="HP583" t="s">
        <v>487</v>
      </c>
      <c r="HQ583" t="s">
        <v>487</v>
      </c>
      <c r="IK583">
        <v>0</v>
      </c>
    </row>
    <row r="584" spans="1:245" x14ac:dyDescent="0.2">
      <c r="A584">
        <v>17</v>
      </c>
      <c r="B584">
        <v>0</v>
      </c>
      <c r="C584">
        <f>ROW(SmtRes!A544)</f>
        <v>544</v>
      </c>
      <c r="D584">
        <f>ROW(EtalonRes!A614)</f>
        <v>614</v>
      </c>
      <c r="E584" t="s">
        <v>272</v>
      </c>
      <c r="F584" t="s">
        <v>227</v>
      </c>
      <c r="G584" t="s">
        <v>228</v>
      </c>
      <c r="H584" t="s">
        <v>229</v>
      </c>
      <c r="I584">
        <f>ROUND(28/100,7)</f>
        <v>0.28000000000000003</v>
      </c>
      <c r="J584">
        <v>0</v>
      </c>
      <c r="K584">
        <f>ROUND(28/100,7)</f>
        <v>0.28000000000000003</v>
      </c>
      <c r="O584">
        <f t="shared" si="403"/>
        <v>2029.02</v>
      </c>
      <c r="P584">
        <f t="shared" si="404"/>
        <v>1836.9</v>
      </c>
      <c r="Q584">
        <f t="shared" si="405"/>
        <v>2.2999999999999998</v>
      </c>
      <c r="R584">
        <f t="shared" si="406"/>
        <v>0.23</v>
      </c>
      <c r="S584">
        <f t="shared" si="407"/>
        <v>189.82</v>
      </c>
      <c r="T584">
        <f t="shared" si="408"/>
        <v>0</v>
      </c>
      <c r="U584">
        <f t="shared" si="409"/>
        <v>19.8352</v>
      </c>
      <c r="V584">
        <f t="shared" si="410"/>
        <v>1.7500000000000002E-2</v>
      </c>
      <c r="W584">
        <f t="shared" si="411"/>
        <v>0</v>
      </c>
      <c r="X584">
        <f t="shared" si="412"/>
        <v>229.96</v>
      </c>
      <c r="Y584">
        <f t="shared" si="413"/>
        <v>136.84</v>
      </c>
      <c r="AA584">
        <v>30622441</v>
      </c>
      <c r="AB584">
        <f t="shared" si="414"/>
        <v>7246.5315000000001</v>
      </c>
      <c r="AC584">
        <f t="shared" si="415"/>
        <v>6560.37</v>
      </c>
      <c r="AD584">
        <f>ROUND(((((ET584*ROUND(1.25,7)))-((EU584*ROUND(1.25,7))))+AE584),6)</f>
        <v>8.2249999999999996</v>
      </c>
      <c r="AE584">
        <f>ROUND(((EU584*ROUND(1.25,7))),6)</f>
        <v>0.8125</v>
      </c>
      <c r="AF584">
        <f>ROUND(((EV584*ROUND(1.15,7))),6)</f>
        <v>677.93650000000002</v>
      </c>
      <c r="AG584">
        <f t="shared" si="416"/>
        <v>0</v>
      </c>
      <c r="AH584">
        <f>((EW584*ROUND(1.15,7)))</f>
        <v>70.839999999999989</v>
      </c>
      <c r="AI584">
        <f>((EX584*ROUND(1.25,7)))</f>
        <v>6.25E-2</v>
      </c>
      <c r="AJ584">
        <f t="shared" si="417"/>
        <v>0</v>
      </c>
      <c r="AK584">
        <v>7156.46</v>
      </c>
      <c r="AL584">
        <v>6560.37</v>
      </c>
      <c r="AM584">
        <v>6.58</v>
      </c>
      <c r="AN584">
        <v>0.65</v>
      </c>
      <c r="AO584">
        <v>589.51</v>
      </c>
      <c r="AP584">
        <v>0</v>
      </c>
      <c r="AQ584">
        <v>61.6</v>
      </c>
      <c r="AR584">
        <v>0.05</v>
      </c>
      <c r="AS584">
        <v>0</v>
      </c>
      <c r="AT584">
        <v>121</v>
      </c>
      <c r="AU584">
        <v>72</v>
      </c>
      <c r="AV584">
        <v>1</v>
      </c>
      <c r="AW584">
        <v>1</v>
      </c>
      <c r="AZ584">
        <v>1</v>
      </c>
      <c r="BA584">
        <v>30.09</v>
      </c>
      <c r="BB584">
        <v>1</v>
      </c>
      <c r="BC584">
        <v>1</v>
      </c>
      <c r="BD584" t="s">
        <v>3</v>
      </c>
      <c r="BE584" t="s">
        <v>3</v>
      </c>
      <c r="BF584" t="s">
        <v>3</v>
      </c>
      <c r="BG584" t="s">
        <v>3</v>
      </c>
      <c r="BH584">
        <v>0</v>
      </c>
      <c r="BI584">
        <v>1</v>
      </c>
      <c r="BJ584" t="s">
        <v>230</v>
      </c>
      <c r="BM584">
        <v>16001</v>
      </c>
      <c r="BN584">
        <v>0</v>
      </c>
      <c r="BO584" t="s">
        <v>25</v>
      </c>
      <c r="BP584">
        <v>1</v>
      </c>
      <c r="BQ584">
        <v>22</v>
      </c>
      <c r="BR584">
        <v>0</v>
      </c>
      <c r="BS584">
        <v>30.09</v>
      </c>
      <c r="BT584">
        <v>1</v>
      </c>
      <c r="BU584">
        <v>1</v>
      </c>
      <c r="BV584">
        <v>1</v>
      </c>
      <c r="BW584">
        <v>1</v>
      </c>
      <c r="BX584">
        <v>1</v>
      </c>
      <c r="BY584" t="s">
        <v>3</v>
      </c>
      <c r="BZ584">
        <v>121</v>
      </c>
      <c r="CA584">
        <v>72</v>
      </c>
      <c r="CB584" t="s">
        <v>3</v>
      </c>
      <c r="CE584">
        <v>0</v>
      </c>
      <c r="CF584">
        <v>0</v>
      </c>
      <c r="CG584">
        <v>0</v>
      </c>
      <c r="CM584">
        <v>0</v>
      </c>
      <c r="CN584" t="s">
        <v>399</v>
      </c>
      <c r="CO584">
        <v>0</v>
      </c>
      <c r="CP584">
        <f t="shared" si="418"/>
        <v>2029.02</v>
      </c>
      <c r="CQ584">
        <f t="shared" si="419"/>
        <v>6560.37</v>
      </c>
      <c r="CR584">
        <f t="shared" si="420"/>
        <v>8.2249999999999996</v>
      </c>
      <c r="CS584">
        <f t="shared" si="421"/>
        <v>0.8125</v>
      </c>
      <c r="CT584">
        <f t="shared" si="422"/>
        <v>677.93650000000002</v>
      </c>
      <c r="CU584">
        <f t="shared" si="423"/>
        <v>0</v>
      </c>
      <c r="CV584">
        <f t="shared" si="424"/>
        <v>70.839999999999989</v>
      </c>
      <c r="CW584">
        <f t="shared" si="425"/>
        <v>6.25E-2</v>
      </c>
      <c r="CX584">
        <f t="shared" si="426"/>
        <v>0</v>
      </c>
      <c r="CY584">
        <f t="shared" si="427"/>
        <v>229.9605</v>
      </c>
      <c r="CZ584">
        <f t="shared" si="428"/>
        <v>136.83599999999998</v>
      </c>
      <c r="DC584" t="s">
        <v>3</v>
      </c>
      <c r="DD584" t="s">
        <v>3</v>
      </c>
      <c r="DE584" t="s">
        <v>67</v>
      </c>
      <c r="DF584" t="s">
        <v>67</v>
      </c>
      <c r="DG584" t="s">
        <v>68</v>
      </c>
      <c r="DH584" t="s">
        <v>3</v>
      </c>
      <c r="DI584" t="s">
        <v>68</v>
      </c>
      <c r="DJ584" t="s">
        <v>67</v>
      </c>
      <c r="DK584" t="s">
        <v>3</v>
      </c>
      <c r="DL584" t="s">
        <v>3</v>
      </c>
      <c r="DM584" t="s">
        <v>3</v>
      </c>
      <c r="DN584">
        <v>0</v>
      </c>
      <c r="DO584">
        <v>0</v>
      </c>
      <c r="DP584">
        <v>1</v>
      </c>
      <c r="DQ584">
        <v>1</v>
      </c>
      <c r="DU584">
        <v>1013</v>
      </c>
      <c r="DV584" t="s">
        <v>229</v>
      </c>
      <c r="DW584" t="s">
        <v>229</v>
      </c>
      <c r="DX584">
        <v>1</v>
      </c>
      <c r="DZ584" t="s">
        <v>3</v>
      </c>
      <c r="EA584" t="s">
        <v>3</v>
      </c>
      <c r="EB584" t="s">
        <v>3</v>
      </c>
      <c r="EC584" t="s">
        <v>3</v>
      </c>
      <c r="EE584">
        <v>30173025</v>
      </c>
      <c r="EF584">
        <v>22</v>
      </c>
      <c r="EG584" t="s">
        <v>231</v>
      </c>
      <c r="EH584">
        <v>16</v>
      </c>
      <c r="EI584" t="s">
        <v>232</v>
      </c>
      <c r="EJ584">
        <v>1</v>
      </c>
      <c r="EK584">
        <v>16001</v>
      </c>
      <c r="EL584" t="s">
        <v>233</v>
      </c>
      <c r="EM584" t="s">
        <v>234</v>
      </c>
      <c r="EO584" t="s">
        <v>400</v>
      </c>
      <c r="EQ584">
        <v>0</v>
      </c>
      <c r="ER584">
        <v>7156.46</v>
      </c>
      <c r="ES584">
        <v>6560.37</v>
      </c>
      <c r="ET584">
        <v>6.58</v>
      </c>
      <c r="EU584">
        <v>0.65</v>
      </c>
      <c r="EV584">
        <v>589.51</v>
      </c>
      <c r="EW584">
        <v>61.6</v>
      </c>
      <c r="EX584">
        <v>0.05</v>
      </c>
      <c r="EY584">
        <v>0</v>
      </c>
      <c r="FQ584">
        <v>0</v>
      </c>
      <c r="FR584">
        <f t="shared" si="429"/>
        <v>0</v>
      </c>
      <c r="FS584">
        <v>0</v>
      </c>
      <c r="FX584">
        <v>121</v>
      </c>
      <c r="FY584">
        <v>72</v>
      </c>
      <c r="GA584" t="s">
        <v>3</v>
      </c>
      <c r="GD584">
        <v>1</v>
      </c>
      <c r="GF584">
        <v>1238199205</v>
      </c>
      <c r="GG584">
        <v>2</v>
      </c>
      <c r="GH584">
        <v>1</v>
      </c>
      <c r="GI584">
        <v>4</v>
      </c>
      <c r="GJ584">
        <v>0</v>
      </c>
      <c r="GK584">
        <v>0</v>
      </c>
      <c r="GL584">
        <f t="shared" si="430"/>
        <v>0</v>
      </c>
      <c r="GM584">
        <f t="shared" si="431"/>
        <v>2395.8200000000002</v>
      </c>
      <c r="GN584">
        <f t="shared" si="432"/>
        <v>2395.8200000000002</v>
      </c>
      <c r="GO584">
        <f t="shared" si="433"/>
        <v>0</v>
      </c>
      <c r="GP584">
        <f t="shared" si="434"/>
        <v>0</v>
      </c>
      <c r="GR584">
        <v>0</v>
      </c>
      <c r="GS584">
        <v>3</v>
      </c>
      <c r="GT584">
        <v>0</v>
      </c>
      <c r="GU584" t="s">
        <v>3</v>
      </c>
      <c r="GV584">
        <f t="shared" si="435"/>
        <v>0</v>
      </c>
      <c r="GW584">
        <v>1</v>
      </c>
      <c r="GX584">
        <f t="shared" si="436"/>
        <v>0</v>
      </c>
      <c r="HA584">
        <v>0</v>
      </c>
      <c r="HB584">
        <v>0</v>
      </c>
      <c r="HC584">
        <f t="shared" si="437"/>
        <v>0</v>
      </c>
      <c r="HE584" t="s">
        <v>3</v>
      </c>
      <c r="HF584" t="s">
        <v>3</v>
      </c>
      <c r="HI584">
        <f t="shared" si="438"/>
        <v>7</v>
      </c>
      <c r="HJ584">
        <f t="shared" si="439"/>
        <v>5712</v>
      </c>
      <c r="HK584">
        <f t="shared" si="440"/>
        <v>6920</v>
      </c>
      <c r="HL584">
        <f t="shared" si="441"/>
        <v>4118</v>
      </c>
      <c r="HM584" t="s">
        <v>3</v>
      </c>
      <c r="HN584" t="s">
        <v>235</v>
      </c>
      <c r="HO584" t="s">
        <v>236</v>
      </c>
      <c r="HP584" t="s">
        <v>232</v>
      </c>
      <c r="HQ584" t="s">
        <v>232</v>
      </c>
      <c r="IK584">
        <v>0</v>
      </c>
    </row>
    <row r="585" spans="1:245" x14ac:dyDescent="0.2">
      <c r="A585">
        <v>17</v>
      </c>
      <c r="B585">
        <v>0</v>
      </c>
      <c r="E585" t="s">
        <v>333</v>
      </c>
      <c r="F585" t="s">
        <v>491</v>
      </c>
      <c r="G585" t="s">
        <v>492</v>
      </c>
      <c r="H585" t="s">
        <v>220</v>
      </c>
      <c r="I585">
        <v>8</v>
      </c>
      <c r="J585">
        <v>0</v>
      </c>
      <c r="K585">
        <v>8</v>
      </c>
      <c r="O585">
        <f t="shared" si="403"/>
        <v>876.16</v>
      </c>
      <c r="P585">
        <f t="shared" si="404"/>
        <v>876.16</v>
      </c>
      <c r="Q585">
        <f t="shared" si="405"/>
        <v>0</v>
      </c>
      <c r="R585">
        <f t="shared" si="406"/>
        <v>0</v>
      </c>
      <c r="S585">
        <f t="shared" si="407"/>
        <v>0</v>
      </c>
      <c r="T585">
        <f t="shared" si="408"/>
        <v>0</v>
      </c>
      <c r="U585">
        <f t="shared" si="409"/>
        <v>0</v>
      </c>
      <c r="V585">
        <f t="shared" si="410"/>
        <v>0</v>
      </c>
      <c r="W585">
        <f t="shared" si="411"/>
        <v>0</v>
      </c>
      <c r="X585">
        <f t="shared" si="412"/>
        <v>0</v>
      </c>
      <c r="Y585">
        <f t="shared" si="413"/>
        <v>0</v>
      </c>
      <c r="AA585">
        <v>30622441</v>
      </c>
      <c r="AB585">
        <f t="shared" si="414"/>
        <v>109.52</v>
      </c>
      <c r="AC585">
        <f t="shared" si="415"/>
        <v>109.52</v>
      </c>
      <c r="AD585">
        <f t="shared" ref="AD585:AD590" si="446">ROUND((((ET585)-(EU585))+AE585),6)</f>
        <v>0</v>
      </c>
      <c r="AE585">
        <f t="shared" ref="AE585:AF590" si="447">ROUND((EU585),6)</f>
        <v>0</v>
      </c>
      <c r="AF585">
        <f t="shared" si="447"/>
        <v>0</v>
      </c>
      <c r="AG585">
        <f t="shared" si="416"/>
        <v>0</v>
      </c>
      <c r="AH585">
        <f t="shared" ref="AH585:AI590" si="448">(EW585)</f>
        <v>0</v>
      </c>
      <c r="AI585">
        <f t="shared" si="448"/>
        <v>0</v>
      </c>
      <c r="AJ585">
        <f t="shared" si="417"/>
        <v>0</v>
      </c>
      <c r="AK585">
        <v>109.52</v>
      </c>
      <c r="AL585">
        <v>109.52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  <c r="AS585">
        <v>0</v>
      </c>
      <c r="AT585">
        <v>0</v>
      </c>
      <c r="AU585">
        <v>0</v>
      </c>
      <c r="AV585">
        <v>1</v>
      </c>
      <c r="AW585">
        <v>1</v>
      </c>
      <c r="AZ585">
        <v>1</v>
      </c>
      <c r="BA585">
        <v>1</v>
      </c>
      <c r="BB585">
        <v>1</v>
      </c>
      <c r="BC585">
        <v>1</v>
      </c>
      <c r="BD585" t="s">
        <v>3</v>
      </c>
      <c r="BE585" t="s">
        <v>3</v>
      </c>
      <c r="BF585" t="s">
        <v>3</v>
      </c>
      <c r="BG585" t="s">
        <v>3</v>
      </c>
      <c r="BH585">
        <v>3</v>
      </c>
      <c r="BI585">
        <v>1</v>
      </c>
      <c r="BJ585" t="s">
        <v>3</v>
      </c>
      <c r="BM585">
        <v>1100</v>
      </c>
      <c r="BN585">
        <v>0</v>
      </c>
      <c r="BO585" t="s">
        <v>48</v>
      </c>
      <c r="BP585">
        <v>1</v>
      </c>
      <c r="BQ585">
        <v>8</v>
      </c>
      <c r="BR585">
        <v>0</v>
      </c>
      <c r="BS585">
        <v>1</v>
      </c>
      <c r="BT585">
        <v>1</v>
      </c>
      <c r="BU585">
        <v>1</v>
      </c>
      <c r="BV585">
        <v>1</v>
      </c>
      <c r="BW585">
        <v>1</v>
      </c>
      <c r="BX585">
        <v>1</v>
      </c>
      <c r="BY585" t="s">
        <v>3</v>
      </c>
      <c r="BZ585">
        <v>0</v>
      </c>
      <c r="CA585">
        <v>0</v>
      </c>
      <c r="CB585" t="s">
        <v>3</v>
      </c>
      <c r="CE585">
        <v>0</v>
      </c>
      <c r="CF585">
        <v>0</v>
      </c>
      <c r="CG585">
        <v>0</v>
      </c>
      <c r="CM585">
        <v>0</v>
      </c>
      <c r="CN585" t="s">
        <v>3</v>
      </c>
      <c r="CO585">
        <v>0</v>
      </c>
      <c r="CP585">
        <f t="shared" si="418"/>
        <v>876.16</v>
      </c>
      <c r="CQ585">
        <f t="shared" si="419"/>
        <v>109.52</v>
      </c>
      <c r="CR585">
        <f t="shared" si="420"/>
        <v>0</v>
      </c>
      <c r="CS585">
        <f t="shared" si="421"/>
        <v>0</v>
      </c>
      <c r="CT585">
        <f t="shared" si="422"/>
        <v>0</v>
      </c>
      <c r="CU585">
        <f t="shared" si="423"/>
        <v>0</v>
      </c>
      <c r="CV585">
        <f t="shared" si="424"/>
        <v>0</v>
      </c>
      <c r="CW585">
        <f t="shared" si="425"/>
        <v>0</v>
      </c>
      <c r="CX585">
        <f t="shared" si="426"/>
        <v>0</v>
      </c>
      <c r="CY585">
        <f t="shared" si="427"/>
        <v>0</v>
      </c>
      <c r="CZ585">
        <f t="shared" si="428"/>
        <v>0</v>
      </c>
      <c r="DC585" t="s">
        <v>3</v>
      </c>
      <c r="DD585" t="s">
        <v>3</v>
      </c>
      <c r="DE585" t="s">
        <v>3</v>
      </c>
      <c r="DF585" t="s">
        <v>3</v>
      </c>
      <c r="DG585" t="s">
        <v>3</v>
      </c>
      <c r="DH585" t="s">
        <v>3</v>
      </c>
      <c r="DI585" t="s">
        <v>3</v>
      </c>
      <c r="DJ585" t="s">
        <v>3</v>
      </c>
      <c r="DK585" t="s">
        <v>3</v>
      </c>
      <c r="DL585" t="s">
        <v>3</v>
      </c>
      <c r="DM585" t="s">
        <v>3</v>
      </c>
      <c r="DN585">
        <v>0</v>
      </c>
      <c r="DO585">
        <v>0</v>
      </c>
      <c r="DP585">
        <v>1</v>
      </c>
      <c r="DQ585">
        <v>1</v>
      </c>
      <c r="DU585">
        <v>1010</v>
      </c>
      <c r="DV585" t="s">
        <v>220</v>
      </c>
      <c r="DW585" t="s">
        <v>220</v>
      </c>
      <c r="DX585">
        <v>1</v>
      </c>
      <c r="DZ585" t="s">
        <v>3</v>
      </c>
      <c r="EA585" t="s">
        <v>3</v>
      </c>
      <c r="EB585" t="s">
        <v>3</v>
      </c>
      <c r="EC585" t="s">
        <v>3</v>
      </c>
      <c r="EE585">
        <v>30173189</v>
      </c>
      <c r="EF585">
        <v>8</v>
      </c>
      <c r="EG585" t="s">
        <v>49</v>
      </c>
      <c r="EH585">
        <v>0</v>
      </c>
      <c r="EI585" t="s">
        <v>3</v>
      </c>
      <c r="EJ585">
        <v>1</v>
      </c>
      <c r="EK585">
        <v>1100</v>
      </c>
      <c r="EL585" t="s">
        <v>275</v>
      </c>
      <c r="EM585" t="s">
        <v>276</v>
      </c>
      <c r="EO585" t="s">
        <v>3</v>
      </c>
      <c r="EQ585">
        <v>0</v>
      </c>
      <c r="ER585">
        <v>109.52</v>
      </c>
      <c r="ES585">
        <v>109.52</v>
      </c>
      <c r="ET585">
        <v>0</v>
      </c>
      <c r="EU585">
        <v>0</v>
      </c>
      <c r="EV585">
        <v>0</v>
      </c>
      <c r="EW585">
        <v>0</v>
      </c>
      <c r="EX585">
        <v>0</v>
      </c>
      <c r="EY585">
        <v>0</v>
      </c>
      <c r="FQ585">
        <v>0</v>
      </c>
      <c r="FR585">
        <f t="shared" si="429"/>
        <v>0</v>
      </c>
      <c r="FS585">
        <v>0</v>
      </c>
      <c r="FX585">
        <v>0</v>
      </c>
      <c r="FY585">
        <v>0</v>
      </c>
      <c r="GA585" t="s">
        <v>277</v>
      </c>
      <c r="GD585">
        <v>1</v>
      </c>
      <c r="GF585">
        <v>1664759914</v>
      </c>
      <c r="GG585">
        <v>2</v>
      </c>
      <c r="GH585">
        <v>0</v>
      </c>
      <c r="GI585">
        <v>4</v>
      </c>
      <c r="GJ585">
        <v>0</v>
      </c>
      <c r="GK585">
        <v>0</v>
      </c>
      <c r="GL585">
        <f t="shared" si="430"/>
        <v>0</v>
      </c>
      <c r="GM585">
        <f t="shared" si="431"/>
        <v>876.16</v>
      </c>
      <c r="GN585">
        <f t="shared" si="432"/>
        <v>876.16</v>
      </c>
      <c r="GO585">
        <f t="shared" si="433"/>
        <v>0</v>
      </c>
      <c r="GP585">
        <f t="shared" si="434"/>
        <v>0</v>
      </c>
      <c r="GR585">
        <v>0</v>
      </c>
      <c r="GS585">
        <v>4</v>
      </c>
      <c r="GT585">
        <v>0</v>
      </c>
      <c r="GU585" t="s">
        <v>3</v>
      </c>
      <c r="GV585">
        <f t="shared" si="435"/>
        <v>0</v>
      </c>
      <c r="GW585">
        <v>1</v>
      </c>
      <c r="GX585">
        <f t="shared" si="436"/>
        <v>0</v>
      </c>
      <c r="HA585">
        <v>0</v>
      </c>
      <c r="HB585">
        <v>0</v>
      </c>
      <c r="HC585">
        <f t="shared" si="437"/>
        <v>0</v>
      </c>
      <c r="HE585" t="s">
        <v>3</v>
      </c>
      <c r="HF585" t="s">
        <v>3</v>
      </c>
      <c r="HI585">
        <f t="shared" si="438"/>
        <v>0</v>
      </c>
      <c r="HJ585">
        <f t="shared" si="439"/>
        <v>0</v>
      </c>
      <c r="HK585">
        <f t="shared" si="440"/>
        <v>0</v>
      </c>
      <c r="HL585">
        <f t="shared" si="441"/>
        <v>0</v>
      </c>
      <c r="HM585" t="s">
        <v>3</v>
      </c>
      <c r="HN585" t="s">
        <v>3</v>
      </c>
      <c r="HO585" t="s">
        <v>3</v>
      </c>
      <c r="HP585" t="s">
        <v>3</v>
      </c>
      <c r="HQ585" t="s">
        <v>3</v>
      </c>
      <c r="IK585">
        <v>0</v>
      </c>
    </row>
    <row r="586" spans="1:245" x14ac:dyDescent="0.2">
      <c r="A586">
        <v>17</v>
      </c>
      <c r="B586">
        <v>0</v>
      </c>
      <c r="C586">
        <f>ROW(SmtRes!A547)</f>
        <v>547</v>
      </c>
      <c r="D586">
        <f>ROW(EtalonRes!A618)</f>
        <v>618</v>
      </c>
      <c r="E586" t="s">
        <v>341</v>
      </c>
      <c r="F586" t="s">
        <v>493</v>
      </c>
      <c r="G586" t="s">
        <v>494</v>
      </c>
      <c r="H586" t="s">
        <v>495</v>
      </c>
      <c r="I586">
        <f>ROUND(12/10,7)</f>
        <v>1.2</v>
      </c>
      <c r="J586">
        <v>0</v>
      </c>
      <c r="K586">
        <f>ROUND(12/10,7)</f>
        <v>1.2</v>
      </c>
      <c r="O586">
        <f t="shared" si="403"/>
        <v>1215.8499999999999</v>
      </c>
      <c r="P586">
        <f t="shared" si="404"/>
        <v>1036.67</v>
      </c>
      <c r="Q586">
        <f t="shared" si="405"/>
        <v>3.3</v>
      </c>
      <c r="R586">
        <f t="shared" si="406"/>
        <v>0</v>
      </c>
      <c r="S586">
        <f t="shared" si="407"/>
        <v>175.88</v>
      </c>
      <c r="T586">
        <f t="shared" si="408"/>
        <v>0</v>
      </c>
      <c r="U586">
        <f t="shared" si="409"/>
        <v>22.32</v>
      </c>
      <c r="V586">
        <f t="shared" si="410"/>
        <v>0</v>
      </c>
      <c r="W586">
        <f t="shared" si="411"/>
        <v>0</v>
      </c>
      <c r="X586">
        <f t="shared" si="412"/>
        <v>158.29</v>
      </c>
      <c r="Y586">
        <f t="shared" si="413"/>
        <v>80.900000000000006</v>
      </c>
      <c r="AA586">
        <v>30622441</v>
      </c>
      <c r="AB586">
        <f t="shared" si="414"/>
        <v>1013.21</v>
      </c>
      <c r="AC586">
        <f t="shared" si="415"/>
        <v>863.89</v>
      </c>
      <c r="AD586">
        <f t="shared" si="446"/>
        <v>2.75</v>
      </c>
      <c r="AE586">
        <f t="shared" si="447"/>
        <v>0</v>
      </c>
      <c r="AF586">
        <f t="shared" si="447"/>
        <v>146.57</v>
      </c>
      <c r="AG586">
        <f t="shared" si="416"/>
        <v>0</v>
      </c>
      <c r="AH586">
        <f t="shared" si="448"/>
        <v>18.600000000000001</v>
      </c>
      <c r="AI586">
        <f t="shared" si="448"/>
        <v>0</v>
      </c>
      <c r="AJ586">
        <f t="shared" si="417"/>
        <v>0</v>
      </c>
      <c r="AK586">
        <v>1013.21</v>
      </c>
      <c r="AL586">
        <v>863.89</v>
      </c>
      <c r="AM586">
        <v>2.75</v>
      </c>
      <c r="AN586">
        <v>0</v>
      </c>
      <c r="AO586">
        <v>146.57</v>
      </c>
      <c r="AP586">
        <v>0</v>
      </c>
      <c r="AQ586">
        <v>18.600000000000001</v>
      </c>
      <c r="AR586">
        <v>0</v>
      </c>
      <c r="AS586">
        <v>0</v>
      </c>
      <c r="AT586">
        <v>90</v>
      </c>
      <c r="AU586">
        <v>46</v>
      </c>
      <c r="AV586">
        <v>1</v>
      </c>
      <c r="AW586">
        <v>1</v>
      </c>
      <c r="AZ586">
        <v>1</v>
      </c>
      <c r="BA586">
        <v>30.09</v>
      </c>
      <c r="BB586">
        <v>1</v>
      </c>
      <c r="BC586">
        <v>1</v>
      </c>
      <c r="BD586" t="s">
        <v>3</v>
      </c>
      <c r="BE586" t="s">
        <v>3</v>
      </c>
      <c r="BF586" t="s">
        <v>3</v>
      </c>
      <c r="BG586" t="s">
        <v>3</v>
      </c>
      <c r="BH586">
        <v>0</v>
      </c>
      <c r="BI586">
        <v>1</v>
      </c>
      <c r="BJ586" t="s">
        <v>496</v>
      </c>
      <c r="BM586">
        <v>58001</v>
      </c>
      <c r="BN586">
        <v>0</v>
      </c>
      <c r="BO586" t="s">
        <v>25</v>
      </c>
      <c r="BP586">
        <v>1</v>
      </c>
      <c r="BQ586">
        <v>6</v>
      </c>
      <c r="BR586">
        <v>0</v>
      </c>
      <c r="BS586">
        <v>30.09</v>
      </c>
      <c r="BT586">
        <v>1</v>
      </c>
      <c r="BU586">
        <v>1</v>
      </c>
      <c r="BV586">
        <v>1</v>
      </c>
      <c r="BW586">
        <v>1</v>
      </c>
      <c r="BX586">
        <v>1</v>
      </c>
      <c r="BY586" t="s">
        <v>3</v>
      </c>
      <c r="BZ586">
        <v>90</v>
      </c>
      <c r="CA586">
        <v>46</v>
      </c>
      <c r="CB586" t="s">
        <v>3</v>
      </c>
      <c r="CE586">
        <v>0</v>
      </c>
      <c r="CF586">
        <v>0</v>
      </c>
      <c r="CG586">
        <v>0</v>
      </c>
      <c r="CM586">
        <v>0</v>
      </c>
      <c r="CN586" t="s">
        <v>3</v>
      </c>
      <c r="CO586">
        <v>0</v>
      </c>
      <c r="CP586">
        <f t="shared" si="418"/>
        <v>1215.8499999999999</v>
      </c>
      <c r="CQ586">
        <f t="shared" si="419"/>
        <v>863.89</v>
      </c>
      <c r="CR586">
        <f t="shared" si="420"/>
        <v>2.75</v>
      </c>
      <c r="CS586">
        <f t="shared" si="421"/>
        <v>0</v>
      </c>
      <c r="CT586">
        <f t="shared" si="422"/>
        <v>146.57</v>
      </c>
      <c r="CU586">
        <f t="shared" si="423"/>
        <v>0</v>
      </c>
      <c r="CV586">
        <f t="shared" si="424"/>
        <v>18.600000000000001</v>
      </c>
      <c r="CW586">
        <f t="shared" si="425"/>
        <v>0</v>
      </c>
      <c r="CX586">
        <f t="shared" si="426"/>
        <v>0</v>
      </c>
      <c r="CY586">
        <f t="shared" si="427"/>
        <v>158.292</v>
      </c>
      <c r="CZ586">
        <f t="shared" si="428"/>
        <v>80.904799999999994</v>
      </c>
      <c r="DC586" t="s">
        <v>3</v>
      </c>
      <c r="DD586" t="s">
        <v>3</v>
      </c>
      <c r="DE586" t="s">
        <v>3</v>
      </c>
      <c r="DF586" t="s">
        <v>3</v>
      </c>
      <c r="DG586" t="s">
        <v>3</v>
      </c>
      <c r="DH586" t="s">
        <v>3</v>
      </c>
      <c r="DI586" t="s">
        <v>3</v>
      </c>
      <c r="DJ586" t="s">
        <v>3</v>
      </c>
      <c r="DK586" t="s">
        <v>3</v>
      </c>
      <c r="DL586" t="s">
        <v>3</v>
      </c>
      <c r="DM586" t="s">
        <v>3</v>
      </c>
      <c r="DN586">
        <v>0</v>
      </c>
      <c r="DO586">
        <v>0</v>
      </c>
      <c r="DP586">
        <v>1</v>
      </c>
      <c r="DQ586">
        <v>1</v>
      </c>
      <c r="DU586">
        <v>1010</v>
      </c>
      <c r="DV586" t="s">
        <v>495</v>
      </c>
      <c r="DW586" t="s">
        <v>495</v>
      </c>
      <c r="DX586">
        <v>10</v>
      </c>
      <c r="DZ586" t="s">
        <v>3</v>
      </c>
      <c r="EA586" t="s">
        <v>3</v>
      </c>
      <c r="EB586" t="s">
        <v>3</v>
      </c>
      <c r="EC586" t="s">
        <v>3</v>
      </c>
      <c r="EE586">
        <v>30173088</v>
      </c>
      <c r="EF586">
        <v>6</v>
      </c>
      <c r="EG586" t="s">
        <v>37</v>
      </c>
      <c r="EH586">
        <v>92</v>
      </c>
      <c r="EI586" t="s">
        <v>38</v>
      </c>
      <c r="EJ586">
        <v>1</v>
      </c>
      <c r="EK586">
        <v>58001</v>
      </c>
      <c r="EL586" t="s">
        <v>38</v>
      </c>
      <c r="EM586" t="s">
        <v>39</v>
      </c>
      <c r="EO586" t="s">
        <v>3</v>
      </c>
      <c r="EQ586">
        <v>0</v>
      </c>
      <c r="ER586">
        <v>1013.21</v>
      </c>
      <c r="ES586">
        <v>863.89</v>
      </c>
      <c r="ET586">
        <v>2.75</v>
      </c>
      <c r="EU586">
        <v>0</v>
      </c>
      <c r="EV586">
        <v>146.57</v>
      </c>
      <c r="EW586">
        <v>18.600000000000001</v>
      </c>
      <c r="EX586">
        <v>0</v>
      </c>
      <c r="EY586">
        <v>0</v>
      </c>
      <c r="FQ586">
        <v>0</v>
      </c>
      <c r="FR586">
        <f t="shared" si="429"/>
        <v>0</v>
      </c>
      <c r="FS586">
        <v>0</v>
      </c>
      <c r="FX586">
        <v>90</v>
      </c>
      <c r="FY586">
        <v>46</v>
      </c>
      <c r="GA586" t="s">
        <v>3</v>
      </c>
      <c r="GD586">
        <v>1</v>
      </c>
      <c r="GF586">
        <v>-116258055</v>
      </c>
      <c r="GG586">
        <v>2</v>
      </c>
      <c r="GH586">
        <v>1</v>
      </c>
      <c r="GI586">
        <v>4</v>
      </c>
      <c r="GJ586">
        <v>0</v>
      </c>
      <c r="GK586">
        <v>0</v>
      </c>
      <c r="GL586">
        <f t="shared" si="430"/>
        <v>0</v>
      </c>
      <c r="GM586">
        <f t="shared" si="431"/>
        <v>1455.04</v>
      </c>
      <c r="GN586">
        <f t="shared" si="432"/>
        <v>1455.04</v>
      </c>
      <c r="GO586">
        <f t="shared" si="433"/>
        <v>0</v>
      </c>
      <c r="GP586">
        <f t="shared" si="434"/>
        <v>0</v>
      </c>
      <c r="GR586">
        <v>0</v>
      </c>
      <c r="GS586">
        <v>3</v>
      </c>
      <c r="GT586">
        <v>0</v>
      </c>
      <c r="GU586" t="s">
        <v>3</v>
      </c>
      <c r="GV586">
        <f t="shared" si="435"/>
        <v>0</v>
      </c>
      <c r="GW586">
        <v>1</v>
      </c>
      <c r="GX586">
        <f t="shared" si="436"/>
        <v>0</v>
      </c>
      <c r="HA586">
        <v>0</v>
      </c>
      <c r="HB586">
        <v>0</v>
      </c>
      <c r="HC586">
        <f t="shared" si="437"/>
        <v>0</v>
      </c>
      <c r="HE586" t="s">
        <v>3</v>
      </c>
      <c r="HF586" t="s">
        <v>3</v>
      </c>
      <c r="HI586">
        <f t="shared" si="438"/>
        <v>0</v>
      </c>
      <c r="HJ586">
        <f t="shared" si="439"/>
        <v>5292</v>
      </c>
      <c r="HK586">
        <f t="shared" si="440"/>
        <v>4763</v>
      </c>
      <c r="HL586">
        <f t="shared" si="441"/>
        <v>2434</v>
      </c>
      <c r="HM586" t="s">
        <v>3</v>
      </c>
      <c r="HN586" t="s">
        <v>40</v>
      </c>
      <c r="HO586" t="s">
        <v>41</v>
      </c>
      <c r="HP586" t="s">
        <v>42</v>
      </c>
      <c r="HQ586" t="s">
        <v>42</v>
      </c>
      <c r="IK586">
        <v>0</v>
      </c>
    </row>
    <row r="587" spans="1:245" x14ac:dyDescent="0.2">
      <c r="A587">
        <v>17</v>
      </c>
      <c r="B587">
        <v>0</v>
      </c>
      <c r="E587" t="s">
        <v>497</v>
      </c>
      <c r="F587" t="s">
        <v>430</v>
      </c>
      <c r="G587" t="s">
        <v>431</v>
      </c>
      <c r="H587" t="s">
        <v>105</v>
      </c>
      <c r="I587">
        <f>ROUND(I586*-0.071,7)</f>
        <v>-8.5199999999999998E-2</v>
      </c>
      <c r="J587">
        <v>0</v>
      </c>
      <c r="K587">
        <f>ROUND(I586*-0.071,7)</f>
        <v>-8.5199999999999998E-2</v>
      </c>
      <c r="O587">
        <f t="shared" si="403"/>
        <v>-1036.67</v>
      </c>
      <c r="P587">
        <f t="shared" si="404"/>
        <v>-1036.67</v>
      </c>
      <c r="Q587">
        <f t="shared" si="405"/>
        <v>0</v>
      </c>
      <c r="R587">
        <f t="shared" si="406"/>
        <v>0</v>
      </c>
      <c r="S587">
        <f t="shared" si="407"/>
        <v>0</v>
      </c>
      <c r="T587">
        <f t="shared" si="408"/>
        <v>0</v>
      </c>
      <c r="U587">
        <f t="shared" si="409"/>
        <v>0</v>
      </c>
      <c r="V587">
        <f t="shared" si="410"/>
        <v>0</v>
      </c>
      <c r="W587">
        <f t="shared" si="411"/>
        <v>0</v>
      </c>
      <c r="X587">
        <f t="shared" si="412"/>
        <v>0</v>
      </c>
      <c r="Y587">
        <f t="shared" si="413"/>
        <v>0</v>
      </c>
      <c r="AA587">
        <v>30622441</v>
      </c>
      <c r="AB587">
        <f t="shared" si="414"/>
        <v>12167.44</v>
      </c>
      <c r="AC587">
        <f t="shared" si="415"/>
        <v>12167.44</v>
      </c>
      <c r="AD587">
        <f t="shared" si="446"/>
        <v>0</v>
      </c>
      <c r="AE587">
        <f t="shared" si="447"/>
        <v>0</v>
      </c>
      <c r="AF587">
        <f t="shared" si="447"/>
        <v>0</v>
      </c>
      <c r="AG587">
        <f t="shared" si="416"/>
        <v>0</v>
      </c>
      <c r="AH587">
        <f t="shared" si="448"/>
        <v>0</v>
      </c>
      <c r="AI587">
        <f t="shared" si="448"/>
        <v>0</v>
      </c>
      <c r="AJ587">
        <f t="shared" si="417"/>
        <v>0</v>
      </c>
      <c r="AK587">
        <v>12167.44</v>
      </c>
      <c r="AL587">
        <v>12167.44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>
        <v>0</v>
      </c>
      <c r="AT587">
        <v>0</v>
      </c>
      <c r="AU587">
        <v>0</v>
      </c>
      <c r="AV587">
        <v>1</v>
      </c>
      <c r="AW587">
        <v>1</v>
      </c>
      <c r="AZ587">
        <v>1</v>
      </c>
      <c r="BA587">
        <v>1</v>
      </c>
      <c r="BB587">
        <v>1</v>
      </c>
      <c r="BC587">
        <v>1</v>
      </c>
      <c r="BD587" t="s">
        <v>3</v>
      </c>
      <c r="BE587" t="s">
        <v>3</v>
      </c>
      <c r="BF587" t="s">
        <v>3</v>
      </c>
      <c r="BG587" t="s">
        <v>3</v>
      </c>
      <c r="BH587">
        <v>3</v>
      </c>
      <c r="BI587">
        <v>1</v>
      </c>
      <c r="BJ587" t="s">
        <v>432</v>
      </c>
      <c r="BM587">
        <v>500001</v>
      </c>
      <c r="BN587">
        <v>0</v>
      </c>
      <c r="BO587" t="s">
        <v>48</v>
      </c>
      <c r="BP587">
        <v>1</v>
      </c>
      <c r="BQ587">
        <v>8</v>
      </c>
      <c r="BR587">
        <v>1</v>
      </c>
      <c r="BS587">
        <v>1</v>
      </c>
      <c r="BT587">
        <v>1</v>
      </c>
      <c r="BU587">
        <v>1</v>
      </c>
      <c r="BV587">
        <v>1</v>
      </c>
      <c r="BW587">
        <v>1</v>
      </c>
      <c r="BX587">
        <v>1</v>
      </c>
      <c r="BY587" t="s">
        <v>3</v>
      </c>
      <c r="BZ587">
        <v>0</v>
      </c>
      <c r="CA587">
        <v>0</v>
      </c>
      <c r="CB587" t="s">
        <v>3</v>
      </c>
      <c r="CE587">
        <v>0</v>
      </c>
      <c r="CF587">
        <v>0</v>
      </c>
      <c r="CG587">
        <v>0</v>
      </c>
      <c r="CM587">
        <v>0</v>
      </c>
      <c r="CN587" t="s">
        <v>3</v>
      </c>
      <c r="CO587">
        <v>0</v>
      </c>
      <c r="CP587">
        <f t="shared" si="418"/>
        <v>-1036.67</v>
      </c>
      <c r="CQ587">
        <f t="shared" si="419"/>
        <v>12167.44</v>
      </c>
      <c r="CR587">
        <f t="shared" si="420"/>
        <v>0</v>
      </c>
      <c r="CS587">
        <f t="shared" si="421"/>
        <v>0</v>
      </c>
      <c r="CT587">
        <f t="shared" si="422"/>
        <v>0</v>
      </c>
      <c r="CU587">
        <f t="shared" si="423"/>
        <v>0</v>
      </c>
      <c r="CV587">
        <f t="shared" si="424"/>
        <v>0</v>
      </c>
      <c r="CW587">
        <f t="shared" si="425"/>
        <v>0</v>
      </c>
      <c r="CX587">
        <f t="shared" si="426"/>
        <v>0</v>
      </c>
      <c r="CY587">
        <f t="shared" si="427"/>
        <v>0</v>
      </c>
      <c r="CZ587">
        <f t="shared" si="428"/>
        <v>0</v>
      </c>
      <c r="DC587" t="s">
        <v>3</v>
      </c>
      <c r="DD587" t="s">
        <v>3</v>
      </c>
      <c r="DE587" t="s">
        <v>3</v>
      </c>
      <c r="DF587" t="s">
        <v>3</v>
      </c>
      <c r="DG587" t="s">
        <v>3</v>
      </c>
      <c r="DH587" t="s">
        <v>3</v>
      </c>
      <c r="DI587" t="s">
        <v>3</v>
      </c>
      <c r="DJ587" t="s">
        <v>3</v>
      </c>
      <c r="DK587" t="s">
        <v>3</v>
      </c>
      <c r="DL587" t="s">
        <v>3</v>
      </c>
      <c r="DM587" t="s">
        <v>3</v>
      </c>
      <c r="DN587">
        <v>0</v>
      </c>
      <c r="DO587">
        <v>0</v>
      </c>
      <c r="DP587">
        <v>1</v>
      </c>
      <c r="DQ587">
        <v>1</v>
      </c>
      <c r="DU587">
        <v>1009</v>
      </c>
      <c r="DV587" t="s">
        <v>105</v>
      </c>
      <c r="DW587" t="s">
        <v>105</v>
      </c>
      <c r="DX587">
        <v>1000</v>
      </c>
      <c r="DZ587" t="s">
        <v>3</v>
      </c>
      <c r="EA587" t="s">
        <v>3</v>
      </c>
      <c r="EB587" t="s">
        <v>3</v>
      </c>
      <c r="EC587" t="s">
        <v>3</v>
      </c>
      <c r="EE587">
        <v>30172930</v>
      </c>
      <c r="EF587">
        <v>8</v>
      </c>
      <c r="EG587" t="s">
        <v>49</v>
      </c>
      <c r="EH587">
        <v>0</v>
      </c>
      <c r="EI587" t="s">
        <v>3</v>
      </c>
      <c r="EJ587">
        <v>1</v>
      </c>
      <c r="EK587">
        <v>500001</v>
      </c>
      <c r="EL587" t="s">
        <v>50</v>
      </c>
      <c r="EM587" t="s">
        <v>51</v>
      </c>
      <c r="EO587" t="s">
        <v>3</v>
      </c>
      <c r="EQ587">
        <v>32768</v>
      </c>
      <c r="ER587">
        <v>12167.44</v>
      </c>
      <c r="ES587">
        <v>12167.44</v>
      </c>
      <c r="ET587">
        <v>0</v>
      </c>
      <c r="EU587">
        <v>0</v>
      </c>
      <c r="EV587">
        <v>0</v>
      </c>
      <c r="EW587">
        <v>0</v>
      </c>
      <c r="EX587">
        <v>0</v>
      </c>
      <c r="EY587">
        <v>0</v>
      </c>
      <c r="FQ587">
        <v>0</v>
      </c>
      <c r="FR587">
        <f t="shared" si="429"/>
        <v>0</v>
      </c>
      <c r="FS587">
        <v>0</v>
      </c>
      <c r="FX587">
        <v>0</v>
      </c>
      <c r="FY587">
        <v>0</v>
      </c>
      <c r="GA587" t="s">
        <v>3</v>
      </c>
      <c r="GD587">
        <v>1</v>
      </c>
      <c r="GF587">
        <v>-148970551</v>
      </c>
      <c r="GG587">
        <v>2</v>
      </c>
      <c r="GH587">
        <v>1</v>
      </c>
      <c r="GI587">
        <v>4</v>
      </c>
      <c r="GJ587">
        <v>0</v>
      </c>
      <c r="GK587">
        <v>0</v>
      </c>
      <c r="GL587">
        <f t="shared" si="430"/>
        <v>0</v>
      </c>
      <c r="GM587">
        <f t="shared" si="431"/>
        <v>-1036.67</v>
      </c>
      <c r="GN587">
        <f t="shared" si="432"/>
        <v>-1036.67</v>
      </c>
      <c r="GO587">
        <f t="shared" si="433"/>
        <v>0</v>
      </c>
      <c r="GP587">
        <f t="shared" si="434"/>
        <v>0</v>
      </c>
      <c r="GR587">
        <v>0</v>
      </c>
      <c r="GS587">
        <v>3</v>
      </c>
      <c r="GT587">
        <v>0</v>
      </c>
      <c r="GU587" t="s">
        <v>3</v>
      </c>
      <c r="GV587">
        <f t="shared" si="435"/>
        <v>0</v>
      </c>
      <c r="GW587">
        <v>1</v>
      </c>
      <c r="GX587">
        <f t="shared" si="436"/>
        <v>0</v>
      </c>
      <c r="HA587">
        <v>0</v>
      </c>
      <c r="HB587">
        <v>0</v>
      </c>
      <c r="HC587">
        <f t="shared" si="437"/>
        <v>0</v>
      </c>
      <c r="HE587" t="s">
        <v>3</v>
      </c>
      <c r="HF587" t="s">
        <v>3</v>
      </c>
      <c r="HI587">
        <f t="shared" si="438"/>
        <v>0</v>
      </c>
      <c r="HJ587">
        <f t="shared" si="439"/>
        <v>0</v>
      </c>
      <c r="HK587">
        <f t="shared" si="440"/>
        <v>0</v>
      </c>
      <c r="HL587">
        <f t="shared" si="441"/>
        <v>0</v>
      </c>
      <c r="HM587" t="s">
        <v>3</v>
      </c>
      <c r="HN587" t="s">
        <v>3</v>
      </c>
      <c r="HO587" t="s">
        <v>3</v>
      </c>
      <c r="HP587" t="s">
        <v>3</v>
      </c>
      <c r="HQ587" t="s">
        <v>3</v>
      </c>
      <c r="IK587">
        <v>0</v>
      </c>
    </row>
    <row r="588" spans="1:245" x14ac:dyDescent="0.2">
      <c r="A588">
        <v>17</v>
      </c>
      <c r="B588">
        <v>0</v>
      </c>
      <c r="C588">
        <f>ROW(SmtRes!A550)</f>
        <v>550</v>
      </c>
      <c r="D588">
        <f>ROW(EtalonRes!A622)</f>
        <v>622</v>
      </c>
      <c r="E588" t="s">
        <v>498</v>
      </c>
      <c r="F588" t="s">
        <v>499</v>
      </c>
      <c r="G588" t="s">
        <v>500</v>
      </c>
      <c r="H588" t="s">
        <v>495</v>
      </c>
      <c r="I588">
        <f>ROUND(30/10,7)</f>
        <v>3</v>
      </c>
      <c r="J588">
        <v>0</v>
      </c>
      <c r="K588">
        <f>ROUND(30/10,7)</f>
        <v>3</v>
      </c>
      <c r="O588">
        <f t="shared" si="403"/>
        <v>892.26</v>
      </c>
      <c r="P588">
        <f t="shared" si="404"/>
        <v>766.56</v>
      </c>
      <c r="Q588">
        <f t="shared" si="405"/>
        <v>2.76</v>
      </c>
      <c r="R588">
        <f t="shared" si="406"/>
        <v>0</v>
      </c>
      <c r="S588">
        <f t="shared" si="407"/>
        <v>122.94</v>
      </c>
      <c r="T588">
        <f t="shared" si="408"/>
        <v>0</v>
      </c>
      <c r="U588">
        <f t="shared" si="409"/>
        <v>15.600000000000001</v>
      </c>
      <c r="V588">
        <f t="shared" si="410"/>
        <v>0</v>
      </c>
      <c r="W588">
        <f t="shared" si="411"/>
        <v>0</v>
      </c>
      <c r="X588">
        <f t="shared" si="412"/>
        <v>110.65</v>
      </c>
      <c r="Y588">
        <f t="shared" si="413"/>
        <v>56.55</v>
      </c>
      <c r="AA588">
        <v>30622441</v>
      </c>
      <c r="AB588">
        <f t="shared" si="414"/>
        <v>297.42</v>
      </c>
      <c r="AC588">
        <f t="shared" si="415"/>
        <v>255.52</v>
      </c>
      <c r="AD588">
        <f t="shared" si="446"/>
        <v>0.92</v>
      </c>
      <c r="AE588">
        <f t="shared" si="447"/>
        <v>0</v>
      </c>
      <c r="AF588">
        <f t="shared" si="447"/>
        <v>40.98</v>
      </c>
      <c r="AG588">
        <f t="shared" si="416"/>
        <v>0</v>
      </c>
      <c r="AH588">
        <f t="shared" si="448"/>
        <v>5.2</v>
      </c>
      <c r="AI588">
        <f t="shared" si="448"/>
        <v>0</v>
      </c>
      <c r="AJ588">
        <f t="shared" si="417"/>
        <v>0</v>
      </c>
      <c r="AK588">
        <v>297.42</v>
      </c>
      <c r="AL588">
        <v>255.52</v>
      </c>
      <c r="AM588">
        <v>0.92</v>
      </c>
      <c r="AN588">
        <v>0</v>
      </c>
      <c r="AO588">
        <v>40.98</v>
      </c>
      <c r="AP588">
        <v>0</v>
      </c>
      <c r="AQ588">
        <v>5.2</v>
      </c>
      <c r="AR588">
        <v>0</v>
      </c>
      <c r="AS588">
        <v>0</v>
      </c>
      <c r="AT588">
        <v>90</v>
      </c>
      <c r="AU588">
        <v>46</v>
      </c>
      <c r="AV588">
        <v>1</v>
      </c>
      <c r="AW588">
        <v>1</v>
      </c>
      <c r="AZ588">
        <v>1</v>
      </c>
      <c r="BA588">
        <v>30.09</v>
      </c>
      <c r="BB588">
        <v>1</v>
      </c>
      <c r="BC588">
        <v>1</v>
      </c>
      <c r="BD588" t="s">
        <v>3</v>
      </c>
      <c r="BE588" t="s">
        <v>3</v>
      </c>
      <c r="BF588" t="s">
        <v>3</v>
      </c>
      <c r="BG588" t="s">
        <v>3</v>
      </c>
      <c r="BH588">
        <v>0</v>
      </c>
      <c r="BI588">
        <v>1</v>
      </c>
      <c r="BJ588" t="s">
        <v>501</v>
      </c>
      <c r="BM588">
        <v>58001</v>
      </c>
      <c r="BN588">
        <v>0</v>
      </c>
      <c r="BO588" t="s">
        <v>25</v>
      </c>
      <c r="BP588">
        <v>1</v>
      </c>
      <c r="BQ588">
        <v>6</v>
      </c>
      <c r="BR588">
        <v>0</v>
      </c>
      <c r="BS588">
        <v>30.09</v>
      </c>
      <c r="BT588">
        <v>1</v>
      </c>
      <c r="BU588">
        <v>1</v>
      </c>
      <c r="BV588">
        <v>1</v>
      </c>
      <c r="BW588">
        <v>1</v>
      </c>
      <c r="BX588">
        <v>1</v>
      </c>
      <c r="BY588" t="s">
        <v>3</v>
      </c>
      <c r="BZ588">
        <v>90</v>
      </c>
      <c r="CA588">
        <v>46</v>
      </c>
      <c r="CB588" t="s">
        <v>3</v>
      </c>
      <c r="CE588">
        <v>0</v>
      </c>
      <c r="CF588">
        <v>0</v>
      </c>
      <c r="CG588">
        <v>0</v>
      </c>
      <c r="CM588">
        <v>0</v>
      </c>
      <c r="CN588" t="s">
        <v>3</v>
      </c>
      <c r="CO588">
        <v>0</v>
      </c>
      <c r="CP588">
        <f t="shared" si="418"/>
        <v>892.26</v>
      </c>
      <c r="CQ588">
        <f t="shared" si="419"/>
        <v>255.52</v>
      </c>
      <c r="CR588">
        <f t="shared" si="420"/>
        <v>0.92</v>
      </c>
      <c r="CS588">
        <f t="shared" si="421"/>
        <v>0</v>
      </c>
      <c r="CT588">
        <f t="shared" si="422"/>
        <v>40.98</v>
      </c>
      <c r="CU588">
        <f t="shared" si="423"/>
        <v>0</v>
      </c>
      <c r="CV588">
        <f t="shared" si="424"/>
        <v>5.2</v>
      </c>
      <c r="CW588">
        <f t="shared" si="425"/>
        <v>0</v>
      </c>
      <c r="CX588">
        <f t="shared" si="426"/>
        <v>0</v>
      </c>
      <c r="CY588">
        <f t="shared" si="427"/>
        <v>110.646</v>
      </c>
      <c r="CZ588">
        <f t="shared" si="428"/>
        <v>56.552399999999999</v>
      </c>
      <c r="DC588" t="s">
        <v>3</v>
      </c>
      <c r="DD588" t="s">
        <v>3</v>
      </c>
      <c r="DE588" t="s">
        <v>3</v>
      </c>
      <c r="DF588" t="s">
        <v>3</v>
      </c>
      <c r="DG588" t="s">
        <v>3</v>
      </c>
      <c r="DH588" t="s">
        <v>3</v>
      </c>
      <c r="DI588" t="s">
        <v>3</v>
      </c>
      <c r="DJ588" t="s">
        <v>3</v>
      </c>
      <c r="DK588" t="s">
        <v>3</v>
      </c>
      <c r="DL588" t="s">
        <v>3</v>
      </c>
      <c r="DM588" t="s">
        <v>3</v>
      </c>
      <c r="DN588">
        <v>0</v>
      </c>
      <c r="DO588">
        <v>0</v>
      </c>
      <c r="DP588">
        <v>1</v>
      </c>
      <c r="DQ588">
        <v>1</v>
      </c>
      <c r="DU588">
        <v>1010</v>
      </c>
      <c r="DV588" t="s">
        <v>495</v>
      </c>
      <c r="DW588" t="s">
        <v>495</v>
      </c>
      <c r="DX588">
        <v>10</v>
      </c>
      <c r="DZ588" t="s">
        <v>3</v>
      </c>
      <c r="EA588" t="s">
        <v>3</v>
      </c>
      <c r="EB588" t="s">
        <v>3</v>
      </c>
      <c r="EC588" t="s">
        <v>3</v>
      </c>
      <c r="EE588">
        <v>30173088</v>
      </c>
      <c r="EF588">
        <v>6</v>
      </c>
      <c r="EG588" t="s">
        <v>37</v>
      </c>
      <c r="EH588">
        <v>92</v>
      </c>
      <c r="EI588" t="s">
        <v>38</v>
      </c>
      <c r="EJ588">
        <v>1</v>
      </c>
      <c r="EK588">
        <v>58001</v>
      </c>
      <c r="EL588" t="s">
        <v>38</v>
      </c>
      <c r="EM588" t="s">
        <v>39</v>
      </c>
      <c r="EO588" t="s">
        <v>3</v>
      </c>
      <c r="EQ588">
        <v>0</v>
      </c>
      <c r="ER588">
        <v>297.42</v>
      </c>
      <c r="ES588">
        <v>255.52</v>
      </c>
      <c r="ET588">
        <v>0.92</v>
      </c>
      <c r="EU588">
        <v>0</v>
      </c>
      <c r="EV588">
        <v>40.98</v>
      </c>
      <c r="EW588">
        <v>5.2</v>
      </c>
      <c r="EX588">
        <v>0</v>
      </c>
      <c r="EY588">
        <v>0</v>
      </c>
      <c r="FQ588">
        <v>0</v>
      </c>
      <c r="FR588">
        <f t="shared" si="429"/>
        <v>0</v>
      </c>
      <c r="FS588">
        <v>0</v>
      </c>
      <c r="FX588">
        <v>90</v>
      </c>
      <c r="FY588">
        <v>46</v>
      </c>
      <c r="GA588" t="s">
        <v>3</v>
      </c>
      <c r="GD588">
        <v>1</v>
      </c>
      <c r="GF588">
        <v>-820625070</v>
      </c>
      <c r="GG588">
        <v>2</v>
      </c>
      <c r="GH588">
        <v>1</v>
      </c>
      <c r="GI588">
        <v>4</v>
      </c>
      <c r="GJ588">
        <v>0</v>
      </c>
      <c r="GK588">
        <v>0</v>
      </c>
      <c r="GL588">
        <f t="shared" si="430"/>
        <v>0</v>
      </c>
      <c r="GM588">
        <f t="shared" si="431"/>
        <v>1059.46</v>
      </c>
      <c r="GN588">
        <f t="shared" si="432"/>
        <v>1059.46</v>
      </c>
      <c r="GO588">
        <f t="shared" si="433"/>
        <v>0</v>
      </c>
      <c r="GP588">
        <f t="shared" si="434"/>
        <v>0</v>
      </c>
      <c r="GR588">
        <v>0</v>
      </c>
      <c r="GS588">
        <v>3</v>
      </c>
      <c r="GT588">
        <v>0</v>
      </c>
      <c r="GU588" t="s">
        <v>3</v>
      </c>
      <c r="GV588">
        <f t="shared" si="435"/>
        <v>0</v>
      </c>
      <c r="GW588">
        <v>1</v>
      </c>
      <c r="GX588">
        <f t="shared" si="436"/>
        <v>0</v>
      </c>
      <c r="HA588">
        <v>0</v>
      </c>
      <c r="HB588">
        <v>0</v>
      </c>
      <c r="HC588">
        <f t="shared" si="437"/>
        <v>0</v>
      </c>
      <c r="HE588" t="s">
        <v>3</v>
      </c>
      <c r="HF588" t="s">
        <v>3</v>
      </c>
      <c r="HI588">
        <f t="shared" si="438"/>
        <v>0</v>
      </c>
      <c r="HJ588">
        <f t="shared" si="439"/>
        <v>3699</v>
      </c>
      <c r="HK588">
        <f t="shared" si="440"/>
        <v>3329</v>
      </c>
      <c r="HL588">
        <f t="shared" si="441"/>
        <v>1702</v>
      </c>
      <c r="HM588" t="s">
        <v>3</v>
      </c>
      <c r="HN588" t="s">
        <v>40</v>
      </c>
      <c r="HO588" t="s">
        <v>41</v>
      </c>
      <c r="HP588" t="s">
        <v>42</v>
      </c>
      <c r="HQ588" t="s">
        <v>42</v>
      </c>
      <c r="IK588">
        <v>0</v>
      </c>
    </row>
    <row r="589" spans="1:245" x14ac:dyDescent="0.2">
      <c r="A589">
        <v>17</v>
      </c>
      <c r="B589">
        <v>0</v>
      </c>
      <c r="E589" t="s">
        <v>502</v>
      </c>
      <c r="F589" t="s">
        <v>430</v>
      </c>
      <c r="G589" t="s">
        <v>431</v>
      </c>
      <c r="H589" t="s">
        <v>105</v>
      </c>
      <c r="I589">
        <f>ROUND(I588*-0.021,7)</f>
        <v>-6.3E-2</v>
      </c>
      <c r="J589">
        <v>0</v>
      </c>
      <c r="K589">
        <f>ROUND(I588*-0.021,7)</f>
        <v>-6.3E-2</v>
      </c>
      <c r="O589">
        <f t="shared" si="403"/>
        <v>-766.55</v>
      </c>
      <c r="P589">
        <f t="shared" si="404"/>
        <v>-766.55</v>
      </c>
      <c r="Q589">
        <f t="shared" si="405"/>
        <v>0</v>
      </c>
      <c r="R589">
        <f t="shared" si="406"/>
        <v>0</v>
      </c>
      <c r="S589">
        <f t="shared" si="407"/>
        <v>0</v>
      </c>
      <c r="T589">
        <f t="shared" si="408"/>
        <v>0</v>
      </c>
      <c r="U589">
        <f t="shared" si="409"/>
        <v>0</v>
      </c>
      <c r="V589">
        <f t="shared" si="410"/>
        <v>0</v>
      </c>
      <c r="W589">
        <f t="shared" si="411"/>
        <v>0</v>
      </c>
      <c r="X589">
        <f t="shared" si="412"/>
        <v>0</v>
      </c>
      <c r="Y589">
        <f t="shared" si="413"/>
        <v>0</v>
      </c>
      <c r="AA589">
        <v>30622441</v>
      </c>
      <c r="AB589">
        <f t="shared" si="414"/>
        <v>12167.44</v>
      </c>
      <c r="AC589">
        <f t="shared" si="415"/>
        <v>12167.44</v>
      </c>
      <c r="AD589">
        <f t="shared" si="446"/>
        <v>0</v>
      </c>
      <c r="AE589">
        <f t="shared" si="447"/>
        <v>0</v>
      </c>
      <c r="AF589">
        <f t="shared" si="447"/>
        <v>0</v>
      </c>
      <c r="AG589">
        <f t="shared" si="416"/>
        <v>0</v>
      </c>
      <c r="AH589">
        <f t="shared" si="448"/>
        <v>0</v>
      </c>
      <c r="AI589">
        <f t="shared" si="448"/>
        <v>0</v>
      </c>
      <c r="AJ589">
        <f t="shared" si="417"/>
        <v>0</v>
      </c>
      <c r="AK589">
        <v>12167.44</v>
      </c>
      <c r="AL589">
        <v>12167.44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0</v>
      </c>
      <c r="AU589">
        <v>0</v>
      </c>
      <c r="AV589">
        <v>1</v>
      </c>
      <c r="AW589">
        <v>1</v>
      </c>
      <c r="AZ589">
        <v>1</v>
      </c>
      <c r="BA589">
        <v>1</v>
      </c>
      <c r="BB589">
        <v>1</v>
      </c>
      <c r="BC589">
        <v>1</v>
      </c>
      <c r="BD589" t="s">
        <v>3</v>
      </c>
      <c r="BE589" t="s">
        <v>3</v>
      </c>
      <c r="BF589" t="s">
        <v>3</v>
      </c>
      <c r="BG589" t="s">
        <v>3</v>
      </c>
      <c r="BH589">
        <v>3</v>
      </c>
      <c r="BI589">
        <v>1</v>
      </c>
      <c r="BJ589" t="s">
        <v>432</v>
      </c>
      <c r="BM589">
        <v>500001</v>
      </c>
      <c r="BN589">
        <v>0</v>
      </c>
      <c r="BO589" t="s">
        <v>48</v>
      </c>
      <c r="BP589">
        <v>1</v>
      </c>
      <c r="BQ589">
        <v>8</v>
      </c>
      <c r="BR589">
        <v>1</v>
      </c>
      <c r="BS589">
        <v>1</v>
      </c>
      <c r="BT589">
        <v>1</v>
      </c>
      <c r="BU589">
        <v>1</v>
      </c>
      <c r="BV589">
        <v>1</v>
      </c>
      <c r="BW589">
        <v>1</v>
      </c>
      <c r="BX589">
        <v>1</v>
      </c>
      <c r="BY589" t="s">
        <v>3</v>
      </c>
      <c r="BZ589">
        <v>0</v>
      </c>
      <c r="CA589">
        <v>0</v>
      </c>
      <c r="CB589" t="s">
        <v>3</v>
      </c>
      <c r="CE589">
        <v>0</v>
      </c>
      <c r="CF589">
        <v>0</v>
      </c>
      <c r="CG589">
        <v>0</v>
      </c>
      <c r="CM589">
        <v>0</v>
      </c>
      <c r="CN589" t="s">
        <v>3</v>
      </c>
      <c r="CO589">
        <v>0</v>
      </c>
      <c r="CP589">
        <f t="shared" si="418"/>
        <v>-766.55</v>
      </c>
      <c r="CQ589">
        <f t="shared" si="419"/>
        <v>12167.44</v>
      </c>
      <c r="CR589">
        <f t="shared" si="420"/>
        <v>0</v>
      </c>
      <c r="CS589">
        <f t="shared" si="421"/>
        <v>0</v>
      </c>
      <c r="CT589">
        <f t="shared" si="422"/>
        <v>0</v>
      </c>
      <c r="CU589">
        <f t="shared" si="423"/>
        <v>0</v>
      </c>
      <c r="CV589">
        <f t="shared" si="424"/>
        <v>0</v>
      </c>
      <c r="CW589">
        <f t="shared" si="425"/>
        <v>0</v>
      </c>
      <c r="CX589">
        <f t="shared" si="426"/>
        <v>0</v>
      </c>
      <c r="CY589">
        <f t="shared" si="427"/>
        <v>0</v>
      </c>
      <c r="CZ589">
        <f t="shared" si="428"/>
        <v>0</v>
      </c>
      <c r="DC589" t="s">
        <v>3</v>
      </c>
      <c r="DD589" t="s">
        <v>3</v>
      </c>
      <c r="DE589" t="s">
        <v>3</v>
      </c>
      <c r="DF589" t="s">
        <v>3</v>
      </c>
      <c r="DG589" t="s">
        <v>3</v>
      </c>
      <c r="DH589" t="s">
        <v>3</v>
      </c>
      <c r="DI589" t="s">
        <v>3</v>
      </c>
      <c r="DJ589" t="s">
        <v>3</v>
      </c>
      <c r="DK589" t="s">
        <v>3</v>
      </c>
      <c r="DL589" t="s">
        <v>3</v>
      </c>
      <c r="DM589" t="s">
        <v>3</v>
      </c>
      <c r="DN589">
        <v>0</v>
      </c>
      <c r="DO589">
        <v>0</v>
      </c>
      <c r="DP589">
        <v>1</v>
      </c>
      <c r="DQ589">
        <v>1</v>
      </c>
      <c r="DU589">
        <v>1009</v>
      </c>
      <c r="DV589" t="s">
        <v>105</v>
      </c>
      <c r="DW589" t="s">
        <v>105</v>
      </c>
      <c r="DX589">
        <v>1000</v>
      </c>
      <c r="DZ589" t="s">
        <v>3</v>
      </c>
      <c r="EA589" t="s">
        <v>3</v>
      </c>
      <c r="EB589" t="s">
        <v>3</v>
      </c>
      <c r="EC589" t="s">
        <v>3</v>
      </c>
      <c r="EE589">
        <v>30172930</v>
      </c>
      <c r="EF589">
        <v>8</v>
      </c>
      <c r="EG589" t="s">
        <v>49</v>
      </c>
      <c r="EH589">
        <v>0</v>
      </c>
      <c r="EI589" t="s">
        <v>3</v>
      </c>
      <c r="EJ589">
        <v>1</v>
      </c>
      <c r="EK589">
        <v>500001</v>
      </c>
      <c r="EL589" t="s">
        <v>50</v>
      </c>
      <c r="EM589" t="s">
        <v>51</v>
      </c>
      <c r="EO589" t="s">
        <v>3</v>
      </c>
      <c r="EQ589">
        <v>32768</v>
      </c>
      <c r="ER589">
        <v>12167.44</v>
      </c>
      <c r="ES589">
        <v>12167.44</v>
      </c>
      <c r="ET589">
        <v>0</v>
      </c>
      <c r="EU589">
        <v>0</v>
      </c>
      <c r="EV589">
        <v>0</v>
      </c>
      <c r="EW589">
        <v>0</v>
      </c>
      <c r="EX589">
        <v>0</v>
      </c>
      <c r="EY589">
        <v>0</v>
      </c>
      <c r="FQ589">
        <v>0</v>
      </c>
      <c r="FR589">
        <f t="shared" si="429"/>
        <v>0</v>
      </c>
      <c r="FS589">
        <v>0</v>
      </c>
      <c r="FX589">
        <v>0</v>
      </c>
      <c r="FY589">
        <v>0</v>
      </c>
      <c r="GA589" t="s">
        <v>3</v>
      </c>
      <c r="GD589">
        <v>1</v>
      </c>
      <c r="GF589">
        <v>-148970551</v>
      </c>
      <c r="GG589">
        <v>2</v>
      </c>
      <c r="GH589">
        <v>1</v>
      </c>
      <c r="GI589">
        <v>4</v>
      </c>
      <c r="GJ589">
        <v>0</v>
      </c>
      <c r="GK589">
        <v>0</v>
      </c>
      <c r="GL589">
        <f t="shared" si="430"/>
        <v>0</v>
      </c>
      <c r="GM589">
        <f t="shared" si="431"/>
        <v>-766.55</v>
      </c>
      <c r="GN589">
        <f t="shared" si="432"/>
        <v>-766.55</v>
      </c>
      <c r="GO589">
        <f t="shared" si="433"/>
        <v>0</v>
      </c>
      <c r="GP589">
        <f t="shared" si="434"/>
        <v>0</v>
      </c>
      <c r="GR589">
        <v>0</v>
      </c>
      <c r="GS589">
        <v>3</v>
      </c>
      <c r="GT589">
        <v>0</v>
      </c>
      <c r="GU589" t="s">
        <v>3</v>
      </c>
      <c r="GV589">
        <f t="shared" si="435"/>
        <v>0</v>
      </c>
      <c r="GW589">
        <v>1</v>
      </c>
      <c r="GX589">
        <f t="shared" si="436"/>
        <v>0</v>
      </c>
      <c r="HA589">
        <v>0</v>
      </c>
      <c r="HB589">
        <v>0</v>
      </c>
      <c r="HC589">
        <f t="shared" si="437"/>
        <v>0</v>
      </c>
      <c r="HE589" t="s">
        <v>3</v>
      </c>
      <c r="HF589" t="s">
        <v>3</v>
      </c>
      <c r="HI589">
        <f t="shared" si="438"/>
        <v>0</v>
      </c>
      <c r="HJ589">
        <f t="shared" si="439"/>
        <v>0</v>
      </c>
      <c r="HK589">
        <f t="shared" si="440"/>
        <v>0</v>
      </c>
      <c r="HL589">
        <f t="shared" si="441"/>
        <v>0</v>
      </c>
      <c r="HM589" t="s">
        <v>3</v>
      </c>
      <c r="HN589" t="s">
        <v>3</v>
      </c>
      <c r="HO589" t="s">
        <v>3</v>
      </c>
      <c r="HP589" t="s">
        <v>3</v>
      </c>
      <c r="HQ589" t="s">
        <v>3</v>
      </c>
      <c r="IK589">
        <v>0</v>
      </c>
    </row>
    <row r="590" spans="1:245" x14ac:dyDescent="0.2">
      <c r="A590">
        <v>17</v>
      </c>
      <c r="B590">
        <v>0</v>
      </c>
      <c r="E590" t="s">
        <v>503</v>
      </c>
      <c r="F590" t="s">
        <v>504</v>
      </c>
      <c r="G590" t="s">
        <v>505</v>
      </c>
      <c r="H590" t="s">
        <v>105</v>
      </c>
      <c r="I590">
        <v>7.3405999999999999E-2</v>
      </c>
      <c r="J590">
        <v>0</v>
      </c>
      <c r="K590">
        <v>7.3405999999999999E-2</v>
      </c>
      <c r="O590">
        <f t="shared" si="403"/>
        <v>836.06</v>
      </c>
      <c r="P590">
        <f t="shared" si="404"/>
        <v>836.06</v>
      </c>
      <c r="Q590">
        <f t="shared" si="405"/>
        <v>0</v>
      </c>
      <c r="R590">
        <f t="shared" si="406"/>
        <v>0</v>
      </c>
      <c r="S590">
        <f t="shared" si="407"/>
        <v>0</v>
      </c>
      <c r="T590">
        <f t="shared" si="408"/>
        <v>0</v>
      </c>
      <c r="U590">
        <f t="shared" si="409"/>
        <v>0</v>
      </c>
      <c r="V590">
        <f t="shared" si="410"/>
        <v>0</v>
      </c>
      <c r="W590">
        <f t="shared" si="411"/>
        <v>0</v>
      </c>
      <c r="X590">
        <f t="shared" si="412"/>
        <v>0</v>
      </c>
      <c r="Y590">
        <f t="shared" si="413"/>
        <v>0</v>
      </c>
      <c r="AA590">
        <v>30622441</v>
      </c>
      <c r="AB590">
        <f t="shared" si="414"/>
        <v>11389.6</v>
      </c>
      <c r="AC590">
        <f t="shared" si="415"/>
        <v>11389.6</v>
      </c>
      <c r="AD590">
        <f t="shared" si="446"/>
        <v>0</v>
      </c>
      <c r="AE590">
        <f t="shared" si="447"/>
        <v>0</v>
      </c>
      <c r="AF590">
        <f t="shared" si="447"/>
        <v>0</v>
      </c>
      <c r="AG590">
        <f t="shared" si="416"/>
        <v>0</v>
      </c>
      <c r="AH590">
        <f t="shared" si="448"/>
        <v>0</v>
      </c>
      <c r="AI590">
        <f t="shared" si="448"/>
        <v>0</v>
      </c>
      <c r="AJ590">
        <f t="shared" si="417"/>
        <v>0</v>
      </c>
      <c r="AK590">
        <v>11389.6</v>
      </c>
      <c r="AL590">
        <v>11389.6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0</v>
      </c>
      <c r="AT590">
        <v>0</v>
      </c>
      <c r="AU590">
        <v>0</v>
      </c>
      <c r="AV590">
        <v>1</v>
      </c>
      <c r="AW590">
        <v>1</v>
      </c>
      <c r="AZ590">
        <v>1</v>
      </c>
      <c r="BA590">
        <v>1</v>
      </c>
      <c r="BB590">
        <v>1</v>
      </c>
      <c r="BC590">
        <v>1</v>
      </c>
      <c r="BD590" t="s">
        <v>3</v>
      </c>
      <c r="BE590" t="s">
        <v>3</v>
      </c>
      <c r="BF590" t="s">
        <v>3</v>
      </c>
      <c r="BG590" t="s">
        <v>3</v>
      </c>
      <c r="BH590">
        <v>3</v>
      </c>
      <c r="BI590">
        <v>1</v>
      </c>
      <c r="BJ590" t="s">
        <v>506</v>
      </c>
      <c r="BM590">
        <v>500001</v>
      </c>
      <c r="BN590">
        <v>0</v>
      </c>
      <c r="BO590" t="s">
        <v>48</v>
      </c>
      <c r="BP590">
        <v>1</v>
      </c>
      <c r="BQ590">
        <v>8</v>
      </c>
      <c r="BR590">
        <v>0</v>
      </c>
      <c r="BS590">
        <v>1</v>
      </c>
      <c r="BT590">
        <v>1</v>
      </c>
      <c r="BU590">
        <v>1</v>
      </c>
      <c r="BV590">
        <v>1</v>
      </c>
      <c r="BW590">
        <v>1</v>
      </c>
      <c r="BX590">
        <v>1</v>
      </c>
      <c r="BY590" t="s">
        <v>3</v>
      </c>
      <c r="BZ590">
        <v>0</v>
      </c>
      <c r="CA590">
        <v>0</v>
      </c>
      <c r="CB590" t="s">
        <v>3</v>
      </c>
      <c r="CE590">
        <v>0</v>
      </c>
      <c r="CF590">
        <v>0</v>
      </c>
      <c r="CG590">
        <v>0</v>
      </c>
      <c r="CM590">
        <v>0</v>
      </c>
      <c r="CN590" t="s">
        <v>3</v>
      </c>
      <c r="CO590">
        <v>0</v>
      </c>
      <c r="CP590">
        <f t="shared" si="418"/>
        <v>836.06</v>
      </c>
      <c r="CQ590">
        <f t="shared" si="419"/>
        <v>11389.6</v>
      </c>
      <c r="CR590">
        <f t="shared" si="420"/>
        <v>0</v>
      </c>
      <c r="CS590">
        <f t="shared" si="421"/>
        <v>0</v>
      </c>
      <c r="CT590">
        <f t="shared" si="422"/>
        <v>0</v>
      </c>
      <c r="CU590">
        <f t="shared" si="423"/>
        <v>0</v>
      </c>
      <c r="CV590">
        <f t="shared" si="424"/>
        <v>0</v>
      </c>
      <c r="CW590">
        <f t="shared" si="425"/>
        <v>0</v>
      </c>
      <c r="CX590">
        <f t="shared" si="426"/>
        <v>0</v>
      </c>
      <c r="CY590">
        <f t="shared" si="427"/>
        <v>0</v>
      </c>
      <c r="CZ590">
        <f t="shared" si="428"/>
        <v>0</v>
      </c>
      <c r="DC590" t="s">
        <v>3</v>
      </c>
      <c r="DD590" t="s">
        <v>3</v>
      </c>
      <c r="DE590" t="s">
        <v>3</v>
      </c>
      <c r="DF590" t="s">
        <v>3</v>
      </c>
      <c r="DG590" t="s">
        <v>3</v>
      </c>
      <c r="DH590" t="s">
        <v>3</v>
      </c>
      <c r="DI590" t="s">
        <v>3</v>
      </c>
      <c r="DJ590" t="s">
        <v>3</v>
      </c>
      <c r="DK590" t="s">
        <v>3</v>
      </c>
      <c r="DL590" t="s">
        <v>3</v>
      </c>
      <c r="DM590" t="s">
        <v>3</v>
      </c>
      <c r="DN590">
        <v>0</v>
      </c>
      <c r="DO590">
        <v>0</v>
      </c>
      <c r="DP590">
        <v>1</v>
      </c>
      <c r="DQ590">
        <v>1</v>
      </c>
      <c r="DU590">
        <v>1009</v>
      </c>
      <c r="DV590" t="s">
        <v>105</v>
      </c>
      <c r="DW590" t="s">
        <v>105</v>
      </c>
      <c r="DX590">
        <v>1000</v>
      </c>
      <c r="DZ590" t="s">
        <v>3</v>
      </c>
      <c r="EA590" t="s">
        <v>3</v>
      </c>
      <c r="EB590" t="s">
        <v>3</v>
      </c>
      <c r="EC590" t="s">
        <v>3</v>
      </c>
      <c r="EE590">
        <v>30172930</v>
      </c>
      <c r="EF590">
        <v>8</v>
      </c>
      <c r="EG590" t="s">
        <v>49</v>
      </c>
      <c r="EH590">
        <v>0</v>
      </c>
      <c r="EI590" t="s">
        <v>3</v>
      </c>
      <c r="EJ590">
        <v>1</v>
      </c>
      <c r="EK590">
        <v>500001</v>
      </c>
      <c r="EL590" t="s">
        <v>50</v>
      </c>
      <c r="EM590" t="s">
        <v>51</v>
      </c>
      <c r="EO590" t="s">
        <v>3</v>
      </c>
      <c r="EQ590">
        <v>0</v>
      </c>
      <c r="ER590">
        <v>11389.6</v>
      </c>
      <c r="ES590">
        <v>11389.6</v>
      </c>
      <c r="ET590">
        <v>0</v>
      </c>
      <c r="EU590">
        <v>0</v>
      </c>
      <c r="EV590">
        <v>0</v>
      </c>
      <c r="EW590">
        <v>0</v>
      </c>
      <c r="EX590">
        <v>0</v>
      </c>
      <c r="EY590">
        <v>0</v>
      </c>
      <c r="FQ590">
        <v>0</v>
      </c>
      <c r="FR590">
        <f t="shared" si="429"/>
        <v>0</v>
      </c>
      <c r="FS590">
        <v>0</v>
      </c>
      <c r="FX590">
        <v>0</v>
      </c>
      <c r="FY590">
        <v>0</v>
      </c>
      <c r="GA590" t="s">
        <v>3</v>
      </c>
      <c r="GD590">
        <v>1</v>
      </c>
      <c r="GF590">
        <v>-1793469917</v>
      </c>
      <c r="GG590">
        <v>2</v>
      </c>
      <c r="GH590">
        <v>1</v>
      </c>
      <c r="GI590">
        <v>4</v>
      </c>
      <c r="GJ590">
        <v>0</v>
      </c>
      <c r="GK590">
        <v>0</v>
      </c>
      <c r="GL590">
        <f t="shared" si="430"/>
        <v>0</v>
      </c>
      <c r="GM590">
        <f t="shared" si="431"/>
        <v>836.06</v>
      </c>
      <c r="GN590">
        <f t="shared" si="432"/>
        <v>836.06</v>
      </c>
      <c r="GO590">
        <f t="shared" si="433"/>
        <v>0</v>
      </c>
      <c r="GP590">
        <f t="shared" si="434"/>
        <v>0</v>
      </c>
      <c r="GR590">
        <v>0</v>
      </c>
      <c r="GS590">
        <v>3</v>
      </c>
      <c r="GT590">
        <v>0</v>
      </c>
      <c r="GU590" t="s">
        <v>3</v>
      </c>
      <c r="GV590">
        <f t="shared" si="435"/>
        <v>0</v>
      </c>
      <c r="GW590">
        <v>1</v>
      </c>
      <c r="GX590">
        <f t="shared" si="436"/>
        <v>0</v>
      </c>
      <c r="HA590">
        <v>0</v>
      </c>
      <c r="HB590">
        <v>0</v>
      </c>
      <c r="HC590">
        <f t="shared" si="437"/>
        <v>0</v>
      </c>
      <c r="HE590" t="s">
        <v>3</v>
      </c>
      <c r="HF590" t="s">
        <v>3</v>
      </c>
      <c r="HI590">
        <f t="shared" si="438"/>
        <v>0</v>
      </c>
      <c r="HJ590">
        <f t="shared" si="439"/>
        <v>0</v>
      </c>
      <c r="HK590">
        <f t="shared" si="440"/>
        <v>0</v>
      </c>
      <c r="HL590">
        <f t="shared" si="441"/>
        <v>0</v>
      </c>
      <c r="HM590" t="s">
        <v>3</v>
      </c>
      <c r="HN590" t="s">
        <v>3</v>
      </c>
      <c r="HO590" t="s">
        <v>3</v>
      </c>
      <c r="HP590" t="s">
        <v>3</v>
      </c>
      <c r="HQ590" t="s">
        <v>3</v>
      </c>
      <c r="IK590">
        <v>0</v>
      </c>
    </row>
    <row r="591" spans="1:245" x14ac:dyDescent="0.2">
      <c r="A591">
        <v>17</v>
      </c>
      <c r="B591">
        <v>0</v>
      </c>
      <c r="C591">
        <f>ROW(SmtRes!A559)</f>
        <v>559</v>
      </c>
      <c r="D591">
        <f>ROW(EtalonRes!A635)</f>
        <v>635</v>
      </c>
      <c r="E591" t="s">
        <v>507</v>
      </c>
      <c r="F591" t="s">
        <v>209</v>
      </c>
      <c r="G591" t="s">
        <v>210</v>
      </c>
      <c r="H591" t="s">
        <v>211</v>
      </c>
      <c r="I591">
        <f>ROUND(64/100,7)</f>
        <v>0.64</v>
      </c>
      <c r="J591">
        <v>0</v>
      </c>
      <c r="K591">
        <f>ROUND(64/100,7)</f>
        <v>0.64</v>
      </c>
      <c r="O591">
        <f t="shared" si="403"/>
        <v>15903.07</v>
      </c>
      <c r="P591">
        <f t="shared" si="404"/>
        <v>15471.33</v>
      </c>
      <c r="Q591">
        <f t="shared" si="405"/>
        <v>12.66</v>
      </c>
      <c r="R591">
        <f t="shared" si="406"/>
        <v>2.5</v>
      </c>
      <c r="S591">
        <f t="shared" si="407"/>
        <v>419.08</v>
      </c>
      <c r="T591">
        <f t="shared" si="408"/>
        <v>0</v>
      </c>
      <c r="U591">
        <f t="shared" si="409"/>
        <v>47.84</v>
      </c>
      <c r="V591">
        <f t="shared" si="410"/>
        <v>0.192</v>
      </c>
      <c r="W591">
        <f t="shared" si="411"/>
        <v>0</v>
      </c>
      <c r="X591">
        <f t="shared" si="412"/>
        <v>455.31</v>
      </c>
      <c r="Y591">
        <f t="shared" si="413"/>
        <v>231.87</v>
      </c>
      <c r="AA591">
        <v>30622441</v>
      </c>
      <c r="AB591">
        <f t="shared" si="414"/>
        <v>24848.544999999998</v>
      </c>
      <c r="AC591">
        <f t="shared" si="415"/>
        <v>24173.96</v>
      </c>
      <c r="AD591">
        <f>ROUND(((((ET591*ROUND(1.25,7)))-((EU591*ROUND(1.25,7))))+AE591),6)</f>
        <v>19.774999999999999</v>
      </c>
      <c r="AE591">
        <f>ROUND(((EU591*ROUND(1.25,7))),6)</f>
        <v>3.9125000000000001</v>
      </c>
      <c r="AF591">
        <f>ROUND(((EV591*ROUND(1.15,7))),6)</f>
        <v>654.80999999999995</v>
      </c>
      <c r="AG591">
        <f t="shared" si="416"/>
        <v>0</v>
      </c>
      <c r="AH591">
        <f>((EW591*ROUND(1.15,7)))</f>
        <v>74.75</v>
      </c>
      <c r="AI591">
        <f>((EX591*ROUND(1.25,7)))</f>
        <v>0.3</v>
      </c>
      <c r="AJ591">
        <f t="shared" si="417"/>
        <v>0</v>
      </c>
      <c r="AK591">
        <v>24759.18</v>
      </c>
      <c r="AL591">
        <v>24173.96</v>
      </c>
      <c r="AM591">
        <v>15.82</v>
      </c>
      <c r="AN591">
        <v>3.13</v>
      </c>
      <c r="AO591">
        <v>569.4</v>
      </c>
      <c r="AP591">
        <v>0</v>
      </c>
      <c r="AQ591">
        <v>65</v>
      </c>
      <c r="AR591">
        <v>0.24</v>
      </c>
      <c r="AS591">
        <v>0</v>
      </c>
      <c r="AT591">
        <v>108</v>
      </c>
      <c r="AU591">
        <v>55</v>
      </c>
      <c r="AV591">
        <v>1</v>
      </c>
      <c r="AW591">
        <v>1</v>
      </c>
      <c r="AZ591">
        <v>1</v>
      </c>
      <c r="BA591">
        <v>30.09</v>
      </c>
      <c r="BB591">
        <v>1</v>
      </c>
      <c r="BC591">
        <v>1</v>
      </c>
      <c r="BD591" t="s">
        <v>3</v>
      </c>
      <c r="BE591" t="s">
        <v>3</v>
      </c>
      <c r="BF591" t="s">
        <v>3</v>
      </c>
      <c r="BG591" t="s">
        <v>3</v>
      </c>
      <c r="BH591">
        <v>0</v>
      </c>
      <c r="BI591">
        <v>1</v>
      </c>
      <c r="BJ591" t="s">
        <v>212</v>
      </c>
      <c r="BM591">
        <v>10001</v>
      </c>
      <c r="BN591">
        <v>0</v>
      </c>
      <c r="BO591" t="s">
        <v>25</v>
      </c>
      <c r="BP591">
        <v>1</v>
      </c>
      <c r="BQ591">
        <v>2</v>
      </c>
      <c r="BR591">
        <v>0</v>
      </c>
      <c r="BS591">
        <v>30.09</v>
      </c>
      <c r="BT591">
        <v>1</v>
      </c>
      <c r="BU591">
        <v>1</v>
      </c>
      <c r="BV591">
        <v>1</v>
      </c>
      <c r="BW591">
        <v>1</v>
      </c>
      <c r="BX591">
        <v>1</v>
      </c>
      <c r="BY591" t="s">
        <v>3</v>
      </c>
      <c r="BZ591">
        <v>108</v>
      </c>
      <c r="CA591">
        <v>55</v>
      </c>
      <c r="CB591" t="s">
        <v>3</v>
      </c>
      <c r="CE591">
        <v>0</v>
      </c>
      <c r="CF591">
        <v>0</v>
      </c>
      <c r="CG591">
        <v>0</v>
      </c>
      <c r="CM591">
        <v>0</v>
      </c>
      <c r="CN591" t="s">
        <v>399</v>
      </c>
      <c r="CO591">
        <v>0</v>
      </c>
      <c r="CP591">
        <f t="shared" si="418"/>
        <v>15903.07</v>
      </c>
      <c r="CQ591">
        <f t="shared" si="419"/>
        <v>24173.96</v>
      </c>
      <c r="CR591">
        <f t="shared" si="420"/>
        <v>19.774999999999999</v>
      </c>
      <c r="CS591">
        <f t="shared" si="421"/>
        <v>3.9125000000000001</v>
      </c>
      <c r="CT591">
        <f t="shared" si="422"/>
        <v>654.80999999999995</v>
      </c>
      <c r="CU591">
        <f t="shared" si="423"/>
        <v>0</v>
      </c>
      <c r="CV591">
        <f t="shared" si="424"/>
        <v>74.75</v>
      </c>
      <c r="CW591">
        <f t="shared" si="425"/>
        <v>0.3</v>
      </c>
      <c r="CX591">
        <f t="shared" si="426"/>
        <v>0</v>
      </c>
      <c r="CY591">
        <f t="shared" si="427"/>
        <v>455.3064</v>
      </c>
      <c r="CZ591">
        <f t="shared" si="428"/>
        <v>231.86899999999997</v>
      </c>
      <c r="DC591" t="s">
        <v>3</v>
      </c>
      <c r="DD591" t="s">
        <v>3</v>
      </c>
      <c r="DE591" t="s">
        <v>67</v>
      </c>
      <c r="DF591" t="s">
        <v>67</v>
      </c>
      <c r="DG591" t="s">
        <v>68</v>
      </c>
      <c r="DH591" t="s">
        <v>3</v>
      </c>
      <c r="DI591" t="s">
        <v>68</v>
      </c>
      <c r="DJ591" t="s">
        <v>67</v>
      </c>
      <c r="DK591" t="s">
        <v>3</v>
      </c>
      <c r="DL591" t="s">
        <v>3</v>
      </c>
      <c r="DM591" t="s">
        <v>3</v>
      </c>
      <c r="DN591">
        <v>0</v>
      </c>
      <c r="DO591">
        <v>0</v>
      </c>
      <c r="DP591">
        <v>1</v>
      </c>
      <c r="DQ591">
        <v>1</v>
      </c>
      <c r="DU591">
        <v>1005</v>
      </c>
      <c r="DV591" t="s">
        <v>211</v>
      </c>
      <c r="DW591" t="s">
        <v>211</v>
      </c>
      <c r="DX591">
        <v>100</v>
      </c>
      <c r="DZ591" t="s">
        <v>3</v>
      </c>
      <c r="EA591" t="s">
        <v>3</v>
      </c>
      <c r="EB591" t="s">
        <v>3</v>
      </c>
      <c r="EC591" t="s">
        <v>3</v>
      </c>
      <c r="EE591">
        <v>30172998</v>
      </c>
      <c r="EF591">
        <v>2</v>
      </c>
      <c r="EG591" t="s">
        <v>26</v>
      </c>
      <c r="EH591">
        <v>10</v>
      </c>
      <c r="EI591" t="s">
        <v>71</v>
      </c>
      <c r="EJ591">
        <v>1</v>
      </c>
      <c r="EK591">
        <v>10001</v>
      </c>
      <c r="EL591" t="s">
        <v>71</v>
      </c>
      <c r="EM591" t="s">
        <v>72</v>
      </c>
      <c r="EO591" t="s">
        <v>400</v>
      </c>
      <c r="EQ591">
        <v>0</v>
      </c>
      <c r="ER591">
        <v>24759.18</v>
      </c>
      <c r="ES591">
        <v>24173.96</v>
      </c>
      <c r="ET591">
        <v>15.82</v>
      </c>
      <c r="EU591">
        <v>3.13</v>
      </c>
      <c r="EV591">
        <v>569.4</v>
      </c>
      <c r="EW591">
        <v>65</v>
      </c>
      <c r="EX591">
        <v>0.24</v>
      </c>
      <c r="EY591">
        <v>0</v>
      </c>
      <c r="FQ591">
        <v>0</v>
      </c>
      <c r="FR591">
        <f t="shared" si="429"/>
        <v>0</v>
      </c>
      <c r="FS591">
        <v>0</v>
      </c>
      <c r="FX591">
        <v>108</v>
      </c>
      <c r="FY591">
        <v>55</v>
      </c>
      <c r="GA591" t="s">
        <v>3</v>
      </c>
      <c r="GD591">
        <v>1</v>
      </c>
      <c r="GF591">
        <v>-750755887</v>
      </c>
      <c r="GG591">
        <v>2</v>
      </c>
      <c r="GH591">
        <v>1</v>
      </c>
      <c r="GI591">
        <v>4</v>
      </c>
      <c r="GJ591">
        <v>0</v>
      </c>
      <c r="GK591">
        <v>0</v>
      </c>
      <c r="GL591">
        <f t="shared" si="430"/>
        <v>0</v>
      </c>
      <c r="GM591">
        <f t="shared" si="431"/>
        <v>16590.25</v>
      </c>
      <c r="GN591">
        <f t="shared" si="432"/>
        <v>16590.25</v>
      </c>
      <c r="GO591">
        <f t="shared" si="433"/>
        <v>0</v>
      </c>
      <c r="GP591">
        <f t="shared" si="434"/>
        <v>0</v>
      </c>
      <c r="GR591">
        <v>0</v>
      </c>
      <c r="GS591">
        <v>3</v>
      </c>
      <c r="GT591">
        <v>0</v>
      </c>
      <c r="GU591" t="s">
        <v>3</v>
      </c>
      <c r="GV591">
        <f t="shared" si="435"/>
        <v>0</v>
      </c>
      <c r="GW591">
        <v>1</v>
      </c>
      <c r="GX591">
        <f t="shared" si="436"/>
        <v>0</v>
      </c>
      <c r="HA591">
        <v>0</v>
      </c>
      <c r="HB591">
        <v>0</v>
      </c>
      <c r="HC591">
        <f t="shared" si="437"/>
        <v>0</v>
      </c>
      <c r="HE591" t="s">
        <v>3</v>
      </c>
      <c r="HF591" t="s">
        <v>3</v>
      </c>
      <c r="HI591">
        <f t="shared" si="438"/>
        <v>75</v>
      </c>
      <c r="HJ591">
        <f t="shared" si="439"/>
        <v>12610</v>
      </c>
      <c r="HK591">
        <f t="shared" si="440"/>
        <v>13700</v>
      </c>
      <c r="HL591">
        <f t="shared" si="441"/>
        <v>6977</v>
      </c>
      <c r="HM591" t="s">
        <v>3</v>
      </c>
      <c r="HN591" t="s">
        <v>74</v>
      </c>
      <c r="HO591" t="s">
        <v>75</v>
      </c>
      <c r="HP591" t="s">
        <v>71</v>
      </c>
      <c r="HQ591" t="s">
        <v>71</v>
      </c>
      <c r="IK591">
        <v>0</v>
      </c>
    </row>
    <row r="592" spans="1:245" x14ac:dyDescent="0.2">
      <c r="A592">
        <v>17</v>
      </c>
      <c r="B592">
        <v>0</v>
      </c>
      <c r="E592" t="s">
        <v>508</v>
      </c>
      <c r="F592" t="s">
        <v>509</v>
      </c>
      <c r="G592" t="s">
        <v>510</v>
      </c>
      <c r="H592" t="s">
        <v>364</v>
      </c>
      <c r="I592">
        <f>ROUND(I591*-202,7)</f>
        <v>-129.28</v>
      </c>
      <c r="J592">
        <v>0</v>
      </c>
      <c r="K592">
        <f>ROUND(I591*-202,7)</f>
        <v>-129.28</v>
      </c>
      <c r="O592">
        <f t="shared" si="403"/>
        <v>-964.43</v>
      </c>
      <c r="P592">
        <f t="shared" si="404"/>
        <v>-964.43</v>
      </c>
      <c r="Q592">
        <f t="shared" si="405"/>
        <v>0</v>
      </c>
      <c r="R592">
        <f t="shared" si="406"/>
        <v>0</v>
      </c>
      <c r="S592">
        <f t="shared" si="407"/>
        <v>0</v>
      </c>
      <c r="T592">
        <f t="shared" si="408"/>
        <v>0</v>
      </c>
      <c r="U592">
        <f t="shared" si="409"/>
        <v>0</v>
      </c>
      <c r="V592">
        <f t="shared" si="410"/>
        <v>0</v>
      </c>
      <c r="W592">
        <f t="shared" si="411"/>
        <v>0</v>
      </c>
      <c r="X592">
        <f t="shared" si="412"/>
        <v>0</v>
      </c>
      <c r="Y592">
        <f t="shared" si="413"/>
        <v>0</v>
      </c>
      <c r="AA592">
        <v>30622441</v>
      </c>
      <c r="AB592">
        <f t="shared" si="414"/>
        <v>7.46</v>
      </c>
      <c r="AC592">
        <f t="shared" si="415"/>
        <v>7.46</v>
      </c>
      <c r="AD592">
        <f t="shared" ref="AD592:AD606" si="449">ROUND((((ET592)-(EU592))+AE592),6)</f>
        <v>0</v>
      </c>
      <c r="AE592">
        <f t="shared" ref="AE592:AE606" si="450">ROUND((EU592),6)</f>
        <v>0</v>
      </c>
      <c r="AF592">
        <f t="shared" ref="AF592:AF606" si="451">ROUND((EV592),6)</f>
        <v>0</v>
      </c>
      <c r="AG592">
        <f t="shared" si="416"/>
        <v>0</v>
      </c>
      <c r="AH592">
        <f t="shared" ref="AH592:AH606" si="452">(EW592)</f>
        <v>0</v>
      </c>
      <c r="AI592">
        <f t="shared" ref="AI592:AI606" si="453">(EX592)</f>
        <v>0</v>
      </c>
      <c r="AJ592">
        <f t="shared" si="417"/>
        <v>0</v>
      </c>
      <c r="AK592">
        <v>7.46</v>
      </c>
      <c r="AL592">
        <v>7.46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0</v>
      </c>
      <c r="AU592">
        <v>0</v>
      </c>
      <c r="AV592">
        <v>1</v>
      </c>
      <c r="AW592">
        <v>1</v>
      </c>
      <c r="AZ592">
        <v>1</v>
      </c>
      <c r="BA592">
        <v>1</v>
      </c>
      <c r="BB592">
        <v>1</v>
      </c>
      <c r="BC592">
        <v>1</v>
      </c>
      <c r="BD592" t="s">
        <v>3</v>
      </c>
      <c r="BE592" t="s">
        <v>3</v>
      </c>
      <c r="BF592" t="s">
        <v>3</v>
      </c>
      <c r="BG592" t="s">
        <v>3</v>
      </c>
      <c r="BH592">
        <v>3</v>
      </c>
      <c r="BI592">
        <v>1</v>
      </c>
      <c r="BJ592" t="s">
        <v>511</v>
      </c>
      <c r="BM592">
        <v>500001</v>
      </c>
      <c r="BN592">
        <v>0</v>
      </c>
      <c r="BO592" t="s">
        <v>48</v>
      </c>
      <c r="BP592">
        <v>1</v>
      </c>
      <c r="BQ592">
        <v>8</v>
      </c>
      <c r="BR592">
        <v>1</v>
      </c>
      <c r="BS592">
        <v>1</v>
      </c>
      <c r="BT592">
        <v>1</v>
      </c>
      <c r="BU592">
        <v>1</v>
      </c>
      <c r="BV592">
        <v>1</v>
      </c>
      <c r="BW592">
        <v>1</v>
      </c>
      <c r="BX592">
        <v>1</v>
      </c>
      <c r="BY592" t="s">
        <v>3</v>
      </c>
      <c r="BZ592">
        <v>0</v>
      </c>
      <c r="CA592">
        <v>0</v>
      </c>
      <c r="CB592" t="s">
        <v>3</v>
      </c>
      <c r="CE592">
        <v>0</v>
      </c>
      <c r="CF592">
        <v>0</v>
      </c>
      <c r="CG592">
        <v>0</v>
      </c>
      <c r="CM592">
        <v>0</v>
      </c>
      <c r="CN592" t="s">
        <v>399</v>
      </c>
      <c r="CO592">
        <v>0</v>
      </c>
      <c r="CP592">
        <f t="shared" si="418"/>
        <v>-964.43</v>
      </c>
      <c r="CQ592">
        <f t="shared" si="419"/>
        <v>7.46</v>
      </c>
      <c r="CR592">
        <f t="shared" si="420"/>
        <v>0</v>
      </c>
      <c r="CS592">
        <f t="shared" si="421"/>
        <v>0</v>
      </c>
      <c r="CT592">
        <f t="shared" si="422"/>
        <v>0</v>
      </c>
      <c r="CU592">
        <f t="shared" si="423"/>
        <v>0</v>
      </c>
      <c r="CV592">
        <f t="shared" si="424"/>
        <v>0</v>
      </c>
      <c r="CW592">
        <f t="shared" si="425"/>
        <v>0</v>
      </c>
      <c r="CX592">
        <f t="shared" si="426"/>
        <v>0</v>
      </c>
      <c r="CY592">
        <f t="shared" si="427"/>
        <v>0</v>
      </c>
      <c r="CZ592">
        <f t="shared" si="428"/>
        <v>0</v>
      </c>
      <c r="DC592" t="s">
        <v>3</v>
      </c>
      <c r="DD592" t="s">
        <v>3</v>
      </c>
      <c r="DE592" t="s">
        <v>3</v>
      </c>
      <c r="DF592" t="s">
        <v>3</v>
      </c>
      <c r="DG592" t="s">
        <v>3</v>
      </c>
      <c r="DH592" t="s">
        <v>3</v>
      </c>
      <c r="DI592" t="s">
        <v>3</v>
      </c>
      <c r="DJ592" t="s">
        <v>3</v>
      </c>
      <c r="DK592" t="s">
        <v>3</v>
      </c>
      <c r="DL592" t="s">
        <v>3</v>
      </c>
      <c r="DM592" t="s">
        <v>3</v>
      </c>
      <c r="DN592">
        <v>0</v>
      </c>
      <c r="DO592">
        <v>0</v>
      </c>
      <c r="DP592">
        <v>1</v>
      </c>
      <c r="DQ592">
        <v>1</v>
      </c>
      <c r="DU592">
        <v>1003</v>
      </c>
      <c r="DV592" t="s">
        <v>364</v>
      </c>
      <c r="DW592" t="s">
        <v>364</v>
      </c>
      <c r="DX592">
        <v>1</v>
      </c>
      <c r="DZ592" t="s">
        <v>3</v>
      </c>
      <c r="EA592" t="s">
        <v>3</v>
      </c>
      <c r="EB592" t="s">
        <v>3</v>
      </c>
      <c r="EC592" t="s">
        <v>3</v>
      </c>
      <c r="EE592">
        <v>30172930</v>
      </c>
      <c r="EF592">
        <v>8</v>
      </c>
      <c r="EG592" t="s">
        <v>49</v>
      </c>
      <c r="EH592">
        <v>0</v>
      </c>
      <c r="EI592" t="s">
        <v>3</v>
      </c>
      <c r="EJ592">
        <v>1</v>
      </c>
      <c r="EK592">
        <v>500001</v>
      </c>
      <c r="EL592" t="s">
        <v>50</v>
      </c>
      <c r="EM592" t="s">
        <v>51</v>
      </c>
      <c r="EO592" t="s">
        <v>400</v>
      </c>
      <c r="EQ592">
        <v>32768</v>
      </c>
      <c r="ER592">
        <v>7.46</v>
      </c>
      <c r="ES592">
        <v>7.46</v>
      </c>
      <c r="ET592">
        <v>0</v>
      </c>
      <c r="EU592">
        <v>0</v>
      </c>
      <c r="EV592">
        <v>0</v>
      </c>
      <c r="EW592">
        <v>0</v>
      </c>
      <c r="EX592">
        <v>0</v>
      </c>
      <c r="EY592">
        <v>0</v>
      </c>
      <c r="FQ592">
        <v>0</v>
      </c>
      <c r="FR592">
        <f t="shared" si="429"/>
        <v>0</v>
      </c>
      <c r="FS592">
        <v>0</v>
      </c>
      <c r="FX592">
        <v>0</v>
      </c>
      <c r="FY592">
        <v>0</v>
      </c>
      <c r="GA592" t="s">
        <v>3</v>
      </c>
      <c r="GD592">
        <v>1</v>
      </c>
      <c r="GF592">
        <v>-529436968</v>
      </c>
      <c r="GG592">
        <v>2</v>
      </c>
      <c r="GH592">
        <v>1</v>
      </c>
      <c r="GI592">
        <v>4</v>
      </c>
      <c r="GJ592">
        <v>0</v>
      </c>
      <c r="GK592">
        <v>0</v>
      </c>
      <c r="GL592">
        <f t="shared" si="430"/>
        <v>0</v>
      </c>
      <c r="GM592">
        <f t="shared" si="431"/>
        <v>-964.43</v>
      </c>
      <c r="GN592">
        <f t="shared" si="432"/>
        <v>-964.43</v>
      </c>
      <c r="GO592">
        <f t="shared" si="433"/>
        <v>0</v>
      </c>
      <c r="GP592">
        <f t="shared" si="434"/>
        <v>0</v>
      </c>
      <c r="GR592">
        <v>0</v>
      </c>
      <c r="GS592">
        <v>3</v>
      </c>
      <c r="GT592">
        <v>0</v>
      </c>
      <c r="GU592" t="s">
        <v>3</v>
      </c>
      <c r="GV592">
        <f t="shared" si="435"/>
        <v>0</v>
      </c>
      <c r="GW592">
        <v>1</v>
      </c>
      <c r="GX592">
        <f t="shared" si="436"/>
        <v>0</v>
      </c>
      <c r="HA592">
        <v>0</v>
      </c>
      <c r="HB592">
        <v>0</v>
      </c>
      <c r="HC592">
        <f t="shared" si="437"/>
        <v>0</v>
      </c>
      <c r="HE592" t="s">
        <v>3</v>
      </c>
      <c r="HF592" t="s">
        <v>3</v>
      </c>
      <c r="HI592">
        <f t="shared" si="438"/>
        <v>0</v>
      </c>
      <c r="HJ592">
        <f t="shared" si="439"/>
        <v>0</v>
      </c>
      <c r="HK592">
        <f t="shared" si="440"/>
        <v>0</v>
      </c>
      <c r="HL592">
        <f t="shared" si="441"/>
        <v>0</v>
      </c>
      <c r="HM592" t="s">
        <v>3</v>
      </c>
      <c r="HN592" t="s">
        <v>3</v>
      </c>
      <c r="HO592" t="s">
        <v>3</v>
      </c>
      <c r="HP592" t="s">
        <v>3</v>
      </c>
      <c r="HQ592" t="s">
        <v>3</v>
      </c>
      <c r="IK592">
        <v>0</v>
      </c>
    </row>
    <row r="593" spans="1:245" x14ac:dyDescent="0.2">
      <c r="A593">
        <v>17</v>
      </c>
      <c r="B593">
        <v>0</v>
      </c>
      <c r="E593" t="s">
        <v>512</v>
      </c>
      <c r="F593" t="s">
        <v>513</v>
      </c>
      <c r="G593" t="s">
        <v>514</v>
      </c>
      <c r="H593" t="s">
        <v>364</v>
      </c>
      <c r="I593">
        <f>ROUND(I591*-71,7)</f>
        <v>-45.44</v>
      </c>
      <c r="J593">
        <v>0</v>
      </c>
      <c r="K593">
        <f>ROUND(I591*-71,7)</f>
        <v>-45.44</v>
      </c>
      <c r="O593">
        <f t="shared" si="403"/>
        <v>-303.99</v>
      </c>
      <c r="P593">
        <f t="shared" si="404"/>
        <v>-303.99</v>
      </c>
      <c r="Q593">
        <f t="shared" si="405"/>
        <v>0</v>
      </c>
      <c r="R593">
        <f t="shared" si="406"/>
        <v>0</v>
      </c>
      <c r="S593">
        <f t="shared" si="407"/>
        <v>0</v>
      </c>
      <c r="T593">
        <f t="shared" si="408"/>
        <v>0</v>
      </c>
      <c r="U593">
        <f t="shared" si="409"/>
        <v>0</v>
      </c>
      <c r="V593">
        <f t="shared" si="410"/>
        <v>0</v>
      </c>
      <c r="W593">
        <f t="shared" si="411"/>
        <v>0</v>
      </c>
      <c r="X593">
        <f t="shared" si="412"/>
        <v>0</v>
      </c>
      <c r="Y593">
        <f t="shared" si="413"/>
        <v>0</v>
      </c>
      <c r="AA593">
        <v>30622441</v>
      </c>
      <c r="AB593">
        <f t="shared" si="414"/>
        <v>6.69</v>
      </c>
      <c r="AC593">
        <f t="shared" si="415"/>
        <v>6.69</v>
      </c>
      <c r="AD593">
        <f t="shared" si="449"/>
        <v>0</v>
      </c>
      <c r="AE593">
        <f t="shared" si="450"/>
        <v>0</v>
      </c>
      <c r="AF593">
        <f t="shared" si="451"/>
        <v>0</v>
      </c>
      <c r="AG593">
        <f t="shared" si="416"/>
        <v>0</v>
      </c>
      <c r="AH593">
        <f t="shared" si="452"/>
        <v>0</v>
      </c>
      <c r="AI593">
        <f t="shared" si="453"/>
        <v>0</v>
      </c>
      <c r="AJ593">
        <f t="shared" si="417"/>
        <v>0</v>
      </c>
      <c r="AK593">
        <v>6.69</v>
      </c>
      <c r="AL593">
        <v>6.69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0</v>
      </c>
      <c r="AU593">
        <v>0</v>
      </c>
      <c r="AV593">
        <v>1</v>
      </c>
      <c r="AW593">
        <v>1</v>
      </c>
      <c r="AZ593">
        <v>1</v>
      </c>
      <c r="BA593">
        <v>1</v>
      </c>
      <c r="BB593">
        <v>1</v>
      </c>
      <c r="BC593">
        <v>1</v>
      </c>
      <c r="BD593" t="s">
        <v>3</v>
      </c>
      <c r="BE593" t="s">
        <v>3</v>
      </c>
      <c r="BF593" t="s">
        <v>3</v>
      </c>
      <c r="BG593" t="s">
        <v>3</v>
      </c>
      <c r="BH593">
        <v>3</v>
      </c>
      <c r="BI593">
        <v>1</v>
      </c>
      <c r="BJ593" t="s">
        <v>515</v>
      </c>
      <c r="BM593">
        <v>500001</v>
      </c>
      <c r="BN593">
        <v>0</v>
      </c>
      <c r="BO593" t="s">
        <v>48</v>
      </c>
      <c r="BP593">
        <v>1</v>
      </c>
      <c r="BQ593">
        <v>8</v>
      </c>
      <c r="BR593">
        <v>1</v>
      </c>
      <c r="BS593">
        <v>1</v>
      </c>
      <c r="BT593">
        <v>1</v>
      </c>
      <c r="BU593">
        <v>1</v>
      </c>
      <c r="BV593">
        <v>1</v>
      </c>
      <c r="BW593">
        <v>1</v>
      </c>
      <c r="BX593">
        <v>1</v>
      </c>
      <c r="BY593" t="s">
        <v>3</v>
      </c>
      <c r="BZ593">
        <v>0</v>
      </c>
      <c r="CA593">
        <v>0</v>
      </c>
      <c r="CB593" t="s">
        <v>3</v>
      </c>
      <c r="CE593">
        <v>0</v>
      </c>
      <c r="CF593">
        <v>0</v>
      </c>
      <c r="CG593">
        <v>0</v>
      </c>
      <c r="CM593">
        <v>0</v>
      </c>
      <c r="CN593" t="s">
        <v>399</v>
      </c>
      <c r="CO593">
        <v>0</v>
      </c>
      <c r="CP593">
        <f t="shared" si="418"/>
        <v>-303.99</v>
      </c>
      <c r="CQ593">
        <f t="shared" si="419"/>
        <v>6.69</v>
      </c>
      <c r="CR593">
        <f t="shared" si="420"/>
        <v>0</v>
      </c>
      <c r="CS593">
        <f t="shared" si="421"/>
        <v>0</v>
      </c>
      <c r="CT593">
        <f t="shared" si="422"/>
        <v>0</v>
      </c>
      <c r="CU593">
        <f t="shared" si="423"/>
        <v>0</v>
      </c>
      <c r="CV593">
        <f t="shared" si="424"/>
        <v>0</v>
      </c>
      <c r="CW593">
        <f t="shared" si="425"/>
        <v>0</v>
      </c>
      <c r="CX593">
        <f t="shared" si="426"/>
        <v>0</v>
      </c>
      <c r="CY593">
        <f t="shared" si="427"/>
        <v>0</v>
      </c>
      <c r="CZ593">
        <f t="shared" si="428"/>
        <v>0</v>
      </c>
      <c r="DC593" t="s">
        <v>3</v>
      </c>
      <c r="DD593" t="s">
        <v>3</v>
      </c>
      <c r="DE593" t="s">
        <v>3</v>
      </c>
      <c r="DF593" t="s">
        <v>3</v>
      </c>
      <c r="DG593" t="s">
        <v>3</v>
      </c>
      <c r="DH593" t="s">
        <v>3</v>
      </c>
      <c r="DI593" t="s">
        <v>3</v>
      </c>
      <c r="DJ593" t="s">
        <v>3</v>
      </c>
      <c r="DK593" t="s">
        <v>3</v>
      </c>
      <c r="DL593" t="s">
        <v>3</v>
      </c>
      <c r="DM593" t="s">
        <v>3</v>
      </c>
      <c r="DN593">
        <v>0</v>
      </c>
      <c r="DO593">
        <v>0</v>
      </c>
      <c r="DP593">
        <v>1</v>
      </c>
      <c r="DQ593">
        <v>1</v>
      </c>
      <c r="DU593">
        <v>1003</v>
      </c>
      <c r="DV593" t="s">
        <v>364</v>
      </c>
      <c r="DW593" t="s">
        <v>364</v>
      </c>
      <c r="DX593">
        <v>1</v>
      </c>
      <c r="DZ593" t="s">
        <v>3</v>
      </c>
      <c r="EA593" t="s">
        <v>3</v>
      </c>
      <c r="EB593" t="s">
        <v>3</v>
      </c>
      <c r="EC593" t="s">
        <v>3</v>
      </c>
      <c r="EE593">
        <v>30172930</v>
      </c>
      <c r="EF593">
        <v>8</v>
      </c>
      <c r="EG593" t="s">
        <v>49</v>
      </c>
      <c r="EH593">
        <v>0</v>
      </c>
      <c r="EI593" t="s">
        <v>3</v>
      </c>
      <c r="EJ593">
        <v>1</v>
      </c>
      <c r="EK593">
        <v>500001</v>
      </c>
      <c r="EL593" t="s">
        <v>50</v>
      </c>
      <c r="EM593" t="s">
        <v>51</v>
      </c>
      <c r="EO593" t="s">
        <v>400</v>
      </c>
      <c r="EQ593">
        <v>32768</v>
      </c>
      <c r="ER593">
        <v>6.69</v>
      </c>
      <c r="ES593">
        <v>6.69</v>
      </c>
      <c r="ET593">
        <v>0</v>
      </c>
      <c r="EU593">
        <v>0</v>
      </c>
      <c r="EV593">
        <v>0</v>
      </c>
      <c r="EW593">
        <v>0</v>
      </c>
      <c r="EX593">
        <v>0</v>
      </c>
      <c r="EY593">
        <v>0</v>
      </c>
      <c r="FQ593">
        <v>0</v>
      </c>
      <c r="FR593">
        <f t="shared" si="429"/>
        <v>0</v>
      </c>
      <c r="FS593">
        <v>0</v>
      </c>
      <c r="FX593">
        <v>0</v>
      </c>
      <c r="FY593">
        <v>0</v>
      </c>
      <c r="GA593" t="s">
        <v>3</v>
      </c>
      <c r="GD593">
        <v>1</v>
      </c>
      <c r="GF593">
        <v>-171776167</v>
      </c>
      <c r="GG593">
        <v>2</v>
      </c>
      <c r="GH593">
        <v>1</v>
      </c>
      <c r="GI593">
        <v>4</v>
      </c>
      <c r="GJ593">
        <v>0</v>
      </c>
      <c r="GK593">
        <v>0</v>
      </c>
      <c r="GL593">
        <f t="shared" si="430"/>
        <v>0</v>
      </c>
      <c r="GM593">
        <f t="shared" si="431"/>
        <v>-303.99</v>
      </c>
      <c r="GN593">
        <f t="shared" si="432"/>
        <v>-303.99</v>
      </c>
      <c r="GO593">
        <f t="shared" si="433"/>
        <v>0</v>
      </c>
      <c r="GP593">
        <f t="shared" si="434"/>
        <v>0</v>
      </c>
      <c r="GR593">
        <v>0</v>
      </c>
      <c r="GS593">
        <v>3</v>
      </c>
      <c r="GT593">
        <v>0</v>
      </c>
      <c r="GU593" t="s">
        <v>3</v>
      </c>
      <c r="GV593">
        <f t="shared" si="435"/>
        <v>0</v>
      </c>
      <c r="GW593">
        <v>1</v>
      </c>
      <c r="GX593">
        <f t="shared" si="436"/>
        <v>0</v>
      </c>
      <c r="HA593">
        <v>0</v>
      </c>
      <c r="HB593">
        <v>0</v>
      </c>
      <c r="HC593">
        <f t="shared" si="437"/>
        <v>0</v>
      </c>
      <c r="HE593" t="s">
        <v>3</v>
      </c>
      <c r="HF593" t="s">
        <v>3</v>
      </c>
      <c r="HI593">
        <f t="shared" si="438"/>
        <v>0</v>
      </c>
      <c r="HJ593">
        <f t="shared" si="439"/>
        <v>0</v>
      </c>
      <c r="HK593">
        <f t="shared" si="440"/>
        <v>0</v>
      </c>
      <c r="HL593">
        <f t="shared" si="441"/>
        <v>0</v>
      </c>
      <c r="HM593" t="s">
        <v>3</v>
      </c>
      <c r="HN593" t="s">
        <v>3</v>
      </c>
      <c r="HO593" t="s">
        <v>3</v>
      </c>
      <c r="HP593" t="s">
        <v>3</v>
      </c>
      <c r="HQ593" t="s">
        <v>3</v>
      </c>
      <c r="IK593">
        <v>0</v>
      </c>
    </row>
    <row r="594" spans="1:245" x14ac:dyDescent="0.2">
      <c r="A594">
        <v>17</v>
      </c>
      <c r="B594">
        <v>0</v>
      </c>
      <c r="E594" t="s">
        <v>516</v>
      </c>
      <c r="F594" t="s">
        <v>218</v>
      </c>
      <c r="G594" t="s">
        <v>219</v>
      </c>
      <c r="H594" t="s">
        <v>220</v>
      </c>
      <c r="I594">
        <f>ROUND(I591*-17,7)</f>
        <v>-10.88</v>
      </c>
      <c r="J594">
        <v>0</v>
      </c>
      <c r="K594">
        <f>ROUND(I591*-17,7)</f>
        <v>-10.88</v>
      </c>
      <c r="O594">
        <f t="shared" si="403"/>
        <v>-604.38</v>
      </c>
      <c r="P594">
        <f t="shared" si="404"/>
        <v>-604.38</v>
      </c>
      <c r="Q594">
        <f t="shared" si="405"/>
        <v>0</v>
      </c>
      <c r="R594">
        <f t="shared" si="406"/>
        <v>0</v>
      </c>
      <c r="S594">
        <f t="shared" si="407"/>
        <v>0</v>
      </c>
      <c r="T594">
        <f t="shared" si="408"/>
        <v>0</v>
      </c>
      <c r="U594">
        <f t="shared" si="409"/>
        <v>0</v>
      </c>
      <c r="V594">
        <f t="shared" si="410"/>
        <v>0</v>
      </c>
      <c r="W594">
        <f t="shared" si="411"/>
        <v>0</v>
      </c>
      <c r="X594">
        <f t="shared" si="412"/>
        <v>0</v>
      </c>
      <c r="Y594">
        <f t="shared" si="413"/>
        <v>0</v>
      </c>
      <c r="AA594">
        <v>30622441</v>
      </c>
      <c r="AB594">
        <f t="shared" si="414"/>
        <v>55.55</v>
      </c>
      <c r="AC594">
        <f t="shared" si="415"/>
        <v>55.55</v>
      </c>
      <c r="AD594">
        <f t="shared" si="449"/>
        <v>0</v>
      </c>
      <c r="AE594">
        <f t="shared" si="450"/>
        <v>0</v>
      </c>
      <c r="AF594">
        <f t="shared" si="451"/>
        <v>0</v>
      </c>
      <c r="AG594">
        <f t="shared" si="416"/>
        <v>0</v>
      </c>
      <c r="AH594">
        <f t="shared" si="452"/>
        <v>0</v>
      </c>
      <c r="AI594">
        <f t="shared" si="453"/>
        <v>0</v>
      </c>
      <c r="AJ594">
        <f t="shared" si="417"/>
        <v>0</v>
      </c>
      <c r="AK594">
        <v>55.55</v>
      </c>
      <c r="AL594">
        <v>55.55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0</v>
      </c>
      <c r="AU594">
        <v>0</v>
      </c>
      <c r="AV594">
        <v>1</v>
      </c>
      <c r="AW594">
        <v>1</v>
      </c>
      <c r="AZ594">
        <v>1</v>
      </c>
      <c r="BA594">
        <v>1</v>
      </c>
      <c r="BB594">
        <v>1</v>
      </c>
      <c r="BC594">
        <v>1</v>
      </c>
      <c r="BD594" t="s">
        <v>3</v>
      </c>
      <c r="BE594" t="s">
        <v>3</v>
      </c>
      <c r="BF594" t="s">
        <v>3</v>
      </c>
      <c r="BG594" t="s">
        <v>3</v>
      </c>
      <c r="BH594">
        <v>3</v>
      </c>
      <c r="BI594">
        <v>1</v>
      </c>
      <c r="BJ594" t="s">
        <v>221</v>
      </c>
      <c r="BM594">
        <v>500001</v>
      </c>
      <c r="BN594">
        <v>0</v>
      </c>
      <c r="BO594" t="s">
        <v>48</v>
      </c>
      <c r="BP594">
        <v>1</v>
      </c>
      <c r="BQ594">
        <v>8</v>
      </c>
      <c r="BR594">
        <v>1</v>
      </c>
      <c r="BS594">
        <v>1</v>
      </c>
      <c r="BT594">
        <v>1</v>
      </c>
      <c r="BU594">
        <v>1</v>
      </c>
      <c r="BV594">
        <v>1</v>
      </c>
      <c r="BW594">
        <v>1</v>
      </c>
      <c r="BX594">
        <v>1</v>
      </c>
      <c r="BY594" t="s">
        <v>3</v>
      </c>
      <c r="BZ594">
        <v>0</v>
      </c>
      <c r="CA594">
        <v>0</v>
      </c>
      <c r="CB594" t="s">
        <v>3</v>
      </c>
      <c r="CE594">
        <v>0</v>
      </c>
      <c r="CF594">
        <v>0</v>
      </c>
      <c r="CG594">
        <v>0</v>
      </c>
      <c r="CM594">
        <v>0</v>
      </c>
      <c r="CN594" t="s">
        <v>399</v>
      </c>
      <c r="CO594">
        <v>0</v>
      </c>
      <c r="CP594">
        <f t="shared" si="418"/>
        <v>-604.38</v>
      </c>
      <c r="CQ594">
        <f t="shared" si="419"/>
        <v>55.55</v>
      </c>
      <c r="CR594">
        <f t="shared" si="420"/>
        <v>0</v>
      </c>
      <c r="CS594">
        <f t="shared" si="421"/>
        <v>0</v>
      </c>
      <c r="CT594">
        <f t="shared" si="422"/>
        <v>0</v>
      </c>
      <c r="CU594">
        <f t="shared" si="423"/>
        <v>0</v>
      </c>
      <c r="CV594">
        <f t="shared" si="424"/>
        <v>0</v>
      </c>
      <c r="CW594">
        <f t="shared" si="425"/>
        <v>0</v>
      </c>
      <c r="CX594">
        <f t="shared" si="426"/>
        <v>0</v>
      </c>
      <c r="CY594">
        <f t="shared" si="427"/>
        <v>0</v>
      </c>
      <c r="CZ594">
        <f t="shared" si="428"/>
        <v>0</v>
      </c>
      <c r="DC594" t="s">
        <v>3</v>
      </c>
      <c r="DD594" t="s">
        <v>3</v>
      </c>
      <c r="DE594" t="s">
        <v>3</v>
      </c>
      <c r="DF594" t="s">
        <v>3</v>
      </c>
      <c r="DG594" t="s">
        <v>3</v>
      </c>
      <c r="DH594" t="s">
        <v>3</v>
      </c>
      <c r="DI594" t="s">
        <v>3</v>
      </c>
      <c r="DJ594" t="s">
        <v>3</v>
      </c>
      <c r="DK594" t="s">
        <v>3</v>
      </c>
      <c r="DL594" t="s">
        <v>3</v>
      </c>
      <c r="DM594" t="s">
        <v>3</v>
      </c>
      <c r="DN594">
        <v>0</v>
      </c>
      <c r="DO594">
        <v>0</v>
      </c>
      <c r="DP594">
        <v>1</v>
      </c>
      <c r="DQ594">
        <v>1</v>
      </c>
      <c r="DU594">
        <v>1010</v>
      </c>
      <c r="DV594" t="s">
        <v>220</v>
      </c>
      <c r="DW594" t="s">
        <v>220</v>
      </c>
      <c r="DX594">
        <v>1</v>
      </c>
      <c r="DZ594" t="s">
        <v>3</v>
      </c>
      <c r="EA594" t="s">
        <v>3</v>
      </c>
      <c r="EB594" t="s">
        <v>3</v>
      </c>
      <c r="EC594" t="s">
        <v>3</v>
      </c>
      <c r="EE594">
        <v>30172930</v>
      </c>
      <c r="EF594">
        <v>8</v>
      </c>
      <c r="EG594" t="s">
        <v>49</v>
      </c>
      <c r="EH594">
        <v>0</v>
      </c>
      <c r="EI594" t="s">
        <v>3</v>
      </c>
      <c r="EJ594">
        <v>1</v>
      </c>
      <c r="EK594">
        <v>500001</v>
      </c>
      <c r="EL594" t="s">
        <v>50</v>
      </c>
      <c r="EM594" t="s">
        <v>51</v>
      </c>
      <c r="EO594" t="s">
        <v>400</v>
      </c>
      <c r="EQ594">
        <v>32768</v>
      </c>
      <c r="ER594">
        <v>55.55</v>
      </c>
      <c r="ES594">
        <v>55.55</v>
      </c>
      <c r="ET594">
        <v>0</v>
      </c>
      <c r="EU594">
        <v>0</v>
      </c>
      <c r="EV594">
        <v>0</v>
      </c>
      <c r="EW594">
        <v>0</v>
      </c>
      <c r="EX594">
        <v>0</v>
      </c>
      <c r="EY594">
        <v>0</v>
      </c>
      <c r="FQ594">
        <v>0</v>
      </c>
      <c r="FR594">
        <f t="shared" si="429"/>
        <v>0</v>
      </c>
      <c r="FS594">
        <v>0</v>
      </c>
      <c r="FX594">
        <v>0</v>
      </c>
      <c r="FY594">
        <v>0</v>
      </c>
      <c r="GA594" t="s">
        <v>3</v>
      </c>
      <c r="GD594">
        <v>1</v>
      </c>
      <c r="GF594">
        <v>655147519</v>
      </c>
      <c r="GG594">
        <v>2</v>
      </c>
      <c r="GH594">
        <v>1</v>
      </c>
      <c r="GI594">
        <v>4</v>
      </c>
      <c r="GJ594">
        <v>0</v>
      </c>
      <c r="GK594">
        <v>0</v>
      </c>
      <c r="GL594">
        <f t="shared" si="430"/>
        <v>0</v>
      </c>
      <c r="GM594">
        <f t="shared" si="431"/>
        <v>-604.38</v>
      </c>
      <c r="GN594">
        <f t="shared" si="432"/>
        <v>-604.38</v>
      </c>
      <c r="GO594">
        <f t="shared" si="433"/>
        <v>0</v>
      </c>
      <c r="GP594">
        <f t="shared" si="434"/>
        <v>0</v>
      </c>
      <c r="GR594">
        <v>0</v>
      </c>
      <c r="GS594">
        <v>3</v>
      </c>
      <c r="GT594">
        <v>0</v>
      </c>
      <c r="GU594" t="s">
        <v>3</v>
      </c>
      <c r="GV594">
        <f t="shared" si="435"/>
        <v>0</v>
      </c>
      <c r="GW594">
        <v>1</v>
      </c>
      <c r="GX594">
        <f t="shared" si="436"/>
        <v>0</v>
      </c>
      <c r="HA594">
        <v>0</v>
      </c>
      <c r="HB594">
        <v>0</v>
      </c>
      <c r="HC594">
        <f t="shared" si="437"/>
        <v>0</v>
      </c>
      <c r="HE594" t="s">
        <v>3</v>
      </c>
      <c r="HF594" t="s">
        <v>3</v>
      </c>
      <c r="HI594">
        <f t="shared" si="438"/>
        <v>0</v>
      </c>
      <c r="HJ594">
        <f t="shared" si="439"/>
        <v>0</v>
      </c>
      <c r="HK594">
        <f t="shared" si="440"/>
        <v>0</v>
      </c>
      <c r="HL594">
        <f t="shared" si="441"/>
        <v>0</v>
      </c>
      <c r="HM594" t="s">
        <v>3</v>
      </c>
      <c r="HN594" t="s">
        <v>3</v>
      </c>
      <c r="HO594" t="s">
        <v>3</v>
      </c>
      <c r="HP594" t="s">
        <v>3</v>
      </c>
      <c r="HQ594" t="s">
        <v>3</v>
      </c>
      <c r="IK594">
        <v>0</v>
      </c>
    </row>
    <row r="595" spans="1:245" x14ac:dyDescent="0.2">
      <c r="A595">
        <v>17</v>
      </c>
      <c r="B595">
        <v>0</v>
      </c>
      <c r="E595" t="s">
        <v>517</v>
      </c>
      <c r="F595" t="s">
        <v>214</v>
      </c>
      <c r="G595" t="s">
        <v>215</v>
      </c>
      <c r="H595" t="s">
        <v>100</v>
      </c>
      <c r="I595">
        <f>ROUND(I591*-103,7)</f>
        <v>-65.92</v>
      </c>
      <c r="J595">
        <v>0</v>
      </c>
      <c r="K595">
        <f>ROUND(I591*-103,7)</f>
        <v>-65.92</v>
      </c>
      <c r="O595">
        <f t="shared" si="403"/>
        <v>-13420.65</v>
      </c>
      <c r="P595">
        <f t="shared" si="404"/>
        <v>-13420.65</v>
      </c>
      <c r="Q595">
        <f t="shared" si="405"/>
        <v>0</v>
      </c>
      <c r="R595">
        <f t="shared" si="406"/>
        <v>0</v>
      </c>
      <c r="S595">
        <f t="shared" si="407"/>
        <v>0</v>
      </c>
      <c r="T595">
        <f t="shared" si="408"/>
        <v>0</v>
      </c>
      <c r="U595">
        <f t="shared" si="409"/>
        <v>0</v>
      </c>
      <c r="V595">
        <f t="shared" si="410"/>
        <v>0</v>
      </c>
      <c r="W595">
        <f t="shared" si="411"/>
        <v>0</v>
      </c>
      <c r="X595">
        <f t="shared" si="412"/>
        <v>0</v>
      </c>
      <c r="Y595">
        <f t="shared" si="413"/>
        <v>0</v>
      </c>
      <c r="AA595">
        <v>30622441</v>
      </c>
      <c r="AB595">
        <f t="shared" si="414"/>
        <v>203.59</v>
      </c>
      <c r="AC595">
        <f t="shared" si="415"/>
        <v>203.59</v>
      </c>
      <c r="AD595">
        <f t="shared" si="449"/>
        <v>0</v>
      </c>
      <c r="AE595">
        <f t="shared" si="450"/>
        <v>0</v>
      </c>
      <c r="AF595">
        <f t="shared" si="451"/>
        <v>0</v>
      </c>
      <c r="AG595">
        <f t="shared" si="416"/>
        <v>0</v>
      </c>
      <c r="AH595">
        <f t="shared" si="452"/>
        <v>0</v>
      </c>
      <c r="AI595">
        <f t="shared" si="453"/>
        <v>0</v>
      </c>
      <c r="AJ595">
        <f t="shared" si="417"/>
        <v>0</v>
      </c>
      <c r="AK595">
        <v>203.59</v>
      </c>
      <c r="AL595">
        <v>203.59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1</v>
      </c>
      <c r="AW595">
        <v>1</v>
      </c>
      <c r="AZ595">
        <v>1</v>
      </c>
      <c r="BA595">
        <v>1</v>
      </c>
      <c r="BB595">
        <v>1</v>
      </c>
      <c r="BC595">
        <v>1</v>
      </c>
      <c r="BD595" t="s">
        <v>3</v>
      </c>
      <c r="BE595" t="s">
        <v>3</v>
      </c>
      <c r="BF595" t="s">
        <v>3</v>
      </c>
      <c r="BG595" t="s">
        <v>3</v>
      </c>
      <c r="BH595">
        <v>3</v>
      </c>
      <c r="BI595">
        <v>1</v>
      </c>
      <c r="BJ595" t="s">
        <v>216</v>
      </c>
      <c r="BM595">
        <v>500001</v>
      </c>
      <c r="BN595">
        <v>0</v>
      </c>
      <c r="BO595" t="s">
        <v>48</v>
      </c>
      <c r="BP595">
        <v>1</v>
      </c>
      <c r="BQ595">
        <v>8</v>
      </c>
      <c r="BR595">
        <v>1</v>
      </c>
      <c r="BS595">
        <v>1</v>
      </c>
      <c r="BT595">
        <v>1</v>
      </c>
      <c r="BU595">
        <v>1</v>
      </c>
      <c r="BV595">
        <v>1</v>
      </c>
      <c r="BW595">
        <v>1</v>
      </c>
      <c r="BX595">
        <v>1</v>
      </c>
      <c r="BY595" t="s">
        <v>3</v>
      </c>
      <c r="BZ595">
        <v>0</v>
      </c>
      <c r="CA595">
        <v>0</v>
      </c>
      <c r="CB595" t="s">
        <v>3</v>
      </c>
      <c r="CE595">
        <v>0</v>
      </c>
      <c r="CF595">
        <v>0</v>
      </c>
      <c r="CG595">
        <v>0</v>
      </c>
      <c r="CM595">
        <v>0</v>
      </c>
      <c r="CN595" t="s">
        <v>399</v>
      </c>
      <c r="CO595">
        <v>0</v>
      </c>
      <c r="CP595">
        <f t="shared" si="418"/>
        <v>-13420.65</v>
      </c>
      <c r="CQ595">
        <f t="shared" si="419"/>
        <v>203.59</v>
      </c>
      <c r="CR595">
        <f t="shared" si="420"/>
        <v>0</v>
      </c>
      <c r="CS595">
        <f t="shared" si="421"/>
        <v>0</v>
      </c>
      <c r="CT595">
        <f t="shared" si="422"/>
        <v>0</v>
      </c>
      <c r="CU595">
        <f t="shared" si="423"/>
        <v>0</v>
      </c>
      <c r="CV595">
        <f t="shared" si="424"/>
        <v>0</v>
      </c>
      <c r="CW595">
        <f t="shared" si="425"/>
        <v>0</v>
      </c>
      <c r="CX595">
        <f t="shared" si="426"/>
        <v>0</v>
      </c>
      <c r="CY595">
        <f t="shared" si="427"/>
        <v>0</v>
      </c>
      <c r="CZ595">
        <f t="shared" si="428"/>
        <v>0</v>
      </c>
      <c r="DC595" t="s">
        <v>3</v>
      </c>
      <c r="DD595" t="s">
        <v>3</v>
      </c>
      <c r="DE595" t="s">
        <v>3</v>
      </c>
      <c r="DF595" t="s">
        <v>3</v>
      </c>
      <c r="DG595" t="s">
        <v>3</v>
      </c>
      <c r="DH595" t="s">
        <v>3</v>
      </c>
      <c r="DI595" t="s">
        <v>3</v>
      </c>
      <c r="DJ595" t="s">
        <v>3</v>
      </c>
      <c r="DK595" t="s">
        <v>3</v>
      </c>
      <c r="DL595" t="s">
        <v>3</v>
      </c>
      <c r="DM595" t="s">
        <v>3</v>
      </c>
      <c r="DN595">
        <v>0</v>
      </c>
      <c r="DO595">
        <v>0</v>
      </c>
      <c r="DP595">
        <v>1</v>
      </c>
      <c r="DQ595">
        <v>1</v>
      </c>
      <c r="DU595">
        <v>1005</v>
      </c>
      <c r="DV595" t="s">
        <v>100</v>
      </c>
      <c r="DW595" t="s">
        <v>100</v>
      </c>
      <c r="DX595">
        <v>1</v>
      </c>
      <c r="DZ595" t="s">
        <v>3</v>
      </c>
      <c r="EA595" t="s">
        <v>3</v>
      </c>
      <c r="EB595" t="s">
        <v>3</v>
      </c>
      <c r="EC595" t="s">
        <v>3</v>
      </c>
      <c r="EE595">
        <v>30172930</v>
      </c>
      <c r="EF595">
        <v>8</v>
      </c>
      <c r="EG595" t="s">
        <v>49</v>
      </c>
      <c r="EH595">
        <v>0</v>
      </c>
      <c r="EI595" t="s">
        <v>3</v>
      </c>
      <c r="EJ595">
        <v>1</v>
      </c>
      <c r="EK595">
        <v>500001</v>
      </c>
      <c r="EL595" t="s">
        <v>50</v>
      </c>
      <c r="EM595" t="s">
        <v>51</v>
      </c>
      <c r="EO595" t="s">
        <v>400</v>
      </c>
      <c r="EQ595">
        <v>32768</v>
      </c>
      <c r="ER595">
        <v>203.59</v>
      </c>
      <c r="ES595">
        <v>203.59</v>
      </c>
      <c r="ET595">
        <v>0</v>
      </c>
      <c r="EU595">
        <v>0</v>
      </c>
      <c r="EV595">
        <v>0</v>
      </c>
      <c r="EW595">
        <v>0</v>
      </c>
      <c r="EX595">
        <v>0</v>
      </c>
      <c r="EY595">
        <v>0</v>
      </c>
      <c r="FQ595">
        <v>0</v>
      </c>
      <c r="FR595">
        <f t="shared" si="429"/>
        <v>0</v>
      </c>
      <c r="FS595">
        <v>0</v>
      </c>
      <c r="FX595">
        <v>0</v>
      </c>
      <c r="FY595">
        <v>0</v>
      </c>
      <c r="GA595" t="s">
        <v>3</v>
      </c>
      <c r="GD595">
        <v>1</v>
      </c>
      <c r="GF595">
        <v>-73509495</v>
      </c>
      <c r="GG595">
        <v>2</v>
      </c>
      <c r="GH595">
        <v>1</v>
      </c>
      <c r="GI595">
        <v>4</v>
      </c>
      <c r="GJ595">
        <v>0</v>
      </c>
      <c r="GK595">
        <v>0</v>
      </c>
      <c r="GL595">
        <f t="shared" si="430"/>
        <v>0</v>
      </c>
      <c r="GM595">
        <f t="shared" si="431"/>
        <v>-13420.65</v>
      </c>
      <c r="GN595">
        <f t="shared" si="432"/>
        <v>-13420.65</v>
      </c>
      <c r="GO595">
        <f t="shared" si="433"/>
        <v>0</v>
      </c>
      <c r="GP595">
        <f t="shared" si="434"/>
        <v>0</v>
      </c>
      <c r="GR595">
        <v>0</v>
      </c>
      <c r="GS595">
        <v>3</v>
      </c>
      <c r="GT595">
        <v>0</v>
      </c>
      <c r="GU595" t="s">
        <v>3</v>
      </c>
      <c r="GV595">
        <f t="shared" si="435"/>
        <v>0</v>
      </c>
      <c r="GW595">
        <v>1</v>
      </c>
      <c r="GX595">
        <f t="shared" si="436"/>
        <v>0</v>
      </c>
      <c r="HA595">
        <v>0</v>
      </c>
      <c r="HB595">
        <v>0</v>
      </c>
      <c r="HC595">
        <f t="shared" si="437"/>
        <v>0</v>
      </c>
      <c r="HE595" t="s">
        <v>3</v>
      </c>
      <c r="HF595" t="s">
        <v>3</v>
      </c>
      <c r="HI595">
        <f t="shared" si="438"/>
        <v>0</v>
      </c>
      <c r="HJ595">
        <f t="shared" si="439"/>
        <v>0</v>
      </c>
      <c r="HK595">
        <f t="shared" si="440"/>
        <v>0</v>
      </c>
      <c r="HL595">
        <f t="shared" si="441"/>
        <v>0</v>
      </c>
      <c r="HM595" t="s">
        <v>3</v>
      </c>
      <c r="HN595" t="s">
        <v>3</v>
      </c>
      <c r="HO595" t="s">
        <v>3</v>
      </c>
      <c r="HP595" t="s">
        <v>3</v>
      </c>
      <c r="HQ595" t="s">
        <v>3</v>
      </c>
      <c r="IK595">
        <v>0</v>
      </c>
    </row>
    <row r="596" spans="1:245" x14ac:dyDescent="0.2">
      <c r="A596">
        <v>17</v>
      </c>
      <c r="B596">
        <v>0</v>
      </c>
      <c r="E596" t="s">
        <v>518</v>
      </c>
      <c r="F596" t="s">
        <v>519</v>
      </c>
      <c r="G596" t="s">
        <v>520</v>
      </c>
      <c r="H596" t="s">
        <v>105</v>
      </c>
      <c r="I596">
        <v>0.28464299999999998</v>
      </c>
      <c r="J596">
        <v>0</v>
      </c>
      <c r="K596">
        <v>0.28464299999999998</v>
      </c>
      <c r="O596">
        <f t="shared" si="403"/>
        <v>3588.09</v>
      </c>
      <c r="P596">
        <f t="shared" si="404"/>
        <v>3588.09</v>
      </c>
      <c r="Q596">
        <f t="shared" si="405"/>
        <v>0</v>
      </c>
      <c r="R596">
        <f t="shared" si="406"/>
        <v>0</v>
      </c>
      <c r="S596">
        <f t="shared" si="407"/>
        <v>0</v>
      </c>
      <c r="T596">
        <f t="shared" si="408"/>
        <v>0</v>
      </c>
      <c r="U596">
        <f t="shared" si="409"/>
        <v>0</v>
      </c>
      <c r="V596">
        <f t="shared" si="410"/>
        <v>0</v>
      </c>
      <c r="W596">
        <f t="shared" si="411"/>
        <v>0</v>
      </c>
      <c r="X596">
        <f t="shared" si="412"/>
        <v>0</v>
      </c>
      <c r="Y596">
        <f t="shared" si="413"/>
        <v>0</v>
      </c>
      <c r="AA596">
        <v>30622441</v>
      </c>
      <c r="AB596">
        <f t="shared" si="414"/>
        <v>12605.57</v>
      </c>
      <c r="AC596">
        <f t="shared" si="415"/>
        <v>12605.57</v>
      </c>
      <c r="AD596">
        <f t="shared" si="449"/>
        <v>0</v>
      </c>
      <c r="AE596">
        <f t="shared" si="450"/>
        <v>0</v>
      </c>
      <c r="AF596">
        <f t="shared" si="451"/>
        <v>0</v>
      </c>
      <c r="AG596">
        <f t="shared" si="416"/>
        <v>0</v>
      </c>
      <c r="AH596">
        <f t="shared" si="452"/>
        <v>0</v>
      </c>
      <c r="AI596">
        <f t="shared" si="453"/>
        <v>0</v>
      </c>
      <c r="AJ596">
        <f t="shared" si="417"/>
        <v>0</v>
      </c>
      <c r="AK596">
        <v>12605.57</v>
      </c>
      <c r="AL596">
        <v>12605.57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  <c r="AT596">
        <v>0</v>
      </c>
      <c r="AU596">
        <v>0</v>
      </c>
      <c r="AV596">
        <v>1</v>
      </c>
      <c r="AW596">
        <v>1</v>
      </c>
      <c r="AZ596">
        <v>1</v>
      </c>
      <c r="BA596">
        <v>1</v>
      </c>
      <c r="BB596">
        <v>1</v>
      </c>
      <c r="BC596">
        <v>1</v>
      </c>
      <c r="BD596" t="s">
        <v>3</v>
      </c>
      <c r="BE596" t="s">
        <v>3</v>
      </c>
      <c r="BF596" t="s">
        <v>3</v>
      </c>
      <c r="BG596" t="s">
        <v>3</v>
      </c>
      <c r="BH596">
        <v>3</v>
      </c>
      <c r="BI596">
        <v>1</v>
      </c>
      <c r="BJ596" t="s">
        <v>521</v>
      </c>
      <c r="BM596">
        <v>500001</v>
      </c>
      <c r="BN596">
        <v>0</v>
      </c>
      <c r="BO596" t="s">
        <v>48</v>
      </c>
      <c r="BP596">
        <v>1</v>
      </c>
      <c r="BQ596">
        <v>8</v>
      </c>
      <c r="BR596">
        <v>0</v>
      </c>
      <c r="BS596">
        <v>1</v>
      </c>
      <c r="BT596">
        <v>1</v>
      </c>
      <c r="BU596">
        <v>1</v>
      </c>
      <c r="BV596">
        <v>1</v>
      </c>
      <c r="BW596">
        <v>1</v>
      </c>
      <c r="BX596">
        <v>1</v>
      </c>
      <c r="BY596" t="s">
        <v>3</v>
      </c>
      <c r="BZ596">
        <v>0</v>
      </c>
      <c r="CA596">
        <v>0</v>
      </c>
      <c r="CB596" t="s">
        <v>3</v>
      </c>
      <c r="CE596">
        <v>0</v>
      </c>
      <c r="CF596">
        <v>0</v>
      </c>
      <c r="CG596">
        <v>0</v>
      </c>
      <c r="CM596">
        <v>0</v>
      </c>
      <c r="CN596" t="s">
        <v>3</v>
      </c>
      <c r="CO596">
        <v>0</v>
      </c>
      <c r="CP596">
        <f t="shared" si="418"/>
        <v>3588.09</v>
      </c>
      <c r="CQ596">
        <f t="shared" si="419"/>
        <v>12605.57</v>
      </c>
      <c r="CR596">
        <f t="shared" si="420"/>
        <v>0</v>
      </c>
      <c r="CS596">
        <f t="shared" si="421"/>
        <v>0</v>
      </c>
      <c r="CT596">
        <f t="shared" si="422"/>
        <v>0</v>
      </c>
      <c r="CU596">
        <f t="shared" si="423"/>
        <v>0</v>
      </c>
      <c r="CV596">
        <f t="shared" si="424"/>
        <v>0</v>
      </c>
      <c r="CW596">
        <f t="shared" si="425"/>
        <v>0</v>
      </c>
      <c r="CX596">
        <f t="shared" si="426"/>
        <v>0</v>
      </c>
      <c r="CY596">
        <f t="shared" si="427"/>
        <v>0</v>
      </c>
      <c r="CZ596">
        <f t="shared" si="428"/>
        <v>0</v>
      </c>
      <c r="DC596" t="s">
        <v>3</v>
      </c>
      <c r="DD596" t="s">
        <v>3</v>
      </c>
      <c r="DE596" t="s">
        <v>3</v>
      </c>
      <c r="DF596" t="s">
        <v>3</v>
      </c>
      <c r="DG596" t="s">
        <v>3</v>
      </c>
      <c r="DH596" t="s">
        <v>3</v>
      </c>
      <c r="DI596" t="s">
        <v>3</v>
      </c>
      <c r="DJ596" t="s">
        <v>3</v>
      </c>
      <c r="DK596" t="s">
        <v>3</v>
      </c>
      <c r="DL596" t="s">
        <v>3</v>
      </c>
      <c r="DM596" t="s">
        <v>3</v>
      </c>
      <c r="DN596">
        <v>0</v>
      </c>
      <c r="DO596">
        <v>0</v>
      </c>
      <c r="DP596">
        <v>1</v>
      </c>
      <c r="DQ596">
        <v>1</v>
      </c>
      <c r="DU596">
        <v>1009</v>
      </c>
      <c r="DV596" t="s">
        <v>105</v>
      </c>
      <c r="DW596" t="s">
        <v>105</v>
      </c>
      <c r="DX596">
        <v>1000</v>
      </c>
      <c r="DZ596" t="s">
        <v>3</v>
      </c>
      <c r="EA596" t="s">
        <v>3</v>
      </c>
      <c r="EB596" t="s">
        <v>3</v>
      </c>
      <c r="EC596" t="s">
        <v>3</v>
      </c>
      <c r="EE596">
        <v>30172930</v>
      </c>
      <c r="EF596">
        <v>8</v>
      </c>
      <c r="EG596" t="s">
        <v>49</v>
      </c>
      <c r="EH596">
        <v>0</v>
      </c>
      <c r="EI596" t="s">
        <v>3</v>
      </c>
      <c r="EJ596">
        <v>1</v>
      </c>
      <c r="EK596">
        <v>500001</v>
      </c>
      <c r="EL596" t="s">
        <v>50</v>
      </c>
      <c r="EM596" t="s">
        <v>51</v>
      </c>
      <c r="EO596" t="s">
        <v>3</v>
      </c>
      <c r="EQ596">
        <v>0</v>
      </c>
      <c r="ER596">
        <v>12605.57</v>
      </c>
      <c r="ES596">
        <v>12605.57</v>
      </c>
      <c r="ET596">
        <v>0</v>
      </c>
      <c r="EU596">
        <v>0</v>
      </c>
      <c r="EV596">
        <v>0</v>
      </c>
      <c r="EW596">
        <v>0</v>
      </c>
      <c r="EX596">
        <v>0</v>
      </c>
      <c r="EY596">
        <v>0</v>
      </c>
      <c r="FQ596">
        <v>0</v>
      </c>
      <c r="FR596">
        <f t="shared" si="429"/>
        <v>0</v>
      </c>
      <c r="FS596">
        <v>0</v>
      </c>
      <c r="FX596">
        <v>0</v>
      </c>
      <c r="FY596">
        <v>0</v>
      </c>
      <c r="GA596" t="s">
        <v>3</v>
      </c>
      <c r="GD596">
        <v>1</v>
      </c>
      <c r="GF596">
        <v>210528251</v>
      </c>
      <c r="GG596">
        <v>2</v>
      </c>
      <c r="GH596">
        <v>1</v>
      </c>
      <c r="GI596">
        <v>4</v>
      </c>
      <c r="GJ596">
        <v>0</v>
      </c>
      <c r="GK596">
        <v>0</v>
      </c>
      <c r="GL596">
        <f t="shared" si="430"/>
        <v>0</v>
      </c>
      <c r="GM596">
        <f t="shared" si="431"/>
        <v>3588.09</v>
      </c>
      <c r="GN596">
        <f t="shared" si="432"/>
        <v>3588.09</v>
      </c>
      <c r="GO596">
        <f t="shared" si="433"/>
        <v>0</v>
      </c>
      <c r="GP596">
        <f t="shared" si="434"/>
        <v>0</v>
      </c>
      <c r="GR596">
        <v>0</v>
      </c>
      <c r="GS596">
        <v>3</v>
      </c>
      <c r="GT596">
        <v>0</v>
      </c>
      <c r="GU596" t="s">
        <v>3</v>
      </c>
      <c r="GV596">
        <f t="shared" si="435"/>
        <v>0</v>
      </c>
      <c r="GW596">
        <v>1</v>
      </c>
      <c r="GX596">
        <f t="shared" si="436"/>
        <v>0</v>
      </c>
      <c r="HA596">
        <v>0</v>
      </c>
      <c r="HB596">
        <v>0</v>
      </c>
      <c r="HC596">
        <f t="shared" si="437"/>
        <v>0</v>
      </c>
      <c r="HE596" t="s">
        <v>3</v>
      </c>
      <c r="HF596" t="s">
        <v>3</v>
      </c>
      <c r="HI596">
        <f t="shared" si="438"/>
        <v>0</v>
      </c>
      <c r="HJ596">
        <f t="shared" si="439"/>
        <v>0</v>
      </c>
      <c r="HK596">
        <f t="shared" si="440"/>
        <v>0</v>
      </c>
      <c r="HL596">
        <f t="shared" si="441"/>
        <v>0</v>
      </c>
      <c r="HM596" t="s">
        <v>3</v>
      </c>
      <c r="HN596" t="s">
        <v>3</v>
      </c>
      <c r="HO596" t="s">
        <v>3</v>
      </c>
      <c r="HP596" t="s">
        <v>3</v>
      </c>
      <c r="HQ596" t="s">
        <v>3</v>
      </c>
      <c r="IK596">
        <v>0</v>
      </c>
    </row>
    <row r="597" spans="1:245" x14ac:dyDescent="0.2">
      <c r="A597">
        <v>17</v>
      </c>
      <c r="B597">
        <v>0</v>
      </c>
      <c r="E597" t="s">
        <v>522</v>
      </c>
      <c r="F597" t="s">
        <v>509</v>
      </c>
      <c r="G597" t="s">
        <v>510</v>
      </c>
      <c r="H597" t="s">
        <v>364</v>
      </c>
      <c r="I597">
        <v>360</v>
      </c>
      <c r="J597">
        <v>0</v>
      </c>
      <c r="K597">
        <v>360</v>
      </c>
      <c r="O597">
        <f t="shared" si="403"/>
        <v>2685.6</v>
      </c>
      <c r="P597">
        <f t="shared" si="404"/>
        <v>2685.6</v>
      </c>
      <c r="Q597">
        <f t="shared" si="405"/>
        <v>0</v>
      </c>
      <c r="R597">
        <f t="shared" si="406"/>
        <v>0</v>
      </c>
      <c r="S597">
        <f t="shared" si="407"/>
        <v>0</v>
      </c>
      <c r="T597">
        <f t="shared" si="408"/>
        <v>0</v>
      </c>
      <c r="U597">
        <f t="shared" si="409"/>
        <v>0</v>
      </c>
      <c r="V597">
        <f t="shared" si="410"/>
        <v>0</v>
      </c>
      <c r="W597">
        <f t="shared" si="411"/>
        <v>0</v>
      </c>
      <c r="X597">
        <f t="shared" si="412"/>
        <v>0</v>
      </c>
      <c r="Y597">
        <f t="shared" si="413"/>
        <v>0</v>
      </c>
      <c r="AA597">
        <v>30622441</v>
      </c>
      <c r="AB597">
        <f t="shared" si="414"/>
        <v>7.46</v>
      </c>
      <c r="AC597">
        <f t="shared" si="415"/>
        <v>7.46</v>
      </c>
      <c r="AD597">
        <f t="shared" si="449"/>
        <v>0</v>
      </c>
      <c r="AE597">
        <f t="shared" si="450"/>
        <v>0</v>
      </c>
      <c r="AF597">
        <f t="shared" si="451"/>
        <v>0</v>
      </c>
      <c r="AG597">
        <f t="shared" si="416"/>
        <v>0</v>
      </c>
      <c r="AH597">
        <f t="shared" si="452"/>
        <v>0</v>
      </c>
      <c r="AI597">
        <f t="shared" si="453"/>
        <v>0</v>
      </c>
      <c r="AJ597">
        <f t="shared" si="417"/>
        <v>0</v>
      </c>
      <c r="AK597">
        <v>7.46</v>
      </c>
      <c r="AL597">
        <v>7.46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0</v>
      </c>
      <c r="AT597">
        <v>0</v>
      </c>
      <c r="AU597">
        <v>0</v>
      </c>
      <c r="AV597">
        <v>1</v>
      </c>
      <c r="AW597">
        <v>1</v>
      </c>
      <c r="AZ597">
        <v>1</v>
      </c>
      <c r="BA597">
        <v>1</v>
      </c>
      <c r="BB597">
        <v>1</v>
      </c>
      <c r="BC597">
        <v>1</v>
      </c>
      <c r="BD597" t="s">
        <v>3</v>
      </c>
      <c r="BE597" t="s">
        <v>3</v>
      </c>
      <c r="BF597" t="s">
        <v>3</v>
      </c>
      <c r="BG597" t="s">
        <v>3</v>
      </c>
      <c r="BH597">
        <v>3</v>
      </c>
      <c r="BI597">
        <v>1</v>
      </c>
      <c r="BJ597" t="s">
        <v>511</v>
      </c>
      <c r="BM597">
        <v>500001</v>
      </c>
      <c r="BN597">
        <v>0</v>
      </c>
      <c r="BO597" t="s">
        <v>48</v>
      </c>
      <c r="BP597">
        <v>1</v>
      </c>
      <c r="BQ597">
        <v>8</v>
      </c>
      <c r="BR597">
        <v>0</v>
      </c>
      <c r="BS597">
        <v>1</v>
      </c>
      <c r="BT597">
        <v>1</v>
      </c>
      <c r="BU597">
        <v>1</v>
      </c>
      <c r="BV597">
        <v>1</v>
      </c>
      <c r="BW597">
        <v>1</v>
      </c>
      <c r="BX597">
        <v>1</v>
      </c>
      <c r="BY597" t="s">
        <v>3</v>
      </c>
      <c r="BZ597">
        <v>0</v>
      </c>
      <c r="CA597">
        <v>0</v>
      </c>
      <c r="CB597" t="s">
        <v>3</v>
      </c>
      <c r="CE597">
        <v>0</v>
      </c>
      <c r="CF597">
        <v>0</v>
      </c>
      <c r="CG597">
        <v>0</v>
      </c>
      <c r="CM597">
        <v>0</v>
      </c>
      <c r="CN597" t="s">
        <v>3</v>
      </c>
      <c r="CO597">
        <v>0</v>
      </c>
      <c r="CP597">
        <f t="shared" si="418"/>
        <v>2685.6</v>
      </c>
      <c r="CQ597">
        <f t="shared" si="419"/>
        <v>7.46</v>
      </c>
      <c r="CR597">
        <f t="shared" si="420"/>
        <v>0</v>
      </c>
      <c r="CS597">
        <f t="shared" si="421"/>
        <v>0</v>
      </c>
      <c r="CT597">
        <f t="shared" si="422"/>
        <v>0</v>
      </c>
      <c r="CU597">
        <f t="shared" si="423"/>
        <v>0</v>
      </c>
      <c r="CV597">
        <f t="shared" si="424"/>
        <v>0</v>
      </c>
      <c r="CW597">
        <f t="shared" si="425"/>
        <v>0</v>
      </c>
      <c r="CX597">
        <f t="shared" si="426"/>
        <v>0</v>
      </c>
      <c r="CY597">
        <f t="shared" si="427"/>
        <v>0</v>
      </c>
      <c r="CZ597">
        <f t="shared" si="428"/>
        <v>0</v>
      </c>
      <c r="DC597" t="s">
        <v>3</v>
      </c>
      <c r="DD597" t="s">
        <v>3</v>
      </c>
      <c r="DE597" t="s">
        <v>3</v>
      </c>
      <c r="DF597" t="s">
        <v>3</v>
      </c>
      <c r="DG597" t="s">
        <v>3</v>
      </c>
      <c r="DH597" t="s">
        <v>3</v>
      </c>
      <c r="DI597" t="s">
        <v>3</v>
      </c>
      <c r="DJ597" t="s">
        <v>3</v>
      </c>
      <c r="DK597" t="s">
        <v>3</v>
      </c>
      <c r="DL597" t="s">
        <v>3</v>
      </c>
      <c r="DM597" t="s">
        <v>3</v>
      </c>
      <c r="DN597">
        <v>0</v>
      </c>
      <c r="DO597">
        <v>0</v>
      </c>
      <c r="DP597">
        <v>1</v>
      </c>
      <c r="DQ597">
        <v>1</v>
      </c>
      <c r="DU597">
        <v>1003</v>
      </c>
      <c r="DV597" t="s">
        <v>364</v>
      </c>
      <c r="DW597" t="s">
        <v>364</v>
      </c>
      <c r="DX597">
        <v>1</v>
      </c>
      <c r="DZ597" t="s">
        <v>3</v>
      </c>
      <c r="EA597" t="s">
        <v>3</v>
      </c>
      <c r="EB597" t="s">
        <v>3</v>
      </c>
      <c r="EC597" t="s">
        <v>3</v>
      </c>
      <c r="EE597">
        <v>30172930</v>
      </c>
      <c r="EF597">
        <v>8</v>
      </c>
      <c r="EG597" t="s">
        <v>49</v>
      </c>
      <c r="EH597">
        <v>0</v>
      </c>
      <c r="EI597" t="s">
        <v>3</v>
      </c>
      <c r="EJ597">
        <v>1</v>
      </c>
      <c r="EK597">
        <v>500001</v>
      </c>
      <c r="EL597" t="s">
        <v>50</v>
      </c>
      <c r="EM597" t="s">
        <v>51</v>
      </c>
      <c r="EO597" t="s">
        <v>3</v>
      </c>
      <c r="EQ597">
        <v>0</v>
      </c>
      <c r="ER597">
        <v>7.46</v>
      </c>
      <c r="ES597">
        <v>7.46</v>
      </c>
      <c r="ET597">
        <v>0</v>
      </c>
      <c r="EU597">
        <v>0</v>
      </c>
      <c r="EV597">
        <v>0</v>
      </c>
      <c r="EW597">
        <v>0</v>
      </c>
      <c r="EX597">
        <v>0</v>
      </c>
      <c r="EY597">
        <v>0</v>
      </c>
      <c r="FQ597">
        <v>0</v>
      </c>
      <c r="FR597">
        <f t="shared" si="429"/>
        <v>0</v>
      </c>
      <c r="FS597">
        <v>0</v>
      </c>
      <c r="FX597">
        <v>0</v>
      </c>
      <c r="FY597">
        <v>0</v>
      </c>
      <c r="GA597" t="s">
        <v>3</v>
      </c>
      <c r="GD597">
        <v>1</v>
      </c>
      <c r="GF597">
        <v>-529436968</v>
      </c>
      <c r="GG597">
        <v>2</v>
      </c>
      <c r="GH597">
        <v>1</v>
      </c>
      <c r="GI597">
        <v>4</v>
      </c>
      <c r="GJ597">
        <v>0</v>
      </c>
      <c r="GK597">
        <v>0</v>
      </c>
      <c r="GL597">
        <f t="shared" si="430"/>
        <v>0</v>
      </c>
      <c r="GM597">
        <f t="shared" si="431"/>
        <v>2685.6</v>
      </c>
      <c r="GN597">
        <f t="shared" si="432"/>
        <v>2685.6</v>
      </c>
      <c r="GO597">
        <f t="shared" si="433"/>
        <v>0</v>
      </c>
      <c r="GP597">
        <f t="shared" si="434"/>
        <v>0</v>
      </c>
      <c r="GR597">
        <v>0</v>
      </c>
      <c r="GS597">
        <v>3</v>
      </c>
      <c r="GT597">
        <v>0</v>
      </c>
      <c r="GU597" t="s">
        <v>3</v>
      </c>
      <c r="GV597">
        <f t="shared" si="435"/>
        <v>0</v>
      </c>
      <c r="GW597">
        <v>1</v>
      </c>
      <c r="GX597">
        <f t="shared" si="436"/>
        <v>0</v>
      </c>
      <c r="HA597">
        <v>0</v>
      </c>
      <c r="HB597">
        <v>0</v>
      </c>
      <c r="HC597">
        <f t="shared" si="437"/>
        <v>0</v>
      </c>
      <c r="HE597" t="s">
        <v>3</v>
      </c>
      <c r="HF597" t="s">
        <v>3</v>
      </c>
      <c r="HI597">
        <f t="shared" si="438"/>
        <v>0</v>
      </c>
      <c r="HJ597">
        <f t="shared" si="439"/>
        <v>0</v>
      </c>
      <c r="HK597">
        <f t="shared" si="440"/>
        <v>0</v>
      </c>
      <c r="HL597">
        <f t="shared" si="441"/>
        <v>0</v>
      </c>
      <c r="HM597" t="s">
        <v>3</v>
      </c>
      <c r="HN597" t="s">
        <v>3</v>
      </c>
      <c r="HO597" t="s">
        <v>3</v>
      </c>
      <c r="HP597" t="s">
        <v>3</v>
      </c>
      <c r="HQ597" t="s">
        <v>3</v>
      </c>
      <c r="IK597">
        <v>0</v>
      </c>
    </row>
    <row r="598" spans="1:245" x14ac:dyDescent="0.2">
      <c r="A598">
        <v>17</v>
      </c>
      <c r="B598">
        <v>0</v>
      </c>
      <c r="E598" t="s">
        <v>523</v>
      </c>
      <c r="F598" t="s">
        <v>524</v>
      </c>
      <c r="G598" t="s">
        <v>525</v>
      </c>
      <c r="H598" t="s">
        <v>220</v>
      </c>
      <c r="I598">
        <v>840</v>
      </c>
      <c r="J598">
        <v>0</v>
      </c>
      <c r="K598">
        <v>840</v>
      </c>
      <c r="O598">
        <f t="shared" si="403"/>
        <v>1150.8</v>
      </c>
      <c r="P598">
        <f t="shared" si="404"/>
        <v>1150.8</v>
      </c>
      <c r="Q598">
        <f t="shared" si="405"/>
        <v>0</v>
      </c>
      <c r="R598">
        <f t="shared" si="406"/>
        <v>0</v>
      </c>
      <c r="S598">
        <f t="shared" si="407"/>
        <v>0</v>
      </c>
      <c r="T598">
        <f t="shared" si="408"/>
        <v>0</v>
      </c>
      <c r="U598">
        <f t="shared" si="409"/>
        <v>0</v>
      </c>
      <c r="V598">
        <f t="shared" si="410"/>
        <v>0</v>
      </c>
      <c r="W598">
        <f t="shared" si="411"/>
        <v>0</v>
      </c>
      <c r="X598">
        <f t="shared" si="412"/>
        <v>0</v>
      </c>
      <c r="Y598">
        <f t="shared" si="413"/>
        <v>0</v>
      </c>
      <c r="AA598">
        <v>30622441</v>
      </c>
      <c r="AB598">
        <f t="shared" si="414"/>
        <v>1.37</v>
      </c>
      <c r="AC598">
        <f t="shared" si="415"/>
        <v>1.37</v>
      </c>
      <c r="AD598">
        <f t="shared" si="449"/>
        <v>0</v>
      </c>
      <c r="AE598">
        <f t="shared" si="450"/>
        <v>0</v>
      </c>
      <c r="AF598">
        <f t="shared" si="451"/>
        <v>0</v>
      </c>
      <c r="AG598">
        <f t="shared" si="416"/>
        <v>0</v>
      </c>
      <c r="AH598">
        <f t="shared" si="452"/>
        <v>0</v>
      </c>
      <c r="AI598">
        <f t="shared" si="453"/>
        <v>0</v>
      </c>
      <c r="AJ598">
        <f t="shared" si="417"/>
        <v>0</v>
      </c>
      <c r="AK598">
        <v>1.37</v>
      </c>
      <c r="AL598">
        <v>1.37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0</v>
      </c>
      <c r="AV598">
        <v>1</v>
      </c>
      <c r="AW598">
        <v>1</v>
      </c>
      <c r="AZ598">
        <v>1</v>
      </c>
      <c r="BA598">
        <v>1</v>
      </c>
      <c r="BB598">
        <v>1</v>
      </c>
      <c r="BC598">
        <v>1</v>
      </c>
      <c r="BD598" t="s">
        <v>3</v>
      </c>
      <c r="BE598" t="s">
        <v>3</v>
      </c>
      <c r="BF598" t="s">
        <v>3</v>
      </c>
      <c r="BG598" t="s">
        <v>3</v>
      </c>
      <c r="BH598">
        <v>3</v>
      </c>
      <c r="BI598">
        <v>1</v>
      </c>
      <c r="BJ598" t="s">
        <v>526</v>
      </c>
      <c r="BM598">
        <v>500001</v>
      </c>
      <c r="BN598">
        <v>0</v>
      </c>
      <c r="BO598" t="s">
        <v>48</v>
      </c>
      <c r="BP598">
        <v>1</v>
      </c>
      <c r="BQ598">
        <v>8</v>
      </c>
      <c r="BR598">
        <v>0</v>
      </c>
      <c r="BS598">
        <v>1</v>
      </c>
      <c r="BT598">
        <v>1</v>
      </c>
      <c r="BU598">
        <v>1</v>
      </c>
      <c r="BV598">
        <v>1</v>
      </c>
      <c r="BW598">
        <v>1</v>
      </c>
      <c r="BX598">
        <v>1</v>
      </c>
      <c r="BY598" t="s">
        <v>3</v>
      </c>
      <c r="BZ598">
        <v>0</v>
      </c>
      <c r="CA598">
        <v>0</v>
      </c>
      <c r="CB598" t="s">
        <v>3</v>
      </c>
      <c r="CE598">
        <v>0</v>
      </c>
      <c r="CF598">
        <v>0</v>
      </c>
      <c r="CG598">
        <v>0</v>
      </c>
      <c r="CM598">
        <v>0</v>
      </c>
      <c r="CN598" t="s">
        <v>3</v>
      </c>
      <c r="CO598">
        <v>0</v>
      </c>
      <c r="CP598">
        <f t="shared" si="418"/>
        <v>1150.8</v>
      </c>
      <c r="CQ598">
        <f t="shared" si="419"/>
        <v>1.37</v>
      </c>
      <c r="CR598">
        <f t="shared" si="420"/>
        <v>0</v>
      </c>
      <c r="CS598">
        <f t="shared" si="421"/>
        <v>0</v>
      </c>
      <c r="CT598">
        <f t="shared" si="422"/>
        <v>0</v>
      </c>
      <c r="CU598">
        <f t="shared" si="423"/>
        <v>0</v>
      </c>
      <c r="CV598">
        <f t="shared" si="424"/>
        <v>0</v>
      </c>
      <c r="CW598">
        <f t="shared" si="425"/>
        <v>0</v>
      </c>
      <c r="CX598">
        <f t="shared" si="426"/>
        <v>0</v>
      </c>
      <c r="CY598">
        <f t="shared" si="427"/>
        <v>0</v>
      </c>
      <c r="CZ598">
        <f t="shared" si="428"/>
        <v>0</v>
      </c>
      <c r="DC598" t="s">
        <v>3</v>
      </c>
      <c r="DD598" t="s">
        <v>3</v>
      </c>
      <c r="DE598" t="s">
        <v>3</v>
      </c>
      <c r="DF598" t="s">
        <v>3</v>
      </c>
      <c r="DG598" t="s">
        <v>3</v>
      </c>
      <c r="DH598" t="s">
        <v>3</v>
      </c>
      <c r="DI598" t="s">
        <v>3</v>
      </c>
      <c r="DJ598" t="s">
        <v>3</v>
      </c>
      <c r="DK598" t="s">
        <v>3</v>
      </c>
      <c r="DL598" t="s">
        <v>3</v>
      </c>
      <c r="DM598" t="s">
        <v>3</v>
      </c>
      <c r="DN598">
        <v>0</v>
      </c>
      <c r="DO598">
        <v>0</v>
      </c>
      <c r="DP598">
        <v>1</v>
      </c>
      <c r="DQ598">
        <v>1</v>
      </c>
      <c r="DU598">
        <v>1010</v>
      </c>
      <c r="DV598" t="s">
        <v>220</v>
      </c>
      <c r="DW598" t="s">
        <v>220</v>
      </c>
      <c r="DX598">
        <v>1</v>
      </c>
      <c r="DZ598" t="s">
        <v>3</v>
      </c>
      <c r="EA598" t="s">
        <v>3</v>
      </c>
      <c r="EB598" t="s">
        <v>3</v>
      </c>
      <c r="EC598" t="s">
        <v>3</v>
      </c>
      <c r="EE598">
        <v>30172930</v>
      </c>
      <c r="EF598">
        <v>8</v>
      </c>
      <c r="EG598" t="s">
        <v>49</v>
      </c>
      <c r="EH598">
        <v>0</v>
      </c>
      <c r="EI598" t="s">
        <v>3</v>
      </c>
      <c r="EJ598">
        <v>1</v>
      </c>
      <c r="EK598">
        <v>500001</v>
      </c>
      <c r="EL598" t="s">
        <v>50</v>
      </c>
      <c r="EM598" t="s">
        <v>51</v>
      </c>
      <c r="EO598" t="s">
        <v>3</v>
      </c>
      <c r="EQ598">
        <v>0</v>
      </c>
      <c r="ER598">
        <v>1.37</v>
      </c>
      <c r="ES598">
        <v>1.37</v>
      </c>
      <c r="ET598">
        <v>0</v>
      </c>
      <c r="EU598">
        <v>0</v>
      </c>
      <c r="EV598">
        <v>0</v>
      </c>
      <c r="EW598">
        <v>0</v>
      </c>
      <c r="EX598">
        <v>0</v>
      </c>
      <c r="EY598">
        <v>0</v>
      </c>
      <c r="FQ598">
        <v>0</v>
      </c>
      <c r="FR598">
        <f t="shared" si="429"/>
        <v>0</v>
      </c>
      <c r="FS598">
        <v>0</v>
      </c>
      <c r="FX598">
        <v>0</v>
      </c>
      <c r="FY598">
        <v>0</v>
      </c>
      <c r="GA598" t="s">
        <v>3</v>
      </c>
      <c r="GD598">
        <v>1</v>
      </c>
      <c r="GF598">
        <v>-926880828</v>
      </c>
      <c r="GG598">
        <v>2</v>
      </c>
      <c r="GH598">
        <v>1</v>
      </c>
      <c r="GI598">
        <v>4</v>
      </c>
      <c r="GJ598">
        <v>0</v>
      </c>
      <c r="GK598">
        <v>0</v>
      </c>
      <c r="GL598">
        <f t="shared" si="430"/>
        <v>0</v>
      </c>
      <c r="GM598">
        <f t="shared" si="431"/>
        <v>1150.8</v>
      </c>
      <c r="GN598">
        <f t="shared" si="432"/>
        <v>1150.8</v>
      </c>
      <c r="GO598">
        <f t="shared" si="433"/>
        <v>0</v>
      </c>
      <c r="GP598">
        <f t="shared" si="434"/>
        <v>0</v>
      </c>
      <c r="GR598">
        <v>0</v>
      </c>
      <c r="GS598">
        <v>3</v>
      </c>
      <c r="GT598">
        <v>0</v>
      </c>
      <c r="GU598" t="s">
        <v>3</v>
      </c>
      <c r="GV598">
        <f t="shared" si="435"/>
        <v>0</v>
      </c>
      <c r="GW598">
        <v>1</v>
      </c>
      <c r="GX598">
        <f t="shared" si="436"/>
        <v>0</v>
      </c>
      <c r="HA598">
        <v>0</v>
      </c>
      <c r="HB598">
        <v>0</v>
      </c>
      <c r="HC598">
        <f t="shared" si="437"/>
        <v>0</v>
      </c>
      <c r="HE598" t="s">
        <v>3</v>
      </c>
      <c r="HF598" t="s">
        <v>3</v>
      </c>
      <c r="HI598">
        <f t="shared" si="438"/>
        <v>0</v>
      </c>
      <c r="HJ598">
        <f t="shared" si="439"/>
        <v>0</v>
      </c>
      <c r="HK598">
        <f t="shared" si="440"/>
        <v>0</v>
      </c>
      <c r="HL598">
        <f t="shared" si="441"/>
        <v>0</v>
      </c>
      <c r="HM598" t="s">
        <v>3</v>
      </c>
      <c r="HN598" t="s">
        <v>3</v>
      </c>
      <c r="HO598" t="s">
        <v>3</v>
      </c>
      <c r="HP598" t="s">
        <v>3</v>
      </c>
      <c r="HQ598" t="s">
        <v>3</v>
      </c>
      <c r="IK598">
        <v>0</v>
      </c>
    </row>
    <row r="599" spans="1:245" x14ac:dyDescent="0.2">
      <c r="A599">
        <v>17</v>
      </c>
      <c r="B599">
        <v>0</v>
      </c>
      <c r="E599" t="s">
        <v>527</v>
      </c>
      <c r="F599" t="s">
        <v>504</v>
      </c>
      <c r="G599" t="s">
        <v>505</v>
      </c>
      <c r="H599" t="s">
        <v>105</v>
      </c>
      <c r="I599">
        <v>0.15845300000000001</v>
      </c>
      <c r="J599">
        <v>0</v>
      </c>
      <c r="K599">
        <v>0.15845300000000001</v>
      </c>
      <c r="O599">
        <f t="shared" si="403"/>
        <v>1804.72</v>
      </c>
      <c r="P599">
        <f t="shared" si="404"/>
        <v>1804.72</v>
      </c>
      <c r="Q599">
        <f t="shared" si="405"/>
        <v>0</v>
      </c>
      <c r="R599">
        <f t="shared" si="406"/>
        <v>0</v>
      </c>
      <c r="S599">
        <f t="shared" si="407"/>
        <v>0</v>
      </c>
      <c r="T599">
        <f t="shared" si="408"/>
        <v>0</v>
      </c>
      <c r="U599">
        <f t="shared" si="409"/>
        <v>0</v>
      </c>
      <c r="V599">
        <f t="shared" si="410"/>
        <v>0</v>
      </c>
      <c r="W599">
        <f t="shared" si="411"/>
        <v>0</v>
      </c>
      <c r="X599">
        <f t="shared" si="412"/>
        <v>0</v>
      </c>
      <c r="Y599">
        <f t="shared" si="413"/>
        <v>0</v>
      </c>
      <c r="AA599">
        <v>30622441</v>
      </c>
      <c r="AB599">
        <f t="shared" si="414"/>
        <v>11389.6</v>
      </c>
      <c r="AC599">
        <f t="shared" si="415"/>
        <v>11389.6</v>
      </c>
      <c r="AD599">
        <f t="shared" si="449"/>
        <v>0</v>
      </c>
      <c r="AE599">
        <f t="shared" si="450"/>
        <v>0</v>
      </c>
      <c r="AF599">
        <f t="shared" si="451"/>
        <v>0</v>
      </c>
      <c r="AG599">
        <f t="shared" si="416"/>
        <v>0</v>
      </c>
      <c r="AH599">
        <f t="shared" si="452"/>
        <v>0</v>
      </c>
      <c r="AI599">
        <f t="shared" si="453"/>
        <v>0</v>
      </c>
      <c r="AJ599">
        <f t="shared" si="417"/>
        <v>0</v>
      </c>
      <c r="AK599">
        <v>11389.6</v>
      </c>
      <c r="AL599">
        <v>11389.6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  <c r="AS599">
        <v>0</v>
      </c>
      <c r="AT599">
        <v>0</v>
      </c>
      <c r="AU599">
        <v>0</v>
      </c>
      <c r="AV599">
        <v>1</v>
      </c>
      <c r="AW599">
        <v>1</v>
      </c>
      <c r="AZ599">
        <v>1</v>
      </c>
      <c r="BA599">
        <v>1</v>
      </c>
      <c r="BB599">
        <v>1</v>
      </c>
      <c r="BC599">
        <v>1</v>
      </c>
      <c r="BD599" t="s">
        <v>3</v>
      </c>
      <c r="BE599" t="s">
        <v>3</v>
      </c>
      <c r="BF599" t="s">
        <v>3</v>
      </c>
      <c r="BG599" t="s">
        <v>3</v>
      </c>
      <c r="BH599">
        <v>3</v>
      </c>
      <c r="BI599">
        <v>1</v>
      </c>
      <c r="BJ599" t="s">
        <v>506</v>
      </c>
      <c r="BM599">
        <v>500001</v>
      </c>
      <c r="BN599">
        <v>0</v>
      </c>
      <c r="BO599" t="s">
        <v>48</v>
      </c>
      <c r="BP599">
        <v>1</v>
      </c>
      <c r="BQ599">
        <v>8</v>
      </c>
      <c r="BR599">
        <v>0</v>
      </c>
      <c r="BS599">
        <v>1</v>
      </c>
      <c r="BT599">
        <v>1</v>
      </c>
      <c r="BU599">
        <v>1</v>
      </c>
      <c r="BV599">
        <v>1</v>
      </c>
      <c r="BW599">
        <v>1</v>
      </c>
      <c r="BX599">
        <v>1</v>
      </c>
      <c r="BY599" t="s">
        <v>3</v>
      </c>
      <c r="BZ599">
        <v>0</v>
      </c>
      <c r="CA599">
        <v>0</v>
      </c>
      <c r="CB599" t="s">
        <v>3</v>
      </c>
      <c r="CE599">
        <v>0</v>
      </c>
      <c r="CF599">
        <v>0</v>
      </c>
      <c r="CG599">
        <v>0</v>
      </c>
      <c r="CM599">
        <v>0</v>
      </c>
      <c r="CN599" t="s">
        <v>3</v>
      </c>
      <c r="CO599">
        <v>0</v>
      </c>
      <c r="CP599">
        <f t="shared" si="418"/>
        <v>1804.72</v>
      </c>
      <c r="CQ599">
        <f t="shared" si="419"/>
        <v>11389.6</v>
      </c>
      <c r="CR599">
        <f t="shared" si="420"/>
        <v>0</v>
      </c>
      <c r="CS599">
        <f t="shared" si="421"/>
        <v>0</v>
      </c>
      <c r="CT599">
        <f t="shared" si="422"/>
        <v>0</v>
      </c>
      <c r="CU599">
        <f t="shared" si="423"/>
        <v>0</v>
      </c>
      <c r="CV599">
        <f t="shared" si="424"/>
        <v>0</v>
      </c>
      <c r="CW599">
        <f t="shared" si="425"/>
        <v>0</v>
      </c>
      <c r="CX599">
        <f t="shared" si="426"/>
        <v>0</v>
      </c>
      <c r="CY599">
        <f t="shared" si="427"/>
        <v>0</v>
      </c>
      <c r="CZ599">
        <f t="shared" si="428"/>
        <v>0</v>
      </c>
      <c r="DC599" t="s">
        <v>3</v>
      </c>
      <c r="DD599" t="s">
        <v>3</v>
      </c>
      <c r="DE599" t="s">
        <v>3</v>
      </c>
      <c r="DF599" t="s">
        <v>3</v>
      </c>
      <c r="DG599" t="s">
        <v>3</v>
      </c>
      <c r="DH599" t="s">
        <v>3</v>
      </c>
      <c r="DI599" t="s">
        <v>3</v>
      </c>
      <c r="DJ599" t="s">
        <v>3</v>
      </c>
      <c r="DK599" t="s">
        <v>3</v>
      </c>
      <c r="DL599" t="s">
        <v>3</v>
      </c>
      <c r="DM599" t="s">
        <v>3</v>
      </c>
      <c r="DN599">
        <v>0</v>
      </c>
      <c r="DO599">
        <v>0</v>
      </c>
      <c r="DP599">
        <v>1</v>
      </c>
      <c r="DQ599">
        <v>1</v>
      </c>
      <c r="DU599">
        <v>1009</v>
      </c>
      <c r="DV599" t="s">
        <v>105</v>
      </c>
      <c r="DW599" t="s">
        <v>105</v>
      </c>
      <c r="DX599">
        <v>1000</v>
      </c>
      <c r="DZ599" t="s">
        <v>3</v>
      </c>
      <c r="EA599" t="s">
        <v>3</v>
      </c>
      <c r="EB599" t="s">
        <v>3</v>
      </c>
      <c r="EC599" t="s">
        <v>3</v>
      </c>
      <c r="EE599">
        <v>30172930</v>
      </c>
      <c r="EF599">
        <v>8</v>
      </c>
      <c r="EG599" t="s">
        <v>49</v>
      </c>
      <c r="EH599">
        <v>0</v>
      </c>
      <c r="EI599" t="s">
        <v>3</v>
      </c>
      <c r="EJ599">
        <v>1</v>
      </c>
      <c r="EK599">
        <v>500001</v>
      </c>
      <c r="EL599" t="s">
        <v>50</v>
      </c>
      <c r="EM599" t="s">
        <v>51</v>
      </c>
      <c r="EO599" t="s">
        <v>3</v>
      </c>
      <c r="EQ599">
        <v>0</v>
      </c>
      <c r="ER599">
        <v>11389.6</v>
      </c>
      <c r="ES599">
        <v>11389.6</v>
      </c>
      <c r="ET599">
        <v>0</v>
      </c>
      <c r="EU599">
        <v>0</v>
      </c>
      <c r="EV599">
        <v>0</v>
      </c>
      <c r="EW599">
        <v>0</v>
      </c>
      <c r="EX599">
        <v>0</v>
      </c>
      <c r="EY599">
        <v>0</v>
      </c>
      <c r="FQ599">
        <v>0</v>
      </c>
      <c r="FR599">
        <f t="shared" si="429"/>
        <v>0</v>
      </c>
      <c r="FS599">
        <v>0</v>
      </c>
      <c r="FX599">
        <v>0</v>
      </c>
      <c r="FY599">
        <v>0</v>
      </c>
      <c r="GA599" t="s">
        <v>3</v>
      </c>
      <c r="GD599">
        <v>1</v>
      </c>
      <c r="GF599">
        <v>-1793469917</v>
      </c>
      <c r="GG599">
        <v>2</v>
      </c>
      <c r="GH599">
        <v>1</v>
      </c>
      <c r="GI599">
        <v>4</v>
      </c>
      <c r="GJ599">
        <v>0</v>
      </c>
      <c r="GK599">
        <v>0</v>
      </c>
      <c r="GL599">
        <f t="shared" si="430"/>
        <v>0</v>
      </c>
      <c r="GM599">
        <f t="shared" si="431"/>
        <v>1804.72</v>
      </c>
      <c r="GN599">
        <f t="shared" si="432"/>
        <v>1804.72</v>
      </c>
      <c r="GO599">
        <f t="shared" si="433"/>
        <v>0</v>
      </c>
      <c r="GP599">
        <f t="shared" si="434"/>
        <v>0</v>
      </c>
      <c r="GR599">
        <v>0</v>
      </c>
      <c r="GS599">
        <v>3</v>
      </c>
      <c r="GT599">
        <v>0</v>
      </c>
      <c r="GU599" t="s">
        <v>3</v>
      </c>
      <c r="GV599">
        <f t="shared" si="435"/>
        <v>0</v>
      </c>
      <c r="GW599">
        <v>1</v>
      </c>
      <c r="GX599">
        <f t="shared" si="436"/>
        <v>0</v>
      </c>
      <c r="HA599">
        <v>0</v>
      </c>
      <c r="HB599">
        <v>0</v>
      </c>
      <c r="HC599">
        <f t="shared" si="437"/>
        <v>0</v>
      </c>
      <c r="HE599" t="s">
        <v>3</v>
      </c>
      <c r="HF599" t="s">
        <v>3</v>
      </c>
      <c r="HI599">
        <f t="shared" si="438"/>
        <v>0</v>
      </c>
      <c r="HJ599">
        <f t="shared" si="439"/>
        <v>0</v>
      </c>
      <c r="HK599">
        <f t="shared" si="440"/>
        <v>0</v>
      </c>
      <c r="HL599">
        <f t="shared" si="441"/>
        <v>0</v>
      </c>
      <c r="HM599" t="s">
        <v>3</v>
      </c>
      <c r="HN599" t="s">
        <v>3</v>
      </c>
      <c r="HO599" t="s">
        <v>3</v>
      </c>
      <c r="HP599" t="s">
        <v>3</v>
      </c>
      <c r="HQ599" t="s">
        <v>3</v>
      </c>
      <c r="IK599">
        <v>0</v>
      </c>
    </row>
    <row r="600" spans="1:245" x14ac:dyDescent="0.2">
      <c r="A600">
        <v>17</v>
      </c>
      <c r="B600">
        <v>0</v>
      </c>
      <c r="E600" t="s">
        <v>528</v>
      </c>
      <c r="F600" t="s">
        <v>422</v>
      </c>
      <c r="G600" t="s">
        <v>423</v>
      </c>
      <c r="H600" t="s">
        <v>364</v>
      </c>
      <c r="I600">
        <v>44</v>
      </c>
      <c r="J600">
        <v>0</v>
      </c>
      <c r="K600">
        <v>44</v>
      </c>
      <c r="O600">
        <f t="shared" si="403"/>
        <v>347.6</v>
      </c>
      <c r="P600">
        <f t="shared" si="404"/>
        <v>347.6</v>
      </c>
      <c r="Q600">
        <f t="shared" si="405"/>
        <v>0</v>
      </c>
      <c r="R600">
        <f t="shared" si="406"/>
        <v>0</v>
      </c>
      <c r="S600">
        <f t="shared" si="407"/>
        <v>0</v>
      </c>
      <c r="T600">
        <f t="shared" si="408"/>
        <v>0</v>
      </c>
      <c r="U600">
        <f t="shared" si="409"/>
        <v>0</v>
      </c>
      <c r="V600">
        <f t="shared" si="410"/>
        <v>0</v>
      </c>
      <c r="W600">
        <f t="shared" si="411"/>
        <v>0</v>
      </c>
      <c r="X600">
        <f t="shared" si="412"/>
        <v>0</v>
      </c>
      <c r="Y600">
        <f t="shared" si="413"/>
        <v>0</v>
      </c>
      <c r="AA600">
        <v>30622441</v>
      </c>
      <c r="AB600">
        <f t="shared" si="414"/>
        <v>7.9</v>
      </c>
      <c r="AC600">
        <f t="shared" si="415"/>
        <v>7.9</v>
      </c>
      <c r="AD600">
        <f t="shared" si="449"/>
        <v>0</v>
      </c>
      <c r="AE600">
        <f t="shared" si="450"/>
        <v>0</v>
      </c>
      <c r="AF600">
        <f t="shared" si="451"/>
        <v>0</v>
      </c>
      <c r="AG600">
        <f t="shared" si="416"/>
        <v>0</v>
      </c>
      <c r="AH600">
        <f t="shared" si="452"/>
        <v>0</v>
      </c>
      <c r="AI600">
        <f t="shared" si="453"/>
        <v>0</v>
      </c>
      <c r="AJ600">
        <f t="shared" si="417"/>
        <v>0</v>
      </c>
      <c r="AK600">
        <v>7.9</v>
      </c>
      <c r="AL600">
        <v>7.9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  <c r="AS600">
        <v>0</v>
      </c>
      <c r="AT600">
        <v>0</v>
      </c>
      <c r="AU600">
        <v>0</v>
      </c>
      <c r="AV600">
        <v>1</v>
      </c>
      <c r="AW600">
        <v>1</v>
      </c>
      <c r="AZ600">
        <v>1</v>
      </c>
      <c r="BA600">
        <v>1</v>
      </c>
      <c r="BB600">
        <v>1</v>
      </c>
      <c r="BC600">
        <v>1</v>
      </c>
      <c r="BD600" t="s">
        <v>3</v>
      </c>
      <c r="BE600" t="s">
        <v>3</v>
      </c>
      <c r="BF600" t="s">
        <v>3</v>
      </c>
      <c r="BG600" t="s">
        <v>3</v>
      </c>
      <c r="BH600">
        <v>3</v>
      </c>
      <c r="BI600">
        <v>1</v>
      </c>
      <c r="BJ600" t="s">
        <v>3</v>
      </c>
      <c r="BM600">
        <v>1100</v>
      </c>
      <c r="BN600">
        <v>0</v>
      </c>
      <c r="BO600" t="s">
        <v>48</v>
      </c>
      <c r="BP600">
        <v>1</v>
      </c>
      <c r="BQ600">
        <v>8</v>
      </c>
      <c r="BR600">
        <v>0</v>
      </c>
      <c r="BS600">
        <v>1</v>
      </c>
      <c r="BT600">
        <v>1</v>
      </c>
      <c r="BU600">
        <v>1</v>
      </c>
      <c r="BV600">
        <v>1</v>
      </c>
      <c r="BW600">
        <v>1</v>
      </c>
      <c r="BX600">
        <v>1</v>
      </c>
      <c r="BY600" t="s">
        <v>3</v>
      </c>
      <c r="BZ600">
        <v>0</v>
      </c>
      <c r="CA600">
        <v>0</v>
      </c>
      <c r="CB600" t="s">
        <v>3</v>
      </c>
      <c r="CE600">
        <v>0</v>
      </c>
      <c r="CF600">
        <v>0</v>
      </c>
      <c r="CG600">
        <v>0</v>
      </c>
      <c r="CM600">
        <v>0</v>
      </c>
      <c r="CN600" t="s">
        <v>3</v>
      </c>
      <c r="CO600">
        <v>0</v>
      </c>
      <c r="CP600">
        <f t="shared" si="418"/>
        <v>347.6</v>
      </c>
      <c r="CQ600">
        <f t="shared" si="419"/>
        <v>7.9</v>
      </c>
      <c r="CR600">
        <f t="shared" si="420"/>
        <v>0</v>
      </c>
      <c r="CS600">
        <f t="shared" si="421"/>
        <v>0</v>
      </c>
      <c r="CT600">
        <f t="shared" si="422"/>
        <v>0</v>
      </c>
      <c r="CU600">
        <f t="shared" si="423"/>
        <v>0</v>
      </c>
      <c r="CV600">
        <f t="shared" si="424"/>
        <v>0</v>
      </c>
      <c r="CW600">
        <f t="shared" si="425"/>
        <v>0</v>
      </c>
      <c r="CX600">
        <f t="shared" si="426"/>
        <v>0</v>
      </c>
      <c r="CY600">
        <f t="shared" si="427"/>
        <v>0</v>
      </c>
      <c r="CZ600">
        <f t="shared" si="428"/>
        <v>0</v>
      </c>
      <c r="DC600" t="s">
        <v>3</v>
      </c>
      <c r="DD600" t="s">
        <v>3</v>
      </c>
      <c r="DE600" t="s">
        <v>3</v>
      </c>
      <c r="DF600" t="s">
        <v>3</v>
      </c>
      <c r="DG600" t="s">
        <v>3</v>
      </c>
      <c r="DH600" t="s">
        <v>3</v>
      </c>
      <c r="DI600" t="s">
        <v>3</v>
      </c>
      <c r="DJ600" t="s">
        <v>3</v>
      </c>
      <c r="DK600" t="s">
        <v>3</v>
      </c>
      <c r="DL600" t="s">
        <v>3</v>
      </c>
      <c r="DM600" t="s">
        <v>3</v>
      </c>
      <c r="DN600">
        <v>0</v>
      </c>
      <c r="DO600">
        <v>0</v>
      </c>
      <c r="DP600">
        <v>1</v>
      </c>
      <c r="DQ600">
        <v>1</v>
      </c>
      <c r="DU600">
        <v>1003</v>
      </c>
      <c r="DV600" t="s">
        <v>364</v>
      </c>
      <c r="DW600" t="s">
        <v>364</v>
      </c>
      <c r="DX600">
        <v>1</v>
      </c>
      <c r="DZ600" t="s">
        <v>3</v>
      </c>
      <c r="EA600" t="s">
        <v>3</v>
      </c>
      <c r="EB600" t="s">
        <v>3</v>
      </c>
      <c r="EC600" t="s">
        <v>3</v>
      </c>
      <c r="EE600">
        <v>30173189</v>
      </c>
      <c r="EF600">
        <v>8</v>
      </c>
      <c r="EG600" t="s">
        <v>49</v>
      </c>
      <c r="EH600">
        <v>0</v>
      </c>
      <c r="EI600" t="s">
        <v>3</v>
      </c>
      <c r="EJ600">
        <v>1</v>
      </c>
      <c r="EK600">
        <v>1100</v>
      </c>
      <c r="EL600" t="s">
        <v>275</v>
      </c>
      <c r="EM600" t="s">
        <v>276</v>
      </c>
      <c r="EO600" t="s">
        <v>3</v>
      </c>
      <c r="EQ600">
        <v>0</v>
      </c>
      <c r="ER600">
        <v>7.9</v>
      </c>
      <c r="ES600">
        <v>7.9</v>
      </c>
      <c r="ET600">
        <v>0</v>
      </c>
      <c r="EU600">
        <v>0</v>
      </c>
      <c r="EV600">
        <v>0</v>
      </c>
      <c r="EW600">
        <v>0</v>
      </c>
      <c r="EX600">
        <v>0</v>
      </c>
      <c r="EY600">
        <v>0</v>
      </c>
      <c r="FQ600">
        <v>0</v>
      </c>
      <c r="FR600">
        <f t="shared" si="429"/>
        <v>0</v>
      </c>
      <c r="FS600">
        <v>0</v>
      </c>
      <c r="FX600">
        <v>0</v>
      </c>
      <c r="FY600">
        <v>0</v>
      </c>
      <c r="GA600" t="s">
        <v>277</v>
      </c>
      <c r="GD600">
        <v>1</v>
      </c>
      <c r="GF600">
        <v>1703786144</v>
      </c>
      <c r="GG600">
        <v>2</v>
      </c>
      <c r="GH600">
        <v>0</v>
      </c>
      <c r="GI600">
        <v>4</v>
      </c>
      <c r="GJ600">
        <v>0</v>
      </c>
      <c r="GK600">
        <v>0</v>
      </c>
      <c r="GL600">
        <f t="shared" si="430"/>
        <v>0</v>
      </c>
      <c r="GM600">
        <f t="shared" si="431"/>
        <v>347.6</v>
      </c>
      <c r="GN600">
        <f t="shared" si="432"/>
        <v>347.6</v>
      </c>
      <c r="GO600">
        <f t="shared" si="433"/>
        <v>0</v>
      </c>
      <c r="GP600">
        <f t="shared" si="434"/>
        <v>0</v>
      </c>
      <c r="GR600">
        <v>0</v>
      </c>
      <c r="GS600">
        <v>4</v>
      </c>
      <c r="GT600">
        <v>0</v>
      </c>
      <c r="GU600" t="s">
        <v>3</v>
      </c>
      <c r="GV600">
        <f t="shared" si="435"/>
        <v>0</v>
      </c>
      <c r="GW600">
        <v>1</v>
      </c>
      <c r="GX600">
        <f t="shared" si="436"/>
        <v>0</v>
      </c>
      <c r="HA600">
        <v>0</v>
      </c>
      <c r="HB600">
        <v>0</v>
      </c>
      <c r="HC600">
        <f t="shared" si="437"/>
        <v>0</v>
      </c>
      <c r="HE600" t="s">
        <v>3</v>
      </c>
      <c r="HF600" t="s">
        <v>3</v>
      </c>
      <c r="HI600">
        <f t="shared" si="438"/>
        <v>0</v>
      </c>
      <c r="HJ600">
        <f t="shared" si="439"/>
        <v>0</v>
      </c>
      <c r="HK600">
        <f t="shared" si="440"/>
        <v>0</v>
      </c>
      <c r="HL600">
        <f t="shared" si="441"/>
        <v>0</v>
      </c>
      <c r="HM600" t="s">
        <v>3</v>
      </c>
      <c r="HN600" t="s">
        <v>3</v>
      </c>
      <c r="HO600" t="s">
        <v>3</v>
      </c>
      <c r="HP600" t="s">
        <v>3</v>
      </c>
      <c r="HQ600" t="s">
        <v>3</v>
      </c>
      <c r="IK600">
        <v>0</v>
      </c>
    </row>
    <row r="601" spans="1:245" x14ac:dyDescent="0.2">
      <c r="A601">
        <v>17</v>
      </c>
      <c r="B601">
        <v>0</v>
      </c>
      <c r="C601">
        <f>ROW(SmtRes!A564)</f>
        <v>564</v>
      </c>
      <c r="D601">
        <f>ROW(EtalonRes!A642)</f>
        <v>642</v>
      </c>
      <c r="E601" t="s">
        <v>529</v>
      </c>
      <c r="F601" t="s">
        <v>186</v>
      </c>
      <c r="G601" t="s">
        <v>187</v>
      </c>
      <c r="H601" t="s">
        <v>188</v>
      </c>
      <c r="I601">
        <v>3.6</v>
      </c>
      <c r="J601">
        <v>0</v>
      </c>
      <c r="K601">
        <v>3.6</v>
      </c>
      <c r="O601">
        <f t="shared" si="403"/>
        <v>3886.37</v>
      </c>
      <c r="P601">
        <f t="shared" si="404"/>
        <v>2796.62</v>
      </c>
      <c r="Q601">
        <f t="shared" si="405"/>
        <v>103.64</v>
      </c>
      <c r="R601">
        <f t="shared" si="406"/>
        <v>20.16</v>
      </c>
      <c r="S601">
        <f t="shared" si="407"/>
        <v>986.11</v>
      </c>
      <c r="T601">
        <f t="shared" si="408"/>
        <v>0</v>
      </c>
      <c r="U601">
        <f t="shared" si="409"/>
        <v>127.40400000000001</v>
      </c>
      <c r="V601">
        <f t="shared" si="410"/>
        <v>1.548</v>
      </c>
      <c r="W601">
        <f t="shared" si="411"/>
        <v>0</v>
      </c>
      <c r="X601">
        <f t="shared" si="412"/>
        <v>925.77</v>
      </c>
      <c r="Y601">
        <f t="shared" si="413"/>
        <v>523.26</v>
      </c>
      <c r="AA601">
        <v>30622441</v>
      </c>
      <c r="AB601">
        <f t="shared" si="414"/>
        <v>1079.55</v>
      </c>
      <c r="AC601">
        <f t="shared" si="415"/>
        <v>776.84</v>
      </c>
      <c r="AD601">
        <f t="shared" si="449"/>
        <v>28.79</v>
      </c>
      <c r="AE601">
        <f t="shared" si="450"/>
        <v>5.6</v>
      </c>
      <c r="AF601">
        <f t="shared" si="451"/>
        <v>273.92</v>
      </c>
      <c r="AG601">
        <f t="shared" si="416"/>
        <v>0</v>
      </c>
      <c r="AH601">
        <f t="shared" si="452"/>
        <v>35.39</v>
      </c>
      <c r="AI601">
        <f t="shared" si="453"/>
        <v>0.43</v>
      </c>
      <c r="AJ601">
        <f t="shared" si="417"/>
        <v>0</v>
      </c>
      <c r="AK601">
        <v>1079.55</v>
      </c>
      <c r="AL601">
        <v>776.84</v>
      </c>
      <c r="AM601">
        <v>28.79</v>
      </c>
      <c r="AN601">
        <v>5.6</v>
      </c>
      <c r="AO601">
        <v>273.92</v>
      </c>
      <c r="AP601">
        <v>0</v>
      </c>
      <c r="AQ601">
        <v>35.39</v>
      </c>
      <c r="AR601">
        <v>0.43</v>
      </c>
      <c r="AS601">
        <v>0</v>
      </c>
      <c r="AT601">
        <v>92</v>
      </c>
      <c r="AU601">
        <v>52</v>
      </c>
      <c r="AV601">
        <v>1</v>
      </c>
      <c r="AW601">
        <v>1</v>
      </c>
      <c r="AZ601">
        <v>1</v>
      </c>
      <c r="BA601">
        <v>30.09</v>
      </c>
      <c r="BB601">
        <v>1</v>
      </c>
      <c r="BC601">
        <v>1</v>
      </c>
      <c r="BD601" t="s">
        <v>3</v>
      </c>
      <c r="BE601" t="s">
        <v>3</v>
      </c>
      <c r="BF601" t="s">
        <v>3</v>
      </c>
      <c r="BG601" t="s">
        <v>3</v>
      </c>
      <c r="BH601">
        <v>0</v>
      </c>
      <c r="BI601">
        <v>1</v>
      </c>
      <c r="BJ601" t="s">
        <v>189</v>
      </c>
      <c r="BM601">
        <v>53001</v>
      </c>
      <c r="BN601">
        <v>0</v>
      </c>
      <c r="BO601" t="s">
        <v>25</v>
      </c>
      <c r="BP601">
        <v>1</v>
      </c>
      <c r="BQ601">
        <v>6</v>
      </c>
      <c r="BR601">
        <v>0</v>
      </c>
      <c r="BS601">
        <v>30.09</v>
      </c>
      <c r="BT601">
        <v>1</v>
      </c>
      <c r="BU601">
        <v>1</v>
      </c>
      <c r="BV601">
        <v>1</v>
      </c>
      <c r="BW601">
        <v>1</v>
      </c>
      <c r="BX601">
        <v>1</v>
      </c>
      <c r="BY601" t="s">
        <v>3</v>
      </c>
      <c r="BZ601">
        <v>92</v>
      </c>
      <c r="CA601">
        <v>52</v>
      </c>
      <c r="CB601" t="s">
        <v>3</v>
      </c>
      <c r="CE601">
        <v>0</v>
      </c>
      <c r="CF601">
        <v>0</v>
      </c>
      <c r="CG601">
        <v>0</v>
      </c>
      <c r="CM601">
        <v>0</v>
      </c>
      <c r="CN601" t="s">
        <v>3</v>
      </c>
      <c r="CO601">
        <v>0</v>
      </c>
      <c r="CP601">
        <f t="shared" si="418"/>
        <v>3886.37</v>
      </c>
      <c r="CQ601">
        <f t="shared" si="419"/>
        <v>776.84</v>
      </c>
      <c r="CR601">
        <f t="shared" si="420"/>
        <v>28.79</v>
      </c>
      <c r="CS601">
        <f t="shared" si="421"/>
        <v>5.6</v>
      </c>
      <c r="CT601">
        <f t="shared" si="422"/>
        <v>273.92</v>
      </c>
      <c r="CU601">
        <f t="shared" si="423"/>
        <v>0</v>
      </c>
      <c r="CV601">
        <f t="shared" si="424"/>
        <v>35.39</v>
      </c>
      <c r="CW601">
        <f t="shared" si="425"/>
        <v>0.43</v>
      </c>
      <c r="CX601">
        <f t="shared" si="426"/>
        <v>0</v>
      </c>
      <c r="CY601">
        <f t="shared" si="427"/>
        <v>925.76839999999993</v>
      </c>
      <c r="CZ601">
        <f t="shared" si="428"/>
        <v>523.2604</v>
      </c>
      <c r="DC601" t="s">
        <v>3</v>
      </c>
      <c r="DD601" t="s">
        <v>3</v>
      </c>
      <c r="DE601" t="s">
        <v>3</v>
      </c>
      <c r="DF601" t="s">
        <v>3</v>
      </c>
      <c r="DG601" t="s">
        <v>3</v>
      </c>
      <c r="DH601" t="s">
        <v>3</v>
      </c>
      <c r="DI601" t="s">
        <v>3</v>
      </c>
      <c r="DJ601" t="s">
        <v>3</v>
      </c>
      <c r="DK601" t="s">
        <v>3</v>
      </c>
      <c r="DL601" t="s">
        <v>3</v>
      </c>
      <c r="DM601" t="s">
        <v>3</v>
      </c>
      <c r="DN601">
        <v>0</v>
      </c>
      <c r="DO601">
        <v>0</v>
      </c>
      <c r="DP601">
        <v>1</v>
      </c>
      <c r="DQ601">
        <v>1</v>
      </c>
      <c r="DU601">
        <v>1013</v>
      </c>
      <c r="DV601" t="s">
        <v>188</v>
      </c>
      <c r="DW601" t="s">
        <v>188</v>
      </c>
      <c r="DX601">
        <v>1</v>
      </c>
      <c r="DZ601" t="s">
        <v>3</v>
      </c>
      <c r="EA601" t="s">
        <v>3</v>
      </c>
      <c r="EB601" t="s">
        <v>3</v>
      </c>
      <c r="EC601" t="s">
        <v>3</v>
      </c>
      <c r="EE601">
        <v>30173083</v>
      </c>
      <c r="EF601">
        <v>6</v>
      </c>
      <c r="EG601" t="s">
        <v>37</v>
      </c>
      <c r="EH601">
        <v>87</v>
      </c>
      <c r="EI601" t="s">
        <v>190</v>
      </c>
      <c r="EJ601">
        <v>1</v>
      </c>
      <c r="EK601">
        <v>53001</v>
      </c>
      <c r="EL601" t="s">
        <v>190</v>
      </c>
      <c r="EM601" t="s">
        <v>191</v>
      </c>
      <c r="EO601" t="s">
        <v>3</v>
      </c>
      <c r="EQ601">
        <v>0</v>
      </c>
      <c r="ER601">
        <v>1079.55</v>
      </c>
      <c r="ES601">
        <v>776.84</v>
      </c>
      <c r="ET601">
        <v>28.79</v>
      </c>
      <c r="EU601">
        <v>5.6</v>
      </c>
      <c r="EV601">
        <v>273.92</v>
      </c>
      <c r="EW601">
        <v>35.39</v>
      </c>
      <c r="EX601">
        <v>0.43</v>
      </c>
      <c r="EY601">
        <v>0</v>
      </c>
      <c r="FQ601">
        <v>0</v>
      </c>
      <c r="FR601">
        <f t="shared" si="429"/>
        <v>0</v>
      </c>
      <c r="FS601">
        <v>0</v>
      </c>
      <c r="FX601">
        <v>92</v>
      </c>
      <c r="FY601">
        <v>52</v>
      </c>
      <c r="GA601" t="s">
        <v>3</v>
      </c>
      <c r="GD601">
        <v>1</v>
      </c>
      <c r="GF601">
        <v>1339347058</v>
      </c>
      <c r="GG601">
        <v>2</v>
      </c>
      <c r="GH601">
        <v>1</v>
      </c>
      <c r="GI601">
        <v>4</v>
      </c>
      <c r="GJ601">
        <v>0</v>
      </c>
      <c r="GK601">
        <v>0</v>
      </c>
      <c r="GL601">
        <f t="shared" si="430"/>
        <v>0</v>
      </c>
      <c r="GM601">
        <f t="shared" si="431"/>
        <v>5335.4</v>
      </c>
      <c r="GN601">
        <f t="shared" si="432"/>
        <v>5335.4</v>
      </c>
      <c r="GO601">
        <f t="shared" si="433"/>
        <v>0</v>
      </c>
      <c r="GP601">
        <f t="shared" si="434"/>
        <v>0</v>
      </c>
      <c r="GR601">
        <v>0</v>
      </c>
      <c r="GS601">
        <v>3</v>
      </c>
      <c r="GT601">
        <v>0</v>
      </c>
      <c r="GU601" t="s">
        <v>3</v>
      </c>
      <c r="GV601">
        <f t="shared" si="435"/>
        <v>0</v>
      </c>
      <c r="GW601">
        <v>1</v>
      </c>
      <c r="GX601">
        <f t="shared" si="436"/>
        <v>0</v>
      </c>
      <c r="HA601">
        <v>0</v>
      </c>
      <c r="HB601">
        <v>0</v>
      </c>
      <c r="HC601">
        <f t="shared" si="437"/>
        <v>0</v>
      </c>
      <c r="HE601" t="s">
        <v>3</v>
      </c>
      <c r="HF601" t="s">
        <v>3</v>
      </c>
      <c r="HI601">
        <f t="shared" si="438"/>
        <v>607</v>
      </c>
      <c r="HJ601">
        <f t="shared" si="439"/>
        <v>29672</v>
      </c>
      <c r="HK601">
        <f t="shared" si="440"/>
        <v>27857</v>
      </c>
      <c r="HL601">
        <f t="shared" si="441"/>
        <v>15745</v>
      </c>
      <c r="HM601" t="s">
        <v>3</v>
      </c>
      <c r="HN601" t="s">
        <v>192</v>
      </c>
      <c r="HO601" t="s">
        <v>193</v>
      </c>
      <c r="HP601" t="s">
        <v>190</v>
      </c>
      <c r="HQ601" t="s">
        <v>190</v>
      </c>
      <c r="IK601">
        <v>0</v>
      </c>
    </row>
    <row r="602" spans="1:245" x14ac:dyDescent="0.2">
      <c r="A602">
        <v>17</v>
      </c>
      <c r="B602">
        <v>0</v>
      </c>
      <c r="E602" t="s">
        <v>530</v>
      </c>
      <c r="F602" t="s">
        <v>195</v>
      </c>
      <c r="G602" t="s">
        <v>196</v>
      </c>
      <c r="H602" t="s">
        <v>197</v>
      </c>
      <c r="I602">
        <f>ROUND(I601*-0.402,7)</f>
        <v>-1.4472</v>
      </c>
      <c r="J602">
        <v>0</v>
      </c>
      <c r="K602">
        <f>ROUND(I601*-0.402,7)</f>
        <v>-1.4472</v>
      </c>
      <c r="O602">
        <f t="shared" ref="O602:O636" si="454">ROUND(CP602,2)</f>
        <v>-2406.2600000000002</v>
      </c>
      <c r="P602">
        <f t="shared" ref="P602:P636" si="455">ROUND(CQ602*I602,2)</f>
        <v>-2406.2600000000002</v>
      </c>
      <c r="Q602">
        <f t="shared" ref="Q602:Q636" si="456">ROUND(CR602*I602,2)</f>
        <v>0</v>
      </c>
      <c r="R602">
        <f t="shared" ref="R602:R636" si="457">ROUND(CS602*I602,2)</f>
        <v>0</v>
      </c>
      <c r="S602">
        <f t="shared" ref="S602:S636" si="458">ROUND(CT602*I602,2)</f>
        <v>0</v>
      </c>
      <c r="T602">
        <f t="shared" ref="T602:T636" si="459">ROUND(CU602*I602,2)</f>
        <v>0</v>
      </c>
      <c r="U602">
        <f t="shared" ref="U602:U636" si="460">CV602*I602</f>
        <v>0</v>
      </c>
      <c r="V602">
        <f t="shared" ref="V602:V636" si="461">CW602*I602</f>
        <v>0</v>
      </c>
      <c r="W602">
        <f t="shared" ref="W602:W636" si="462">ROUND(CX602*I602,2)</f>
        <v>0</v>
      </c>
      <c r="X602">
        <f t="shared" ref="X602:X636" si="463">ROUND(CY602,2)</f>
        <v>0</v>
      </c>
      <c r="Y602">
        <f t="shared" ref="Y602:Y636" si="464">ROUND(CZ602,2)</f>
        <v>0</v>
      </c>
      <c r="AA602">
        <v>30622441</v>
      </c>
      <c r="AB602">
        <f t="shared" ref="AB602:AB633" si="465">ROUND((AC602+AD602+AF602),6)</f>
        <v>1662.7</v>
      </c>
      <c r="AC602">
        <f t="shared" ref="AC602:AC636" si="466">ROUND((ES602),6)</f>
        <v>1662.7</v>
      </c>
      <c r="AD602">
        <f t="shared" si="449"/>
        <v>0</v>
      </c>
      <c r="AE602">
        <f t="shared" si="450"/>
        <v>0</v>
      </c>
      <c r="AF602">
        <f t="shared" si="451"/>
        <v>0</v>
      </c>
      <c r="AG602">
        <f t="shared" ref="AG602:AG636" si="467">ROUND((AP602),6)</f>
        <v>0</v>
      </c>
      <c r="AH602">
        <f t="shared" si="452"/>
        <v>0</v>
      </c>
      <c r="AI602">
        <f t="shared" si="453"/>
        <v>0</v>
      </c>
      <c r="AJ602">
        <f t="shared" ref="AJ602:AJ636" si="468">(AS602)</f>
        <v>0</v>
      </c>
      <c r="AK602">
        <v>1662.7</v>
      </c>
      <c r="AL602">
        <v>1662.7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  <c r="AS602">
        <v>0</v>
      </c>
      <c r="AT602">
        <v>0</v>
      </c>
      <c r="AU602">
        <v>0</v>
      </c>
      <c r="AV602">
        <v>1</v>
      </c>
      <c r="AW602">
        <v>1</v>
      </c>
      <c r="AZ602">
        <v>1</v>
      </c>
      <c r="BA602">
        <v>1</v>
      </c>
      <c r="BB602">
        <v>1</v>
      </c>
      <c r="BC602">
        <v>1</v>
      </c>
      <c r="BD602" t="s">
        <v>3</v>
      </c>
      <c r="BE602" t="s">
        <v>3</v>
      </c>
      <c r="BF602" t="s">
        <v>3</v>
      </c>
      <c r="BG602" t="s">
        <v>3</v>
      </c>
      <c r="BH602">
        <v>3</v>
      </c>
      <c r="BI602">
        <v>1</v>
      </c>
      <c r="BJ602" t="s">
        <v>198</v>
      </c>
      <c r="BM602">
        <v>500001</v>
      </c>
      <c r="BN602">
        <v>0</v>
      </c>
      <c r="BO602" t="s">
        <v>48</v>
      </c>
      <c r="BP602">
        <v>1</v>
      </c>
      <c r="BQ602">
        <v>8</v>
      </c>
      <c r="BR602">
        <v>1</v>
      </c>
      <c r="BS602">
        <v>1</v>
      </c>
      <c r="BT602">
        <v>1</v>
      </c>
      <c r="BU602">
        <v>1</v>
      </c>
      <c r="BV602">
        <v>1</v>
      </c>
      <c r="BW602">
        <v>1</v>
      </c>
      <c r="BX602">
        <v>1</v>
      </c>
      <c r="BY602" t="s">
        <v>3</v>
      </c>
      <c r="BZ602">
        <v>0</v>
      </c>
      <c r="CA602">
        <v>0</v>
      </c>
      <c r="CB602" t="s">
        <v>3</v>
      </c>
      <c r="CE602">
        <v>0</v>
      </c>
      <c r="CF602">
        <v>0</v>
      </c>
      <c r="CG602">
        <v>0</v>
      </c>
      <c r="CM602">
        <v>0</v>
      </c>
      <c r="CN602" t="s">
        <v>3</v>
      </c>
      <c r="CO602">
        <v>0</v>
      </c>
      <c r="CP602">
        <f t="shared" ref="CP602:CP636" si="469">(P602+Q602+S602)</f>
        <v>-2406.2600000000002</v>
      </c>
      <c r="CQ602">
        <f t="shared" ref="CQ602:CQ636" si="470">AC602*BC602</f>
        <v>1662.7</v>
      </c>
      <c r="CR602">
        <f t="shared" ref="CR602:CR636" si="471">AD602*BB602</f>
        <v>0</v>
      </c>
      <c r="CS602">
        <f t="shared" ref="CS602:CS636" si="472">AE602</f>
        <v>0</v>
      </c>
      <c r="CT602">
        <f t="shared" ref="CT602:CT636" si="473">AF602</f>
        <v>0</v>
      </c>
      <c r="CU602">
        <f t="shared" ref="CU602:CU636" si="474">AG602</f>
        <v>0</v>
      </c>
      <c r="CV602">
        <f t="shared" ref="CV602:CV636" si="475">AH602</f>
        <v>0</v>
      </c>
      <c r="CW602">
        <f t="shared" ref="CW602:CW636" si="476">AI602</f>
        <v>0</v>
      </c>
      <c r="CX602">
        <f t="shared" ref="CX602:CX636" si="477">AJ602</f>
        <v>0</v>
      </c>
      <c r="CY602">
        <f t="shared" ref="CY602:CY636" si="478">(((S602+R602)*AT602)/100)</f>
        <v>0</v>
      </c>
      <c r="CZ602">
        <f t="shared" ref="CZ602:CZ636" si="479">(((S602+R602)*AU602)/100)</f>
        <v>0</v>
      </c>
      <c r="DC602" t="s">
        <v>3</v>
      </c>
      <c r="DD602" t="s">
        <v>3</v>
      </c>
      <c r="DE602" t="s">
        <v>3</v>
      </c>
      <c r="DF602" t="s">
        <v>3</v>
      </c>
      <c r="DG602" t="s">
        <v>3</v>
      </c>
      <c r="DH602" t="s">
        <v>3</v>
      </c>
      <c r="DI602" t="s">
        <v>3</v>
      </c>
      <c r="DJ602" t="s">
        <v>3</v>
      </c>
      <c r="DK602" t="s">
        <v>3</v>
      </c>
      <c r="DL602" t="s">
        <v>3</v>
      </c>
      <c r="DM602" t="s">
        <v>3</v>
      </c>
      <c r="DN602">
        <v>0</v>
      </c>
      <c r="DO602">
        <v>0</v>
      </c>
      <c r="DP602">
        <v>1</v>
      </c>
      <c r="DQ602">
        <v>1</v>
      </c>
      <c r="DU602">
        <v>1010</v>
      </c>
      <c r="DV602" t="s">
        <v>197</v>
      </c>
      <c r="DW602" t="s">
        <v>197</v>
      </c>
      <c r="DX602">
        <v>1000</v>
      </c>
      <c r="DZ602" t="s">
        <v>3</v>
      </c>
      <c r="EA602" t="s">
        <v>3</v>
      </c>
      <c r="EB602" t="s">
        <v>3</v>
      </c>
      <c r="EC602" t="s">
        <v>3</v>
      </c>
      <c r="EE602">
        <v>30172930</v>
      </c>
      <c r="EF602">
        <v>8</v>
      </c>
      <c r="EG602" t="s">
        <v>49</v>
      </c>
      <c r="EH602">
        <v>0</v>
      </c>
      <c r="EI602" t="s">
        <v>3</v>
      </c>
      <c r="EJ602">
        <v>1</v>
      </c>
      <c r="EK602">
        <v>500001</v>
      </c>
      <c r="EL602" t="s">
        <v>50</v>
      </c>
      <c r="EM602" t="s">
        <v>51</v>
      </c>
      <c r="EO602" t="s">
        <v>3</v>
      </c>
      <c r="EQ602">
        <v>32768</v>
      </c>
      <c r="ER602">
        <v>1662.7</v>
      </c>
      <c r="ES602">
        <v>1662.7</v>
      </c>
      <c r="ET602">
        <v>0</v>
      </c>
      <c r="EU602">
        <v>0</v>
      </c>
      <c r="EV602">
        <v>0</v>
      </c>
      <c r="EW602">
        <v>0</v>
      </c>
      <c r="EX602">
        <v>0</v>
      </c>
      <c r="EY602">
        <v>0</v>
      </c>
      <c r="FQ602">
        <v>0</v>
      </c>
      <c r="FR602">
        <f t="shared" ref="FR602:FR636" si="480">ROUND(IF(AND(BH602=3,BI602=3),P602,0),2)</f>
        <v>0</v>
      </c>
      <c r="FS602">
        <v>0</v>
      </c>
      <c r="FX602">
        <v>0</v>
      </c>
      <c r="FY602">
        <v>0</v>
      </c>
      <c r="GA602" t="s">
        <v>3</v>
      </c>
      <c r="GD602">
        <v>1</v>
      </c>
      <c r="GF602">
        <v>-1891761004</v>
      </c>
      <c r="GG602">
        <v>2</v>
      </c>
      <c r="GH602">
        <v>1</v>
      </c>
      <c r="GI602">
        <v>4</v>
      </c>
      <c r="GJ602">
        <v>0</v>
      </c>
      <c r="GK602">
        <v>0</v>
      </c>
      <c r="GL602">
        <f t="shared" ref="GL602:GL636" si="481">ROUND(IF(AND(BH602=3,BI602=3,FS602&lt;&gt;0),P602,0),2)</f>
        <v>0</v>
      </c>
      <c r="GM602">
        <f t="shared" ref="GM602:GM636" si="482">ROUND(O602+X602+Y602,2)+GX602</f>
        <v>-2406.2600000000002</v>
      </c>
      <c r="GN602">
        <f t="shared" ref="GN602:GN636" si="483">IF(OR(BI602=0,BI602=1),ROUND(O602+X602+Y602,2),0)</f>
        <v>-2406.2600000000002</v>
      </c>
      <c r="GO602">
        <f t="shared" ref="GO602:GO636" si="484">IF(BI602=2,ROUND(O602+X602+Y602,2),0)</f>
        <v>0</v>
      </c>
      <c r="GP602">
        <f t="shared" ref="GP602:GP636" si="485">IF(BI602=4,ROUND(O602+X602+Y602,2)+GX602,0)</f>
        <v>0</v>
      </c>
      <c r="GR602">
        <v>0</v>
      </c>
      <c r="GS602">
        <v>3</v>
      </c>
      <c r="GT602">
        <v>0</v>
      </c>
      <c r="GU602" t="s">
        <v>3</v>
      </c>
      <c r="GV602">
        <f t="shared" ref="GV602:GV636" si="486">ROUND((GT602),6)</f>
        <v>0</v>
      </c>
      <c r="GW602">
        <v>1</v>
      </c>
      <c r="GX602">
        <f t="shared" ref="GX602:GX636" si="487">ROUND(HC602*I602,2)</f>
        <v>0</v>
      </c>
      <c r="HA602">
        <v>0</v>
      </c>
      <c r="HB602">
        <v>0</v>
      </c>
      <c r="HC602">
        <f t="shared" ref="HC602:HC636" si="488">GV602*GW602</f>
        <v>0</v>
      </c>
      <c r="HE602" t="s">
        <v>3</v>
      </c>
      <c r="HF602" t="s">
        <v>3</v>
      </c>
      <c r="HI602">
        <f t="shared" ref="HI602:HI636" si="489">ROUND(R602*BS602,0)</f>
        <v>0</v>
      </c>
      <c r="HJ602">
        <f t="shared" ref="HJ602:HJ636" si="490">ROUND(S602*BA602,0)</f>
        <v>0</v>
      </c>
      <c r="HK602">
        <f t="shared" ref="HK602:HK633" si="491">ROUND((((HJ602+HI602)*AT602)/100),0)</f>
        <v>0</v>
      </c>
      <c r="HL602">
        <f t="shared" ref="HL602:HL636" si="492">ROUND((((HJ602+HI602)*AU602)/100),0)</f>
        <v>0</v>
      </c>
      <c r="HM602" t="s">
        <v>3</v>
      </c>
      <c r="HN602" t="s">
        <v>3</v>
      </c>
      <c r="HO602" t="s">
        <v>3</v>
      </c>
      <c r="HP602" t="s">
        <v>3</v>
      </c>
      <c r="HQ602" t="s">
        <v>3</v>
      </c>
      <c r="IK602">
        <v>0</v>
      </c>
    </row>
    <row r="603" spans="1:245" x14ac:dyDescent="0.2">
      <c r="A603">
        <v>17</v>
      </c>
      <c r="B603">
        <v>0</v>
      </c>
      <c r="E603" t="s">
        <v>531</v>
      </c>
      <c r="F603" t="s">
        <v>532</v>
      </c>
      <c r="G603" t="s">
        <v>533</v>
      </c>
      <c r="H603" t="s">
        <v>197</v>
      </c>
      <c r="I603">
        <f>ROUND(1114.344/1000,7)</f>
        <v>1.114344</v>
      </c>
      <c r="J603">
        <v>0</v>
      </c>
      <c r="K603">
        <f>ROUND(1114.344/1000,7)</f>
        <v>1.114344</v>
      </c>
      <c r="O603">
        <f t="shared" si="454"/>
        <v>1091.1300000000001</v>
      </c>
      <c r="P603">
        <f t="shared" si="455"/>
        <v>1091.1300000000001</v>
      </c>
      <c r="Q603">
        <f t="shared" si="456"/>
        <v>0</v>
      </c>
      <c r="R603">
        <f t="shared" si="457"/>
        <v>0</v>
      </c>
      <c r="S603">
        <f t="shared" si="458"/>
        <v>0</v>
      </c>
      <c r="T603">
        <f t="shared" si="459"/>
        <v>0</v>
      </c>
      <c r="U603">
        <f t="shared" si="460"/>
        <v>0</v>
      </c>
      <c r="V603">
        <f t="shared" si="461"/>
        <v>0</v>
      </c>
      <c r="W603">
        <f t="shared" si="462"/>
        <v>0</v>
      </c>
      <c r="X603">
        <f t="shared" si="463"/>
        <v>0</v>
      </c>
      <c r="Y603">
        <f t="shared" si="464"/>
        <v>0</v>
      </c>
      <c r="AA603">
        <v>30622441</v>
      </c>
      <c r="AB603">
        <f t="shared" si="465"/>
        <v>979.17</v>
      </c>
      <c r="AC603">
        <f t="shared" si="466"/>
        <v>979.17</v>
      </c>
      <c r="AD603">
        <f t="shared" si="449"/>
        <v>0</v>
      </c>
      <c r="AE603">
        <f t="shared" si="450"/>
        <v>0</v>
      </c>
      <c r="AF603">
        <f t="shared" si="451"/>
        <v>0</v>
      </c>
      <c r="AG603">
        <f t="shared" si="467"/>
        <v>0</v>
      </c>
      <c r="AH603">
        <f t="shared" si="452"/>
        <v>0</v>
      </c>
      <c r="AI603">
        <f t="shared" si="453"/>
        <v>0</v>
      </c>
      <c r="AJ603">
        <f t="shared" si="468"/>
        <v>0</v>
      </c>
      <c r="AK603">
        <v>979.17</v>
      </c>
      <c r="AL603">
        <v>979.17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  <c r="AS603">
        <v>0</v>
      </c>
      <c r="AT603">
        <v>0</v>
      </c>
      <c r="AU603">
        <v>0</v>
      </c>
      <c r="AV603">
        <v>1</v>
      </c>
      <c r="AW603">
        <v>1</v>
      </c>
      <c r="AZ603">
        <v>1</v>
      </c>
      <c r="BA603">
        <v>1</v>
      </c>
      <c r="BB603">
        <v>1</v>
      </c>
      <c r="BC603">
        <v>1</v>
      </c>
      <c r="BD603" t="s">
        <v>3</v>
      </c>
      <c r="BE603" t="s">
        <v>3</v>
      </c>
      <c r="BF603" t="s">
        <v>3</v>
      </c>
      <c r="BG603" t="s">
        <v>3</v>
      </c>
      <c r="BH603">
        <v>3</v>
      </c>
      <c r="BI603">
        <v>1</v>
      </c>
      <c r="BJ603" t="s">
        <v>534</v>
      </c>
      <c r="BM603">
        <v>500001</v>
      </c>
      <c r="BN603">
        <v>0</v>
      </c>
      <c r="BO603" t="s">
        <v>48</v>
      </c>
      <c r="BP603">
        <v>1</v>
      </c>
      <c r="BQ603">
        <v>8</v>
      </c>
      <c r="BR603">
        <v>0</v>
      </c>
      <c r="BS603">
        <v>1</v>
      </c>
      <c r="BT603">
        <v>1</v>
      </c>
      <c r="BU603">
        <v>1</v>
      </c>
      <c r="BV603">
        <v>1</v>
      </c>
      <c r="BW603">
        <v>1</v>
      </c>
      <c r="BX603">
        <v>1</v>
      </c>
      <c r="BY603" t="s">
        <v>3</v>
      </c>
      <c r="BZ603">
        <v>0</v>
      </c>
      <c r="CA603">
        <v>0</v>
      </c>
      <c r="CB603" t="s">
        <v>3</v>
      </c>
      <c r="CE603">
        <v>0</v>
      </c>
      <c r="CF603">
        <v>0</v>
      </c>
      <c r="CG603">
        <v>0</v>
      </c>
      <c r="CM603">
        <v>0</v>
      </c>
      <c r="CN603" t="s">
        <v>3</v>
      </c>
      <c r="CO603">
        <v>0</v>
      </c>
      <c r="CP603">
        <f t="shared" si="469"/>
        <v>1091.1300000000001</v>
      </c>
      <c r="CQ603">
        <f t="shared" si="470"/>
        <v>979.17</v>
      </c>
      <c r="CR603">
        <f t="shared" si="471"/>
        <v>0</v>
      </c>
      <c r="CS603">
        <f t="shared" si="472"/>
        <v>0</v>
      </c>
      <c r="CT603">
        <f t="shared" si="473"/>
        <v>0</v>
      </c>
      <c r="CU603">
        <f t="shared" si="474"/>
        <v>0</v>
      </c>
      <c r="CV603">
        <f t="shared" si="475"/>
        <v>0</v>
      </c>
      <c r="CW603">
        <f t="shared" si="476"/>
        <v>0</v>
      </c>
      <c r="CX603">
        <f t="shared" si="477"/>
        <v>0</v>
      </c>
      <c r="CY603">
        <f t="shared" si="478"/>
        <v>0</v>
      </c>
      <c r="CZ603">
        <f t="shared" si="479"/>
        <v>0</v>
      </c>
      <c r="DC603" t="s">
        <v>3</v>
      </c>
      <c r="DD603" t="s">
        <v>3</v>
      </c>
      <c r="DE603" t="s">
        <v>3</v>
      </c>
      <c r="DF603" t="s">
        <v>3</v>
      </c>
      <c r="DG603" t="s">
        <v>3</v>
      </c>
      <c r="DH603" t="s">
        <v>3</v>
      </c>
      <c r="DI603" t="s">
        <v>3</v>
      </c>
      <c r="DJ603" t="s">
        <v>3</v>
      </c>
      <c r="DK603" t="s">
        <v>3</v>
      </c>
      <c r="DL603" t="s">
        <v>3</v>
      </c>
      <c r="DM603" t="s">
        <v>3</v>
      </c>
      <c r="DN603">
        <v>0</v>
      </c>
      <c r="DO603">
        <v>0</v>
      </c>
      <c r="DP603">
        <v>1</v>
      </c>
      <c r="DQ603">
        <v>1</v>
      </c>
      <c r="DU603">
        <v>1010</v>
      </c>
      <c r="DV603" t="s">
        <v>197</v>
      </c>
      <c r="DW603" t="s">
        <v>197</v>
      </c>
      <c r="DX603">
        <v>1000</v>
      </c>
      <c r="DZ603" t="s">
        <v>3</v>
      </c>
      <c r="EA603" t="s">
        <v>3</v>
      </c>
      <c r="EB603" t="s">
        <v>3</v>
      </c>
      <c r="EC603" t="s">
        <v>3</v>
      </c>
      <c r="EE603">
        <v>30172930</v>
      </c>
      <c r="EF603">
        <v>8</v>
      </c>
      <c r="EG603" t="s">
        <v>49</v>
      </c>
      <c r="EH603">
        <v>0</v>
      </c>
      <c r="EI603" t="s">
        <v>3</v>
      </c>
      <c r="EJ603">
        <v>1</v>
      </c>
      <c r="EK603">
        <v>500001</v>
      </c>
      <c r="EL603" t="s">
        <v>50</v>
      </c>
      <c r="EM603" t="s">
        <v>51</v>
      </c>
      <c r="EO603" t="s">
        <v>3</v>
      </c>
      <c r="EQ603">
        <v>0</v>
      </c>
      <c r="ER603">
        <v>979.17</v>
      </c>
      <c r="ES603">
        <v>979.17</v>
      </c>
      <c r="ET603">
        <v>0</v>
      </c>
      <c r="EU603">
        <v>0</v>
      </c>
      <c r="EV603">
        <v>0</v>
      </c>
      <c r="EW603">
        <v>0</v>
      </c>
      <c r="EX603">
        <v>0</v>
      </c>
      <c r="EY603">
        <v>0</v>
      </c>
      <c r="FQ603">
        <v>0</v>
      </c>
      <c r="FR603">
        <f t="shared" si="480"/>
        <v>0</v>
      </c>
      <c r="FS603">
        <v>0</v>
      </c>
      <c r="FX603">
        <v>0</v>
      </c>
      <c r="FY603">
        <v>0</v>
      </c>
      <c r="GA603" t="s">
        <v>3</v>
      </c>
      <c r="GD603">
        <v>1</v>
      </c>
      <c r="GF603">
        <v>-1686590304</v>
      </c>
      <c r="GG603">
        <v>2</v>
      </c>
      <c r="GH603">
        <v>1</v>
      </c>
      <c r="GI603">
        <v>4</v>
      </c>
      <c r="GJ603">
        <v>0</v>
      </c>
      <c r="GK603">
        <v>0</v>
      </c>
      <c r="GL603">
        <f t="shared" si="481"/>
        <v>0</v>
      </c>
      <c r="GM603">
        <f t="shared" si="482"/>
        <v>1091.1300000000001</v>
      </c>
      <c r="GN603">
        <f t="shared" si="483"/>
        <v>1091.1300000000001</v>
      </c>
      <c r="GO603">
        <f t="shared" si="484"/>
        <v>0</v>
      </c>
      <c r="GP603">
        <f t="shared" si="485"/>
        <v>0</v>
      </c>
      <c r="GR603">
        <v>0</v>
      </c>
      <c r="GS603">
        <v>3</v>
      </c>
      <c r="GT603">
        <v>0</v>
      </c>
      <c r="GU603" t="s">
        <v>3</v>
      </c>
      <c r="GV603">
        <f t="shared" si="486"/>
        <v>0</v>
      </c>
      <c r="GW603">
        <v>1</v>
      </c>
      <c r="GX603">
        <f t="shared" si="487"/>
        <v>0</v>
      </c>
      <c r="HA603">
        <v>0</v>
      </c>
      <c r="HB603">
        <v>0</v>
      </c>
      <c r="HC603">
        <f t="shared" si="488"/>
        <v>0</v>
      </c>
      <c r="HE603" t="s">
        <v>3</v>
      </c>
      <c r="HF603" t="s">
        <v>3</v>
      </c>
      <c r="HI603">
        <f t="shared" si="489"/>
        <v>0</v>
      </c>
      <c r="HJ603">
        <f t="shared" si="490"/>
        <v>0</v>
      </c>
      <c r="HK603">
        <f t="shared" si="491"/>
        <v>0</v>
      </c>
      <c r="HL603">
        <f t="shared" si="492"/>
        <v>0</v>
      </c>
      <c r="HM603" t="s">
        <v>3</v>
      </c>
      <c r="HN603" t="s">
        <v>3</v>
      </c>
      <c r="HO603" t="s">
        <v>3</v>
      </c>
      <c r="HP603" t="s">
        <v>3</v>
      </c>
      <c r="HQ603" t="s">
        <v>3</v>
      </c>
      <c r="IK603">
        <v>0</v>
      </c>
    </row>
    <row r="604" spans="1:245" x14ac:dyDescent="0.2">
      <c r="A604">
        <v>17</v>
      </c>
      <c r="B604">
        <v>0</v>
      </c>
      <c r="E604" t="s">
        <v>535</v>
      </c>
      <c r="F604" t="s">
        <v>370</v>
      </c>
      <c r="G604" t="s">
        <v>371</v>
      </c>
      <c r="H604" t="s">
        <v>46</v>
      </c>
      <c r="I604">
        <f>ROUND(I601*-0.253,7)</f>
        <v>-0.91080000000000005</v>
      </c>
      <c r="J604">
        <v>0</v>
      </c>
      <c r="K604">
        <f>ROUND(I601*-0.253,7)</f>
        <v>-0.91080000000000005</v>
      </c>
      <c r="O604">
        <f t="shared" si="454"/>
        <v>-389.98</v>
      </c>
      <c r="P604">
        <f t="shared" si="455"/>
        <v>-389.98</v>
      </c>
      <c r="Q604">
        <f t="shared" si="456"/>
        <v>0</v>
      </c>
      <c r="R604">
        <f t="shared" si="457"/>
        <v>0</v>
      </c>
      <c r="S604">
        <f t="shared" si="458"/>
        <v>0</v>
      </c>
      <c r="T604">
        <f t="shared" si="459"/>
        <v>0</v>
      </c>
      <c r="U604">
        <f t="shared" si="460"/>
        <v>0</v>
      </c>
      <c r="V604">
        <f t="shared" si="461"/>
        <v>0</v>
      </c>
      <c r="W604">
        <f t="shared" si="462"/>
        <v>0</v>
      </c>
      <c r="X604">
        <f t="shared" si="463"/>
        <v>0</v>
      </c>
      <c r="Y604">
        <f t="shared" si="464"/>
        <v>0</v>
      </c>
      <c r="AA604">
        <v>30622441</v>
      </c>
      <c r="AB604">
        <f t="shared" si="465"/>
        <v>428.17</v>
      </c>
      <c r="AC604">
        <f t="shared" si="466"/>
        <v>428.17</v>
      </c>
      <c r="AD604">
        <f t="shared" si="449"/>
        <v>0</v>
      </c>
      <c r="AE604">
        <f t="shared" si="450"/>
        <v>0</v>
      </c>
      <c r="AF604">
        <f t="shared" si="451"/>
        <v>0</v>
      </c>
      <c r="AG604">
        <f t="shared" si="467"/>
        <v>0</v>
      </c>
      <c r="AH604">
        <f t="shared" si="452"/>
        <v>0</v>
      </c>
      <c r="AI604">
        <f t="shared" si="453"/>
        <v>0</v>
      </c>
      <c r="AJ604">
        <f t="shared" si="468"/>
        <v>0</v>
      </c>
      <c r="AK604">
        <v>428.17</v>
      </c>
      <c r="AL604">
        <v>428.17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  <c r="AS604">
        <v>0</v>
      </c>
      <c r="AT604">
        <v>0</v>
      </c>
      <c r="AU604">
        <v>0</v>
      </c>
      <c r="AV604">
        <v>1</v>
      </c>
      <c r="AW604">
        <v>1</v>
      </c>
      <c r="AZ604">
        <v>1</v>
      </c>
      <c r="BA604">
        <v>1</v>
      </c>
      <c r="BB604">
        <v>1</v>
      </c>
      <c r="BC604">
        <v>1</v>
      </c>
      <c r="BD604" t="s">
        <v>3</v>
      </c>
      <c r="BE604" t="s">
        <v>3</v>
      </c>
      <c r="BF604" t="s">
        <v>3</v>
      </c>
      <c r="BG604" t="s">
        <v>3</v>
      </c>
      <c r="BH604">
        <v>3</v>
      </c>
      <c r="BI604">
        <v>1</v>
      </c>
      <c r="BJ604" t="s">
        <v>372</v>
      </c>
      <c r="BM604">
        <v>500001</v>
      </c>
      <c r="BN604">
        <v>0</v>
      </c>
      <c r="BO604" t="s">
        <v>48</v>
      </c>
      <c r="BP604">
        <v>1</v>
      </c>
      <c r="BQ604">
        <v>8</v>
      </c>
      <c r="BR604">
        <v>1</v>
      </c>
      <c r="BS604">
        <v>1</v>
      </c>
      <c r="BT604">
        <v>1</v>
      </c>
      <c r="BU604">
        <v>1</v>
      </c>
      <c r="BV604">
        <v>1</v>
      </c>
      <c r="BW604">
        <v>1</v>
      </c>
      <c r="BX604">
        <v>1</v>
      </c>
      <c r="BY604" t="s">
        <v>3</v>
      </c>
      <c r="BZ604">
        <v>0</v>
      </c>
      <c r="CA604">
        <v>0</v>
      </c>
      <c r="CB604" t="s">
        <v>3</v>
      </c>
      <c r="CE604">
        <v>0</v>
      </c>
      <c r="CF604">
        <v>0</v>
      </c>
      <c r="CG604">
        <v>0</v>
      </c>
      <c r="CM604">
        <v>0</v>
      </c>
      <c r="CN604" t="s">
        <v>3</v>
      </c>
      <c r="CO604">
        <v>0</v>
      </c>
      <c r="CP604">
        <f t="shared" si="469"/>
        <v>-389.98</v>
      </c>
      <c r="CQ604">
        <f t="shared" si="470"/>
        <v>428.17</v>
      </c>
      <c r="CR604">
        <f t="shared" si="471"/>
        <v>0</v>
      </c>
      <c r="CS604">
        <f t="shared" si="472"/>
        <v>0</v>
      </c>
      <c r="CT604">
        <f t="shared" si="473"/>
        <v>0</v>
      </c>
      <c r="CU604">
        <f t="shared" si="474"/>
        <v>0</v>
      </c>
      <c r="CV604">
        <f t="shared" si="475"/>
        <v>0</v>
      </c>
      <c r="CW604">
        <f t="shared" si="476"/>
        <v>0</v>
      </c>
      <c r="CX604">
        <f t="shared" si="477"/>
        <v>0</v>
      </c>
      <c r="CY604">
        <f t="shared" si="478"/>
        <v>0</v>
      </c>
      <c r="CZ604">
        <f t="shared" si="479"/>
        <v>0</v>
      </c>
      <c r="DC604" t="s">
        <v>3</v>
      </c>
      <c r="DD604" t="s">
        <v>3</v>
      </c>
      <c r="DE604" t="s">
        <v>3</v>
      </c>
      <c r="DF604" t="s">
        <v>3</v>
      </c>
      <c r="DG604" t="s">
        <v>3</v>
      </c>
      <c r="DH604" t="s">
        <v>3</v>
      </c>
      <c r="DI604" t="s">
        <v>3</v>
      </c>
      <c r="DJ604" t="s">
        <v>3</v>
      </c>
      <c r="DK604" t="s">
        <v>3</v>
      </c>
      <c r="DL604" t="s">
        <v>3</v>
      </c>
      <c r="DM604" t="s">
        <v>3</v>
      </c>
      <c r="DN604">
        <v>0</v>
      </c>
      <c r="DO604">
        <v>0</v>
      </c>
      <c r="DP604">
        <v>1</v>
      </c>
      <c r="DQ604">
        <v>1</v>
      </c>
      <c r="DU604">
        <v>1007</v>
      </c>
      <c r="DV604" t="s">
        <v>46</v>
      </c>
      <c r="DW604" t="s">
        <v>46</v>
      </c>
      <c r="DX604">
        <v>1</v>
      </c>
      <c r="DZ604" t="s">
        <v>3</v>
      </c>
      <c r="EA604" t="s">
        <v>3</v>
      </c>
      <c r="EB604" t="s">
        <v>3</v>
      </c>
      <c r="EC604" t="s">
        <v>3</v>
      </c>
      <c r="EE604">
        <v>30172930</v>
      </c>
      <c r="EF604">
        <v>8</v>
      </c>
      <c r="EG604" t="s">
        <v>49</v>
      </c>
      <c r="EH604">
        <v>0</v>
      </c>
      <c r="EI604" t="s">
        <v>3</v>
      </c>
      <c r="EJ604">
        <v>1</v>
      </c>
      <c r="EK604">
        <v>500001</v>
      </c>
      <c r="EL604" t="s">
        <v>50</v>
      </c>
      <c r="EM604" t="s">
        <v>51</v>
      </c>
      <c r="EO604" t="s">
        <v>3</v>
      </c>
      <c r="EQ604">
        <v>32768</v>
      </c>
      <c r="ER604">
        <v>428.17</v>
      </c>
      <c r="ES604">
        <v>428.17</v>
      </c>
      <c r="ET604">
        <v>0</v>
      </c>
      <c r="EU604">
        <v>0</v>
      </c>
      <c r="EV604">
        <v>0</v>
      </c>
      <c r="EW604">
        <v>0</v>
      </c>
      <c r="EX604">
        <v>0</v>
      </c>
      <c r="EY604">
        <v>0</v>
      </c>
      <c r="FQ604">
        <v>0</v>
      </c>
      <c r="FR604">
        <f t="shared" si="480"/>
        <v>0</v>
      </c>
      <c r="FS604">
        <v>0</v>
      </c>
      <c r="FX604">
        <v>0</v>
      </c>
      <c r="FY604">
        <v>0</v>
      </c>
      <c r="GA604" t="s">
        <v>3</v>
      </c>
      <c r="GD604">
        <v>1</v>
      </c>
      <c r="GF604">
        <v>2037766963</v>
      </c>
      <c r="GG604">
        <v>2</v>
      </c>
      <c r="GH604">
        <v>1</v>
      </c>
      <c r="GI604">
        <v>4</v>
      </c>
      <c r="GJ604">
        <v>0</v>
      </c>
      <c r="GK604">
        <v>0</v>
      </c>
      <c r="GL604">
        <f t="shared" si="481"/>
        <v>0</v>
      </c>
      <c r="GM604">
        <f t="shared" si="482"/>
        <v>-389.98</v>
      </c>
      <c r="GN604">
        <f t="shared" si="483"/>
        <v>-389.98</v>
      </c>
      <c r="GO604">
        <f t="shared" si="484"/>
        <v>0</v>
      </c>
      <c r="GP604">
        <f t="shared" si="485"/>
        <v>0</v>
      </c>
      <c r="GR604">
        <v>0</v>
      </c>
      <c r="GS604">
        <v>3</v>
      </c>
      <c r="GT604">
        <v>0</v>
      </c>
      <c r="GU604" t="s">
        <v>3</v>
      </c>
      <c r="GV604">
        <f t="shared" si="486"/>
        <v>0</v>
      </c>
      <c r="GW604">
        <v>1</v>
      </c>
      <c r="GX604">
        <f t="shared" si="487"/>
        <v>0</v>
      </c>
      <c r="HA604">
        <v>0</v>
      </c>
      <c r="HB604">
        <v>0</v>
      </c>
      <c r="HC604">
        <f t="shared" si="488"/>
        <v>0</v>
      </c>
      <c r="HE604" t="s">
        <v>3</v>
      </c>
      <c r="HF604" t="s">
        <v>3</v>
      </c>
      <c r="HI604">
        <f t="shared" si="489"/>
        <v>0</v>
      </c>
      <c r="HJ604">
        <f t="shared" si="490"/>
        <v>0</v>
      </c>
      <c r="HK604">
        <f t="shared" si="491"/>
        <v>0</v>
      </c>
      <c r="HL604">
        <f t="shared" si="492"/>
        <v>0</v>
      </c>
      <c r="HM604" t="s">
        <v>3</v>
      </c>
      <c r="HN604" t="s">
        <v>3</v>
      </c>
      <c r="HO604" t="s">
        <v>3</v>
      </c>
      <c r="HP604" t="s">
        <v>3</v>
      </c>
      <c r="HQ604" t="s">
        <v>3</v>
      </c>
      <c r="IK604">
        <v>0</v>
      </c>
    </row>
    <row r="605" spans="1:245" x14ac:dyDescent="0.2">
      <c r="A605">
        <v>17</v>
      </c>
      <c r="B605">
        <v>0</v>
      </c>
      <c r="E605" t="s">
        <v>536</v>
      </c>
      <c r="F605" t="s">
        <v>392</v>
      </c>
      <c r="G605" t="s">
        <v>393</v>
      </c>
      <c r="H605" t="s">
        <v>46</v>
      </c>
      <c r="I605">
        <v>0.81972</v>
      </c>
      <c r="J605">
        <v>0</v>
      </c>
      <c r="K605">
        <v>0.81972</v>
      </c>
      <c r="O605">
        <f t="shared" si="454"/>
        <v>396.55</v>
      </c>
      <c r="P605">
        <f t="shared" si="455"/>
        <v>396.55</v>
      </c>
      <c r="Q605">
        <f t="shared" si="456"/>
        <v>0</v>
      </c>
      <c r="R605">
        <f t="shared" si="457"/>
        <v>0</v>
      </c>
      <c r="S605">
        <f t="shared" si="458"/>
        <v>0</v>
      </c>
      <c r="T605">
        <f t="shared" si="459"/>
        <v>0</v>
      </c>
      <c r="U605">
        <f t="shared" si="460"/>
        <v>0</v>
      </c>
      <c r="V605">
        <f t="shared" si="461"/>
        <v>0</v>
      </c>
      <c r="W605">
        <f t="shared" si="462"/>
        <v>0</v>
      </c>
      <c r="X605">
        <f t="shared" si="463"/>
        <v>0</v>
      </c>
      <c r="Y605">
        <f t="shared" si="464"/>
        <v>0</v>
      </c>
      <c r="AA605">
        <v>30622441</v>
      </c>
      <c r="AB605">
        <f t="shared" si="465"/>
        <v>483.76</v>
      </c>
      <c r="AC605">
        <f t="shared" si="466"/>
        <v>483.76</v>
      </c>
      <c r="AD605">
        <f t="shared" si="449"/>
        <v>0</v>
      </c>
      <c r="AE605">
        <f t="shared" si="450"/>
        <v>0</v>
      </c>
      <c r="AF605">
        <f t="shared" si="451"/>
        <v>0</v>
      </c>
      <c r="AG605">
        <f t="shared" si="467"/>
        <v>0</v>
      </c>
      <c r="AH605">
        <f t="shared" si="452"/>
        <v>0</v>
      </c>
      <c r="AI605">
        <f t="shared" si="453"/>
        <v>0</v>
      </c>
      <c r="AJ605">
        <f t="shared" si="468"/>
        <v>0</v>
      </c>
      <c r="AK605">
        <v>483.76</v>
      </c>
      <c r="AL605">
        <v>483.76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  <c r="AS605">
        <v>0</v>
      </c>
      <c r="AT605">
        <v>0</v>
      </c>
      <c r="AU605">
        <v>0</v>
      </c>
      <c r="AV605">
        <v>1</v>
      </c>
      <c r="AW605">
        <v>1</v>
      </c>
      <c r="AZ605">
        <v>1</v>
      </c>
      <c r="BA605">
        <v>1</v>
      </c>
      <c r="BB605">
        <v>1</v>
      </c>
      <c r="BC605">
        <v>1</v>
      </c>
      <c r="BD605" t="s">
        <v>3</v>
      </c>
      <c r="BE605" t="s">
        <v>3</v>
      </c>
      <c r="BF605" t="s">
        <v>3</v>
      </c>
      <c r="BG605" t="s">
        <v>3</v>
      </c>
      <c r="BH605">
        <v>3</v>
      </c>
      <c r="BI605">
        <v>1</v>
      </c>
      <c r="BJ605" t="s">
        <v>394</v>
      </c>
      <c r="BM605">
        <v>500001</v>
      </c>
      <c r="BN605">
        <v>0</v>
      </c>
      <c r="BO605" t="s">
        <v>48</v>
      </c>
      <c r="BP605">
        <v>1</v>
      </c>
      <c r="BQ605">
        <v>8</v>
      </c>
      <c r="BR605">
        <v>0</v>
      </c>
      <c r="BS605">
        <v>1</v>
      </c>
      <c r="BT605">
        <v>1</v>
      </c>
      <c r="BU605">
        <v>1</v>
      </c>
      <c r="BV605">
        <v>1</v>
      </c>
      <c r="BW605">
        <v>1</v>
      </c>
      <c r="BX605">
        <v>1</v>
      </c>
      <c r="BY605" t="s">
        <v>3</v>
      </c>
      <c r="BZ605">
        <v>0</v>
      </c>
      <c r="CA605">
        <v>0</v>
      </c>
      <c r="CB605" t="s">
        <v>3</v>
      </c>
      <c r="CE605">
        <v>0</v>
      </c>
      <c r="CF605">
        <v>0</v>
      </c>
      <c r="CG605">
        <v>0</v>
      </c>
      <c r="CM605">
        <v>0</v>
      </c>
      <c r="CN605" t="s">
        <v>3</v>
      </c>
      <c r="CO605">
        <v>0</v>
      </c>
      <c r="CP605">
        <f t="shared" si="469"/>
        <v>396.55</v>
      </c>
      <c r="CQ605">
        <f t="shared" si="470"/>
        <v>483.76</v>
      </c>
      <c r="CR605">
        <f t="shared" si="471"/>
        <v>0</v>
      </c>
      <c r="CS605">
        <f t="shared" si="472"/>
        <v>0</v>
      </c>
      <c r="CT605">
        <f t="shared" si="473"/>
        <v>0</v>
      </c>
      <c r="CU605">
        <f t="shared" si="474"/>
        <v>0</v>
      </c>
      <c r="CV605">
        <f t="shared" si="475"/>
        <v>0</v>
      </c>
      <c r="CW605">
        <f t="shared" si="476"/>
        <v>0</v>
      </c>
      <c r="CX605">
        <f t="shared" si="477"/>
        <v>0</v>
      </c>
      <c r="CY605">
        <f t="shared" si="478"/>
        <v>0</v>
      </c>
      <c r="CZ605">
        <f t="shared" si="479"/>
        <v>0</v>
      </c>
      <c r="DC605" t="s">
        <v>3</v>
      </c>
      <c r="DD605" t="s">
        <v>3</v>
      </c>
      <c r="DE605" t="s">
        <v>3</v>
      </c>
      <c r="DF605" t="s">
        <v>3</v>
      </c>
      <c r="DG605" t="s">
        <v>3</v>
      </c>
      <c r="DH605" t="s">
        <v>3</v>
      </c>
      <c r="DI605" t="s">
        <v>3</v>
      </c>
      <c r="DJ605" t="s">
        <v>3</v>
      </c>
      <c r="DK605" t="s">
        <v>3</v>
      </c>
      <c r="DL605" t="s">
        <v>3</v>
      </c>
      <c r="DM605" t="s">
        <v>3</v>
      </c>
      <c r="DN605">
        <v>0</v>
      </c>
      <c r="DO605">
        <v>0</v>
      </c>
      <c r="DP605">
        <v>1</v>
      </c>
      <c r="DQ605">
        <v>1</v>
      </c>
      <c r="DU605">
        <v>1007</v>
      </c>
      <c r="DV605" t="s">
        <v>46</v>
      </c>
      <c r="DW605" t="s">
        <v>46</v>
      </c>
      <c r="DX605">
        <v>1</v>
      </c>
      <c r="DZ605" t="s">
        <v>3</v>
      </c>
      <c r="EA605" t="s">
        <v>3</v>
      </c>
      <c r="EB605" t="s">
        <v>3</v>
      </c>
      <c r="EC605" t="s">
        <v>3</v>
      </c>
      <c r="EE605">
        <v>30172930</v>
      </c>
      <c r="EF605">
        <v>8</v>
      </c>
      <c r="EG605" t="s">
        <v>49</v>
      </c>
      <c r="EH605">
        <v>0</v>
      </c>
      <c r="EI605" t="s">
        <v>3</v>
      </c>
      <c r="EJ605">
        <v>1</v>
      </c>
      <c r="EK605">
        <v>500001</v>
      </c>
      <c r="EL605" t="s">
        <v>50</v>
      </c>
      <c r="EM605" t="s">
        <v>51</v>
      </c>
      <c r="EO605" t="s">
        <v>3</v>
      </c>
      <c r="EQ605">
        <v>0</v>
      </c>
      <c r="ER605">
        <v>483.76</v>
      </c>
      <c r="ES605">
        <v>483.76</v>
      </c>
      <c r="ET605">
        <v>0</v>
      </c>
      <c r="EU605">
        <v>0</v>
      </c>
      <c r="EV605">
        <v>0</v>
      </c>
      <c r="EW605">
        <v>0</v>
      </c>
      <c r="EX605">
        <v>0</v>
      </c>
      <c r="EY605">
        <v>0</v>
      </c>
      <c r="FQ605">
        <v>0</v>
      </c>
      <c r="FR605">
        <f t="shared" si="480"/>
        <v>0</v>
      </c>
      <c r="FS605">
        <v>0</v>
      </c>
      <c r="FX605">
        <v>0</v>
      </c>
      <c r="FY605">
        <v>0</v>
      </c>
      <c r="GA605" t="s">
        <v>3</v>
      </c>
      <c r="GD605">
        <v>1</v>
      </c>
      <c r="GF605">
        <v>-216866240</v>
      </c>
      <c r="GG605">
        <v>2</v>
      </c>
      <c r="GH605">
        <v>1</v>
      </c>
      <c r="GI605">
        <v>4</v>
      </c>
      <c r="GJ605">
        <v>0</v>
      </c>
      <c r="GK605">
        <v>0</v>
      </c>
      <c r="GL605">
        <f t="shared" si="481"/>
        <v>0</v>
      </c>
      <c r="GM605">
        <f t="shared" si="482"/>
        <v>396.55</v>
      </c>
      <c r="GN605">
        <f t="shared" si="483"/>
        <v>396.55</v>
      </c>
      <c r="GO605">
        <f t="shared" si="484"/>
        <v>0</v>
      </c>
      <c r="GP605">
        <f t="shared" si="485"/>
        <v>0</v>
      </c>
      <c r="GR605">
        <v>0</v>
      </c>
      <c r="GS605">
        <v>3</v>
      </c>
      <c r="GT605">
        <v>0</v>
      </c>
      <c r="GU605" t="s">
        <v>3</v>
      </c>
      <c r="GV605">
        <f t="shared" si="486"/>
        <v>0</v>
      </c>
      <c r="GW605">
        <v>1</v>
      </c>
      <c r="GX605">
        <f t="shared" si="487"/>
        <v>0</v>
      </c>
      <c r="HA605">
        <v>0</v>
      </c>
      <c r="HB605">
        <v>0</v>
      </c>
      <c r="HC605">
        <f t="shared" si="488"/>
        <v>0</v>
      </c>
      <c r="HE605" t="s">
        <v>3</v>
      </c>
      <c r="HF605" t="s">
        <v>3</v>
      </c>
      <c r="HI605">
        <f t="shared" si="489"/>
        <v>0</v>
      </c>
      <c r="HJ605">
        <f t="shared" si="490"/>
        <v>0</v>
      </c>
      <c r="HK605">
        <f t="shared" si="491"/>
        <v>0</v>
      </c>
      <c r="HL605">
        <f t="shared" si="492"/>
        <v>0</v>
      </c>
      <c r="HM605" t="s">
        <v>3</v>
      </c>
      <c r="HN605" t="s">
        <v>3</v>
      </c>
      <c r="HO605" t="s">
        <v>3</v>
      </c>
      <c r="HP605" t="s">
        <v>3</v>
      </c>
      <c r="HQ605" t="s">
        <v>3</v>
      </c>
      <c r="IK605">
        <v>0</v>
      </c>
    </row>
    <row r="606" spans="1:245" x14ac:dyDescent="0.2">
      <c r="A606">
        <v>17</v>
      </c>
      <c r="B606">
        <v>0</v>
      </c>
      <c r="C606">
        <f>ROW(SmtRes!A569)</f>
        <v>569</v>
      </c>
      <c r="D606">
        <f>ROW(EtalonRes!A647)</f>
        <v>647</v>
      </c>
      <c r="E606" t="s">
        <v>537</v>
      </c>
      <c r="F606" t="s">
        <v>538</v>
      </c>
      <c r="G606" t="s">
        <v>539</v>
      </c>
      <c r="H606" t="s">
        <v>540</v>
      </c>
      <c r="I606">
        <f>ROUND(48/100,7)</f>
        <v>0.48</v>
      </c>
      <c r="J606">
        <v>0</v>
      </c>
      <c r="K606">
        <f>ROUND(48/100,7)</f>
        <v>0.48</v>
      </c>
      <c r="O606">
        <f t="shared" si="454"/>
        <v>123.03</v>
      </c>
      <c r="P606">
        <f t="shared" si="455"/>
        <v>9.32</v>
      </c>
      <c r="Q606">
        <f t="shared" si="456"/>
        <v>1.48</v>
      </c>
      <c r="R606">
        <f t="shared" si="457"/>
        <v>0.62</v>
      </c>
      <c r="S606">
        <f t="shared" si="458"/>
        <v>112.23</v>
      </c>
      <c r="T606">
        <f t="shared" si="459"/>
        <v>0</v>
      </c>
      <c r="U606">
        <f t="shared" si="460"/>
        <v>13.473599999999999</v>
      </c>
      <c r="V606">
        <f t="shared" si="461"/>
        <v>4.8000000000000001E-2</v>
      </c>
      <c r="W606">
        <f t="shared" si="462"/>
        <v>0</v>
      </c>
      <c r="X606">
        <f t="shared" si="463"/>
        <v>100.44</v>
      </c>
      <c r="Y606">
        <f t="shared" si="464"/>
        <v>49.65</v>
      </c>
      <c r="AA606">
        <v>30622441</v>
      </c>
      <c r="AB606">
        <f t="shared" si="465"/>
        <v>256.32</v>
      </c>
      <c r="AC606">
        <f t="shared" si="466"/>
        <v>19.41</v>
      </c>
      <c r="AD606">
        <f t="shared" si="449"/>
        <v>3.09</v>
      </c>
      <c r="AE606">
        <f t="shared" si="450"/>
        <v>1.3</v>
      </c>
      <c r="AF606">
        <f t="shared" si="451"/>
        <v>233.82</v>
      </c>
      <c r="AG606">
        <f t="shared" si="467"/>
        <v>0</v>
      </c>
      <c r="AH606">
        <f t="shared" si="452"/>
        <v>28.07</v>
      </c>
      <c r="AI606">
        <f t="shared" si="453"/>
        <v>0.1</v>
      </c>
      <c r="AJ606">
        <f t="shared" si="468"/>
        <v>0</v>
      </c>
      <c r="AK606">
        <v>256.32</v>
      </c>
      <c r="AL606">
        <v>19.41</v>
      </c>
      <c r="AM606">
        <v>3.09</v>
      </c>
      <c r="AN606">
        <v>1.3</v>
      </c>
      <c r="AO606">
        <v>233.82</v>
      </c>
      <c r="AP606">
        <v>0</v>
      </c>
      <c r="AQ606">
        <v>28.07</v>
      </c>
      <c r="AR606">
        <v>0.1</v>
      </c>
      <c r="AS606">
        <v>0</v>
      </c>
      <c r="AT606">
        <v>89</v>
      </c>
      <c r="AU606">
        <v>44</v>
      </c>
      <c r="AV606">
        <v>1</v>
      </c>
      <c r="AW606">
        <v>1</v>
      </c>
      <c r="AZ606">
        <v>1</v>
      </c>
      <c r="BA606">
        <v>30.09</v>
      </c>
      <c r="BB606">
        <v>1</v>
      </c>
      <c r="BC606">
        <v>1</v>
      </c>
      <c r="BD606" t="s">
        <v>3</v>
      </c>
      <c r="BE606" t="s">
        <v>3</v>
      </c>
      <c r="BF606" t="s">
        <v>3</v>
      </c>
      <c r="BG606" t="s">
        <v>3</v>
      </c>
      <c r="BH606">
        <v>0</v>
      </c>
      <c r="BI606">
        <v>1</v>
      </c>
      <c r="BJ606" t="s">
        <v>541</v>
      </c>
      <c r="BM606">
        <v>61001</v>
      </c>
      <c r="BN606">
        <v>0</v>
      </c>
      <c r="BO606" t="s">
        <v>25</v>
      </c>
      <c r="BP606">
        <v>1</v>
      </c>
      <c r="BQ606">
        <v>6</v>
      </c>
      <c r="BR606">
        <v>0</v>
      </c>
      <c r="BS606">
        <v>30.09</v>
      </c>
      <c r="BT606">
        <v>1</v>
      </c>
      <c r="BU606">
        <v>1</v>
      </c>
      <c r="BV606">
        <v>1</v>
      </c>
      <c r="BW606">
        <v>1</v>
      </c>
      <c r="BX606">
        <v>1</v>
      </c>
      <c r="BY606" t="s">
        <v>3</v>
      </c>
      <c r="BZ606">
        <v>89</v>
      </c>
      <c r="CA606">
        <v>44</v>
      </c>
      <c r="CB606" t="s">
        <v>3</v>
      </c>
      <c r="CE606">
        <v>0</v>
      </c>
      <c r="CF606">
        <v>0</v>
      </c>
      <c r="CG606">
        <v>0</v>
      </c>
      <c r="CM606">
        <v>0</v>
      </c>
      <c r="CN606" t="s">
        <v>3</v>
      </c>
      <c r="CO606">
        <v>0</v>
      </c>
      <c r="CP606">
        <f t="shared" si="469"/>
        <v>123.03</v>
      </c>
      <c r="CQ606">
        <f t="shared" si="470"/>
        <v>19.41</v>
      </c>
      <c r="CR606">
        <f t="shared" si="471"/>
        <v>3.09</v>
      </c>
      <c r="CS606">
        <f t="shared" si="472"/>
        <v>1.3</v>
      </c>
      <c r="CT606">
        <f t="shared" si="473"/>
        <v>233.82</v>
      </c>
      <c r="CU606">
        <f t="shared" si="474"/>
        <v>0</v>
      </c>
      <c r="CV606">
        <f t="shared" si="475"/>
        <v>28.07</v>
      </c>
      <c r="CW606">
        <f t="shared" si="476"/>
        <v>0.1</v>
      </c>
      <c r="CX606">
        <f t="shared" si="477"/>
        <v>0</v>
      </c>
      <c r="CY606">
        <f t="shared" si="478"/>
        <v>100.43650000000001</v>
      </c>
      <c r="CZ606">
        <f t="shared" si="479"/>
        <v>49.654000000000003</v>
      </c>
      <c r="DC606" t="s">
        <v>3</v>
      </c>
      <c r="DD606" t="s">
        <v>3</v>
      </c>
      <c r="DE606" t="s">
        <v>3</v>
      </c>
      <c r="DF606" t="s">
        <v>3</v>
      </c>
      <c r="DG606" t="s">
        <v>3</v>
      </c>
      <c r="DH606" t="s">
        <v>3</v>
      </c>
      <c r="DI606" t="s">
        <v>3</v>
      </c>
      <c r="DJ606" t="s">
        <v>3</v>
      </c>
      <c r="DK606" t="s">
        <v>3</v>
      </c>
      <c r="DL606" t="s">
        <v>3</v>
      </c>
      <c r="DM606" t="s">
        <v>3</v>
      </c>
      <c r="DN606">
        <v>0</v>
      </c>
      <c r="DO606">
        <v>0</v>
      </c>
      <c r="DP606">
        <v>1</v>
      </c>
      <c r="DQ606">
        <v>1</v>
      </c>
      <c r="DU606">
        <v>1013</v>
      </c>
      <c r="DV606" t="s">
        <v>540</v>
      </c>
      <c r="DW606" t="s">
        <v>540</v>
      </c>
      <c r="DX606">
        <v>1</v>
      </c>
      <c r="DZ606" t="s">
        <v>3</v>
      </c>
      <c r="EA606" t="s">
        <v>3</v>
      </c>
      <c r="EB606" t="s">
        <v>3</v>
      </c>
      <c r="EC606" t="s">
        <v>3</v>
      </c>
      <c r="EE606">
        <v>30173091</v>
      </c>
      <c r="EF606">
        <v>6</v>
      </c>
      <c r="EG606" t="s">
        <v>37</v>
      </c>
      <c r="EH606">
        <v>95</v>
      </c>
      <c r="EI606" t="s">
        <v>542</v>
      </c>
      <c r="EJ606">
        <v>1</v>
      </c>
      <c r="EK606">
        <v>61001</v>
      </c>
      <c r="EL606" t="s">
        <v>542</v>
      </c>
      <c r="EM606" t="s">
        <v>543</v>
      </c>
      <c r="EO606" t="s">
        <v>3</v>
      </c>
      <c r="EQ606">
        <v>0</v>
      </c>
      <c r="ER606">
        <v>256.32</v>
      </c>
      <c r="ES606">
        <v>19.41</v>
      </c>
      <c r="ET606">
        <v>3.09</v>
      </c>
      <c r="EU606">
        <v>1.3</v>
      </c>
      <c r="EV606">
        <v>233.82</v>
      </c>
      <c r="EW606">
        <v>28.07</v>
      </c>
      <c r="EX606">
        <v>0.1</v>
      </c>
      <c r="EY606">
        <v>0</v>
      </c>
      <c r="FQ606">
        <v>0</v>
      </c>
      <c r="FR606">
        <f t="shared" si="480"/>
        <v>0</v>
      </c>
      <c r="FS606">
        <v>0</v>
      </c>
      <c r="FX606">
        <v>89</v>
      </c>
      <c r="FY606">
        <v>44</v>
      </c>
      <c r="GA606" t="s">
        <v>3</v>
      </c>
      <c r="GD606">
        <v>1</v>
      </c>
      <c r="GF606">
        <v>-840601198</v>
      </c>
      <c r="GG606">
        <v>2</v>
      </c>
      <c r="GH606">
        <v>1</v>
      </c>
      <c r="GI606">
        <v>4</v>
      </c>
      <c r="GJ606">
        <v>0</v>
      </c>
      <c r="GK606">
        <v>0</v>
      </c>
      <c r="GL606">
        <f t="shared" si="481"/>
        <v>0</v>
      </c>
      <c r="GM606">
        <f t="shared" si="482"/>
        <v>273.12</v>
      </c>
      <c r="GN606">
        <f t="shared" si="483"/>
        <v>273.12</v>
      </c>
      <c r="GO606">
        <f t="shared" si="484"/>
        <v>0</v>
      </c>
      <c r="GP606">
        <f t="shared" si="485"/>
        <v>0</v>
      </c>
      <c r="GR606">
        <v>0</v>
      </c>
      <c r="GS606">
        <v>3</v>
      </c>
      <c r="GT606">
        <v>0</v>
      </c>
      <c r="GU606" t="s">
        <v>3</v>
      </c>
      <c r="GV606">
        <f t="shared" si="486"/>
        <v>0</v>
      </c>
      <c r="GW606">
        <v>1</v>
      </c>
      <c r="GX606">
        <f t="shared" si="487"/>
        <v>0</v>
      </c>
      <c r="HA606">
        <v>0</v>
      </c>
      <c r="HB606">
        <v>0</v>
      </c>
      <c r="HC606">
        <f t="shared" si="488"/>
        <v>0</v>
      </c>
      <c r="HE606" t="s">
        <v>3</v>
      </c>
      <c r="HF606" t="s">
        <v>3</v>
      </c>
      <c r="HI606">
        <f t="shared" si="489"/>
        <v>19</v>
      </c>
      <c r="HJ606">
        <f t="shared" si="490"/>
        <v>3377</v>
      </c>
      <c r="HK606">
        <f t="shared" si="491"/>
        <v>3022</v>
      </c>
      <c r="HL606">
        <f t="shared" si="492"/>
        <v>1494</v>
      </c>
      <c r="HM606" t="s">
        <v>3</v>
      </c>
      <c r="HN606" t="s">
        <v>544</v>
      </c>
      <c r="HO606" t="s">
        <v>545</v>
      </c>
      <c r="HP606" t="s">
        <v>542</v>
      </c>
      <c r="HQ606" t="s">
        <v>542</v>
      </c>
      <c r="IK606">
        <v>0</v>
      </c>
    </row>
    <row r="607" spans="1:245" x14ac:dyDescent="0.2">
      <c r="A607">
        <v>17</v>
      </c>
      <c r="B607">
        <v>0</v>
      </c>
      <c r="C607">
        <f>ROW(SmtRes!A577)</f>
        <v>577</v>
      </c>
      <c r="D607">
        <f>ROW(EtalonRes!A655)</f>
        <v>655</v>
      </c>
      <c r="E607" t="s">
        <v>546</v>
      </c>
      <c r="F607" t="s">
        <v>373</v>
      </c>
      <c r="G607" t="s">
        <v>374</v>
      </c>
      <c r="H607" t="s">
        <v>131</v>
      </c>
      <c r="I607">
        <f>ROUND(48/100,7)</f>
        <v>0.48</v>
      </c>
      <c r="J607">
        <v>0</v>
      </c>
      <c r="K607">
        <f>ROUND(48/100,7)</f>
        <v>0.48</v>
      </c>
      <c r="O607">
        <f t="shared" si="454"/>
        <v>515.05999999999995</v>
      </c>
      <c r="P607">
        <f t="shared" si="455"/>
        <v>438</v>
      </c>
      <c r="Q607">
        <f t="shared" si="456"/>
        <v>4.58</v>
      </c>
      <c r="R607">
        <f t="shared" si="457"/>
        <v>0.08</v>
      </c>
      <c r="S607">
        <f t="shared" si="458"/>
        <v>72.48</v>
      </c>
      <c r="T607">
        <f t="shared" si="459"/>
        <v>0</v>
      </c>
      <c r="U607">
        <f t="shared" si="460"/>
        <v>8.3793599999999984</v>
      </c>
      <c r="V607">
        <f t="shared" si="461"/>
        <v>6.0000000000000001E-3</v>
      </c>
      <c r="W607">
        <f t="shared" si="462"/>
        <v>0</v>
      </c>
      <c r="X607">
        <f t="shared" si="463"/>
        <v>72.56</v>
      </c>
      <c r="Y607">
        <f t="shared" si="464"/>
        <v>35.549999999999997</v>
      </c>
      <c r="AA607">
        <v>30622441</v>
      </c>
      <c r="AB607">
        <f t="shared" si="465"/>
        <v>1073.0564999999999</v>
      </c>
      <c r="AC607">
        <f t="shared" si="466"/>
        <v>912.5</v>
      </c>
      <c r="AD607">
        <f>ROUND(((((ET607*ROUND(1.25,7)))-((EU607*ROUND(1.25,7))))+AE607),6)</f>
        <v>9.5500000000000007</v>
      </c>
      <c r="AE607">
        <f>ROUND(((EU607*ROUND(1.25,7))),6)</f>
        <v>0.16250000000000001</v>
      </c>
      <c r="AF607">
        <f>ROUND(((EV607*ROUND(1.15,7))),6)</f>
        <v>151.00649999999999</v>
      </c>
      <c r="AG607">
        <f t="shared" si="467"/>
        <v>0</v>
      </c>
      <c r="AH607">
        <f>((EW607*ROUND(1.15,7)))</f>
        <v>17.456999999999997</v>
      </c>
      <c r="AI607">
        <f>((EX607*ROUND(1.25,7)))</f>
        <v>1.2500000000000001E-2</v>
      </c>
      <c r="AJ607">
        <f t="shared" si="468"/>
        <v>0</v>
      </c>
      <c r="AK607">
        <v>1051.45</v>
      </c>
      <c r="AL607">
        <v>912.5</v>
      </c>
      <c r="AM607">
        <v>7.64</v>
      </c>
      <c r="AN607">
        <v>0.13</v>
      </c>
      <c r="AO607">
        <v>131.31</v>
      </c>
      <c r="AP607">
        <v>0</v>
      </c>
      <c r="AQ607">
        <v>15.18</v>
      </c>
      <c r="AR607">
        <v>0.01</v>
      </c>
      <c r="AS607">
        <v>0</v>
      </c>
      <c r="AT607">
        <v>100</v>
      </c>
      <c r="AU607">
        <v>49</v>
      </c>
      <c r="AV607">
        <v>1</v>
      </c>
      <c r="AW607">
        <v>1</v>
      </c>
      <c r="AZ607">
        <v>1</v>
      </c>
      <c r="BA607">
        <v>30.09</v>
      </c>
      <c r="BB607">
        <v>1</v>
      </c>
      <c r="BC607">
        <v>1</v>
      </c>
      <c r="BD607" t="s">
        <v>3</v>
      </c>
      <c r="BE607" t="s">
        <v>3</v>
      </c>
      <c r="BF607" t="s">
        <v>3</v>
      </c>
      <c r="BG607" t="s">
        <v>3</v>
      </c>
      <c r="BH607">
        <v>0</v>
      </c>
      <c r="BI607">
        <v>1</v>
      </c>
      <c r="BJ607" t="s">
        <v>375</v>
      </c>
      <c r="BM607">
        <v>15001</v>
      </c>
      <c r="BN607">
        <v>0</v>
      </c>
      <c r="BO607" t="s">
        <v>25</v>
      </c>
      <c r="BP607">
        <v>1</v>
      </c>
      <c r="BQ607">
        <v>2</v>
      </c>
      <c r="BR607">
        <v>0</v>
      </c>
      <c r="BS607">
        <v>30.09</v>
      </c>
      <c r="BT607">
        <v>1</v>
      </c>
      <c r="BU607">
        <v>1</v>
      </c>
      <c r="BV607">
        <v>1</v>
      </c>
      <c r="BW607">
        <v>1</v>
      </c>
      <c r="BX607">
        <v>1</v>
      </c>
      <c r="BY607" t="s">
        <v>3</v>
      </c>
      <c r="BZ607">
        <v>100</v>
      </c>
      <c r="CA607">
        <v>49</v>
      </c>
      <c r="CB607" t="s">
        <v>3</v>
      </c>
      <c r="CE607">
        <v>0</v>
      </c>
      <c r="CF607">
        <v>0</v>
      </c>
      <c r="CG607">
        <v>0</v>
      </c>
      <c r="CM607">
        <v>0</v>
      </c>
      <c r="CN607" t="s">
        <v>399</v>
      </c>
      <c r="CO607">
        <v>0</v>
      </c>
      <c r="CP607">
        <f t="shared" si="469"/>
        <v>515.05999999999995</v>
      </c>
      <c r="CQ607">
        <f t="shared" si="470"/>
        <v>912.5</v>
      </c>
      <c r="CR607">
        <f t="shared" si="471"/>
        <v>9.5500000000000007</v>
      </c>
      <c r="CS607">
        <f t="shared" si="472"/>
        <v>0.16250000000000001</v>
      </c>
      <c r="CT607">
        <f t="shared" si="473"/>
        <v>151.00649999999999</v>
      </c>
      <c r="CU607">
        <f t="shared" si="474"/>
        <v>0</v>
      </c>
      <c r="CV607">
        <f t="shared" si="475"/>
        <v>17.456999999999997</v>
      </c>
      <c r="CW607">
        <f t="shared" si="476"/>
        <v>1.2500000000000001E-2</v>
      </c>
      <c r="CX607">
        <f t="shared" si="477"/>
        <v>0</v>
      </c>
      <c r="CY607">
        <f t="shared" si="478"/>
        <v>72.56</v>
      </c>
      <c r="CZ607">
        <f t="shared" si="479"/>
        <v>35.554400000000001</v>
      </c>
      <c r="DC607" t="s">
        <v>3</v>
      </c>
      <c r="DD607" t="s">
        <v>3</v>
      </c>
      <c r="DE607" t="s">
        <v>67</v>
      </c>
      <c r="DF607" t="s">
        <v>67</v>
      </c>
      <c r="DG607" t="s">
        <v>68</v>
      </c>
      <c r="DH607" t="s">
        <v>3</v>
      </c>
      <c r="DI607" t="s">
        <v>68</v>
      </c>
      <c r="DJ607" t="s">
        <v>67</v>
      </c>
      <c r="DK607" t="s">
        <v>3</v>
      </c>
      <c r="DL607" t="s">
        <v>3</v>
      </c>
      <c r="DM607" t="s">
        <v>3</v>
      </c>
      <c r="DN607">
        <v>0</v>
      </c>
      <c r="DO607">
        <v>0</v>
      </c>
      <c r="DP607">
        <v>1</v>
      </c>
      <c r="DQ607">
        <v>1</v>
      </c>
      <c r="DU607">
        <v>1005</v>
      </c>
      <c r="DV607" t="s">
        <v>131</v>
      </c>
      <c r="DW607" t="s">
        <v>131</v>
      </c>
      <c r="DX607">
        <v>100</v>
      </c>
      <c r="DZ607" t="s">
        <v>3</v>
      </c>
      <c r="EA607" t="s">
        <v>3</v>
      </c>
      <c r="EB607" t="s">
        <v>3</v>
      </c>
      <c r="EC607" t="s">
        <v>3</v>
      </c>
      <c r="EE607">
        <v>30173024</v>
      </c>
      <c r="EF607">
        <v>2</v>
      </c>
      <c r="EG607" t="s">
        <v>26</v>
      </c>
      <c r="EH607">
        <v>15</v>
      </c>
      <c r="EI607" t="s">
        <v>133</v>
      </c>
      <c r="EJ607">
        <v>1</v>
      </c>
      <c r="EK607">
        <v>15001</v>
      </c>
      <c r="EL607" t="s">
        <v>133</v>
      </c>
      <c r="EM607" t="s">
        <v>134</v>
      </c>
      <c r="EO607" t="s">
        <v>400</v>
      </c>
      <c r="EQ607">
        <v>0</v>
      </c>
      <c r="ER607">
        <v>1051.45</v>
      </c>
      <c r="ES607">
        <v>912.5</v>
      </c>
      <c r="ET607">
        <v>7.64</v>
      </c>
      <c r="EU607">
        <v>0.13</v>
      </c>
      <c r="EV607">
        <v>131.31</v>
      </c>
      <c r="EW607">
        <v>15.18</v>
      </c>
      <c r="EX607">
        <v>0.01</v>
      </c>
      <c r="EY607">
        <v>0</v>
      </c>
      <c r="FQ607">
        <v>0</v>
      </c>
      <c r="FR607">
        <f t="shared" si="480"/>
        <v>0</v>
      </c>
      <c r="FS607">
        <v>0</v>
      </c>
      <c r="FX607">
        <v>100</v>
      </c>
      <c r="FY607">
        <v>49</v>
      </c>
      <c r="GA607" t="s">
        <v>3</v>
      </c>
      <c r="GD607">
        <v>1</v>
      </c>
      <c r="GF607">
        <v>362753583</v>
      </c>
      <c r="GG607">
        <v>2</v>
      </c>
      <c r="GH607">
        <v>1</v>
      </c>
      <c r="GI607">
        <v>4</v>
      </c>
      <c r="GJ607">
        <v>0</v>
      </c>
      <c r="GK607">
        <v>0</v>
      </c>
      <c r="GL607">
        <f t="shared" si="481"/>
        <v>0</v>
      </c>
      <c r="GM607">
        <f t="shared" si="482"/>
        <v>623.16999999999996</v>
      </c>
      <c r="GN607">
        <f t="shared" si="483"/>
        <v>623.16999999999996</v>
      </c>
      <c r="GO607">
        <f t="shared" si="484"/>
        <v>0</v>
      </c>
      <c r="GP607">
        <f t="shared" si="485"/>
        <v>0</v>
      </c>
      <c r="GR607">
        <v>0</v>
      </c>
      <c r="GS607">
        <v>3</v>
      </c>
      <c r="GT607">
        <v>0</v>
      </c>
      <c r="GU607" t="s">
        <v>3</v>
      </c>
      <c r="GV607">
        <f t="shared" si="486"/>
        <v>0</v>
      </c>
      <c r="GW607">
        <v>1</v>
      </c>
      <c r="GX607">
        <f t="shared" si="487"/>
        <v>0</v>
      </c>
      <c r="HA607">
        <v>0</v>
      </c>
      <c r="HB607">
        <v>0</v>
      </c>
      <c r="HC607">
        <f t="shared" si="488"/>
        <v>0</v>
      </c>
      <c r="HE607" t="s">
        <v>3</v>
      </c>
      <c r="HF607" t="s">
        <v>3</v>
      </c>
      <c r="HI607">
        <f t="shared" si="489"/>
        <v>2</v>
      </c>
      <c r="HJ607">
        <f t="shared" si="490"/>
        <v>2181</v>
      </c>
      <c r="HK607">
        <f t="shared" si="491"/>
        <v>2183</v>
      </c>
      <c r="HL607">
        <f t="shared" si="492"/>
        <v>1070</v>
      </c>
      <c r="HM607" t="s">
        <v>3</v>
      </c>
      <c r="HN607" t="s">
        <v>135</v>
      </c>
      <c r="HO607" t="s">
        <v>136</v>
      </c>
      <c r="HP607" t="s">
        <v>133</v>
      </c>
      <c r="HQ607" t="s">
        <v>133</v>
      </c>
      <c r="IK607">
        <v>0</v>
      </c>
    </row>
    <row r="608" spans="1:245" x14ac:dyDescent="0.2">
      <c r="A608">
        <v>17</v>
      </c>
      <c r="B608">
        <v>0</v>
      </c>
      <c r="C608">
        <f>ROW(SmtRes!A580)</f>
        <v>580</v>
      </c>
      <c r="D608">
        <f>ROW(EtalonRes!A658)</f>
        <v>658</v>
      </c>
      <c r="E608" t="s">
        <v>547</v>
      </c>
      <c r="F608" t="s">
        <v>147</v>
      </c>
      <c r="G608" t="s">
        <v>148</v>
      </c>
      <c r="H608" t="s">
        <v>149</v>
      </c>
      <c r="I608">
        <f>ROUND(2/100,7)</f>
        <v>0.02</v>
      </c>
      <c r="J608">
        <v>0</v>
      </c>
      <c r="K608">
        <f>ROUND(2/100,7)</f>
        <v>0.02</v>
      </c>
      <c r="O608">
        <f t="shared" si="454"/>
        <v>47.66</v>
      </c>
      <c r="P608">
        <f t="shared" si="455"/>
        <v>0</v>
      </c>
      <c r="Q608">
        <f t="shared" si="456"/>
        <v>0.21</v>
      </c>
      <c r="R608">
        <f t="shared" si="457"/>
        <v>0</v>
      </c>
      <c r="S608">
        <f t="shared" si="458"/>
        <v>47.45</v>
      </c>
      <c r="T608">
        <f t="shared" si="459"/>
        <v>0</v>
      </c>
      <c r="U608">
        <f t="shared" si="460"/>
        <v>6.1859999999999999</v>
      </c>
      <c r="V608">
        <f t="shared" si="461"/>
        <v>0</v>
      </c>
      <c r="W608">
        <f t="shared" si="462"/>
        <v>0</v>
      </c>
      <c r="X608">
        <f t="shared" si="463"/>
        <v>42.71</v>
      </c>
      <c r="Y608">
        <f t="shared" si="464"/>
        <v>21.83</v>
      </c>
      <c r="AA608">
        <v>30622441</v>
      </c>
      <c r="AB608">
        <f t="shared" si="465"/>
        <v>2382.6999999999998</v>
      </c>
      <c r="AC608">
        <f t="shared" si="466"/>
        <v>0</v>
      </c>
      <c r="AD608">
        <f>ROUND((((ET608)-(EU608))+AE608),6)</f>
        <v>10.37</v>
      </c>
      <c r="AE608">
        <f>ROUND((EU608),6)</f>
        <v>0</v>
      </c>
      <c r="AF608">
        <f>ROUND((EV608),6)</f>
        <v>2372.33</v>
      </c>
      <c r="AG608">
        <f t="shared" si="467"/>
        <v>0</v>
      </c>
      <c r="AH608">
        <f>(EW608)</f>
        <v>309.3</v>
      </c>
      <c r="AI608">
        <f>(EX608)</f>
        <v>0</v>
      </c>
      <c r="AJ608">
        <f t="shared" si="468"/>
        <v>0</v>
      </c>
      <c r="AK608">
        <v>2382.6999999999998</v>
      </c>
      <c r="AL608">
        <v>0</v>
      </c>
      <c r="AM608">
        <v>10.37</v>
      </c>
      <c r="AN608">
        <v>0</v>
      </c>
      <c r="AO608">
        <v>2372.33</v>
      </c>
      <c r="AP608">
        <v>0</v>
      </c>
      <c r="AQ608">
        <v>309.3</v>
      </c>
      <c r="AR608">
        <v>0</v>
      </c>
      <c r="AS608">
        <v>0</v>
      </c>
      <c r="AT608">
        <v>90</v>
      </c>
      <c r="AU608">
        <v>46</v>
      </c>
      <c r="AV608">
        <v>1</v>
      </c>
      <c r="AW608">
        <v>1</v>
      </c>
      <c r="AZ608">
        <v>1</v>
      </c>
      <c r="BA608">
        <v>30.09</v>
      </c>
      <c r="BB608">
        <v>1</v>
      </c>
      <c r="BC608">
        <v>1</v>
      </c>
      <c r="BD608" t="s">
        <v>3</v>
      </c>
      <c r="BE608" t="s">
        <v>3</v>
      </c>
      <c r="BF608" t="s">
        <v>3</v>
      </c>
      <c r="BG608" t="s">
        <v>3</v>
      </c>
      <c r="BH608">
        <v>0</v>
      </c>
      <c r="BI608">
        <v>1</v>
      </c>
      <c r="BJ608" t="s">
        <v>150</v>
      </c>
      <c r="BM608">
        <v>58001</v>
      </c>
      <c r="BN608">
        <v>0</v>
      </c>
      <c r="BO608" t="s">
        <v>25</v>
      </c>
      <c r="BP608">
        <v>1</v>
      </c>
      <c r="BQ608">
        <v>6</v>
      </c>
      <c r="BR608">
        <v>0</v>
      </c>
      <c r="BS608">
        <v>30.09</v>
      </c>
      <c r="BT608">
        <v>1</v>
      </c>
      <c r="BU608">
        <v>1</v>
      </c>
      <c r="BV608">
        <v>1</v>
      </c>
      <c r="BW608">
        <v>1</v>
      </c>
      <c r="BX608">
        <v>1</v>
      </c>
      <c r="BY608" t="s">
        <v>3</v>
      </c>
      <c r="BZ608">
        <v>90</v>
      </c>
      <c r="CA608">
        <v>46</v>
      </c>
      <c r="CB608" t="s">
        <v>3</v>
      </c>
      <c r="CE608">
        <v>0</v>
      </c>
      <c r="CF608">
        <v>0</v>
      </c>
      <c r="CG608">
        <v>0</v>
      </c>
      <c r="CM608">
        <v>0</v>
      </c>
      <c r="CN608" t="s">
        <v>3</v>
      </c>
      <c r="CO608">
        <v>0</v>
      </c>
      <c r="CP608">
        <f t="shared" si="469"/>
        <v>47.660000000000004</v>
      </c>
      <c r="CQ608">
        <f t="shared" si="470"/>
        <v>0</v>
      </c>
      <c r="CR608">
        <f t="shared" si="471"/>
        <v>10.37</v>
      </c>
      <c r="CS608">
        <f t="shared" si="472"/>
        <v>0</v>
      </c>
      <c r="CT608">
        <f t="shared" si="473"/>
        <v>2372.33</v>
      </c>
      <c r="CU608">
        <f t="shared" si="474"/>
        <v>0</v>
      </c>
      <c r="CV608">
        <f t="shared" si="475"/>
        <v>309.3</v>
      </c>
      <c r="CW608">
        <f t="shared" si="476"/>
        <v>0</v>
      </c>
      <c r="CX608">
        <f t="shared" si="477"/>
        <v>0</v>
      </c>
      <c r="CY608">
        <f t="shared" si="478"/>
        <v>42.704999999999998</v>
      </c>
      <c r="CZ608">
        <f t="shared" si="479"/>
        <v>21.827000000000002</v>
      </c>
      <c r="DC608" t="s">
        <v>3</v>
      </c>
      <c r="DD608" t="s">
        <v>3</v>
      </c>
      <c r="DE608" t="s">
        <v>3</v>
      </c>
      <c r="DF608" t="s">
        <v>3</v>
      </c>
      <c r="DG608" t="s">
        <v>3</v>
      </c>
      <c r="DH608" t="s">
        <v>3</v>
      </c>
      <c r="DI608" t="s">
        <v>3</v>
      </c>
      <c r="DJ608" t="s">
        <v>3</v>
      </c>
      <c r="DK608" t="s">
        <v>3</v>
      </c>
      <c r="DL608" t="s">
        <v>3</v>
      </c>
      <c r="DM608" t="s">
        <v>3</v>
      </c>
      <c r="DN608">
        <v>0</v>
      </c>
      <c r="DO608">
        <v>0</v>
      </c>
      <c r="DP608">
        <v>1</v>
      </c>
      <c r="DQ608">
        <v>1</v>
      </c>
      <c r="DU608">
        <v>1013</v>
      </c>
      <c r="DV608" t="s">
        <v>149</v>
      </c>
      <c r="DW608" t="s">
        <v>149</v>
      </c>
      <c r="DX608">
        <v>1</v>
      </c>
      <c r="DZ608" t="s">
        <v>3</v>
      </c>
      <c r="EA608" t="s">
        <v>3</v>
      </c>
      <c r="EB608" t="s">
        <v>3</v>
      </c>
      <c r="EC608" t="s">
        <v>3</v>
      </c>
      <c r="EE608">
        <v>30173088</v>
      </c>
      <c r="EF608">
        <v>6</v>
      </c>
      <c r="EG608" t="s">
        <v>37</v>
      </c>
      <c r="EH608">
        <v>92</v>
      </c>
      <c r="EI608" t="s">
        <v>38</v>
      </c>
      <c r="EJ608">
        <v>1</v>
      </c>
      <c r="EK608">
        <v>58001</v>
      </c>
      <c r="EL608" t="s">
        <v>38</v>
      </c>
      <c r="EM608" t="s">
        <v>39</v>
      </c>
      <c r="EO608" t="s">
        <v>3</v>
      </c>
      <c r="EQ608">
        <v>0</v>
      </c>
      <c r="ER608">
        <v>2382.6999999999998</v>
      </c>
      <c r="ES608">
        <v>0</v>
      </c>
      <c r="ET608">
        <v>10.37</v>
      </c>
      <c r="EU608">
        <v>0</v>
      </c>
      <c r="EV608">
        <v>2372.33</v>
      </c>
      <c r="EW608">
        <v>309.3</v>
      </c>
      <c r="EX608">
        <v>0</v>
      </c>
      <c r="EY608">
        <v>0</v>
      </c>
      <c r="FQ608">
        <v>0</v>
      </c>
      <c r="FR608">
        <f t="shared" si="480"/>
        <v>0</v>
      </c>
      <c r="FS608">
        <v>0</v>
      </c>
      <c r="FX608">
        <v>90</v>
      </c>
      <c r="FY608">
        <v>46</v>
      </c>
      <c r="GA608" t="s">
        <v>3</v>
      </c>
      <c r="GD608">
        <v>1</v>
      </c>
      <c r="GF608">
        <v>691380952</v>
      </c>
      <c r="GG608">
        <v>2</v>
      </c>
      <c r="GH608">
        <v>1</v>
      </c>
      <c r="GI608">
        <v>4</v>
      </c>
      <c r="GJ608">
        <v>0</v>
      </c>
      <c r="GK608">
        <v>0</v>
      </c>
      <c r="GL608">
        <f t="shared" si="481"/>
        <v>0</v>
      </c>
      <c r="GM608">
        <f t="shared" si="482"/>
        <v>112.2</v>
      </c>
      <c r="GN608">
        <f t="shared" si="483"/>
        <v>112.2</v>
      </c>
      <c r="GO608">
        <f t="shared" si="484"/>
        <v>0</v>
      </c>
      <c r="GP608">
        <f t="shared" si="485"/>
        <v>0</v>
      </c>
      <c r="GR608">
        <v>0</v>
      </c>
      <c r="GS608">
        <v>3</v>
      </c>
      <c r="GT608">
        <v>0</v>
      </c>
      <c r="GU608" t="s">
        <v>3</v>
      </c>
      <c r="GV608">
        <f t="shared" si="486"/>
        <v>0</v>
      </c>
      <c r="GW608">
        <v>1</v>
      </c>
      <c r="GX608">
        <f t="shared" si="487"/>
        <v>0</v>
      </c>
      <c r="HA608">
        <v>0</v>
      </c>
      <c r="HB608">
        <v>0</v>
      </c>
      <c r="HC608">
        <f t="shared" si="488"/>
        <v>0</v>
      </c>
      <c r="HE608" t="s">
        <v>3</v>
      </c>
      <c r="HF608" t="s">
        <v>3</v>
      </c>
      <c r="HI608">
        <f t="shared" si="489"/>
        <v>0</v>
      </c>
      <c r="HJ608">
        <f t="shared" si="490"/>
        <v>1428</v>
      </c>
      <c r="HK608">
        <f t="shared" si="491"/>
        <v>1285</v>
      </c>
      <c r="HL608">
        <f t="shared" si="492"/>
        <v>657</v>
      </c>
      <c r="HM608" t="s">
        <v>3</v>
      </c>
      <c r="HN608" t="s">
        <v>40</v>
      </c>
      <c r="HO608" t="s">
        <v>41</v>
      </c>
      <c r="HP608" t="s">
        <v>42</v>
      </c>
      <c r="HQ608" t="s">
        <v>42</v>
      </c>
      <c r="IK608">
        <v>0</v>
      </c>
    </row>
    <row r="609" spans="1:245" x14ac:dyDescent="0.2">
      <c r="A609">
        <v>17</v>
      </c>
      <c r="B609">
        <v>0</v>
      </c>
      <c r="C609">
        <f>ROW(SmtRes!A588)</f>
        <v>588</v>
      </c>
      <c r="D609">
        <f>ROW(EtalonRes!A669)</f>
        <v>669</v>
      </c>
      <c r="E609" t="s">
        <v>548</v>
      </c>
      <c r="F609" t="s">
        <v>152</v>
      </c>
      <c r="G609" t="s">
        <v>153</v>
      </c>
      <c r="H609" t="s">
        <v>154</v>
      </c>
      <c r="I609">
        <v>2</v>
      </c>
      <c r="J609">
        <v>0</v>
      </c>
      <c r="K609">
        <v>2</v>
      </c>
      <c r="O609">
        <f t="shared" si="454"/>
        <v>699.81</v>
      </c>
      <c r="P609">
        <f t="shared" si="455"/>
        <v>518.91999999999996</v>
      </c>
      <c r="Q609">
        <f t="shared" si="456"/>
        <v>55.4</v>
      </c>
      <c r="R609">
        <f t="shared" si="457"/>
        <v>3.58</v>
      </c>
      <c r="S609">
        <f t="shared" si="458"/>
        <v>125.49</v>
      </c>
      <c r="T609">
        <f t="shared" si="459"/>
        <v>0</v>
      </c>
      <c r="U609">
        <f t="shared" si="460"/>
        <v>15.248999999999999</v>
      </c>
      <c r="V609">
        <f t="shared" si="461"/>
        <v>0.27500000000000002</v>
      </c>
      <c r="W609">
        <f t="shared" si="462"/>
        <v>0</v>
      </c>
      <c r="X609">
        <f t="shared" si="463"/>
        <v>139.4</v>
      </c>
      <c r="Y609">
        <f t="shared" si="464"/>
        <v>70.989999999999995</v>
      </c>
      <c r="AA609">
        <v>30622441</v>
      </c>
      <c r="AB609">
        <f t="shared" si="465"/>
        <v>349.904</v>
      </c>
      <c r="AC609">
        <f t="shared" si="466"/>
        <v>259.45999999999998</v>
      </c>
      <c r="AD609">
        <f>ROUND(((((ET609*ROUND(1.25,7)))-((EU609*ROUND(1.25,7))))+AE609),6)</f>
        <v>27.7</v>
      </c>
      <c r="AE609">
        <f>ROUND(((EU609*ROUND(1.25,7))),6)</f>
        <v>1.7875000000000001</v>
      </c>
      <c r="AF609">
        <f>ROUND(((EV609*ROUND(1.15,7))),6)</f>
        <v>62.744</v>
      </c>
      <c r="AG609">
        <f t="shared" si="467"/>
        <v>0</v>
      </c>
      <c r="AH609">
        <f>((EW609*ROUND(1.15,7)))</f>
        <v>7.6244999999999994</v>
      </c>
      <c r="AI609">
        <f>((EX609*ROUND(1.25,7)))</f>
        <v>0.13750000000000001</v>
      </c>
      <c r="AJ609">
        <f t="shared" si="468"/>
        <v>0</v>
      </c>
      <c r="AK609">
        <v>336.18</v>
      </c>
      <c r="AL609">
        <v>259.45999999999998</v>
      </c>
      <c r="AM609">
        <v>22.16</v>
      </c>
      <c r="AN609">
        <v>1.43</v>
      </c>
      <c r="AO609">
        <v>54.56</v>
      </c>
      <c r="AP609">
        <v>0</v>
      </c>
      <c r="AQ609">
        <v>6.63</v>
      </c>
      <c r="AR609">
        <v>0.11</v>
      </c>
      <c r="AS609">
        <v>0</v>
      </c>
      <c r="AT609">
        <v>108</v>
      </c>
      <c r="AU609">
        <v>55</v>
      </c>
      <c r="AV609">
        <v>1</v>
      </c>
      <c r="AW609">
        <v>1</v>
      </c>
      <c r="AZ609">
        <v>1</v>
      </c>
      <c r="BA609">
        <v>30.09</v>
      </c>
      <c r="BB609">
        <v>1</v>
      </c>
      <c r="BC609">
        <v>1</v>
      </c>
      <c r="BD609" t="s">
        <v>3</v>
      </c>
      <c r="BE609" t="s">
        <v>3</v>
      </c>
      <c r="BF609" t="s">
        <v>3</v>
      </c>
      <c r="BG609" t="s">
        <v>3</v>
      </c>
      <c r="BH609">
        <v>0</v>
      </c>
      <c r="BI609">
        <v>1</v>
      </c>
      <c r="BJ609" t="s">
        <v>155</v>
      </c>
      <c r="BM609">
        <v>10001</v>
      </c>
      <c r="BN609">
        <v>0</v>
      </c>
      <c r="BO609" t="s">
        <v>25</v>
      </c>
      <c r="BP609">
        <v>1</v>
      </c>
      <c r="BQ609">
        <v>2</v>
      </c>
      <c r="BR609">
        <v>0</v>
      </c>
      <c r="BS609">
        <v>30.09</v>
      </c>
      <c r="BT609">
        <v>1</v>
      </c>
      <c r="BU609">
        <v>1</v>
      </c>
      <c r="BV609">
        <v>1</v>
      </c>
      <c r="BW609">
        <v>1</v>
      </c>
      <c r="BX609">
        <v>1</v>
      </c>
      <c r="BY609" t="s">
        <v>3</v>
      </c>
      <c r="BZ609">
        <v>108</v>
      </c>
      <c r="CA609">
        <v>55</v>
      </c>
      <c r="CB609" t="s">
        <v>3</v>
      </c>
      <c r="CE609">
        <v>0</v>
      </c>
      <c r="CF609">
        <v>0</v>
      </c>
      <c r="CG609">
        <v>0</v>
      </c>
      <c r="CM609">
        <v>0</v>
      </c>
      <c r="CN609" t="s">
        <v>399</v>
      </c>
      <c r="CO609">
        <v>0</v>
      </c>
      <c r="CP609">
        <f t="shared" si="469"/>
        <v>699.81</v>
      </c>
      <c r="CQ609">
        <f t="shared" si="470"/>
        <v>259.45999999999998</v>
      </c>
      <c r="CR609">
        <f t="shared" si="471"/>
        <v>27.7</v>
      </c>
      <c r="CS609">
        <f t="shared" si="472"/>
        <v>1.7875000000000001</v>
      </c>
      <c r="CT609">
        <f t="shared" si="473"/>
        <v>62.744</v>
      </c>
      <c r="CU609">
        <f t="shared" si="474"/>
        <v>0</v>
      </c>
      <c r="CV609">
        <f t="shared" si="475"/>
        <v>7.6244999999999994</v>
      </c>
      <c r="CW609">
        <f t="shared" si="476"/>
        <v>0.13750000000000001</v>
      </c>
      <c r="CX609">
        <f t="shared" si="477"/>
        <v>0</v>
      </c>
      <c r="CY609">
        <f t="shared" si="478"/>
        <v>139.3956</v>
      </c>
      <c r="CZ609">
        <f t="shared" si="479"/>
        <v>70.988499999999988</v>
      </c>
      <c r="DC609" t="s">
        <v>3</v>
      </c>
      <c r="DD609" t="s">
        <v>3</v>
      </c>
      <c r="DE609" t="s">
        <v>67</v>
      </c>
      <c r="DF609" t="s">
        <v>67</v>
      </c>
      <c r="DG609" t="s">
        <v>68</v>
      </c>
      <c r="DH609" t="s">
        <v>3</v>
      </c>
      <c r="DI609" t="s">
        <v>68</v>
      </c>
      <c r="DJ609" t="s">
        <v>67</v>
      </c>
      <c r="DK609" t="s">
        <v>3</v>
      </c>
      <c r="DL609" t="s">
        <v>3</v>
      </c>
      <c r="DM609" t="s">
        <v>3</v>
      </c>
      <c r="DN609">
        <v>0</v>
      </c>
      <c r="DO609">
        <v>0</v>
      </c>
      <c r="DP609">
        <v>1</v>
      </c>
      <c r="DQ609">
        <v>1</v>
      </c>
      <c r="DU609">
        <v>1013</v>
      </c>
      <c r="DV609" t="s">
        <v>154</v>
      </c>
      <c r="DW609" t="s">
        <v>154</v>
      </c>
      <c r="DX609">
        <v>1</v>
      </c>
      <c r="DZ609" t="s">
        <v>3</v>
      </c>
      <c r="EA609" t="s">
        <v>3</v>
      </c>
      <c r="EB609" t="s">
        <v>3</v>
      </c>
      <c r="EC609" t="s">
        <v>3</v>
      </c>
      <c r="EE609">
        <v>30172998</v>
      </c>
      <c r="EF609">
        <v>2</v>
      </c>
      <c r="EG609" t="s">
        <v>26</v>
      </c>
      <c r="EH609">
        <v>10</v>
      </c>
      <c r="EI609" t="s">
        <v>71</v>
      </c>
      <c r="EJ609">
        <v>1</v>
      </c>
      <c r="EK609">
        <v>10001</v>
      </c>
      <c r="EL609" t="s">
        <v>71</v>
      </c>
      <c r="EM609" t="s">
        <v>72</v>
      </c>
      <c r="EO609" t="s">
        <v>400</v>
      </c>
      <c r="EQ609">
        <v>0</v>
      </c>
      <c r="ER609">
        <v>336.18</v>
      </c>
      <c r="ES609">
        <v>259.45999999999998</v>
      </c>
      <c r="ET609">
        <v>22.16</v>
      </c>
      <c r="EU609">
        <v>1.43</v>
      </c>
      <c r="EV609">
        <v>54.56</v>
      </c>
      <c r="EW609">
        <v>6.63</v>
      </c>
      <c r="EX609">
        <v>0.11</v>
      </c>
      <c r="EY609">
        <v>0</v>
      </c>
      <c r="FQ609">
        <v>0</v>
      </c>
      <c r="FR609">
        <f t="shared" si="480"/>
        <v>0</v>
      </c>
      <c r="FS609">
        <v>0</v>
      </c>
      <c r="FX609">
        <v>108</v>
      </c>
      <c r="FY609">
        <v>55</v>
      </c>
      <c r="GA609" t="s">
        <v>3</v>
      </c>
      <c r="GD609">
        <v>1</v>
      </c>
      <c r="GF609">
        <v>1360019679</v>
      </c>
      <c r="GG609">
        <v>2</v>
      </c>
      <c r="GH609">
        <v>1</v>
      </c>
      <c r="GI609">
        <v>4</v>
      </c>
      <c r="GJ609">
        <v>0</v>
      </c>
      <c r="GK609">
        <v>0</v>
      </c>
      <c r="GL609">
        <f t="shared" si="481"/>
        <v>0</v>
      </c>
      <c r="GM609">
        <f t="shared" si="482"/>
        <v>910.2</v>
      </c>
      <c r="GN609">
        <f t="shared" si="483"/>
        <v>910.2</v>
      </c>
      <c r="GO609">
        <f t="shared" si="484"/>
        <v>0</v>
      </c>
      <c r="GP609">
        <f t="shared" si="485"/>
        <v>0</v>
      </c>
      <c r="GR609">
        <v>0</v>
      </c>
      <c r="GS609">
        <v>3</v>
      </c>
      <c r="GT609">
        <v>0</v>
      </c>
      <c r="GU609" t="s">
        <v>3</v>
      </c>
      <c r="GV609">
        <f t="shared" si="486"/>
        <v>0</v>
      </c>
      <c r="GW609">
        <v>1</v>
      </c>
      <c r="GX609">
        <f t="shared" si="487"/>
        <v>0</v>
      </c>
      <c r="HA609">
        <v>0</v>
      </c>
      <c r="HB609">
        <v>0</v>
      </c>
      <c r="HC609">
        <f t="shared" si="488"/>
        <v>0</v>
      </c>
      <c r="HE609" t="s">
        <v>3</v>
      </c>
      <c r="HF609" t="s">
        <v>3</v>
      </c>
      <c r="HI609">
        <f t="shared" si="489"/>
        <v>108</v>
      </c>
      <c r="HJ609">
        <f t="shared" si="490"/>
        <v>3776</v>
      </c>
      <c r="HK609">
        <f t="shared" si="491"/>
        <v>4195</v>
      </c>
      <c r="HL609">
        <f t="shared" si="492"/>
        <v>2136</v>
      </c>
      <c r="HM609" t="s">
        <v>3</v>
      </c>
      <c r="HN609" t="s">
        <v>74</v>
      </c>
      <c r="HO609" t="s">
        <v>75</v>
      </c>
      <c r="HP609" t="s">
        <v>71</v>
      </c>
      <c r="HQ609" t="s">
        <v>71</v>
      </c>
      <c r="IK609">
        <v>0</v>
      </c>
    </row>
    <row r="610" spans="1:245" x14ac:dyDescent="0.2">
      <c r="A610">
        <v>17</v>
      </c>
      <c r="B610">
        <v>0</v>
      </c>
      <c r="E610" t="s">
        <v>549</v>
      </c>
      <c r="F610" t="s">
        <v>77</v>
      </c>
      <c r="G610" t="s">
        <v>78</v>
      </c>
      <c r="H610" t="s">
        <v>46</v>
      </c>
      <c r="I610">
        <f>ROUND(I609*-0.1,7)</f>
        <v>-0.2</v>
      </c>
      <c r="J610">
        <v>0</v>
      </c>
      <c r="K610">
        <f>ROUND(I609*-0.1,7)</f>
        <v>-0.2</v>
      </c>
      <c r="O610">
        <f t="shared" si="454"/>
        <v>-161.49</v>
      </c>
      <c r="P610">
        <f t="shared" si="455"/>
        <v>-161.49</v>
      </c>
      <c r="Q610">
        <f t="shared" si="456"/>
        <v>0</v>
      </c>
      <c r="R610">
        <f t="shared" si="457"/>
        <v>0</v>
      </c>
      <c r="S610">
        <f t="shared" si="458"/>
        <v>0</v>
      </c>
      <c r="T610">
        <f t="shared" si="459"/>
        <v>0</v>
      </c>
      <c r="U610">
        <f t="shared" si="460"/>
        <v>0</v>
      </c>
      <c r="V610">
        <f t="shared" si="461"/>
        <v>0</v>
      </c>
      <c r="W610">
        <f t="shared" si="462"/>
        <v>0</v>
      </c>
      <c r="X610">
        <f t="shared" si="463"/>
        <v>0</v>
      </c>
      <c r="Y610">
        <f t="shared" si="464"/>
        <v>0</v>
      </c>
      <c r="AA610">
        <v>30622441</v>
      </c>
      <c r="AB610">
        <f t="shared" si="465"/>
        <v>807.43</v>
      </c>
      <c r="AC610">
        <f t="shared" si="466"/>
        <v>807.43</v>
      </c>
      <c r="AD610">
        <f t="shared" ref="AD610:AD617" si="493">ROUND((((ET610)-(EU610))+AE610),6)</f>
        <v>0</v>
      </c>
      <c r="AE610">
        <f t="shared" ref="AE610:AF617" si="494">ROUND((EU610),6)</f>
        <v>0</v>
      </c>
      <c r="AF610">
        <f t="shared" si="494"/>
        <v>0</v>
      </c>
      <c r="AG610">
        <f t="shared" si="467"/>
        <v>0</v>
      </c>
      <c r="AH610">
        <f t="shared" ref="AH610:AI617" si="495">(EW610)</f>
        <v>0</v>
      </c>
      <c r="AI610">
        <f t="shared" si="495"/>
        <v>0</v>
      </c>
      <c r="AJ610">
        <f t="shared" si="468"/>
        <v>0</v>
      </c>
      <c r="AK610">
        <v>807.43</v>
      </c>
      <c r="AL610">
        <v>807.43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  <c r="AS610">
        <v>0</v>
      </c>
      <c r="AT610">
        <v>0</v>
      </c>
      <c r="AU610">
        <v>0</v>
      </c>
      <c r="AV610">
        <v>1</v>
      </c>
      <c r="AW610">
        <v>1</v>
      </c>
      <c r="AZ610">
        <v>1</v>
      </c>
      <c r="BA610">
        <v>1</v>
      </c>
      <c r="BB610">
        <v>1</v>
      </c>
      <c r="BC610">
        <v>1</v>
      </c>
      <c r="BD610" t="s">
        <v>3</v>
      </c>
      <c r="BE610" t="s">
        <v>3</v>
      </c>
      <c r="BF610" t="s">
        <v>3</v>
      </c>
      <c r="BG610" t="s">
        <v>3</v>
      </c>
      <c r="BH610">
        <v>3</v>
      </c>
      <c r="BI610">
        <v>1</v>
      </c>
      <c r="BJ610" t="s">
        <v>79</v>
      </c>
      <c r="BM610">
        <v>500001</v>
      </c>
      <c r="BN610">
        <v>0</v>
      </c>
      <c r="BO610" t="s">
        <v>48</v>
      </c>
      <c r="BP610">
        <v>1</v>
      </c>
      <c r="BQ610">
        <v>8</v>
      </c>
      <c r="BR610">
        <v>1</v>
      </c>
      <c r="BS610">
        <v>1</v>
      </c>
      <c r="BT610">
        <v>1</v>
      </c>
      <c r="BU610">
        <v>1</v>
      </c>
      <c r="BV610">
        <v>1</v>
      </c>
      <c r="BW610">
        <v>1</v>
      </c>
      <c r="BX610">
        <v>1</v>
      </c>
      <c r="BY610" t="s">
        <v>3</v>
      </c>
      <c r="BZ610">
        <v>0</v>
      </c>
      <c r="CA610">
        <v>0</v>
      </c>
      <c r="CB610" t="s">
        <v>3</v>
      </c>
      <c r="CE610">
        <v>0</v>
      </c>
      <c r="CF610">
        <v>0</v>
      </c>
      <c r="CG610">
        <v>0</v>
      </c>
      <c r="CM610">
        <v>0</v>
      </c>
      <c r="CN610" t="s">
        <v>399</v>
      </c>
      <c r="CO610">
        <v>0</v>
      </c>
      <c r="CP610">
        <f t="shared" si="469"/>
        <v>-161.49</v>
      </c>
      <c r="CQ610">
        <f t="shared" si="470"/>
        <v>807.43</v>
      </c>
      <c r="CR610">
        <f t="shared" si="471"/>
        <v>0</v>
      </c>
      <c r="CS610">
        <f t="shared" si="472"/>
        <v>0</v>
      </c>
      <c r="CT610">
        <f t="shared" si="473"/>
        <v>0</v>
      </c>
      <c r="CU610">
        <f t="shared" si="474"/>
        <v>0</v>
      </c>
      <c r="CV610">
        <f t="shared" si="475"/>
        <v>0</v>
      </c>
      <c r="CW610">
        <f t="shared" si="476"/>
        <v>0</v>
      </c>
      <c r="CX610">
        <f t="shared" si="477"/>
        <v>0</v>
      </c>
      <c r="CY610">
        <f t="shared" si="478"/>
        <v>0</v>
      </c>
      <c r="CZ610">
        <f t="shared" si="479"/>
        <v>0</v>
      </c>
      <c r="DC610" t="s">
        <v>3</v>
      </c>
      <c r="DD610" t="s">
        <v>3</v>
      </c>
      <c r="DE610" t="s">
        <v>3</v>
      </c>
      <c r="DF610" t="s">
        <v>3</v>
      </c>
      <c r="DG610" t="s">
        <v>3</v>
      </c>
      <c r="DH610" t="s">
        <v>3</v>
      </c>
      <c r="DI610" t="s">
        <v>3</v>
      </c>
      <c r="DJ610" t="s">
        <v>3</v>
      </c>
      <c r="DK610" t="s">
        <v>3</v>
      </c>
      <c r="DL610" t="s">
        <v>3</v>
      </c>
      <c r="DM610" t="s">
        <v>3</v>
      </c>
      <c r="DN610">
        <v>0</v>
      </c>
      <c r="DO610">
        <v>0</v>
      </c>
      <c r="DP610">
        <v>1</v>
      </c>
      <c r="DQ610">
        <v>1</v>
      </c>
      <c r="DU610">
        <v>1007</v>
      </c>
      <c r="DV610" t="s">
        <v>46</v>
      </c>
      <c r="DW610" t="s">
        <v>46</v>
      </c>
      <c r="DX610">
        <v>1</v>
      </c>
      <c r="DZ610" t="s">
        <v>3</v>
      </c>
      <c r="EA610" t="s">
        <v>3</v>
      </c>
      <c r="EB610" t="s">
        <v>3</v>
      </c>
      <c r="EC610" t="s">
        <v>3</v>
      </c>
      <c r="EE610">
        <v>30172930</v>
      </c>
      <c r="EF610">
        <v>8</v>
      </c>
      <c r="EG610" t="s">
        <v>49</v>
      </c>
      <c r="EH610">
        <v>0</v>
      </c>
      <c r="EI610" t="s">
        <v>3</v>
      </c>
      <c r="EJ610">
        <v>1</v>
      </c>
      <c r="EK610">
        <v>500001</v>
      </c>
      <c r="EL610" t="s">
        <v>50</v>
      </c>
      <c r="EM610" t="s">
        <v>51</v>
      </c>
      <c r="EO610" t="s">
        <v>400</v>
      </c>
      <c r="EQ610">
        <v>32768</v>
      </c>
      <c r="ER610">
        <v>807.43</v>
      </c>
      <c r="ES610">
        <v>807.43</v>
      </c>
      <c r="ET610">
        <v>0</v>
      </c>
      <c r="EU610">
        <v>0</v>
      </c>
      <c r="EV610">
        <v>0</v>
      </c>
      <c r="EW610">
        <v>0</v>
      </c>
      <c r="EX610">
        <v>0</v>
      </c>
      <c r="EY610">
        <v>0</v>
      </c>
      <c r="FQ610">
        <v>0</v>
      </c>
      <c r="FR610">
        <f t="shared" si="480"/>
        <v>0</v>
      </c>
      <c r="FS610">
        <v>0</v>
      </c>
      <c r="FX610">
        <v>0</v>
      </c>
      <c r="FY610">
        <v>0</v>
      </c>
      <c r="GA610" t="s">
        <v>3</v>
      </c>
      <c r="GD610">
        <v>1</v>
      </c>
      <c r="GF610">
        <v>-157626587</v>
      </c>
      <c r="GG610">
        <v>2</v>
      </c>
      <c r="GH610">
        <v>1</v>
      </c>
      <c r="GI610">
        <v>4</v>
      </c>
      <c r="GJ610">
        <v>0</v>
      </c>
      <c r="GK610">
        <v>0</v>
      </c>
      <c r="GL610">
        <f t="shared" si="481"/>
        <v>0</v>
      </c>
      <c r="GM610">
        <f t="shared" si="482"/>
        <v>-161.49</v>
      </c>
      <c r="GN610">
        <f t="shared" si="483"/>
        <v>-161.49</v>
      </c>
      <c r="GO610">
        <f t="shared" si="484"/>
        <v>0</v>
      </c>
      <c r="GP610">
        <f t="shared" si="485"/>
        <v>0</v>
      </c>
      <c r="GR610">
        <v>0</v>
      </c>
      <c r="GS610">
        <v>3</v>
      </c>
      <c r="GT610">
        <v>0</v>
      </c>
      <c r="GU610" t="s">
        <v>3</v>
      </c>
      <c r="GV610">
        <f t="shared" si="486"/>
        <v>0</v>
      </c>
      <c r="GW610">
        <v>1</v>
      </c>
      <c r="GX610">
        <f t="shared" si="487"/>
        <v>0</v>
      </c>
      <c r="HA610">
        <v>0</v>
      </c>
      <c r="HB610">
        <v>0</v>
      </c>
      <c r="HC610">
        <f t="shared" si="488"/>
        <v>0</v>
      </c>
      <c r="HE610" t="s">
        <v>3</v>
      </c>
      <c r="HF610" t="s">
        <v>3</v>
      </c>
      <c r="HI610">
        <f t="shared" si="489"/>
        <v>0</v>
      </c>
      <c r="HJ610">
        <f t="shared" si="490"/>
        <v>0</v>
      </c>
      <c r="HK610">
        <f t="shared" si="491"/>
        <v>0</v>
      </c>
      <c r="HL610">
        <f t="shared" si="492"/>
        <v>0</v>
      </c>
      <c r="HM610" t="s">
        <v>3</v>
      </c>
      <c r="HN610" t="s">
        <v>3</v>
      </c>
      <c r="HO610" t="s">
        <v>3</v>
      </c>
      <c r="HP610" t="s">
        <v>3</v>
      </c>
      <c r="HQ610" t="s">
        <v>3</v>
      </c>
      <c r="IK610">
        <v>0</v>
      </c>
    </row>
    <row r="611" spans="1:245" x14ac:dyDescent="0.2">
      <c r="A611">
        <v>17</v>
      </c>
      <c r="B611">
        <v>0</v>
      </c>
      <c r="E611" t="s">
        <v>550</v>
      </c>
      <c r="F611" t="s">
        <v>551</v>
      </c>
      <c r="G611" t="s">
        <v>552</v>
      </c>
      <c r="H611" t="s">
        <v>46</v>
      </c>
      <c r="I611">
        <f>ROUND(I609*-0.06,7)</f>
        <v>-0.12</v>
      </c>
      <c r="J611">
        <v>0</v>
      </c>
      <c r="K611">
        <f>ROUND(I609*-0.06,7)</f>
        <v>-0.12</v>
      </c>
      <c r="O611">
        <f t="shared" si="454"/>
        <v>-110.64</v>
      </c>
      <c r="P611">
        <f t="shared" si="455"/>
        <v>-110.64</v>
      </c>
      <c r="Q611">
        <f t="shared" si="456"/>
        <v>0</v>
      </c>
      <c r="R611">
        <f t="shared" si="457"/>
        <v>0</v>
      </c>
      <c r="S611">
        <f t="shared" si="458"/>
        <v>0</v>
      </c>
      <c r="T611">
        <f t="shared" si="459"/>
        <v>0</v>
      </c>
      <c r="U611">
        <f t="shared" si="460"/>
        <v>0</v>
      </c>
      <c r="V611">
        <f t="shared" si="461"/>
        <v>0</v>
      </c>
      <c r="W611">
        <f t="shared" si="462"/>
        <v>0</v>
      </c>
      <c r="X611">
        <f t="shared" si="463"/>
        <v>0</v>
      </c>
      <c r="Y611">
        <f t="shared" si="464"/>
        <v>0</v>
      </c>
      <c r="AA611">
        <v>30622441</v>
      </c>
      <c r="AB611">
        <f t="shared" si="465"/>
        <v>922.04</v>
      </c>
      <c r="AC611">
        <f t="shared" si="466"/>
        <v>922.04</v>
      </c>
      <c r="AD611">
        <f t="shared" si="493"/>
        <v>0</v>
      </c>
      <c r="AE611">
        <f t="shared" si="494"/>
        <v>0</v>
      </c>
      <c r="AF611">
        <f t="shared" si="494"/>
        <v>0</v>
      </c>
      <c r="AG611">
        <f t="shared" si="467"/>
        <v>0</v>
      </c>
      <c r="AH611">
        <f t="shared" si="495"/>
        <v>0</v>
      </c>
      <c r="AI611">
        <f t="shared" si="495"/>
        <v>0</v>
      </c>
      <c r="AJ611">
        <f t="shared" si="468"/>
        <v>0</v>
      </c>
      <c r="AK611">
        <v>922.04</v>
      </c>
      <c r="AL611">
        <v>922.04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  <c r="AS611">
        <v>0</v>
      </c>
      <c r="AT611">
        <v>0</v>
      </c>
      <c r="AU611">
        <v>0</v>
      </c>
      <c r="AV611">
        <v>1</v>
      </c>
      <c r="AW611">
        <v>1</v>
      </c>
      <c r="AZ611">
        <v>1</v>
      </c>
      <c r="BA611">
        <v>1</v>
      </c>
      <c r="BB611">
        <v>1</v>
      </c>
      <c r="BC611">
        <v>1</v>
      </c>
      <c r="BD611" t="s">
        <v>3</v>
      </c>
      <c r="BE611" t="s">
        <v>3</v>
      </c>
      <c r="BF611" t="s">
        <v>3</v>
      </c>
      <c r="BG611" t="s">
        <v>3</v>
      </c>
      <c r="BH611">
        <v>3</v>
      </c>
      <c r="BI611">
        <v>1</v>
      </c>
      <c r="BJ611" t="s">
        <v>553</v>
      </c>
      <c r="BM611">
        <v>500001</v>
      </c>
      <c r="BN611">
        <v>0</v>
      </c>
      <c r="BO611" t="s">
        <v>48</v>
      </c>
      <c r="BP611">
        <v>1</v>
      </c>
      <c r="BQ611">
        <v>8</v>
      </c>
      <c r="BR611">
        <v>1</v>
      </c>
      <c r="BS611">
        <v>1</v>
      </c>
      <c r="BT611">
        <v>1</v>
      </c>
      <c r="BU611">
        <v>1</v>
      </c>
      <c r="BV611">
        <v>1</v>
      </c>
      <c r="BW611">
        <v>1</v>
      </c>
      <c r="BX611">
        <v>1</v>
      </c>
      <c r="BY611" t="s">
        <v>3</v>
      </c>
      <c r="BZ611">
        <v>0</v>
      </c>
      <c r="CA611">
        <v>0</v>
      </c>
      <c r="CB611" t="s">
        <v>3</v>
      </c>
      <c r="CE611">
        <v>0</v>
      </c>
      <c r="CF611">
        <v>0</v>
      </c>
      <c r="CG611">
        <v>0</v>
      </c>
      <c r="CM611">
        <v>0</v>
      </c>
      <c r="CN611" t="s">
        <v>399</v>
      </c>
      <c r="CO611">
        <v>0</v>
      </c>
      <c r="CP611">
        <f t="shared" si="469"/>
        <v>-110.64</v>
      </c>
      <c r="CQ611">
        <f t="shared" si="470"/>
        <v>922.04</v>
      </c>
      <c r="CR611">
        <f t="shared" si="471"/>
        <v>0</v>
      </c>
      <c r="CS611">
        <f t="shared" si="472"/>
        <v>0</v>
      </c>
      <c r="CT611">
        <f t="shared" si="473"/>
        <v>0</v>
      </c>
      <c r="CU611">
        <f t="shared" si="474"/>
        <v>0</v>
      </c>
      <c r="CV611">
        <f t="shared" si="475"/>
        <v>0</v>
      </c>
      <c r="CW611">
        <f t="shared" si="476"/>
        <v>0</v>
      </c>
      <c r="CX611">
        <f t="shared" si="477"/>
        <v>0</v>
      </c>
      <c r="CY611">
        <f t="shared" si="478"/>
        <v>0</v>
      </c>
      <c r="CZ611">
        <f t="shared" si="479"/>
        <v>0</v>
      </c>
      <c r="DC611" t="s">
        <v>3</v>
      </c>
      <c r="DD611" t="s">
        <v>3</v>
      </c>
      <c r="DE611" t="s">
        <v>3</v>
      </c>
      <c r="DF611" t="s">
        <v>3</v>
      </c>
      <c r="DG611" t="s">
        <v>3</v>
      </c>
      <c r="DH611" t="s">
        <v>3</v>
      </c>
      <c r="DI611" t="s">
        <v>3</v>
      </c>
      <c r="DJ611" t="s">
        <v>3</v>
      </c>
      <c r="DK611" t="s">
        <v>3</v>
      </c>
      <c r="DL611" t="s">
        <v>3</v>
      </c>
      <c r="DM611" t="s">
        <v>3</v>
      </c>
      <c r="DN611">
        <v>0</v>
      </c>
      <c r="DO611">
        <v>0</v>
      </c>
      <c r="DP611">
        <v>1</v>
      </c>
      <c r="DQ611">
        <v>1</v>
      </c>
      <c r="DU611">
        <v>1007</v>
      </c>
      <c r="DV611" t="s">
        <v>46</v>
      </c>
      <c r="DW611" t="s">
        <v>46</v>
      </c>
      <c r="DX611">
        <v>1</v>
      </c>
      <c r="DZ611" t="s">
        <v>3</v>
      </c>
      <c r="EA611" t="s">
        <v>3</v>
      </c>
      <c r="EB611" t="s">
        <v>3</v>
      </c>
      <c r="EC611" t="s">
        <v>3</v>
      </c>
      <c r="EE611">
        <v>30172930</v>
      </c>
      <c r="EF611">
        <v>8</v>
      </c>
      <c r="EG611" t="s">
        <v>49</v>
      </c>
      <c r="EH611">
        <v>0</v>
      </c>
      <c r="EI611" t="s">
        <v>3</v>
      </c>
      <c r="EJ611">
        <v>1</v>
      </c>
      <c r="EK611">
        <v>500001</v>
      </c>
      <c r="EL611" t="s">
        <v>50</v>
      </c>
      <c r="EM611" t="s">
        <v>51</v>
      </c>
      <c r="EO611" t="s">
        <v>400</v>
      </c>
      <c r="EQ611">
        <v>32768</v>
      </c>
      <c r="ER611">
        <v>922.04</v>
      </c>
      <c r="ES611">
        <v>922.04</v>
      </c>
      <c r="ET611">
        <v>0</v>
      </c>
      <c r="EU611">
        <v>0</v>
      </c>
      <c r="EV611">
        <v>0</v>
      </c>
      <c r="EW611">
        <v>0</v>
      </c>
      <c r="EX611">
        <v>0</v>
      </c>
      <c r="EY611">
        <v>0</v>
      </c>
      <c r="FQ611">
        <v>0</v>
      </c>
      <c r="FR611">
        <f t="shared" si="480"/>
        <v>0</v>
      </c>
      <c r="FS611">
        <v>0</v>
      </c>
      <c r="FX611">
        <v>0</v>
      </c>
      <c r="FY611">
        <v>0</v>
      </c>
      <c r="GA611" t="s">
        <v>3</v>
      </c>
      <c r="GD611">
        <v>1</v>
      </c>
      <c r="GF611">
        <v>1683380392</v>
      </c>
      <c r="GG611">
        <v>2</v>
      </c>
      <c r="GH611">
        <v>1</v>
      </c>
      <c r="GI611">
        <v>4</v>
      </c>
      <c r="GJ611">
        <v>0</v>
      </c>
      <c r="GK611">
        <v>0</v>
      </c>
      <c r="GL611">
        <f t="shared" si="481"/>
        <v>0</v>
      </c>
      <c r="GM611">
        <f t="shared" si="482"/>
        <v>-110.64</v>
      </c>
      <c r="GN611">
        <f t="shared" si="483"/>
        <v>-110.64</v>
      </c>
      <c r="GO611">
        <f t="shared" si="484"/>
        <v>0</v>
      </c>
      <c r="GP611">
        <f t="shared" si="485"/>
        <v>0</v>
      </c>
      <c r="GR611">
        <v>0</v>
      </c>
      <c r="GS611">
        <v>3</v>
      </c>
      <c r="GT611">
        <v>0</v>
      </c>
      <c r="GU611" t="s">
        <v>3</v>
      </c>
      <c r="GV611">
        <f t="shared" si="486"/>
        <v>0</v>
      </c>
      <c r="GW611">
        <v>1</v>
      </c>
      <c r="GX611">
        <f t="shared" si="487"/>
        <v>0</v>
      </c>
      <c r="HA611">
        <v>0</v>
      </c>
      <c r="HB611">
        <v>0</v>
      </c>
      <c r="HC611">
        <f t="shared" si="488"/>
        <v>0</v>
      </c>
      <c r="HE611" t="s">
        <v>3</v>
      </c>
      <c r="HF611" t="s">
        <v>3</v>
      </c>
      <c r="HI611">
        <f t="shared" si="489"/>
        <v>0</v>
      </c>
      <c r="HJ611">
        <f t="shared" si="490"/>
        <v>0</v>
      </c>
      <c r="HK611">
        <f t="shared" si="491"/>
        <v>0</v>
      </c>
      <c r="HL611">
        <f t="shared" si="492"/>
        <v>0</v>
      </c>
      <c r="HM611" t="s">
        <v>3</v>
      </c>
      <c r="HN611" t="s">
        <v>3</v>
      </c>
      <c r="HO611" t="s">
        <v>3</v>
      </c>
      <c r="HP611" t="s">
        <v>3</v>
      </c>
      <c r="HQ611" t="s">
        <v>3</v>
      </c>
      <c r="IK611">
        <v>0</v>
      </c>
    </row>
    <row r="612" spans="1:245" x14ac:dyDescent="0.2">
      <c r="A612">
        <v>17</v>
      </c>
      <c r="B612">
        <v>0</v>
      </c>
      <c r="E612" t="s">
        <v>554</v>
      </c>
      <c r="F612" t="s">
        <v>157</v>
      </c>
      <c r="G612" t="s">
        <v>158</v>
      </c>
      <c r="H612" t="s">
        <v>100</v>
      </c>
      <c r="I612">
        <f>ROUND(I609*-0.5,7)</f>
        <v>-1</v>
      </c>
      <c r="J612">
        <v>0</v>
      </c>
      <c r="K612">
        <f>ROUND(I609*-0.5,7)</f>
        <v>-1</v>
      </c>
      <c r="O612">
        <f t="shared" si="454"/>
        <v>-164.13</v>
      </c>
      <c r="P612">
        <f t="shared" si="455"/>
        <v>-164.13</v>
      </c>
      <c r="Q612">
        <f t="shared" si="456"/>
        <v>0</v>
      </c>
      <c r="R612">
        <f t="shared" si="457"/>
        <v>0</v>
      </c>
      <c r="S612">
        <f t="shared" si="458"/>
        <v>0</v>
      </c>
      <c r="T612">
        <f t="shared" si="459"/>
        <v>0</v>
      </c>
      <c r="U612">
        <f t="shared" si="460"/>
        <v>0</v>
      </c>
      <c r="V612">
        <f t="shared" si="461"/>
        <v>0</v>
      </c>
      <c r="W612">
        <f t="shared" si="462"/>
        <v>0</v>
      </c>
      <c r="X612">
        <f t="shared" si="463"/>
        <v>0</v>
      </c>
      <c r="Y612">
        <f t="shared" si="464"/>
        <v>0</v>
      </c>
      <c r="AA612">
        <v>30622441</v>
      </c>
      <c r="AB612">
        <f t="shared" si="465"/>
        <v>164.13</v>
      </c>
      <c r="AC612">
        <f t="shared" si="466"/>
        <v>164.13</v>
      </c>
      <c r="AD612">
        <f t="shared" si="493"/>
        <v>0</v>
      </c>
      <c r="AE612">
        <f t="shared" si="494"/>
        <v>0</v>
      </c>
      <c r="AF612">
        <f t="shared" si="494"/>
        <v>0</v>
      </c>
      <c r="AG612">
        <f t="shared" si="467"/>
        <v>0</v>
      </c>
      <c r="AH612">
        <f t="shared" si="495"/>
        <v>0</v>
      </c>
      <c r="AI612">
        <f t="shared" si="495"/>
        <v>0</v>
      </c>
      <c r="AJ612">
        <f t="shared" si="468"/>
        <v>0</v>
      </c>
      <c r="AK612">
        <v>164.13</v>
      </c>
      <c r="AL612">
        <v>164.13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  <c r="AS612">
        <v>0</v>
      </c>
      <c r="AT612">
        <v>0</v>
      </c>
      <c r="AU612">
        <v>0</v>
      </c>
      <c r="AV612">
        <v>1</v>
      </c>
      <c r="AW612">
        <v>1</v>
      </c>
      <c r="AZ612">
        <v>1</v>
      </c>
      <c r="BA612">
        <v>1</v>
      </c>
      <c r="BB612">
        <v>1</v>
      </c>
      <c r="BC612">
        <v>1</v>
      </c>
      <c r="BD612" t="s">
        <v>3</v>
      </c>
      <c r="BE612" t="s">
        <v>3</v>
      </c>
      <c r="BF612" t="s">
        <v>3</v>
      </c>
      <c r="BG612" t="s">
        <v>3</v>
      </c>
      <c r="BH612">
        <v>3</v>
      </c>
      <c r="BI612">
        <v>1</v>
      </c>
      <c r="BJ612" t="s">
        <v>159</v>
      </c>
      <c r="BM612">
        <v>500001</v>
      </c>
      <c r="BN612">
        <v>0</v>
      </c>
      <c r="BO612" t="s">
        <v>48</v>
      </c>
      <c r="BP612">
        <v>1</v>
      </c>
      <c r="BQ612">
        <v>8</v>
      </c>
      <c r="BR612">
        <v>1</v>
      </c>
      <c r="BS612">
        <v>1</v>
      </c>
      <c r="BT612">
        <v>1</v>
      </c>
      <c r="BU612">
        <v>1</v>
      </c>
      <c r="BV612">
        <v>1</v>
      </c>
      <c r="BW612">
        <v>1</v>
      </c>
      <c r="BX612">
        <v>1</v>
      </c>
      <c r="BY612" t="s">
        <v>3</v>
      </c>
      <c r="BZ612">
        <v>0</v>
      </c>
      <c r="CA612">
        <v>0</v>
      </c>
      <c r="CB612" t="s">
        <v>3</v>
      </c>
      <c r="CE612">
        <v>0</v>
      </c>
      <c r="CF612">
        <v>0</v>
      </c>
      <c r="CG612">
        <v>0</v>
      </c>
      <c r="CM612">
        <v>0</v>
      </c>
      <c r="CN612" t="s">
        <v>399</v>
      </c>
      <c r="CO612">
        <v>0</v>
      </c>
      <c r="CP612">
        <f t="shared" si="469"/>
        <v>-164.13</v>
      </c>
      <c r="CQ612">
        <f t="shared" si="470"/>
        <v>164.13</v>
      </c>
      <c r="CR612">
        <f t="shared" si="471"/>
        <v>0</v>
      </c>
      <c r="CS612">
        <f t="shared" si="472"/>
        <v>0</v>
      </c>
      <c r="CT612">
        <f t="shared" si="473"/>
        <v>0</v>
      </c>
      <c r="CU612">
        <f t="shared" si="474"/>
        <v>0</v>
      </c>
      <c r="CV612">
        <f t="shared" si="475"/>
        <v>0</v>
      </c>
      <c r="CW612">
        <f t="shared" si="476"/>
        <v>0</v>
      </c>
      <c r="CX612">
        <f t="shared" si="477"/>
        <v>0</v>
      </c>
      <c r="CY612">
        <f t="shared" si="478"/>
        <v>0</v>
      </c>
      <c r="CZ612">
        <f t="shared" si="479"/>
        <v>0</v>
      </c>
      <c r="DC612" t="s">
        <v>3</v>
      </c>
      <c r="DD612" t="s">
        <v>3</v>
      </c>
      <c r="DE612" t="s">
        <v>3</v>
      </c>
      <c r="DF612" t="s">
        <v>3</v>
      </c>
      <c r="DG612" t="s">
        <v>3</v>
      </c>
      <c r="DH612" t="s">
        <v>3</v>
      </c>
      <c r="DI612" t="s">
        <v>3</v>
      </c>
      <c r="DJ612" t="s">
        <v>3</v>
      </c>
      <c r="DK612" t="s">
        <v>3</v>
      </c>
      <c r="DL612" t="s">
        <v>3</v>
      </c>
      <c r="DM612" t="s">
        <v>3</v>
      </c>
      <c r="DN612">
        <v>0</v>
      </c>
      <c r="DO612">
        <v>0</v>
      </c>
      <c r="DP612">
        <v>1</v>
      </c>
      <c r="DQ612">
        <v>1</v>
      </c>
      <c r="DU612">
        <v>1005</v>
      </c>
      <c r="DV612" t="s">
        <v>100</v>
      </c>
      <c r="DW612" t="s">
        <v>100</v>
      </c>
      <c r="DX612">
        <v>1</v>
      </c>
      <c r="DZ612" t="s">
        <v>3</v>
      </c>
      <c r="EA612" t="s">
        <v>3</v>
      </c>
      <c r="EB612" t="s">
        <v>3</v>
      </c>
      <c r="EC612" t="s">
        <v>3</v>
      </c>
      <c r="EE612">
        <v>30172930</v>
      </c>
      <c r="EF612">
        <v>8</v>
      </c>
      <c r="EG612" t="s">
        <v>49</v>
      </c>
      <c r="EH612">
        <v>0</v>
      </c>
      <c r="EI612" t="s">
        <v>3</v>
      </c>
      <c r="EJ612">
        <v>1</v>
      </c>
      <c r="EK612">
        <v>500001</v>
      </c>
      <c r="EL612" t="s">
        <v>50</v>
      </c>
      <c r="EM612" t="s">
        <v>51</v>
      </c>
      <c r="EO612" t="s">
        <v>400</v>
      </c>
      <c r="EQ612">
        <v>32768</v>
      </c>
      <c r="ER612">
        <v>164.13</v>
      </c>
      <c r="ES612">
        <v>164.13</v>
      </c>
      <c r="ET612">
        <v>0</v>
      </c>
      <c r="EU612">
        <v>0</v>
      </c>
      <c r="EV612">
        <v>0</v>
      </c>
      <c r="EW612">
        <v>0</v>
      </c>
      <c r="EX612">
        <v>0</v>
      </c>
      <c r="EY612">
        <v>0</v>
      </c>
      <c r="FQ612">
        <v>0</v>
      </c>
      <c r="FR612">
        <f t="shared" si="480"/>
        <v>0</v>
      </c>
      <c r="FS612">
        <v>0</v>
      </c>
      <c r="FX612">
        <v>0</v>
      </c>
      <c r="FY612">
        <v>0</v>
      </c>
      <c r="GA612" t="s">
        <v>3</v>
      </c>
      <c r="GD612">
        <v>1</v>
      </c>
      <c r="GF612">
        <v>-1597970278</v>
      </c>
      <c r="GG612">
        <v>2</v>
      </c>
      <c r="GH612">
        <v>1</v>
      </c>
      <c r="GI612">
        <v>4</v>
      </c>
      <c r="GJ612">
        <v>0</v>
      </c>
      <c r="GK612">
        <v>0</v>
      </c>
      <c r="GL612">
        <f t="shared" si="481"/>
        <v>0</v>
      </c>
      <c r="GM612">
        <f t="shared" si="482"/>
        <v>-164.13</v>
      </c>
      <c r="GN612">
        <f t="shared" si="483"/>
        <v>-164.13</v>
      </c>
      <c r="GO612">
        <f t="shared" si="484"/>
        <v>0</v>
      </c>
      <c r="GP612">
        <f t="shared" si="485"/>
        <v>0</v>
      </c>
      <c r="GR612">
        <v>0</v>
      </c>
      <c r="GS612">
        <v>3</v>
      </c>
      <c r="GT612">
        <v>0</v>
      </c>
      <c r="GU612" t="s">
        <v>3</v>
      </c>
      <c r="GV612">
        <f t="shared" si="486"/>
        <v>0</v>
      </c>
      <c r="GW612">
        <v>1</v>
      </c>
      <c r="GX612">
        <f t="shared" si="487"/>
        <v>0</v>
      </c>
      <c r="HA612">
        <v>0</v>
      </c>
      <c r="HB612">
        <v>0</v>
      </c>
      <c r="HC612">
        <f t="shared" si="488"/>
        <v>0</v>
      </c>
      <c r="HE612" t="s">
        <v>3</v>
      </c>
      <c r="HF612" t="s">
        <v>3</v>
      </c>
      <c r="HI612">
        <f t="shared" si="489"/>
        <v>0</v>
      </c>
      <c r="HJ612">
        <f t="shared" si="490"/>
        <v>0</v>
      </c>
      <c r="HK612">
        <f t="shared" si="491"/>
        <v>0</v>
      </c>
      <c r="HL612">
        <f t="shared" si="492"/>
        <v>0</v>
      </c>
      <c r="HM612" t="s">
        <v>3</v>
      </c>
      <c r="HN612" t="s">
        <v>3</v>
      </c>
      <c r="HO612" t="s">
        <v>3</v>
      </c>
      <c r="HP612" t="s">
        <v>3</v>
      </c>
      <c r="HQ612" t="s">
        <v>3</v>
      </c>
      <c r="IK612">
        <v>0</v>
      </c>
    </row>
    <row r="613" spans="1:245" x14ac:dyDescent="0.2">
      <c r="A613">
        <v>17</v>
      </c>
      <c r="B613">
        <v>0</v>
      </c>
      <c r="E613" t="s">
        <v>555</v>
      </c>
      <c r="F613" t="s">
        <v>396</v>
      </c>
      <c r="G613" t="s">
        <v>397</v>
      </c>
      <c r="H613" t="s">
        <v>46</v>
      </c>
      <c r="I613">
        <v>0.17</v>
      </c>
      <c r="J613">
        <v>0</v>
      </c>
      <c r="K613">
        <v>0.17</v>
      </c>
      <c r="O613">
        <f t="shared" si="454"/>
        <v>174.32</v>
      </c>
      <c r="P613">
        <f t="shared" si="455"/>
        <v>174.32</v>
      </c>
      <c r="Q613">
        <f t="shared" si="456"/>
        <v>0</v>
      </c>
      <c r="R613">
        <f t="shared" si="457"/>
        <v>0</v>
      </c>
      <c r="S613">
        <f t="shared" si="458"/>
        <v>0</v>
      </c>
      <c r="T613">
        <f t="shared" si="459"/>
        <v>0</v>
      </c>
      <c r="U613">
        <f t="shared" si="460"/>
        <v>0</v>
      </c>
      <c r="V613">
        <f t="shared" si="461"/>
        <v>0</v>
      </c>
      <c r="W613">
        <f t="shared" si="462"/>
        <v>0</v>
      </c>
      <c r="X613">
        <f t="shared" si="463"/>
        <v>0</v>
      </c>
      <c r="Y613">
        <f t="shared" si="464"/>
        <v>0</v>
      </c>
      <c r="AA613">
        <v>30622441</v>
      </c>
      <c r="AB613">
        <f t="shared" si="465"/>
        <v>1025.4000000000001</v>
      </c>
      <c r="AC613">
        <f t="shared" si="466"/>
        <v>1025.4000000000001</v>
      </c>
      <c r="AD613">
        <f t="shared" si="493"/>
        <v>0</v>
      </c>
      <c r="AE613">
        <f t="shared" si="494"/>
        <v>0</v>
      </c>
      <c r="AF613">
        <f t="shared" si="494"/>
        <v>0</v>
      </c>
      <c r="AG613">
        <f t="shared" si="467"/>
        <v>0</v>
      </c>
      <c r="AH613">
        <f t="shared" si="495"/>
        <v>0</v>
      </c>
      <c r="AI613">
        <f t="shared" si="495"/>
        <v>0</v>
      </c>
      <c r="AJ613">
        <f t="shared" si="468"/>
        <v>0</v>
      </c>
      <c r="AK613">
        <v>1025.4000000000001</v>
      </c>
      <c r="AL613">
        <v>1025.4000000000001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  <c r="AS613">
        <v>0</v>
      </c>
      <c r="AT613">
        <v>0</v>
      </c>
      <c r="AU613">
        <v>0</v>
      </c>
      <c r="AV613">
        <v>1</v>
      </c>
      <c r="AW613">
        <v>1</v>
      </c>
      <c r="AZ613">
        <v>1</v>
      </c>
      <c r="BA613">
        <v>1</v>
      </c>
      <c r="BB613">
        <v>1</v>
      </c>
      <c r="BC613">
        <v>1</v>
      </c>
      <c r="BD613" t="s">
        <v>3</v>
      </c>
      <c r="BE613" t="s">
        <v>3</v>
      </c>
      <c r="BF613" t="s">
        <v>3</v>
      </c>
      <c r="BG613" t="s">
        <v>3</v>
      </c>
      <c r="BH613">
        <v>3</v>
      </c>
      <c r="BI613">
        <v>1</v>
      </c>
      <c r="BJ613" t="s">
        <v>398</v>
      </c>
      <c r="BM613">
        <v>500001</v>
      </c>
      <c r="BN613">
        <v>0</v>
      </c>
      <c r="BO613" t="s">
        <v>48</v>
      </c>
      <c r="BP613">
        <v>1</v>
      </c>
      <c r="BQ613">
        <v>8</v>
      </c>
      <c r="BR613">
        <v>0</v>
      </c>
      <c r="BS613">
        <v>1</v>
      </c>
      <c r="BT613">
        <v>1</v>
      </c>
      <c r="BU613">
        <v>1</v>
      </c>
      <c r="BV613">
        <v>1</v>
      </c>
      <c r="BW613">
        <v>1</v>
      </c>
      <c r="BX613">
        <v>1</v>
      </c>
      <c r="BY613" t="s">
        <v>3</v>
      </c>
      <c r="BZ613">
        <v>0</v>
      </c>
      <c r="CA613">
        <v>0</v>
      </c>
      <c r="CB613" t="s">
        <v>3</v>
      </c>
      <c r="CE613">
        <v>0</v>
      </c>
      <c r="CF613">
        <v>0</v>
      </c>
      <c r="CG613">
        <v>0</v>
      </c>
      <c r="CM613">
        <v>0</v>
      </c>
      <c r="CN613" t="s">
        <v>3</v>
      </c>
      <c r="CO613">
        <v>0</v>
      </c>
      <c r="CP613">
        <f t="shared" si="469"/>
        <v>174.32</v>
      </c>
      <c r="CQ613">
        <f t="shared" si="470"/>
        <v>1025.4000000000001</v>
      </c>
      <c r="CR613">
        <f t="shared" si="471"/>
        <v>0</v>
      </c>
      <c r="CS613">
        <f t="shared" si="472"/>
        <v>0</v>
      </c>
      <c r="CT613">
        <f t="shared" si="473"/>
        <v>0</v>
      </c>
      <c r="CU613">
        <f t="shared" si="474"/>
        <v>0</v>
      </c>
      <c r="CV613">
        <f t="shared" si="475"/>
        <v>0</v>
      </c>
      <c r="CW613">
        <f t="shared" si="476"/>
        <v>0</v>
      </c>
      <c r="CX613">
        <f t="shared" si="477"/>
        <v>0</v>
      </c>
      <c r="CY613">
        <f t="shared" si="478"/>
        <v>0</v>
      </c>
      <c r="CZ613">
        <f t="shared" si="479"/>
        <v>0</v>
      </c>
      <c r="DC613" t="s">
        <v>3</v>
      </c>
      <c r="DD613" t="s">
        <v>3</v>
      </c>
      <c r="DE613" t="s">
        <v>3</v>
      </c>
      <c r="DF613" t="s">
        <v>3</v>
      </c>
      <c r="DG613" t="s">
        <v>3</v>
      </c>
      <c r="DH613" t="s">
        <v>3</v>
      </c>
      <c r="DI613" t="s">
        <v>3</v>
      </c>
      <c r="DJ613" t="s">
        <v>3</v>
      </c>
      <c r="DK613" t="s">
        <v>3</v>
      </c>
      <c r="DL613" t="s">
        <v>3</v>
      </c>
      <c r="DM613" t="s">
        <v>3</v>
      </c>
      <c r="DN613">
        <v>0</v>
      </c>
      <c r="DO613">
        <v>0</v>
      </c>
      <c r="DP613">
        <v>1</v>
      </c>
      <c r="DQ613">
        <v>1</v>
      </c>
      <c r="DU613">
        <v>1007</v>
      </c>
      <c r="DV613" t="s">
        <v>46</v>
      </c>
      <c r="DW613" t="s">
        <v>46</v>
      </c>
      <c r="DX613">
        <v>1</v>
      </c>
      <c r="DZ613" t="s">
        <v>3</v>
      </c>
      <c r="EA613" t="s">
        <v>3</v>
      </c>
      <c r="EB613" t="s">
        <v>3</v>
      </c>
      <c r="EC613" t="s">
        <v>3</v>
      </c>
      <c r="EE613">
        <v>30172930</v>
      </c>
      <c r="EF613">
        <v>8</v>
      </c>
      <c r="EG613" t="s">
        <v>49</v>
      </c>
      <c r="EH613">
        <v>0</v>
      </c>
      <c r="EI613" t="s">
        <v>3</v>
      </c>
      <c r="EJ613">
        <v>1</v>
      </c>
      <c r="EK613">
        <v>500001</v>
      </c>
      <c r="EL613" t="s">
        <v>50</v>
      </c>
      <c r="EM613" t="s">
        <v>51</v>
      </c>
      <c r="EO613" t="s">
        <v>3</v>
      </c>
      <c r="EQ613">
        <v>0</v>
      </c>
      <c r="ER613">
        <v>1025.4000000000001</v>
      </c>
      <c r="ES613">
        <v>1025.4000000000001</v>
      </c>
      <c r="ET613">
        <v>0</v>
      </c>
      <c r="EU613">
        <v>0</v>
      </c>
      <c r="EV613">
        <v>0</v>
      </c>
      <c r="EW613">
        <v>0</v>
      </c>
      <c r="EX613">
        <v>0</v>
      </c>
      <c r="EY613">
        <v>0</v>
      </c>
      <c r="FQ613">
        <v>0</v>
      </c>
      <c r="FR613">
        <f t="shared" si="480"/>
        <v>0</v>
      </c>
      <c r="FS613">
        <v>0</v>
      </c>
      <c r="FX613">
        <v>0</v>
      </c>
      <c r="FY613">
        <v>0</v>
      </c>
      <c r="GA613" t="s">
        <v>3</v>
      </c>
      <c r="GD613">
        <v>1</v>
      </c>
      <c r="GF613">
        <v>323565473</v>
      </c>
      <c r="GG613">
        <v>2</v>
      </c>
      <c r="GH613">
        <v>1</v>
      </c>
      <c r="GI613">
        <v>4</v>
      </c>
      <c r="GJ613">
        <v>0</v>
      </c>
      <c r="GK613">
        <v>0</v>
      </c>
      <c r="GL613">
        <f t="shared" si="481"/>
        <v>0</v>
      </c>
      <c r="GM613">
        <f t="shared" si="482"/>
        <v>174.32</v>
      </c>
      <c r="GN613">
        <f t="shared" si="483"/>
        <v>174.32</v>
      </c>
      <c r="GO613">
        <f t="shared" si="484"/>
        <v>0</v>
      </c>
      <c r="GP613">
        <f t="shared" si="485"/>
        <v>0</v>
      </c>
      <c r="GR613">
        <v>0</v>
      </c>
      <c r="GS613">
        <v>3</v>
      </c>
      <c r="GT613">
        <v>0</v>
      </c>
      <c r="GU613" t="s">
        <v>3</v>
      </c>
      <c r="GV613">
        <f t="shared" si="486"/>
        <v>0</v>
      </c>
      <c r="GW613">
        <v>1</v>
      </c>
      <c r="GX613">
        <f t="shared" si="487"/>
        <v>0</v>
      </c>
      <c r="HA613">
        <v>0</v>
      </c>
      <c r="HB613">
        <v>0</v>
      </c>
      <c r="HC613">
        <f t="shared" si="488"/>
        <v>0</v>
      </c>
      <c r="HE613" t="s">
        <v>3</v>
      </c>
      <c r="HF613" t="s">
        <v>3</v>
      </c>
      <c r="HI613">
        <f t="shared" si="489"/>
        <v>0</v>
      </c>
      <c r="HJ613">
        <f t="shared" si="490"/>
        <v>0</v>
      </c>
      <c r="HK613">
        <f t="shared" si="491"/>
        <v>0</v>
      </c>
      <c r="HL613">
        <f t="shared" si="492"/>
        <v>0</v>
      </c>
      <c r="HM613" t="s">
        <v>3</v>
      </c>
      <c r="HN613" t="s">
        <v>3</v>
      </c>
      <c r="HO613" t="s">
        <v>3</v>
      </c>
      <c r="HP613" t="s">
        <v>3</v>
      </c>
      <c r="HQ613" t="s">
        <v>3</v>
      </c>
      <c r="IK613">
        <v>0</v>
      </c>
    </row>
    <row r="614" spans="1:245" x14ac:dyDescent="0.2">
      <c r="A614">
        <v>17</v>
      </c>
      <c r="B614">
        <v>0</v>
      </c>
      <c r="E614" t="s">
        <v>556</v>
      </c>
      <c r="F614" t="s">
        <v>557</v>
      </c>
      <c r="G614" t="s">
        <v>558</v>
      </c>
      <c r="H614" t="s">
        <v>46</v>
      </c>
      <c r="I614">
        <v>0.17</v>
      </c>
      <c r="J614">
        <v>0</v>
      </c>
      <c r="K614">
        <v>0.17</v>
      </c>
      <c r="O614">
        <f t="shared" si="454"/>
        <v>181.65</v>
      </c>
      <c r="P614">
        <f t="shared" si="455"/>
        <v>181.65</v>
      </c>
      <c r="Q614">
        <f t="shared" si="456"/>
        <v>0</v>
      </c>
      <c r="R614">
        <f t="shared" si="457"/>
        <v>0</v>
      </c>
      <c r="S614">
        <f t="shared" si="458"/>
        <v>0</v>
      </c>
      <c r="T614">
        <f t="shared" si="459"/>
        <v>0</v>
      </c>
      <c r="U614">
        <f t="shared" si="460"/>
        <v>0</v>
      </c>
      <c r="V614">
        <f t="shared" si="461"/>
        <v>0</v>
      </c>
      <c r="W614">
        <f t="shared" si="462"/>
        <v>0</v>
      </c>
      <c r="X614">
        <f t="shared" si="463"/>
        <v>0</v>
      </c>
      <c r="Y614">
        <f t="shared" si="464"/>
        <v>0</v>
      </c>
      <c r="AA614">
        <v>30622441</v>
      </c>
      <c r="AB614">
        <f t="shared" si="465"/>
        <v>1068.5</v>
      </c>
      <c r="AC614">
        <f t="shared" si="466"/>
        <v>1068.5</v>
      </c>
      <c r="AD614">
        <f t="shared" si="493"/>
        <v>0</v>
      </c>
      <c r="AE614">
        <f t="shared" si="494"/>
        <v>0</v>
      </c>
      <c r="AF614">
        <f t="shared" si="494"/>
        <v>0</v>
      </c>
      <c r="AG614">
        <f t="shared" si="467"/>
        <v>0</v>
      </c>
      <c r="AH614">
        <f t="shared" si="495"/>
        <v>0</v>
      </c>
      <c r="AI614">
        <f t="shared" si="495"/>
        <v>0</v>
      </c>
      <c r="AJ614">
        <f t="shared" si="468"/>
        <v>0</v>
      </c>
      <c r="AK614">
        <v>1068.5</v>
      </c>
      <c r="AL614">
        <v>1068.5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  <c r="AS614">
        <v>0</v>
      </c>
      <c r="AT614">
        <v>0</v>
      </c>
      <c r="AU614">
        <v>0</v>
      </c>
      <c r="AV614">
        <v>1</v>
      </c>
      <c r="AW614">
        <v>1</v>
      </c>
      <c r="AZ614">
        <v>1</v>
      </c>
      <c r="BA614">
        <v>1</v>
      </c>
      <c r="BB614">
        <v>1</v>
      </c>
      <c r="BC614">
        <v>1</v>
      </c>
      <c r="BD614" t="s">
        <v>3</v>
      </c>
      <c r="BE614" t="s">
        <v>3</v>
      </c>
      <c r="BF614" t="s">
        <v>3</v>
      </c>
      <c r="BG614" t="s">
        <v>3</v>
      </c>
      <c r="BH614">
        <v>3</v>
      </c>
      <c r="BI614">
        <v>1</v>
      </c>
      <c r="BJ614" t="s">
        <v>559</v>
      </c>
      <c r="BM614">
        <v>500001</v>
      </c>
      <c r="BN614">
        <v>0</v>
      </c>
      <c r="BO614" t="s">
        <v>48</v>
      </c>
      <c r="BP614">
        <v>1</v>
      </c>
      <c r="BQ614">
        <v>8</v>
      </c>
      <c r="BR614">
        <v>0</v>
      </c>
      <c r="BS614">
        <v>1</v>
      </c>
      <c r="BT614">
        <v>1</v>
      </c>
      <c r="BU614">
        <v>1</v>
      </c>
      <c r="BV614">
        <v>1</v>
      </c>
      <c r="BW614">
        <v>1</v>
      </c>
      <c r="BX614">
        <v>1</v>
      </c>
      <c r="BY614" t="s">
        <v>3</v>
      </c>
      <c r="BZ614">
        <v>0</v>
      </c>
      <c r="CA614">
        <v>0</v>
      </c>
      <c r="CB614" t="s">
        <v>3</v>
      </c>
      <c r="CE614">
        <v>0</v>
      </c>
      <c r="CF614">
        <v>0</v>
      </c>
      <c r="CG614">
        <v>0</v>
      </c>
      <c r="CM614">
        <v>0</v>
      </c>
      <c r="CN614" t="s">
        <v>3</v>
      </c>
      <c r="CO614">
        <v>0</v>
      </c>
      <c r="CP614">
        <f t="shared" si="469"/>
        <v>181.65</v>
      </c>
      <c r="CQ614">
        <f t="shared" si="470"/>
        <v>1068.5</v>
      </c>
      <c r="CR614">
        <f t="shared" si="471"/>
        <v>0</v>
      </c>
      <c r="CS614">
        <f t="shared" si="472"/>
        <v>0</v>
      </c>
      <c r="CT614">
        <f t="shared" si="473"/>
        <v>0</v>
      </c>
      <c r="CU614">
        <f t="shared" si="474"/>
        <v>0</v>
      </c>
      <c r="CV614">
        <f t="shared" si="475"/>
        <v>0</v>
      </c>
      <c r="CW614">
        <f t="shared" si="476"/>
        <v>0</v>
      </c>
      <c r="CX614">
        <f t="shared" si="477"/>
        <v>0</v>
      </c>
      <c r="CY614">
        <f t="shared" si="478"/>
        <v>0</v>
      </c>
      <c r="CZ614">
        <f t="shared" si="479"/>
        <v>0</v>
      </c>
      <c r="DC614" t="s">
        <v>3</v>
      </c>
      <c r="DD614" t="s">
        <v>3</v>
      </c>
      <c r="DE614" t="s">
        <v>3</v>
      </c>
      <c r="DF614" t="s">
        <v>3</v>
      </c>
      <c r="DG614" t="s">
        <v>3</v>
      </c>
      <c r="DH614" t="s">
        <v>3</v>
      </c>
      <c r="DI614" t="s">
        <v>3</v>
      </c>
      <c r="DJ614" t="s">
        <v>3</v>
      </c>
      <c r="DK614" t="s">
        <v>3</v>
      </c>
      <c r="DL614" t="s">
        <v>3</v>
      </c>
      <c r="DM614" t="s">
        <v>3</v>
      </c>
      <c r="DN614">
        <v>0</v>
      </c>
      <c r="DO614">
        <v>0</v>
      </c>
      <c r="DP614">
        <v>1</v>
      </c>
      <c r="DQ614">
        <v>1</v>
      </c>
      <c r="DU614">
        <v>1007</v>
      </c>
      <c r="DV614" t="s">
        <v>46</v>
      </c>
      <c r="DW614" t="s">
        <v>46</v>
      </c>
      <c r="DX614">
        <v>1</v>
      </c>
      <c r="DZ614" t="s">
        <v>3</v>
      </c>
      <c r="EA614" t="s">
        <v>3</v>
      </c>
      <c r="EB614" t="s">
        <v>3</v>
      </c>
      <c r="EC614" t="s">
        <v>3</v>
      </c>
      <c r="EE614">
        <v>30172930</v>
      </c>
      <c r="EF614">
        <v>8</v>
      </c>
      <c r="EG614" t="s">
        <v>49</v>
      </c>
      <c r="EH614">
        <v>0</v>
      </c>
      <c r="EI614" t="s">
        <v>3</v>
      </c>
      <c r="EJ614">
        <v>1</v>
      </c>
      <c r="EK614">
        <v>500001</v>
      </c>
      <c r="EL614" t="s">
        <v>50</v>
      </c>
      <c r="EM614" t="s">
        <v>51</v>
      </c>
      <c r="EO614" t="s">
        <v>3</v>
      </c>
      <c r="EQ614">
        <v>0</v>
      </c>
      <c r="ER614">
        <v>1068.5</v>
      </c>
      <c r="ES614">
        <v>1068.5</v>
      </c>
      <c r="ET614">
        <v>0</v>
      </c>
      <c r="EU614">
        <v>0</v>
      </c>
      <c r="EV614">
        <v>0</v>
      </c>
      <c r="EW614">
        <v>0</v>
      </c>
      <c r="EX614">
        <v>0</v>
      </c>
      <c r="EY614">
        <v>0</v>
      </c>
      <c r="FQ614">
        <v>0</v>
      </c>
      <c r="FR614">
        <f t="shared" si="480"/>
        <v>0</v>
      </c>
      <c r="FS614">
        <v>0</v>
      </c>
      <c r="FX614">
        <v>0</v>
      </c>
      <c r="FY614">
        <v>0</v>
      </c>
      <c r="GA614" t="s">
        <v>3</v>
      </c>
      <c r="GD614">
        <v>1</v>
      </c>
      <c r="GF614">
        <v>-391671850</v>
      </c>
      <c r="GG614">
        <v>2</v>
      </c>
      <c r="GH614">
        <v>1</v>
      </c>
      <c r="GI614">
        <v>4</v>
      </c>
      <c r="GJ614">
        <v>0</v>
      </c>
      <c r="GK614">
        <v>0</v>
      </c>
      <c r="GL614">
        <f t="shared" si="481"/>
        <v>0</v>
      </c>
      <c r="GM614">
        <f t="shared" si="482"/>
        <v>181.65</v>
      </c>
      <c r="GN614">
        <f t="shared" si="483"/>
        <v>181.65</v>
      </c>
      <c r="GO614">
        <f t="shared" si="484"/>
        <v>0</v>
      </c>
      <c r="GP614">
        <f t="shared" si="485"/>
        <v>0</v>
      </c>
      <c r="GR614">
        <v>0</v>
      </c>
      <c r="GS614">
        <v>3</v>
      </c>
      <c r="GT614">
        <v>0</v>
      </c>
      <c r="GU614" t="s">
        <v>3</v>
      </c>
      <c r="GV614">
        <f t="shared" si="486"/>
        <v>0</v>
      </c>
      <c r="GW614">
        <v>1</v>
      </c>
      <c r="GX614">
        <f t="shared" si="487"/>
        <v>0</v>
      </c>
      <c r="HA614">
        <v>0</v>
      </c>
      <c r="HB614">
        <v>0</v>
      </c>
      <c r="HC614">
        <f t="shared" si="488"/>
        <v>0</v>
      </c>
      <c r="HE614" t="s">
        <v>3</v>
      </c>
      <c r="HF614" t="s">
        <v>3</v>
      </c>
      <c r="HI614">
        <f t="shared" si="489"/>
        <v>0</v>
      </c>
      <c r="HJ614">
        <f t="shared" si="490"/>
        <v>0</v>
      </c>
      <c r="HK614">
        <f t="shared" si="491"/>
        <v>0</v>
      </c>
      <c r="HL614">
        <f t="shared" si="492"/>
        <v>0</v>
      </c>
      <c r="HM614" t="s">
        <v>3</v>
      </c>
      <c r="HN614" t="s">
        <v>3</v>
      </c>
      <c r="HO614" t="s">
        <v>3</v>
      </c>
      <c r="HP614" t="s">
        <v>3</v>
      </c>
      <c r="HQ614" t="s">
        <v>3</v>
      </c>
      <c r="IK614">
        <v>0</v>
      </c>
    </row>
    <row r="615" spans="1:245" x14ac:dyDescent="0.2">
      <c r="A615">
        <v>17</v>
      </c>
      <c r="B615">
        <v>0</v>
      </c>
      <c r="E615" t="s">
        <v>560</v>
      </c>
      <c r="F615" t="s">
        <v>557</v>
      </c>
      <c r="G615" t="s">
        <v>561</v>
      </c>
      <c r="H615" t="s">
        <v>46</v>
      </c>
      <c r="I615">
        <v>0.01</v>
      </c>
      <c r="J615">
        <v>0</v>
      </c>
      <c r="K615">
        <v>0.01</v>
      </c>
      <c r="O615">
        <f t="shared" si="454"/>
        <v>10.69</v>
      </c>
      <c r="P615">
        <f t="shared" si="455"/>
        <v>10.69</v>
      </c>
      <c r="Q615">
        <f t="shared" si="456"/>
        <v>0</v>
      </c>
      <c r="R615">
        <f t="shared" si="457"/>
        <v>0</v>
      </c>
      <c r="S615">
        <f t="shared" si="458"/>
        <v>0</v>
      </c>
      <c r="T615">
        <f t="shared" si="459"/>
        <v>0</v>
      </c>
      <c r="U615">
        <f t="shared" si="460"/>
        <v>0</v>
      </c>
      <c r="V615">
        <f t="shared" si="461"/>
        <v>0</v>
      </c>
      <c r="W615">
        <f t="shared" si="462"/>
        <v>0</v>
      </c>
      <c r="X615">
        <f t="shared" si="463"/>
        <v>0</v>
      </c>
      <c r="Y615">
        <f t="shared" si="464"/>
        <v>0</v>
      </c>
      <c r="AA615">
        <v>30622441</v>
      </c>
      <c r="AB615">
        <f t="shared" si="465"/>
        <v>1068.5</v>
      </c>
      <c r="AC615">
        <f t="shared" si="466"/>
        <v>1068.5</v>
      </c>
      <c r="AD615">
        <f t="shared" si="493"/>
        <v>0</v>
      </c>
      <c r="AE615">
        <f t="shared" si="494"/>
        <v>0</v>
      </c>
      <c r="AF615">
        <f t="shared" si="494"/>
        <v>0</v>
      </c>
      <c r="AG615">
        <f t="shared" si="467"/>
        <v>0</v>
      </c>
      <c r="AH615">
        <f t="shared" si="495"/>
        <v>0</v>
      </c>
      <c r="AI615">
        <f t="shared" si="495"/>
        <v>0</v>
      </c>
      <c r="AJ615">
        <f t="shared" si="468"/>
        <v>0</v>
      </c>
      <c r="AK615">
        <v>1068.5</v>
      </c>
      <c r="AL615">
        <v>1068.5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  <c r="AS615">
        <v>0</v>
      </c>
      <c r="AT615">
        <v>0</v>
      </c>
      <c r="AU615">
        <v>0</v>
      </c>
      <c r="AV615">
        <v>1</v>
      </c>
      <c r="AW615">
        <v>1</v>
      </c>
      <c r="AZ615">
        <v>1</v>
      </c>
      <c r="BA615">
        <v>1</v>
      </c>
      <c r="BB615">
        <v>1</v>
      </c>
      <c r="BC615">
        <v>1</v>
      </c>
      <c r="BD615" t="s">
        <v>3</v>
      </c>
      <c r="BE615" t="s">
        <v>3</v>
      </c>
      <c r="BF615" t="s">
        <v>3</v>
      </c>
      <c r="BG615" t="s">
        <v>3</v>
      </c>
      <c r="BH615">
        <v>3</v>
      </c>
      <c r="BI615">
        <v>1</v>
      </c>
      <c r="BJ615" t="s">
        <v>559</v>
      </c>
      <c r="BM615">
        <v>500001</v>
      </c>
      <c r="BN615">
        <v>0</v>
      </c>
      <c r="BO615" t="s">
        <v>48</v>
      </c>
      <c r="BP615">
        <v>1</v>
      </c>
      <c r="BQ615">
        <v>8</v>
      </c>
      <c r="BR615">
        <v>0</v>
      </c>
      <c r="BS615">
        <v>1</v>
      </c>
      <c r="BT615">
        <v>1</v>
      </c>
      <c r="BU615">
        <v>1</v>
      </c>
      <c r="BV615">
        <v>1</v>
      </c>
      <c r="BW615">
        <v>1</v>
      </c>
      <c r="BX615">
        <v>1</v>
      </c>
      <c r="BY615" t="s">
        <v>3</v>
      </c>
      <c r="BZ615">
        <v>0</v>
      </c>
      <c r="CA615">
        <v>0</v>
      </c>
      <c r="CB615" t="s">
        <v>3</v>
      </c>
      <c r="CE615">
        <v>0</v>
      </c>
      <c r="CF615">
        <v>0</v>
      </c>
      <c r="CG615">
        <v>0</v>
      </c>
      <c r="CM615">
        <v>0</v>
      </c>
      <c r="CN615" t="s">
        <v>3</v>
      </c>
      <c r="CO615">
        <v>0</v>
      </c>
      <c r="CP615">
        <f t="shared" si="469"/>
        <v>10.69</v>
      </c>
      <c r="CQ615">
        <f t="shared" si="470"/>
        <v>1068.5</v>
      </c>
      <c r="CR615">
        <f t="shared" si="471"/>
        <v>0</v>
      </c>
      <c r="CS615">
        <f t="shared" si="472"/>
        <v>0</v>
      </c>
      <c r="CT615">
        <f t="shared" si="473"/>
        <v>0</v>
      </c>
      <c r="CU615">
        <f t="shared" si="474"/>
        <v>0</v>
      </c>
      <c r="CV615">
        <f t="shared" si="475"/>
        <v>0</v>
      </c>
      <c r="CW615">
        <f t="shared" si="476"/>
        <v>0</v>
      </c>
      <c r="CX615">
        <f t="shared" si="477"/>
        <v>0</v>
      </c>
      <c r="CY615">
        <f t="shared" si="478"/>
        <v>0</v>
      </c>
      <c r="CZ615">
        <f t="shared" si="479"/>
        <v>0</v>
      </c>
      <c r="DC615" t="s">
        <v>3</v>
      </c>
      <c r="DD615" t="s">
        <v>3</v>
      </c>
      <c r="DE615" t="s">
        <v>3</v>
      </c>
      <c r="DF615" t="s">
        <v>3</v>
      </c>
      <c r="DG615" t="s">
        <v>3</v>
      </c>
      <c r="DH615" t="s">
        <v>3</v>
      </c>
      <c r="DI615" t="s">
        <v>3</v>
      </c>
      <c r="DJ615" t="s">
        <v>3</v>
      </c>
      <c r="DK615" t="s">
        <v>3</v>
      </c>
      <c r="DL615" t="s">
        <v>3</v>
      </c>
      <c r="DM615" t="s">
        <v>3</v>
      </c>
      <c r="DN615">
        <v>0</v>
      </c>
      <c r="DO615">
        <v>0</v>
      </c>
      <c r="DP615">
        <v>1</v>
      </c>
      <c r="DQ615">
        <v>1</v>
      </c>
      <c r="DU615">
        <v>1007</v>
      </c>
      <c r="DV615" t="s">
        <v>46</v>
      </c>
      <c r="DW615" t="s">
        <v>46</v>
      </c>
      <c r="DX615">
        <v>1</v>
      </c>
      <c r="DZ615" t="s">
        <v>3</v>
      </c>
      <c r="EA615" t="s">
        <v>3</v>
      </c>
      <c r="EB615" t="s">
        <v>3</v>
      </c>
      <c r="EC615" t="s">
        <v>3</v>
      </c>
      <c r="EE615">
        <v>30172930</v>
      </c>
      <c r="EF615">
        <v>8</v>
      </c>
      <c r="EG615" t="s">
        <v>49</v>
      </c>
      <c r="EH615">
        <v>0</v>
      </c>
      <c r="EI615" t="s">
        <v>3</v>
      </c>
      <c r="EJ615">
        <v>1</v>
      </c>
      <c r="EK615">
        <v>500001</v>
      </c>
      <c r="EL615" t="s">
        <v>50</v>
      </c>
      <c r="EM615" t="s">
        <v>51</v>
      </c>
      <c r="EO615" t="s">
        <v>3</v>
      </c>
      <c r="EQ615">
        <v>0</v>
      </c>
      <c r="ER615">
        <v>1068.5</v>
      </c>
      <c r="ES615">
        <v>1068.5</v>
      </c>
      <c r="ET615">
        <v>0</v>
      </c>
      <c r="EU615">
        <v>0</v>
      </c>
      <c r="EV615">
        <v>0</v>
      </c>
      <c r="EW615">
        <v>0</v>
      </c>
      <c r="EX615">
        <v>0</v>
      </c>
      <c r="EY615">
        <v>0</v>
      </c>
      <c r="FQ615">
        <v>0</v>
      </c>
      <c r="FR615">
        <f t="shared" si="480"/>
        <v>0</v>
      </c>
      <c r="FS615">
        <v>0</v>
      </c>
      <c r="FX615">
        <v>0</v>
      </c>
      <c r="FY615">
        <v>0</v>
      </c>
      <c r="GA615" t="s">
        <v>3</v>
      </c>
      <c r="GD615">
        <v>1</v>
      </c>
      <c r="GF615">
        <v>1533774942</v>
      </c>
      <c r="GG615">
        <v>2</v>
      </c>
      <c r="GH615">
        <v>1</v>
      </c>
      <c r="GI615">
        <v>4</v>
      </c>
      <c r="GJ615">
        <v>0</v>
      </c>
      <c r="GK615">
        <v>0</v>
      </c>
      <c r="GL615">
        <f t="shared" si="481"/>
        <v>0</v>
      </c>
      <c r="GM615">
        <f t="shared" si="482"/>
        <v>10.69</v>
      </c>
      <c r="GN615">
        <f t="shared" si="483"/>
        <v>10.69</v>
      </c>
      <c r="GO615">
        <f t="shared" si="484"/>
        <v>0</v>
      </c>
      <c r="GP615">
        <f t="shared" si="485"/>
        <v>0</v>
      </c>
      <c r="GR615">
        <v>0</v>
      </c>
      <c r="GS615">
        <v>3</v>
      </c>
      <c r="GT615">
        <v>0</v>
      </c>
      <c r="GU615" t="s">
        <v>3</v>
      </c>
      <c r="GV615">
        <f t="shared" si="486"/>
        <v>0</v>
      </c>
      <c r="GW615">
        <v>1</v>
      </c>
      <c r="GX615">
        <f t="shared" si="487"/>
        <v>0</v>
      </c>
      <c r="HA615">
        <v>0</v>
      </c>
      <c r="HB615">
        <v>0</v>
      </c>
      <c r="HC615">
        <f t="shared" si="488"/>
        <v>0</v>
      </c>
      <c r="HE615" t="s">
        <v>3</v>
      </c>
      <c r="HF615" t="s">
        <v>3</v>
      </c>
      <c r="HI615">
        <f t="shared" si="489"/>
        <v>0</v>
      </c>
      <c r="HJ615">
        <f t="shared" si="490"/>
        <v>0</v>
      </c>
      <c r="HK615">
        <f t="shared" si="491"/>
        <v>0</v>
      </c>
      <c r="HL615">
        <f t="shared" si="492"/>
        <v>0</v>
      </c>
      <c r="HM615" t="s">
        <v>3</v>
      </c>
      <c r="HN615" t="s">
        <v>3</v>
      </c>
      <c r="HO615" t="s">
        <v>3</v>
      </c>
      <c r="HP615" t="s">
        <v>3</v>
      </c>
      <c r="HQ615" t="s">
        <v>3</v>
      </c>
      <c r="IK615">
        <v>0</v>
      </c>
    </row>
    <row r="616" spans="1:245" x14ac:dyDescent="0.2">
      <c r="A616">
        <v>17</v>
      </c>
      <c r="B616">
        <v>0</v>
      </c>
      <c r="E616" t="s">
        <v>562</v>
      </c>
      <c r="F616" t="s">
        <v>401</v>
      </c>
      <c r="G616" t="s">
        <v>402</v>
      </c>
      <c r="H616" t="s">
        <v>364</v>
      </c>
      <c r="I616">
        <v>7.8</v>
      </c>
      <c r="J616">
        <v>0</v>
      </c>
      <c r="K616">
        <v>7.8</v>
      </c>
      <c r="O616">
        <f t="shared" si="454"/>
        <v>34.71</v>
      </c>
      <c r="P616">
        <f t="shared" si="455"/>
        <v>34.71</v>
      </c>
      <c r="Q616">
        <f t="shared" si="456"/>
        <v>0</v>
      </c>
      <c r="R616">
        <f t="shared" si="457"/>
        <v>0</v>
      </c>
      <c r="S616">
        <f t="shared" si="458"/>
        <v>0</v>
      </c>
      <c r="T616">
        <f t="shared" si="459"/>
        <v>0</v>
      </c>
      <c r="U616">
        <f t="shared" si="460"/>
        <v>0</v>
      </c>
      <c r="V616">
        <f t="shared" si="461"/>
        <v>0</v>
      </c>
      <c r="W616">
        <f t="shared" si="462"/>
        <v>0</v>
      </c>
      <c r="X616">
        <f t="shared" si="463"/>
        <v>0</v>
      </c>
      <c r="Y616">
        <f t="shared" si="464"/>
        <v>0</v>
      </c>
      <c r="AA616">
        <v>30622441</v>
      </c>
      <c r="AB616">
        <f t="shared" si="465"/>
        <v>4.45</v>
      </c>
      <c r="AC616">
        <f t="shared" si="466"/>
        <v>4.45</v>
      </c>
      <c r="AD616">
        <f t="shared" si="493"/>
        <v>0</v>
      </c>
      <c r="AE616">
        <f t="shared" si="494"/>
        <v>0</v>
      </c>
      <c r="AF616">
        <f t="shared" si="494"/>
        <v>0</v>
      </c>
      <c r="AG616">
        <f t="shared" si="467"/>
        <v>0</v>
      </c>
      <c r="AH616">
        <f t="shared" si="495"/>
        <v>0</v>
      </c>
      <c r="AI616">
        <f t="shared" si="495"/>
        <v>0</v>
      </c>
      <c r="AJ616">
        <f t="shared" si="468"/>
        <v>0</v>
      </c>
      <c r="AK616">
        <v>4.45</v>
      </c>
      <c r="AL616">
        <v>4.45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  <c r="AS616">
        <v>0</v>
      </c>
      <c r="AT616">
        <v>0</v>
      </c>
      <c r="AU616">
        <v>0</v>
      </c>
      <c r="AV616">
        <v>1</v>
      </c>
      <c r="AW616">
        <v>1</v>
      </c>
      <c r="AZ616">
        <v>1</v>
      </c>
      <c r="BA616">
        <v>1</v>
      </c>
      <c r="BB616">
        <v>1</v>
      </c>
      <c r="BC616">
        <v>1</v>
      </c>
      <c r="BD616" t="s">
        <v>3</v>
      </c>
      <c r="BE616" t="s">
        <v>3</v>
      </c>
      <c r="BF616" t="s">
        <v>3</v>
      </c>
      <c r="BG616" t="s">
        <v>3</v>
      </c>
      <c r="BH616">
        <v>3</v>
      </c>
      <c r="BI616">
        <v>1</v>
      </c>
      <c r="BJ616" t="s">
        <v>403</v>
      </c>
      <c r="BM616">
        <v>500001</v>
      </c>
      <c r="BN616">
        <v>0</v>
      </c>
      <c r="BO616" t="s">
        <v>48</v>
      </c>
      <c r="BP616">
        <v>1</v>
      </c>
      <c r="BQ616">
        <v>8</v>
      </c>
      <c r="BR616">
        <v>0</v>
      </c>
      <c r="BS616">
        <v>1</v>
      </c>
      <c r="BT616">
        <v>1</v>
      </c>
      <c r="BU616">
        <v>1</v>
      </c>
      <c r="BV616">
        <v>1</v>
      </c>
      <c r="BW616">
        <v>1</v>
      </c>
      <c r="BX616">
        <v>1</v>
      </c>
      <c r="BY616" t="s">
        <v>3</v>
      </c>
      <c r="BZ616">
        <v>0</v>
      </c>
      <c r="CA616">
        <v>0</v>
      </c>
      <c r="CB616" t="s">
        <v>3</v>
      </c>
      <c r="CE616">
        <v>0</v>
      </c>
      <c r="CF616">
        <v>0</v>
      </c>
      <c r="CG616">
        <v>0</v>
      </c>
      <c r="CM616">
        <v>0</v>
      </c>
      <c r="CN616" t="s">
        <v>3</v>
      </c>
      <c r="CO616">
        <v>0</v>
      </c>
      <c r="CP616">
        <f t="shared" si="469"/>
        <v>34.71</v>
      </c>
      <c r="CQ616">
        <f t="shared" si="470"/>
        <v>4.45</v>
      </c>
      <c r="CR616">
        <f t="shared" si="471"/>
        <v>0</v>
      </c>
      <c r="CS616">
        <f t="shared" si="472"/>
        <v>0</v>
      </c>
      <c r="CT616">
        <f t="shared" si="473"/>
        <v>0</v>
      </c>
      <c r="CU616">
        <f t="shared" si="474"/>
        <v>0</v>
      </c>
      <c r="CV616">
        <f t="shared" si="475"/>
        <v>0</v>
      </c>
      <c r="CW616">
        <f t="shared" si="476"/>
        <v>0</v>
      </c>
      <c r="CX616">
        <f t="shared" si="477"/>
        <v>0</v>
      </c>
      <c r="CY616">
        <f t="shared" si="478"/>
        <v>0</v>
      </c>
      <c r="CZ616">
        <f t="shared" si="479"/>
        <v>0</v>
      </c>
      <c r="DC616" t="s">
        <v>3</v>
      </c>
      <c r="DD616" t="s">
        <v>3</v>
      </c>
      <c r="DE616" t="s">
        <v>3</v>
      </c>
      <c r="DF616" t="s">
        <v>3</v>
      </c>
      <c r="DG616" t="s">
        <v>3</v>
      </c>
      <c r="DH616" t="s">
        <v>3</v>
      </c>
      <c r="DI616" t="s">
        <v>3</v>
      </c>
      <c r="DJ616" t="s">
        <v>3</v>
      </c>
      <c r="DK616" t="s">
        <v>3</v>
      </c>
      <c r="DL616" t="s">
        <v>3</v>
      </c>
      <c r="DM616" t="s">
        <v>3</v>
      </c>
      <c r="DN616">
        <v>0</v>
      </c>
      <c r="DO616">
        <v>0</v>
      </c>
      <c r="DP616">
        <v>1</v>
      </c>
      <c r="DQ616">
        <v>1</v>
      </c>
      <c r="DU616">
        <v>1003</v>
      </c>
      <c r="DV616" t="s">
        <v>364</v>
      </c>
      <c r="DW616" t="s">
        <v>364</v>
      </c>
      <c r="DX616">
        <v>1</v>
      </c>
      <c r="DZ616" t="s">
        <v>3</v>
      </c>
      <c r="EA616" t="s">
        <v>3</v>
      </c>
      <c r="EB616" t="s">
        <v>3</v>
      </c>
      <c r="EC616" t="s">
        <v>3</v>
      </c>
      <c r="EE616">
        <v>30172930</v>
      </c>
      <c r="EF616">
        <v>8</v>
      </c>
      <c r="EG616" t="s">
        <v>49</v>
      </c>
      <c r="EH616">
        <v>0</v>
      </c>
      <c r="EI616" t="s">
        <v>3</v>
      </c>
      <c r="EJ616">
        <v>1</v>
      </c>
      <c r="EK616">
        <v>500001</v>
      </c>
      <c r="EL616" t="s">
        <v>50</v>
      </c>
      <c r="EM616" t="s">
        <v>51</v>
      </c>
      <c r="EO616" t="s">
        <v>3</v>
      </c>
      <c r="EQ616">
        <v>0</v>
      </c>
      <c r="ER616">
        <v>4.45</v>
      </c>
      <c r="ES616">
        <v>4.45</v>
      </c>
      <c r="ET616">
        <v>0</v>
      </c>
      <c r="EU616">
        <v>0</v>
      </c>
      <c r="EV616">
        <v>0</v>
      </c>
      <c r="EW616">
        <v>0</v>
      </c>
      <c r="EX616">
        <v>0</v>
      </c>
      <c r="EY616">
        <v>0</v>
      </c>
      <c r="FQ616">
        <v>0</v>
      </c>
      <c r="FR616">
        <f t="shared" si="480"/>
        <v>0</v>
      </c>
      <c r="FS616">
        <v>0</v>
      </c>
      <c r="FX616">
        <v>0</v>
      </c>
      <c r="FY616">
        <v>0</v>
      </c>
      <c r="GA616" t="s">
        <v>3</v>
      </c>
      <c r="GD616">
        <v>1</v>
      </c>
      <c r="GF616">
        <v>1068104420</v>
      </c>
      <c r="GG616">
        <v>2</v>
      </c>
      <c r="GH616">
        <v>1</v>
      </c>
      <c r="GI616">
        <v>4</v>
      </c>
      <c r="GJ616">
        <v>0</v>
      </c>
      <c r="GK616">
        <v>0</v>
      </c>
      <c r="GL616">
        <f t="shared" si="481"/>
        <v>0</v>
      </c>
      <c r="GM616">
        <f t="shared" si="482"/>
        <v>34.71</v>
      </c>
      <c r="GN616">
        <f t="shared" si="483"/>
        <v>34.71</v>
      </c>
      <c r="GO616">
        <f t="shared" si="484"/>
        <v>0</v>
      </c>
      <c r="GP616">
        <f t="shared" si="485"/>
        <v>0</v>
      </c>
      <c r="GR616">
        <v>0</v>
      </c>
      <c r="GS616">
        <v>3</v>
      </c>
      <c r="GT616">
        <v>0</v>
      </c>
      <c r="GU616" t="s">
        <v>3</v>
      </c>
      <c r="GV616">
        <f t="shared" si="486"/>
        <v>0</v>
      </c>
      <c r="GW616">
        <v>1</v>
      </c>
      <c r="GX616">
        <f t="shared" si="487"/>
        <v>0</v>
      </c>
      <c r="HA616">
        <v>0</v>
      </c>
      <c r="HB616">
        <v>0</v>
      </c>
      <c r="HC616">
        <f t="shared" si="488"/>
        <v>0</v>
      </c>
      <c r="HE616" t="s">
        <v>3</v>
      </c>
      <c r="HF616" t="s">
        <v>3</v>
      </c>
      <c r="HI616">
        <f t="shared" si="489"/>
        <v>0</v>
      </c>
      <c r="HJ616">
        <f t="shared" si="490"/>
        <v>0</v>
      </c>
      <c r="HK616">
        <f t="shared" si="491"/>
        <v>0</v>
      </c>
      <c r="HL616">
        <f t="shared" si="492"/>
        <v>0</v>
      </c>
      <c r="HM616" t="s">
        <v>3</v>
      </c>
      <c r="HN616" t="s">
        <v>3</v>
      </c>
      <c r="HO616" t="s">
        <v>3</v>
      </c>
      <c r="HP616" t="s">
        <v>3</v>
      </c>
      <c r="HQ616" t="s">
        <v>3</v>
      </c>
      <c r="IK616">
        <v>0</v>
      </c>
    </row>
    <row r="617" spans="1:245" x14ac:dyDescent="0.2">
      <c r="A617">
        <v>17</v>
      </c>
      <c r="B617">
        <v>0</v>
      </c>
      <c r="E617" t="s">
        <v>563</v>
      </c>
      <c r="F617" t="s">
        <v>564</v>
      </c>
      <c r="G617" t="s">
        <v>565</v>
      </c>
      <c r="H617" t="s">
        <v>46</v>
      </c>
      <c r="I617">
        <v>2.9700000000000001E-2</v>
      </c>
      <c r="J617">
        <v>0</v>
      </c>
      <c r="K617">
        <v>2.9700000000000001E-2</v>
      </c>
      <c r="O617">
        <f t="shared" si="454"/>
        <v>43.51</v>
      </c>
      <c r="P617">
        <f t="shared" si="455"/>
        <v>43.51</v>
      </c>
      <c r="Q617">
        <f t="shared" si="456"/>
        <v>0</v>
      </c>
      <c r="R617">
        <f t="shared" si="457"/>
        <v>0</v>
      </c>
      <c r="S617">
        <f t="shared" si="458"/>
        <v>0</v>
      </c>
      <c r="T617">
        <f t="shared" si="459"/>
        <v>0</v>
      </c>
      <c r="U617">
        <f t="shared" si="460"/>
        <v>0</v>
      </c>
      <c r="V617">
        <f t="shared" si="461"/>
        <v>0</v>
      </c>
      <c r="W617">
        <f t="shared" si="462"/>
        <v>0</v>
      </c>
      <c r="X617">
        <f t="shared" si="463"/>
        <v>0</v>
      </c>
      <c r="Y617">
        <f t="shared" si="464"/>
        <v>0</v>
      </c>
      <c r="AA617">
        <v>30622441</v>
      </c>
      <c r="AB617">
        <f t="shared" si="465"/>
        <v>1464.9</v>
      </c>
      <c r="AC617">
        <f t="shared" si="466"/>
        <v>1464.9</v>
      </c>
      <c r="AD617">
        <f t="shared" si="493"/>
        <v>0</v>
      </c>
      <c r="AE617">
        <f t="shared" si="494"/>
        <v>0</v>
      </c>
      <c r="AF617">
        <f t="shared" si="494"/>
        <v>0</v>
      </c>
      <c r="AG617">
        <f t="shared" si="467"/>
        <v>0</v>
      </c>
      <c r="AH617">
        <f t="shared" si="495"/>
        <v>0</v>
      </c>
      <c r="AI617">
        <f t="shared" si="495"/>
        <v>0</v>
      </c>
      <c r="AJ617">
        <f t="shared" si="468"/>
        <v>0</v>
      </c>
      <c r="AK617">
        <v>1464.9</v>
      </c>
      <c r="AL617">
        <v>1464.9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  <c r="AS617">
        <v>0</v>
      </c>
      <c r="AT617">
        <v>0</v>
      </c>
      <c r="AU617">
        <v>0</v>
      </c>
      <c r="AV617">
        <v>1</v>
      </c>
      <c r="AW617">
        <v>1</v>
      </c>
      <c r="AZ617">
        <v>1</v>
      </c>
      <c r="BA617">
        <v>1</v>
      </c>
      <c r="BB617">
        <v>1</v>
      </c>
      <c r="BC617">
        <v>1</v>
      </c>
      <c r="BD617" t="s">
        <v>3</v>
      </c>
      <c r="BE617" t="s">
        <v>3</v>
      </c>
      <c r="BF617" t="s">
        <v>3</v>
      </c>
      <c r="BG617" t="s">
        <v>3</v>
      </c>
      <c r="BH617">
        <v>3</v>
      </c>
      <c r="BI617">
        <v>1</v>
      </c>
      <c r="BJ617" t="s">
        <v>566</v>
      </c>
      <c r="BM617">
        <v>500001</v>
      </c>
      <c r="BN617">
        <v>0</v>
      </c>
      <c r="BO617" t="s">
        <v>48</v>
      </c>
      <c r="BP617">
        <v>1</v>
      </c>
      <c r="BQ617">
        <v>8</v>
      </c>
      <c r="BR617">
        <v>0</v>
      </c>
      <c r="BS617">
        <v>1</v>
      </c>
      <c r="BT617">
        <v>1</v>
      </c>
      <c r="BU617">
        <v>1</v>
      </c>
      <c r="BV617">
        <v>1</v>
      </c>
      <c r="BW617">
        <v>1</v>
      </c>
      <c r="BX617">
        <v>1</v>
      </c>
      <c r="BY617" t="s">
        <v>3</v>
      </c>
      <c r="BZ617">
        <v>0</v>
      </c>
      <c r="CA617">
        <v>0</v>
      </c>
      <c r="CB617" t="s">
        <v>3</v>
      </c>
      <c r="CE617">
        <v>0</v>
      </c>
      <c r="CF617">
        <v>0</v>
      </c>
      <c r="CG617">
        <v>0</v>
      </c>
      <c r="CM617">
        <v>0</v>
      </c>
      <c r="CN617" t="s">
        <v>3</v>
      </c>
      <c r="CO617">
        <v>0</v>
      </c>
      <c r="CP617">
        <f t="shared" si="469"/>
        <v>43.51</v>
      </c>
      <c r="CQ617">
        <f t="shared" si="470"/>
        <v>1464.9</v>
      </c>
      <c r="CR617">
        <f t="shared" si="471"/>
        <v>0</v>
      </c>
      <c r="CS617">
        <f t="shared" si="472"/>
        <v>0</v>
      </c>
      <c r="CT617">
        <f t="shared" si="473"/>
        <v>0</v>
      </c>
      <c r="CU617">
        <f t="shared" si="474"/>
        <v>0</v>
      </c>
      <c r="CV617">
        <f t="shared" si="475"/>
        <v>0</v>
      </c>
      <c r="CW617">
        <f t="shared" si="476"/>
        <v>0</v>
      </c>
      <c r="CX617">
        <f t="shared" si="477"/>
        <v>0</v>
      </c>
      <c r="CY617">
        <f t="shared" si="478"/>
        <v>0</v>
      </c>
      <c r="CZ617">
        <f t="shared" si="479"/>
        <v>0</v>
      </c>
      <c r="DC617" t="s">
        <v>3</v>
      </c>
      <c r="DD617" t="s">
        <v>3</v>
      </c>
      <c r="DE617" t="s">
        <v>3</v>
      </c>
      <c r="DF617" t="s">
        <v>3</v>
      </c>
      <c r="DG617" t="s">
        <v>3</v>
      </c>
      <c r="DH617" t="s">
        <v>3</v>
      </c>
      <c r="DI617" t="s">
        <v>3</v>
      </c>
      <c r="DJ617" t="s">
        <v>3</v>
      </c>
      <c r="DK617" t="s">
        <v>3</v>
      </c>
      <c r="DL617" t="s">
        <v>3</v>
      </c>
      <c r="DM617" t="s">
        <v>3</v>
      </c>
      <c r="DN617">
        <v>0</v>
      </c>
      <c r="DO617">
        <v>0</v>
      </c>
      <c r="DP617">
        <v>1</v>
      </c>
      <c r="DQ617">
        <v>1</v>
      </c>
      <c r="DU617">
        <v>1007</v>
      </c>
      <c r="DV617" t="s">
        <v>46</v>
      </c>
      <c r="DW617" t="s">
        <v>46</v>
      </c>
      <c r="DX617">
        <v>1</v>
      </c>
      <c r="DZ617" t="s">
        <v>3</v>
      </c>
      <c r="EA617" t="s">
        <v>3</v>
      </c>
      <c r="EB617" t="s">
        <v>3</v>
      </c>
      <c r="EC617" t="s">
        <v>3</v>
      </c>
      <c r="EE617">
        <v>30172930</v>
      </c>
      <c r="EF617">
        <v>8</v>
      </c>
      <c r="EG617" t="s">
        <v>49</v>
      </c>
      <c r="EH617">
        <v>0</v>
      </c>
      <c r="EI617" t="s">
        <v>3</v>
      </c>
      <c r="EJ617">
        <v>1</v>
      </c>
      <c r="EK617">
        <v>500001</v>
      </c>
      <c r="EL617" t="s">
        <v>50</v>
      </c>
      <c r="EM617" t="s">
        <v>51</v>
      </c>
      <c r="EO617" t="s">
        <v>3</v>
      </c>
      <c r="EQ617">
        <v>0</v>
      </c>
      <c r="ER617">
        <v>1464.9</v>
      </c>
      <c r="ES617">
        <v>1464.9</v>
      </c>
      <c r="ET617">
        <v>0</v>
      </c>
      <c r="EU617">
        <v>0</v>
      </c>
      <c r="EV617">
        <v>0</v>
      </c>
      <c r="EW617">
        <v>0</v>
      </c>
      <c r="EX617">
        <v>0</v>
      </c>
      <c r="EY617">
        <v>0</v>
      </c>
      <c r="FQ617">
        <v>0</v>
      </c>
      <c r="FR617">
        <f t="shared" si="480"/>
        <v>0</v>
      </c>
      <c r="FS617">
        <v>0</v>
      </c>
      <c r="FX617">
        <v>0</v>
      </c>
      <c r="FY617">
        <v>0</v>
      </c>
      <c r="GA617" t="s">
        <v>3</v>
      </c>
      <c r="GD617">
        <v>1</v>
      </c>
      <c r="GF617">
        <v>559029684</v>
      </c>
      <c r="GG617">
        <v>2</v>
      </c>
      <c r="GH617">
        <v>1</v>
      </c>
      <c r="GI617">
        <v>4</v>
      </c>
      <c r="GJ617">
        <v>0</v>
      </c>
      <c r="GK617">
        <v>0</v>
      </c>
      <c r="GL617">
        <f t="shared" si="481"/>
        <v>0</v>
      </c>
      <c r="GM617">
        <f t="shared" si="482"/>
        <v>43.51</v>
      </c>
      <c r="GN617">
        <f t="shared" si="483"/>
        <v>43.51</v>
      </c>
      <c r="GO617">
        <f t="shared" si="484"/>
        <v>0</v>
      </c>
      <c r="GP617">
        <f t="shared" si="485"/>
        <v>0</v>
      </c>
      <c r="GR617">
        <v>0</v>
      </c>
      <c r="GS617">
        <v>3</v>
      </c>
      <c r="GT617">
        <v>0</v>
      </c>
      <c r="GU617" t="s">
        <v>3</v>
      </c>
      <c r="GV617">
        <f t="shared" si="486"/>
        <v>0</v>
      </c>
      <c r="GW617">
        <v>1</v>
      </c>
      <c r="GX617">
        <f t="shared" si="487"/>
        <v>0</v>
      </c>
      <c r="HA617">
        <v>0</v>
      </c>
      <c r="HB617">
        <v>0</v>
      </c>
      <c r="HC617">
        <f t="shared" si="488"/>
        <v>0</v>
      </c>
      <c r="HE617" t="s">
        <v>3</v>
      </c>
      <c r="HF617" t="s">
        <v>3</v>
      </c>
      <c r="HI617">
        <f t="shared" si="489"/>
        <v>0</v>
      </c>
      <c r="HJ617">
        <f t="shared" si="490"/>
        <v>0</v>
      </c>
      <c r="HK617">
        <f t="shared" si="491"/>
        <v>0</v>
      </c>
      <c r="HL617">
        <f t="shared" si="492"/>
        <v>0</v>
      </c>
      <c r="HM617" t="s">
        <v>3</v>
      </c>
      <c r="HN617" t="s">
        <v>3</v>
      </c>
      <c r="HO617" t="s">
        <v>3</v>
      </c>
      <c r="HP617" t="s">
        <v>3</v>
      </c>
      <c r="HQ617" t="s">
        <v>3</v>
      </c>
      <c r="IK617">
        <v>0</v>
      </c>
    </row>
    <row r="618" spans="1:245" x14ac:dyDescent="0.2">
      <c r="A618">
        <v>17</v>
      </c>
      <c r="B618">
        <v>0</v>
      </c>
      <c r="C618">
        <f>ROW(SmtRes!A598)</f>
        <v>598</v>
      </c>
      <c r="D618">
        <f>ROW(EtalonRes!A679)</f>
        <v>679</v>
      </c>
      <c r="E618" t="s">
        <v>567</v>
      </c>
      <c r="F618" t="s">
        <v>568</v>
      </c>
      <c r="G618" t="s">
        <v>569</v>
      </c>
      <c r="H618" t="s">
        <v>131</v>
      </c>
      <c r="I618">
        <f>ROUND(3.36/100,7)</f>
        <v>3.3599999999999998E-2</v>
      </c>
      <c r="J618">
        <v>0</v>
      </c>
      <c r="K618">
        <f>ROUND(3.36/100,7)</f>
        <v>3.3599999999999998E-2</v>
      </c>
      <c r="O618">
        <f t="shared" si="454"/>
        <v>30.33</v>
      </c>
      <c r="P618">
        <f t="shared" si="455"/>
        <v>15.63</v>
      </c>
      <c r="Q618">
        <f t="shared" si="456"/>
        <v>0.17</v>
      </c>
      <c r="R618">
        <f t="shared" si="457"/>
        <v>0.01</v>
      </c>
      <c r="S618">
        <f t="shared" si="458"/>
        <v>14.53</v>
      </c>
      <c r="T618">
        <f t="shared" si="459"/>
        <v>0</v>
      </c>
      <c r="U618">
        <f t="shared" si="460"/>
        <v>1.7214119999999997</v>
      </c>
      <c r="V618">
        <f t="shared" si="461"/>
        <v>4.2000000000000002E-4</v>
      </c>
      <c r="W618">
        <f t="shared" si="462"/>
        <v>0</v>
      </c>
      <c r="X618">
        <f t="shared" si="463"/>
        <v>14.54</v>
      </c>
      <c r="Y618">
        <f t="shared" si="464"/>
        <v>7.12</v>
      </c>
      <c r="AA618">
        <v>30622441</v>
      </c>
      <c r="AB618">
        <f t="shared" si="465"/>
        <v>902.55250000000001</v>
      </c>
      <c r="AC618">
        <f t="shared" si="466"/>
        <v>465.19</v>
      </c>
      <c r="AD618">
        <f>ROUND(((((ET618*ROUND(1.25,7)))-((EU618*ROUND(1.25,7))))+AE618),6)</f>
        <v>4.9625000000000004</v>
      </c>
      <c r="AE618">
        <f>ROUND(((EU618*ROUND(1.25,7))),6)</f>
        <v>0.16250000000000001</v>
      </c>
      <c r="AF618">
        <f>ROUND(((EV618*ROUND(1.15,7))),6)</f>
        <v>432.4</v>
      </c>
      <c r="AG618">
        <f t="shared" si="467"/>
        <v>0</v>
      </c>
      <c r="AH618">
        <f>((EW618*ROUND(1.15,7)))</f>
        <v>51.232499999999995</v>
      </c>
      <c r="AI618">
        <f>((EX618*ROUND(1.25,7)))</f>
        <v>1.2500000000000001E-2</v>
      </c>
      <c r="AJ618">
        <f t="shared" si="468"/>
        <v>0</v>
      </c>
      <c r="AK618">
        <v>845.16</v>
      </c>
      <c r="AL618">
        <v>465.19</v>
      </c>
      <c r="AM618">
        <v>3.97</v>
      </c>
      <c r="AN618">
        <v>0.13</v>
      </c>
      <c r="AO618">
        <v>376</v>
      </c>
      <c r="AP618">
        <v>0</v>
      </c>
      <c r="AQ618">
        <v>44.55</v>
      </c>
      <c r="AR618">
        <v>0.01</v>
      </c>
      <c r="AS618">
        <v>0</v>
      </c>
      <c r="AT618">
        <v>100</v>
      </c>
      <c r="AU618">
        <v>49</v>
      </c>
      <c r="AV618">
        <v>1</v>
      </c>
      <c r="AW618">
        <v>1</v>
      </c>
      <c r="AZ618">
        <v>1</v>
      </c>
      <c r="BA618">
        <v>30.09</v>
      </c>
      <c r="BB618">
        <v>1</v>
      </c>
      <c r="BC618">
        <v>1</v>
      </c>
      <c r="BD618" t="s">
        <v>3</v>
      </c>
      <c r="BE618" t="s">
        <v>3</v>
      </c>
      <c r="BF618" t="s">
        <v>3</v>
      </c>
      <c r="BG618" t="s">
        <v>3</v>
      </c>
      <c r="BH618">
        <v>0</v>
      </c>
      <c r="BI618">
        <v>1</v>
      </c>
      <c r="BJ618" t="s">
        <v>570</v>
      </c>
      <c r="BM618">
        <v>15001</v>
      </c>
      <c r="BN618">
        <v>0</v>
      </c>
      <c r="BO618" t="s">
        <v>25</v>
      </c>
      <c r="BP618">
        <v>1</v>
      </c>
      <c r="BQ618">
        <v>2</v>
      </c>
      <c r="BR618">
        <v>0</v>
      </c>
      <c r="BS618">
        <v>30.09</v>
      </c>
      <c r="BT618">
        <v>1</v>
      </c>
      <c r="BU618">
        <v>1</v>
      </c>
      <c r="BV618">
        <v>1</v>
      </c>
      <c r="BW618">
        <v>1</v>
      </c>
      <c r="BX618">
        <v>1</v>
      </c>
      <c r="BY618" t="s">
        <v>3</v>
      </c>
      <c r="BZ618">
        <v>100</v>
      </c>
      <c r="CA618">
        <v>49</v>
      </c>
      <c r="CB618" t="s">
        <v>3</v>
      </c>
      <c r="CE618">
        <v>0</v>
      </c>
      <c r="CF618">
        <v>0</v>
      </c>
      <c r="CG618">
        <v>0</v>
      </c>
      <c r="CM618">
        <v>0</v>
      </c>
      <c r="CN618" t="s">
        <v>399</v>
      </c>
      <c r="CO618">
        <v>0</v>
      </c>
      <c r="CP618">
        <f t="shared" si="469"/>
        <v>30.33</v>
      </c>
      <c r="CQ618">
        <f t="shared" si="470"/>
        <v>465.19</v>
      </c>
      <c r="CR618">
        <f t="shared" si="471"/>
        <v>4.9625000000000004</v>
      </c>
      <c r="CS618">
        <f t="shared" si="472"/>
        <v>0.16250000000000001</v>
      </c>
      <c r="CT618">
        <f t="shared" si="473"/>
        <v>432.4</v>
      </c>
      <c r="CU618">
        <f t="shared" si="474"/>
        <v>0</v>
      </c>
      <c r="CV618">
        <f t="shared" si="475"/>
        <v>51.232499999999995</v>
      </c>
      <c r="CW618">
        <f t="shared" si="476"/>
        <v>1.2500000000000001E-2</v>
      </c>
      <c r="CX618">
        <f t="shared" si="477"/>
        <v>0</v>
      </c>
      <c r="CY618">
        <f t="shared" si="478"/>
        <v>14.54</v>
      </c>
      <c r="CZ618">
        <f t="shared" si="479"/>
        <v>7.1245999999999992</v>
      </c>
      <c r="DC618" t="s">
        <v>3</v>
      </c>
      <c r="DD618" t="s">
        <v>3</v>
      </c>
      <c r="DE618" t="s">
        <v>67</v>
      </c>
      <c r="DF618" t="s">
        <v>67</v>
      </c>
      <c r="DG618" t="s">
        <v>68</v>
      </c>
      <c r="DH618" t="s">
        <v>3</v>
      </c>
      <c r="DI618" t="s">
        <v>68</v>
      </c>
      <c r="DJ618" t="s">
        <v>67</v>
      </c>
      <c r="DK618" t="s">
        <v>3</v>
      </c>
      <c r="DL618" t="s">
        <v>3</v>
      </c>
      <c r="DM618" t="s">
        <v>3</v>
      </c>
      <c r="DN618">
        <v>0</v>
      </c>
      <c r="DO618">
        <v>0</v>
      </c>
      <c r="DP618">
        <v>1</v>
      </c>
      <c r="DQ618">
        <v>1</v>
      </c>
      <c r="DU618">
        <v>1005</v>
      </c>
      <c r="DV618" t="s">
        <v>131</v>
      </c>
      <c r="DW618" t="s">
        <v>131</v>
      </c>
      <c r="DX618">
        <v>100</v>
      </c>
      <c r="DZ618" t="s">
        <v>3</v>
      </c>
      <c r="EA618" t="s">
        <v>3</v>
      </c>
      <c r="EB618" t="s">
        <v>3</v>
      </c>
      <c r="EC618" t="s">
        <v>3</v>
      </c>
      <c r="EE618">
        <v>30173024</v>
      </c>
      <c r="EF618">
        <v>2</v>
      </c>
      <c r="EG618" t="s">
        <v>26</v>
      </c>
      <c r="EH618">
        <v>15</v>
      </c>
      <c r="EI618" t="s">
        <v>133</v>
      </c>
      <c r="EJ618">
        <v>1</v>
      </c>
      <c r="EK618">
        <v>15001</v>
      </c>
      <c r="EL618" t="s">
        <v>133</v>
      </c>
      <c r="EM618" t="s">
        <v>134</v>
      </c>
      <c r="EO618" t="s">
        <v>400</v>
      </c>
      <c r="EQ618">
        <v>0</v>
      </c>
      <c r="ER618">
        <v>845.16</v>
      </c>
      <c r="ES618">
        <v>465.19</v>
      </c>
      <c r="ET618">
        <v>3.97</v>
      </c>
      <c r="EU618">
        <v>0.13</v>
      </c>
      <c r="EV618">
        <v>376</v>
      </c>
      <c r="EW618">
        <v>44.55</v>
      </c>
      <c r="EX618">
        <v>0.01</v>
      </c>
      <c r="EY618">
        <v>0</v>
      </c>
      <c r="FQ618">
        <v>0</v>
      </c>
      <c r="FR618">
        <f t="shared" si="480"/>
        <v>0</v>
      </c>
      <c r="FS618">
        <v>0</v>
      </c>
      <c r="FX618">
        <v>100</v>
      </c>
      <c r="FY618">
        <v>49</v>
      </c>
      <c r="GA618" t="s">
        <v>3</v>
      </c>
      <c r="GD618">
        <v>1</v>
      </c>
      <c r="GF618">
        <v>1273087673</v>
      </c>
      <c r="GG618">
        <v>2</v>
      </c>
      <c r="GH618">
        <v>1</v>
      </c>
      <c r="GI618">
        <v>4</v>
      </c>
      <c r="GJ618">
        <v>0</v>
      </c>
      <c r="GK618">
        <v>0</v>
      </c>
      <c r="GL618">
        <f t="shared" si="481"/>
        <v>0</v>
      </c>
      <c r="GM618">
        <f t="shared" si="482"/>
        <v>51.99</v>
      </c>
      <c r="GN618">
        <f t="shared" si="483"/>
        <v>51.99</v>
      </c>
      <c r="GO618">
        <f t="shared" si="484"/>
        <v>0</v>
      </c>
      <c r="GP618">
        <f t="shared" si="485"/>
        <v>0</v>
      </c>
      <c r="GR618">
        <v>0</v>
      </c>
      <c r="GS618">
        <v>3</v>
      </c>
      <c r="GT618">
        <v>0</v>
      </c>
      <c r="GU618" t="s">
        <v>3</v>
      </c>
      <c r="GV618">
        <f t="shared" si="486"/>
        <v>0</v>
      </c>
      <c r="GW618">
        <v>1</v>
      </c>
      <c r="GX618">
        <f t="shared" si="487"/>
        <v>0</v>
      </c>
      <c r="HA618">
        <v>0</v>
      </c>
      <c r="HB618">
        <v>0</v>
      </c>
      <c r="HC618">
        <f t="shared" si="488"/>
        <v>0</v>
      </c>
      <c r="HE618" t="s">
        <v>3</v>
      </c>
      <c r="HF618" t="s">
        <v>3</v>
      </c>
      <c r="HI618">
        <f t="shared" si="489"/>
        <v>0</v>
      </c>
      <c r="HJ618">
        <f t="shared" si="490"/>
        <v>437</v>
      </c>
      <c r="HK618">
        <f t="shared" si="491"/>
        <v>437</v>
      </c>
      <c r="HL618">
        <f t="shared" si="492"/>
        <v>214</v>
      </c>
      <c r="HM618" t="s">
        <v>3</v>
      </c>
      <c r="HN618" t="s">
        <v>135</v>
      </c>
      <c r="HO618" t="s">
        <v>136</v>
      </c>
      <c r="HP618" t="s">
        <v>133</v>
      </c>
      <c r="HQ618" t="s">
        <v>133</v>
      </c>
      <c r="IK618">
        <v>0</v>
      </c>
    </row>
    <row r="619" spans="1:245" x14ac:dyDescent="0.2">
      <c r="A619">
        <v>17</v>
      </c>
      <c r="B619">
        <v>0</v>
      </c>
      <c r="C619">
        <f>ROW(SmtRes!A603)</f>
        <v>603</v>
      </c>
      <c r="D619">
        <f>ROW(EtalonRes!A685)</f>
        <v>685</v>
      </c>
      <c r="E619" t="s">
        <v>571</v>
      </c>
      <c r="F619" t="s">
        <v>572</v>
      </c>
      <c r="G619" t="s">
        <v>573</v>
      </c>
      <c r="H619" t="s">
        <v>466</v>
      </c>
      <c r="I619">
        <f>ROUND(13.75/100,7)</f>
        <v>0.13750000000000001</v>
      </c>
      <c r="J619">
        <v>0</v>
      </c>
      <c r="K619">
        <f>ROUND(13.75/100,7)</f>
        <v>0.13750000000000001</v>
      </c>
      <c r="O619">
        <f t="shared" si="454"/>
        <v>149.35</v>
      </c>
      <c r="P619">
        <f t="shared" si="455"/>
        <v>123.08</v>
      </c>
      <c r="Q619">
        <f t="shared" si="456"/>
        <v>3.75</v>
      </c>
      <c r="R619">
        <f t="shared" si="457"/>
        <v>0.56999999999999995</v>
      </c>
      <c r="S619">
        <f t="shared" si="458"/>
        <v>22.52</v>
      </c>
      <c r="T619">
        <f t="shared" si="459"/>
        <v>0</v>
      </c>
      <c r="U619">
        <f t="shared" si="460"/>
        <v>2.9356250000000004</v>
      </c>
      <c r="V619">
        <f t="shared" si="461"/>
        <v>4.4000000000000004E-2</v>
      </c>
      <c r="W619">
        <f t="shared" si="462"/>
        <v>0</v>
      </c>
      <c r="X619">
        <f t="shared" si="463"/>
        <v>20.78</v>
      </c>
      <c r="Y619">
        <f t="shared" si="464"/>
        <v>10.62</v>
      </c>
      <c r="AA619">
        <v>30622441</v>
      </c>
      <c r="AB619">
        <f t="shared" si="465"/>
        <v>1086.18</v>
      </c>
      <c r="AC619">
        <f t="shared" si="466"/>
        <v>895.15</v>
      </c>
      <c r="AD619">
        <f>ROUND((((ET619)-(EU619))+AE619),6)</f>
        <v>27.28</v>
      </c>
      <c r="AE619">
        <f t="shared" ref="AE619:AF621" si="496">ROUND((EU619),6)</f>
        <v>4.17</v>
      </c>
      <c r="AF619">
        <f t="shared" si="496"/>
        <v>163.75</v>
      </c>
      <c r="AG619">
        <f t="shared" si="467"/>
        <v>0</v>
      </c>
      <c r="AH619">
        <f t="shared" ref="AH619:AI621" si="497">(EW619)</f>
        <v>21.35</v>
      </c>
      <c r="AI619">
        <f t="shared" si="497"/>
        <v>0.32</v>
      </c>
      <c r="AJ619">
        <f t="shared" si="468"/>
        <v>0</v>
      </c>
      <c r="AK619">
        <v>1086.18</v>
      </c>
      <c r="AL619">
        <v>895.15</v>
      </c>
      <c r="AM619">
        <v>27.28</v>
      </c>
      <c r="AN619">
        <v>4.17</v>
      </c>
      <c r="AO619">
        <v>163.75</v>
      </c>
      <c r="AP619">
        <v>0</v>
      </c>
      <c r="AQ619">
        <v>21.35</v>
      </c>
      <c r="AR619">
        <v>0.32</v>
      </c>
      <c r="AS619">
        <v>0</v>
      </c>
      <c r="AT619">
        <v>90</v>
      </c>
      <c r="AU619">
        <v>46</v>
      </c>
      <c r="AV619">
        <v>1</v>
      </c>
      <c r="AW619">
        <v>1</v>
      </c>
      <c r="AZ619">
        <v>1</v>
      </c>
      <c r="BA619">
        <v>30.09</v>
      </c>
      <c r="BB619">
        <v>1</v>
      </c>
      <c r="BC619">
        <v>1</v>
      </c>
      <c r="BD619" t="s">
        <v>3</v>
      </c>
      <c r="BE619" t="s">
        <v>3</v>
      </c>
      <c r="BF619" t="s">
        <v>3</v>
      </c>
      <c r="BG619" t="s">
        <v>3</v>
      </c>
      <c r="BH619">
        <v>0</v>
      </c>
      <c r="BI619">
        <v>1</v>
      </c>
      <c r="BJ619" t="s">
        <v>574</v>
      </c>
      <c r="BM619">
        <v>58001</v>
      </c>
      <c r="BN619">
        <v>0</v>
      </c>
      <c r="BO619" t="s">
        <v>25</v>
      </c>
      <c r="BP619">
        <v>1</v>
      </c>
      <c r="BQ619">
        <v>6</v>
      </c>
      <c r="BR619">
        <v>0</v>
      </c>
      <c r="BS619">
        <v>30.09</v>
      </c>
      <c r="BT619">
        <v>1</v>
      </c>
      <c r="BU619">
        <v>1</v>
      </c>
      <c r="BV619">
        <v>1</v>
      </c>
      <c r="BW619">
        <v>1</v>
      </c>
      <c r="BX619">
        <v>1</v>
      </c>
      <c r="BY619" t="s">
        <v>3</v>
      </c>
      <c r="BZ619">
        <v>90</v>
      </c>
      <c r="CA619">
        <v>46</v>
      </c>
      <c r="CB619" t="s">
        <v>3</v>
      </c>
      <c r="CE619">
        <v>0</v>
      </c>
      <c r="CF619">
        <v>0</v>
      </c>
      <c r="CG619">
        <v>0</v>
      </c>
      <c r="CM619">
        <v>0</v>
      </c>
      <c r="CN619" t="s">
        <v>3</v>
      </c>
      <c r="CO619">
        <v>0</v>
      </c>
      <c r="CP619">
        <f t="shared" si="469"/>
        <v>149.35</v>
      </c>
      <c r="CQ619">
        <f t="shared" si="470"/>
        <v>895.15</v>
      </c>
      <c r="CR619">
        <f t="shared" si="471"/>
        <v>27.28</v>
      </c>
      <c r="CS619">
        <f t="shared" si="472"/>
        <v>4.17</v>
      </c>
      <c r="CT619">
        <f t="shared" si="473"/>
        <v>163.75</v>
      </c>
      <c r="CU619">
        <f t="shared" si="474"/>
        <v>0</v>
      </c>
      <c r="CV619">
        <f t="shared" si="475"/>
        <v>21.35</v>
      </c>
      <c r="CW619">
        <f t="shared" si="476"/>
        <v>0.32</v>
      </c>
      <c r="CX619">
        <f t="shared" si="477"/>
        <v>0</v>
      </c>
      <c r="CY619">
        <f t="shared" si="478"/>
        <v>20.780999999999999</v>
      </c>
      <c r="CZ619">
        <f t="shared" si="479"/>
        <v>10.621400000000001</v>
      </c>
      <c r="DC619" t="s">
        <v>3</v>
      </c>
      <c r="DD619" t="s">
        <v>3</v>
      </c>
      <c r="DE619" t="s">
        <v>3</v>
      </c>
      <c r="DF619" t="s">
        <v>3</v>
      </c>
      <c r="DG619" t="s">
        <v>3</v>
      </c>
      <c r="DH619" t="s">
        <v>3</v>
      </c>
      <c r="DI619" t="s">
        <v>3</v>
      </c>
      <c r="DJ619" t="s">
        <v>3</v>
      </c>
      <c r="DK619" t="s">
        <v>3</v>
      </c>
      <c r="DL619" t="s">
        <v>3</v>
      </c>
      <c r="DM619" t="s">
        <v>3</v>
      </c>
      <c r="DN619">
        <v>0</v>
      </c>
      <c r="DO619">
        <v>0</v>
      </c>
      <c r="DP619">
        <v>1</v>
      </c>
      <c r="DQ619">
        <v>1</v>
      </c>
      <c r="DU619">
        <v>1005</v>
      </c>
      <c r="DV619" t="s">
        <v>466</v>
      </c>
      <c r="DW619" t="s">
        <v>466</v>
      </c>
      <c r="DX619">
        <v>100</v>
      </c>
      <c r="DZ619" t="s">
        <v>3</v>
      </c>
      <c r="EA619" t="s">
        <v>3</v>
      </c>
      <c r="EB619" t="s">
        <v>3</v>
      </c>
      <c r="EC619" t="s">
        <v>3</v>
      </c>
      <c r="EE619">
        <v>30173088</v>
      </c>
      <c r="EF619">
        <v>6</v>
      </c>
      <c r="EG619" t="s">
        <v>37</v>
      </c>
      <c r="EH619">
        <v>92</v>
      </c>
      <c r="EI619" t="s">
        <v>38</v>
      </c>
      <c r="EJ619">
        <v>1</v>
      </c>
      <c r="EK619">
        <v>58001</v>
      </c>
      <c r="EL619" t="s">
        <v>38</v>
      </c>
      <c r="EM619" t="s">
        <v>39</v>
      </c>
      <c r="EO619" t="s">
        <v>3</v>
      </c>
      <c r="EQ619">
        <v>0</v>
      </c>
      <c r="ER619">
        <v>1086.18</v>
      </c>
      <c r="ES619">
        <v>895.15</v>
      </c>
      <c r="ET619">
        <v>27.28</v>
      </c>
      <c r="EU619">
        <v>4.17</v>
      </c>
      <c r="EV619">
        <v>163.75</v>
      </c>
      <c r="EW619">
        <v>21.35</v>
      </c>
      <c r="EX619">
        <v>0.32</v>
      </c>
      <c r="EY619">
        <v>0</v>
      </c>
      <c r="FQ619">
        <v>0</v>
      </c>
      <c r="FR619">
        <f t="shared" si="480"/>
        <v>0</v>
      </c>
      <c r="FS619">
        <v>0</v>
      </c>
      <c r="FX619">
        <v>90</v>
      </c>
      <c r="FY619">
        <v>46</v>
      </c>
      <c r="GA619" t="s">
        <v>3</v>
      </c>
      <c r="GD619">
        <v>1</v>
      </c>
      <c r="GF619">
        <v>-25073785</v>
      </c>
      <c r="GG619">
        <v>2</v>
      </c>
      <c r="GH619">
        <v>1</v>
      </c>
      <c r="GI619">
        <v>4</v>
      </c>
      <c r="GJ619">
        <v>0</v>
      </c>
      <c r="GK619">
        <v>0</v>
      </c>
      <c r="GL619">
        <f t="shared" si="481"/>
        <v>0</v>
      </c>
      <c r="GM619">
        <f t="shared" si="482"/>
        <v>180.75</v>
      </c>
      <c r="GN619">
        <f t="shared" si="483"/>
        <v>180.75</v>
      </c>
      <c r="GO619">
        <f t="shared" si="484"/>
        <v>0</v>
      </c>
      <c r="GP619">
        <f t="shared" si="485"/>
        <v>0</v>
      </c>
      <c r="GR619">
        <v>0</v>
      </c>
      <c r="GS619">
        <v>3</v>
      </c>
      <c r="GT619">
        <v>0</v>
      </c>
      <c r="GU619" t="s">
        <v>3</v>
      </c>
      <c r="GV619">
        <f t="shared" si="486"/>
        <v>0</v>
      </c>
      <c r="GW619">
        <v>1</v>
      </c>
      <c r="GX619">
        <f t="shared" si="487"/>
        <v>0</v>
      </c>
      <c r="HA619">
        <v>0</v>
      </c>
      <c r="HB619">
        <v>0</v>
      </c>
      <c r="HC619">
        <f t="shared" si="488"/>
        <v>0</v>
      </c>
      <c r="HE619" t="s">
        <v>3</v>
      </c>
      <c r="HF619" t="s">
        <v>3</v>
      </c>
      <c r="HI619">
        <f t="shared" si="489"/>
        <v>17</v>
      </c>
      <c r="HJ619">
        <f t="shared" si="490"/>
        <v>678</v>
      </c>
      <c r="HK619">
        <f t="shared" si="491"/>
        <v>626</v>
      </c>
      <c r="HL619">
        <f t="shared" si="492"/>
        <v>320</v>
      </c>
      <c r="HM619" t="s">
        <v>3</v>
      </c>
      <c r="HN619" t="s">
        <v>40</v>
      </c>
      <c r="HO619" t="s">
        <v>41</v>
      </c>
      <c r="HP619" t="s">
        <v>42</v>
      </c>
      <c r="HQ619" t="s">
        <v>42</v>
      </c>
      <c r="IK619">
        <v>0</v>
      </c>
    </row>
    <row r="620" spans="1:245" x14ac:dyDescent="0.2">
      <c r="A620">
        <v>17</v>
      </c>
      <c r="B620">
        <v>0</v>
      </c>
      <c r="E620" t="s">
        <v>575</v>
      </c>
      <c r="F620" t="s">
        <v>442</v>
      </c>
      <c r="G620" t="s">
        <v>443</v>
      </c>
      <c r="H620" t="s">
        <v>46</v>
      </c>
      <c r="I620">
        <f>ROUND(I619*-1.8,7)</f>
        <v>-0.2475</v>
      </c>
      <c r="J620">
        <v>0</v>
      </c>
      <c r="K620">
        <f>ROUND(I619*-1.8,7)</f>
        <v>-0.2475</v>
      </c>
      <c r="O620">
        <f t="shared" si="454"/>
        <v>-114.68</v>
      </c>
      <c r="P620">
        <f t="shared" si="455"/>
        <v>-114.68</v>
      </c>
      <c r="Q620">
        <f t="shared" si="456"/>
        <v>0</v>
      </c>
      <c r="R620">
        <f t="shared" si="457"/>
        <v>0</v>
      </c>
      <c r="S620">
        <f t="shared" si="458"/>
        <v>0</v>
      </c>
      <c r="T620">
        <f t="shared" si="459"/>
        <v>0</v>
      </c>
      <c r="U620">
        <f t="shared" si="460"/>
        <v>0</v>
      </c>
      <c r="V620">
        <f t="shared" si="461"/>
        <v>0</v>
      </c>
      <c r="W620">
        <f t="shared" si="462"/>
        <v>0</v>
      </c>
      <c r="X620">
        <f t="shared" si="463"/>
        <v>0</v>
      </c>
      <c r="Y620">
        <f t="shared" si="464"/>
        <v>0</v>
      </c>
      <c r="AA620">
        <v>30622441</v>
      </c>
      <c r="AB620">
        <f t="shared" si="465"/>
        <v>463.36</v>
      </c>
      <c r="AC620">
        <f t="shared" si="466"/>
        <v>463.36</v>
      </c>
      <c r="AD620">
        <f>ROUND((((ET620)-(EU620))+AE620),6)</f>
        <v>0</v>
      </c>
      <c r="AE620">
        <f t="shared" si="496"/>
        <v>0</v>
      </c>
      <c r="AF620">
        <f t="shared" si="496"/>
        <v>0</v>
      </c>
      <c r="AG620">
        <f t="shared" si="467"/>
        <v>0</v>
      </c>
      <c r="AH620">
        <f t="shared" si="497"/>
        <v>0</v>
      </c>
      <c r="AI620">
        <f t="shared" si="497"/>
        <v>0</v>
      </c>
      <c r="AJ620">
        <f t="shared" si="468"/>
        <v>0</v>
      </c>
      <c r="AK620">
        <v>463.36</v>
      </c>
      <c r="AL620">
        <v>463.36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  <c r="AS620">
        <v>0</v>
      </c>
      <c r="AT620">
        <v>0</v>
      </c>
      <c r="AU620">
        <v>0</v>
      </c>
      <c r="AV620">
        <v>1</v>
      </c>
      <c r="AW620">
        <v>1</v>
      </c>
      <c r="AZ620">
        <v>1</v>
      </c>
      <c r="BA620">
        <v>1</v>
      </c>
      <c r="BB620">
        <v>1</v>
      </c>
      <c r="BC620">
        <v>1</v>
      </c>
      <c r="BD620" t="s">
        <v>3</v>
      </c>
      <c r="BE620" t="s">
        <v>3</v>
      </c>
      <c r="BF620" t="s">
        <v>3</v>
      </c>
      <c r="BG620" t="s">
        <v>3</v>
      </c>
      <c r="BH620">
        <v>3</v>
      </c>
      <c r="BI620">
        <v>1</v>
      </c>
      <c r="BJ620" t="s">
        <v>444</v>
      </c>
      <c r="BM620">
        <v>500001</v>
      </c>
      <c r="BN620">
        <v>0</v>
      </c>
      <c r="BO620" t="s">
        <v>48</v>
      </c>
      <c r="BP620">
        <v>1</v>
      </c>
      <c r="BQ620">
        <v>8</v>
      </c>
      <c r="BR620">
        <v>1</v>
      </c>
      <c r="BS620">
        <v>1</v>
      </c>
      <c r="BT620">
        <v>1</v>
      </c>
      <c r="BU620">
        <v>1</v>
      </c>
      <c r="BV620">
        <v>1</v>
      </c>
      <c r="BW620">
        <v>1</v>
      </c>
      <c r="BX620">
        <v>1</v>
      </c>
      <c r="BY620" t="s">
        <v>3</v>
      </c>
      <c r="BZ620">
        <v>0</v>
      </c>
      <c r="CA620">
        <v>0</v>
      </c>
      <c r="CB620" t="s">
        <v>3</v>
      </c>
      <c r="CE620">
        <v>0</v>
      </c>
      <c r="CF620">
        <v>0</v>
      </c>
      <c r="CG620">
        <v>0</v>
      </c>
      <c r="CM620">
        <v>0</v>
      </c>
      <c r="CN620" t="s">
        <v>3</v>
      </c>
      <c r="CO620">
        <v>0</v>
      </c>
      <c r="CP620">
        <f t="shared" si="469"/>
        <v>-114.68</v>
      </c>
      <c r="CQ620">
        <f t="shared" si="470"/>
        <v>463.36</v>
      </c>
      <c r="CR620">
        <f t="shared" si="471"/>
        <v>0</v>
      </c>
      <c r="CS620">
        <f t="shared" si="472"/>
        <v>0</v>
      </c>
      <c r="CT620">
        <f t="shared" si="473"/>
        <v>0</v>
      </c>
      <c r="CU620">
        <f t="shared" si="474"/>
        <v>0</v>
      </c>
      <c r="CV620">
        <f t="shared" si="475"/>
        <v>0</v>
      </c>
      <c r="CW620">
        <f t="shared" si="476"/>
        <v>0</v>
      </c>
      <c r="CX620">
        <f t="shared" si="477"/>
        <v>0</v>
      </c>
      <c r="CY620">
        <f t="shared" si="478"/>
        <v>0</v>
      </c>
      <c r="CZ620">
        <f t="shared" si="479"/>
        <v>0</v>
      </c>
      <c r="DC620" t="s">
        <v>3</v>
      </c>
      <c r="DD620" t="s">
        <v>3</v>
      </c>
      <c r="DE620" t="s">
        <v>3</v>
      </c>
      <c r="DF620" t="s">
        <v>3</v>
      </c>
      <c r="DG620" t="s">
        <v>3</v>
      </c>
      <c r="DH620" t="s">
        <v>3</v>
      </c>
      <c r="DI620" t="s">
        <v>3</v>
      </c>
      <c r="DJ620" t="s">
        <v>3</v>
      </c>
      <c r="DK620" t="s">
        <v>3</v>
      </c>
      <c r="DL620" t="s">
        <v>3</v>
      </c>
      <c r="DM620" t="s">
        <v>3</v>
      </c>
      <c r="DN620">
        <v>0</v>
      </c>
      <c r="DO620">
        <v>0</v>
      </c>
      <c r="DP620">
        <v>1</v>
      </c>
      <c r="DQ620">
        <v>1</v>
      </c>
      <c r="DU620">
        <v>1007</v>
      </c>
      <c r="DV620" t="s">
        <v>46</v>
      </c>
      <c r="DW620" t="s">
        <v>46</v>
      </c>
      <c r="DX620">
        <v>1</v>
      </c>
      <c r="DZ620" t="s">
        <v>3</v>
      </c>
      <c r="EA620" t="s">
        <v>3</v>
      </c>
      <c r="EB620" t="s">
        <v>3</v>
      </c>
      <c r="EC620" t="s">
        <v>3</v>
      </c>
      <c r="EE620">
        <v>30172930</v>
      </c>
      <c r="EF620">
        <v>8</v>
      </c>
      <c r="EG620" t="s">
        <v>49</v>
      </c>
      <c r="EH620">
        <v>0</v>
      </c>
      <c r="EI620" t="s">
        <v>3</v>
      </c>
      <c r="EJ620">
        <v>1</v>
      </c>
      <c r="EK620">
        <v>500001</v>
      </c>
      <c r="EL620" t="s">
        <v>50</v>
      </c>
      <c r="EM620" t="s">
        <v>51</v>
      </c>
      <c r="EO620" t="s">
        <v>3</v>
      </c>
      <c r="EQ620">
        <v>32768</v>
      </c>
      <c r="ER620">
        <v>463.36</v>
      </c>
      <c r="ES620">
        <v>463.36</v>
      </c>
      <c r="ET620">
        <v>0</v>
      </c>
      <c r="EU620">
        <v>0</v>
      </c>
      <c r="EV620">
        <v>0</v>
      </c>
      <c r="EW620">
        <v>0</v>
      </c>
      <c r="EX620">
        <v>0</v>
      </c>
      <c r="EY620">
        <v>0</v>
      </c>
      <c r="FQ620">
        <v>0</v>
      </c>
      <c r="FR620">
        <f t="shared" si="480"/>
        <v>0</v>
      </c>
      <c r="FS620">
        <v>0</v>
      </c>
      <c r="FX620">
        <v>0</v>
      </c>
      <c r="FY620">
        <v>0</v>
      </c>
      <c r="GA620" t="s">
        <v>3</v>
      </c>
      <c r="GD620">
        <v>1</v>
      </c>
      <c r="GF620">
        <v>-148370797</v>
      </c>
      <c r="GG620">
        <v>2</v>
      </c>
      <c r="GH620">
        <v>1</v>
      </c>
      <c r="GI620">
        <v>4</v>
      </c>
      <c r="GJ620">
        <v>0</v>
      </c>
      <c r="GK620">
        <v>0</v>
      </c>
      <c r="GL620">
        <f t="shared" si="481"/>
        <v>0</v>
      </c>
      <c r="GM620">
        <f t="shared" si="482"/>
        <v>-114.68</v>
      </c>
      <c r="GN620">
        <f t="shared" si="483"/>
        <v>-114.68</v>
      </c>
      <c r="GO620">
        <f t="shared" si="484"/>
        <v>0</v>
      </c>
      <c r="GP620">
        <f t="shared" si="485"/>
        <v>0</v>
      </c>
      <c r="GR620">
        <v>0</v>
      </c>
      <c r="GS620">
        <v>3</v>
      </c>
      <c r="GT620">
        <v>0</v>
      </c>
      <c r="GU620" t="s">
        <v>3</v>
      </c>
      <c r="GV620">
        <f t="shared" si="486"/>
        <v>0</v>
      </c>
      <c r="GW620">
        <v>1</v>
      </c>
      <c r="GX620">
        <f t="shared" si="487"/>
        <v>0</v>
      </c>
      <c r="HA620">
        <v>0</v>
      </c>
      <c r="HB620">
        <v>0</v>
      </c>
      <c r="HC620">
        <f t="shared" si="488"/>
        <v>0</v>
      </c>
      <c r="HE620" t="s">
        <v>3</v>
      </c>
      <c r="HF620" t="s">
        <v>3</v>
      </c>
      <c r="HI620">
        <f t="shared" si="489"/>
        <v>0</v>
      </c>
      <c r="HJ620">
        <f t="shared" si="490"/>
        <v>0</v>
      </c>
      <c r="HK620">
        <f t="shared" si="491"/>
        <v>0</v>
      </c>
      <c r="HL620">
        <f t="shared" si="492"/>
        <v>0</v>
      </c>
      <c r="HM620" t="s">
        <v>3</v>
      </c>
      <c r="HN620" t="s">
        <v>3</v>
      </c>
      <c r="HO620" t="s">
        <v>3</v>
      </c>
      <c r="HP620" t="s">
        <v>3</v>
      </c>
      <c r="HQ620" t="s">
        <v>3</v>
      </c>
      <c r="IK620">
        <v>0</v>
      </c>
    </row>
    <row r="621" spans="1:245" x14ac:dyDescent="0.2">
      <c r="A621">
        <v>17</v>
      </c>
      <c r="B621">
        <v>0</v>
      </c>
      <c r="E621" t="s">
        <v>576</v>
      </c>
      <c r="F621" t="s">
        <v>396</v>
      </c>
      <c r="G621" t="s">
        <v>397</v>
      </c>
      <c r="H621" t="s">
        <v>46</v>
      </c>
      <c r="I621">
        <v>0.21</v>
      </c>
      <c r="J621">
        <v>0</v>
      </c>
      <c r="K621">
        <v>0.21</v>
      </c>
      <c r="O621">
        <f t="shared" si="454"/>
        <v>215.33</v>
      </c>
      <c r="P621">
        <f t="shared" si="455"/>
        <v>215.33</v>
      </c>
      <c r="Q621">
        <f t="shared" si="456"/>
        <v>0</v>
      </c>
      <c r="R621">
        <f t="shared" si="457"/>
        <v>0</v>
      </c>
      <c r="S621">
        <f t="shared" si="458"/>
        <v>0</v>
      </c>
      <c r="T621">
        <f t="shared" si="459"/>
        <v>0</v>
      </c>
      <c r="U621">
        <f t="shared" si="460"/>
        <v>0</v>
      </c>
      <c r="V621">
        <f t="shared" si="461"/>
        <v>0</v>
      </c>
      <c r="W621">
        <f t="shared" si="462"/>
        <v>0</v>
      </c>
      <c r="X621">
        <f t="shared" si="463"/>
        <v>0</v>
      </c>
      <c r="Y621">
        <f t="shared" si="464"/>
        <v>0</v>
      </c>
      <c r="AA621">
        <v>30622441</v>
      </c>
      <c r="AB621">
        <f t="shared" si="465"/>
        <v>1025.4000000000001</v>
      </c>
      <c r="AC621">
        <f t="shared" si="466"/>
        <v>1025.4000000000001</v>
      </c>
      <c r="AD621">
        <f>ROUND((((ET621)-(EU621))+AE621),6)</f>
        <v>0</v>
      </c>
      <c r="AE621">
        <f t="shared" si="496"/>
        <v>0</v>
      </c>
      <c r="AF621">
        <f t="shared" si="496"/>
        <v>0</v>
      </c>
      <c r="AG621">
        <f t="shared" si="467"/>
        <v>0</v>
      </c>
      <c r="AH621">
        <f t="shared" si="497"/>
        <v>0</v>
      </c>
      <c r="AI621">
        <f t="shared" si="497"/>
        <v>0</v>
      </c>
      <c r="AJ621">
        <f t="shared" si="468"/>
        <v>0</v>
      </c>
      <c r="AK621">
        <v>1025.4000000000001</v>
      </c>
      <c r="AL621">
        <v>1025.4000000000001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  <c r="AS621">
        <v>0</v>
      </c>
      <c r="AT621">
        <v>0</v>
      </c>
      <c r="AU621">
        <v>0</v>
      </c>
      <c r="AV621">
        <v>1</v>
      </c>
      <c r="AW621">
        <v>1</v>
      </c>
      <c r="AZ621">
        <v>1</v>
      </c>
      <c r="BA621">
        <v>1</v>
      </c>
      <c r="BB621">
        <v>1</v>
      </c>
      <c r="BC621">
        <v>1</v>
      </c>
      <c r="BD621" t="s">
        <v>3</v>
      </c>
      <c r="BE621" t="s">
        <v>3</v>
      </c>
      <c r="BF621" t="s">
        <v>3</v>
      </c>
      <c r="BG621" t="s">
        <v>3</v>
      </c>
      <c r="BH621">
        <v>3</v>
      </c>
      <c r="BI621">
        <v>1</v>
      </c>
      <c r="BJ621" t="s">
        <v>398</v>
      </c>
      <c r="BM621">
        <v>500001</v>
      </c>
      <c r="BN621">
        <v>0</v>
      </c>
      <c r="BO621" t="s">
        <v>48</v>
      </c>
      <c r="BP621">
        <v>1</v>
      </c>
      <c r="BQ621">
        <v>8</v>
      </c>
      <c r="BR621">
        <v>0</v>
      </c>
      <c r="BS621">
        <v>1</v>
      </c>
      <c r="BT621">
        <v>1</v>
      </c>
      <c r="BU621">
        <v>1</v>
      </c>
      <c r="BV621">
        <v>1</v>
      </c>
      <c r="BW621">
        <v>1</v>
      </c>
      <c r="BX621">
        <v>1</v>
      </c>
      <c r="BY621" t="s">
        <v>3</v>
      </c>
      <c r="BZ621">
        <v>0</v>
      </c>
      <c r="CA621">
        <v>0</v>
      </c>
      <c r="CB621" t="s">
        <v>3</v>
      </c>
      <c r="CE621">
        <v>0</v>
      </c>
      <c r="CF621">
        <v>0</v>
      </c>
      <c r="CG621">
        <v>0</v>
      </c>
      <c r="CM621">
        <v>0</v>
      </c>
      <c r="CN621" t="s">
        <v>3</v>
      </c>
      <c r="CO621">
        <v>0</v>
      </c>
      <c r="CP621">
        <f t="shared" si="469"/>
        <v>215.33</v>
      </c>
      <c r="CQ621">
        <f t="shared" si="470"/>
        <v>1025.4000000000001</v>
      </c>
      <c r="CR621">
        <f t="shared" si="471"/>
        <v>0</v>
      </c>
      <c r="CS621">
        <f t="shared" si="472"/>
        <v>0</v>
      </c>
      <c r="CT621">
        <f t="shared" si="473"/>
        <v>0</v>
      </c>
      <c r="CU621">
        <f t="shared" si="474"/>
        <v>0</v>
      </c>
      <c r="CV621">
        <f t="shared" si="475"/>
        <v>0</v>
      </c>
      <c r="CW621">
        <f t="shared" si="476"/>
        <v>0</v>
      </c>
      <c r="CX621">
        <f t="shared" si="477"/>
        <v>0</v>
      </c>
      <c r="CY621">
        <f t="shared" si="478"/>
        <v>0</v>
      </c>
      <c r="CZ621">
        <f t="shared" si="479"/>
        <v>0</v>
      </c>
      <c r="DC621" t="s">
        <v>3</v>
      </c>
      <c r="DD621" t="s">
        <v>3</v>
      </c>
      <c r="DE621" t="s">
        <v>3</v>
      </c>
      <c r="DF621" t="s">
        <v>3</v>
      </c>
      <c r="DG621" t="s">
        <v>3</v>
      </c>
      <c r="DH621" t="s">
        <v>3</v>
      </c>
      <c r="DI621" t="s">
        <v>3</v>
      </c>
      <c r="DJ621" t="s">
        <v>3</v>
      </c>
      <c r="DK621" t="s">
        <v>3</v>
      </c>
      <c r="DL621" t="s">
        <v>3</v>
      </c>
      <c r="DM621" t="s">
        <v>3</v>
      </c>
      <c r="DN621">
        <v>0</v>
      </c>
      <c r="DO621">
        <v>0</v>
      </c>
      <c r="DP621">
        <v>1</v>
      </c>
      <c r="DQ621">
        <v>1</v>
      </c>
      <c r="DU621">
        <v>1007</v>
      </c>
      <c r="DV621" t="s">
        <v>46</v>
      </c>
      <c r="DW621" t="s">
        <v>46</v>
      </c>
      <c r="DX621">
        <v>1</v>
      </c>
      <c r="DZ621" t="s">
        <v>3</v>
      </c>
      <c r="EA621" t="s">
        <v>3</v>
      </c>
      <c r="EB621" t="s">
        <v>3</v>
      </c>
      <c r="EC621" t="s">
        <v>3</v>
      </c>
      <c r="EE621">
        <v>30172930</v>
      </c>
      <c r="EF621">
        <v>8</v>
      </c>
      <c r="EG621" t="s">
        <v>49</v>
      </c>
      <c r="EH621">
        <v>0</v>
      </c>
      <c r="EI621" t="s">
        <v>3</v>
      </c>
      <c r="EJ621">
        <v>1</v>
      </c>
      <c r="EK621">
        <v>500001</v>
      </c>
      <c r="EL621" t="s">
        <v>50</v>
      </c>
      <c r="EM621" t="s">
        <v>51</v>
      </c>
      <c r="EO621" t="s">
        <v>3</v>
      </c>
      <c r="EQ621">
        <v>0</v>
      </c>
      <c r="ER621">
        <v>1025.4000000000001</v>
      </c>
      <c r="ES621">
        <v>1025.4000000000001</v>
      </c>
      <c r="ET621">
        <v>0</v>
      </c>
      <c r="EU621">
        <v>0</v>
      </c>
      <c r="EV621">
        <v>0</v>
      </c>
      <c r="EW621">
        <v>0</v>
      </c>
      <c r="EX621">
        <v>0</v>
      </c>
      <c r="EY621">
        <v>0</v>
      </c>
      <c r="FQ621">
        <v>0</v>
      </c>
      <c r="FR621">
        <f t="shared" si="480"/>
        <v>0</v>
      </c>
      <c r="FS621">
        <v>0</v>
      </c>
      <c r="FX621">
        <v>0</v>
      </c>
      <c r="FY621">
        <v>0</v>
      </c>
      <c r="GA621" t="s">
        <v>3</v>
      </c>
      <c r="GD621">
        <v>1</v>
      </c>
      <c r="GF621">
        <v>323565473</v>
      </c>
      <c r="GG621">
        <v>2</v>
      </c>
      <c r="GH621">
        <v>1</v>
      </c>
      <c r="GI621">
        <v>4</v>
      </c>
      <c r="GJ621">
        <v>0</v>
      </c>
      <c r="GK621">
        <v>0</v>
      </c>
      <c r="GL621">
        <f t="shared" si="481"/>
        <v>0</v>
      </c>
      <c r="GM621">
        <f t="shared" si="482"/>
        <v>215.33</v>
      </c>
      <c r="GN621">
        <f t="shared" si="483"/>
        <v>215.33</v>
      </c>
      <c r="GO621">
        <f t="shared" si="484"/>
        <v>0</v>
      </c>
      <c r="GP621">
        <f t="shared" si="485"/>
        <v>0</v>
      </c>
      <c r="GR621">
        <v>0</v>
      </c>
      <c r="GS621">
        <v>3</v>
      </c>
      <c r="GT621">
        <v>0</v>
      </c>
      <c r="GU621" t="s">
        <v>3</v>
      </c>
      <c r="GV621">
        <f t="shared" si="486"/>
        <v>0</v>
      </c>
      <c r="GW621">
        <v>1</v>
      </c>
      <c r="GX621">
        <f t="shared" si="487"/>
        <v>0</v>
      </c>
      <c r="HA621">
        <v>0</v>
      </c>
      <c r="HB621">
        <v>0</v>
      </c>
      <c r="HC621">
        <f t="shared" si="488"/>
        <v>0</v>
      </c>
      <c r="HE621" t="s">
        <v>3</v>
      </c>
      <c r="HF621" t="s">
        <v>3</v>
      </c>
      <c r="HI621">
        <f t="shared" si="489"/>
        <v>0</v>
      </c>
      <c r="HJ621">
        <f t="shared" si="490"/>
        <v>0</v>
      </c>
      <c r="HK621">
        <f t="shared" si="491"/>
        <v>0</v>
      </c>
      <c r="HL621">
        <f t="shared" si="492"/>
        <v>0</v>
      </c>
      <c r="HM621" t="s">
        <v>3</v>
      </c>
      <c r="HN621" t="s">
        <v>3</v>
      </c>
      <c r="HO621" t="s">
        <v>3</v>
      </c>
      <c r="HP621" t="s">
        <v>3</v>
      </c>
      <c r="HQ621" t="s">
        <v>3</v>
      </c>
      <c r="IK621">
        <v>0</v>
      </c>
    </row>
    <row r="622" spans="1:245" x14ac:dyDescent="0.2">
      <c r="A622">
        <v>17</v>
      </c>
      <c r="B622">
        <v>0</v>
      </c>
      <c r="C622">
        <f>ROW(SmtRes!A609)</f>
        <v>609</v>
      </c>
      <c r="D622">
        <f>ROW(EtalonRes!A693)</f>
        <v>693</v>
      </c>
      <c r="E622" t="s">
        <v>577</v>
      </c>
      <c r="F622" t="s">
        <v>89</v>
      </c>
      <c r="G622" t="s">
        <v>90</v>
      </c>
      <c r="H622" t="s">
        <v>91</v>
      </c>
      <c r="I622">
        <f>ROUND(13.75/100,7)</f>
        <v>0.13750000000000001</v>
      </c>
      <c r="J622">
        <v>0</v>
      </c>
      <c r="K622">
        <f>ROUND(13.75/100,7)</f>
        <v>0.13750000000000001</v>
      </c>
      <c r="O622">
        <f t="shared" si="454"/>
        <v>142.22999999999999</v>
      </c>
      <c r="P622">
        <f t="shared" si="455"/>
        <v>126.28</v>
      </c>
      <c r="Q622">
        <f t="shared" si="456"/>
        <v>5.49</v>
      </c>
      <c r="R622">
        <f t="shared" si="457"/>
        <v>0.28999999999999998</v>
      </c>
      <c r="S622">
        <f t="shared" si="458"/>
        <v>10.46</v>
      </c>
      <c r="T622">
        <f t="shared" si="459"/>
        <v>0</v>
      </c>
      <c r="U622">
        <f t="shared" si="460"/>
        <v>1.2397</v>
      </c>
      <c r="V622">
        <f t="shared" si="461"/>
        <v>2.2343750000000002E-2</v>
      </c>
      <c r="W622">
        <f t="shared" si="462"/>
        <v>0</v>
      </c>
      <c r="X622">
        <f t="shared" si="463"/>
        <v>11.72</v>
      </c>
      <c r="Y622">
        <f t="shared" si="464"/>
        <v>6.13</v>
      </c>
      <c r="AA622">
        <v>30622441</v>
      </c>
      <c r="AB622">
        <f t="shared" si="465"/>
        <v>1034.3779999999999</v>
      </c>
      <c r="AC622">
        <f t="shared" si="466"/>
        <v>918.37</v>
      </c>
      <c r="AD622">
        <f>ROUND(((((ET622*ROUND(1.25,7)))-((EU622*ROUND(1.25,7))))+AE622),6)</f>
        <v>39.912500000000001</v>
      </c>
      <c r="AE622">
        <f>ROUND(((EU622*ROUND(1.25,7))),6)</f>
        <v>2.1124999999999998</v>
      </c>
      <c r="AF622">
        <f>ROUND(((EV622*ROUND(1.15,7))),6)</f>
        <v>76.095500000000001</v>
      </c>
      <c r="AG622">
        <f t="shared" si="467"/>
        <v>0</v>
      </c>
      <c r="AH622">
        <f>((EW622*ROUND(1.15,7)))</f>
        <v>9.016</v>
      </c>
      <c r="AI622">
        <f>((EX622*ROUND(1.25,7)))</f>
        <v>0.16250000000000001</v>
      </c>
      <c r="AJ622">
        <f t="shared" si="468"/>
        <v>0</v>
      </c>
      <c r="AK622">
        <v>1016.47</v>
      </c>
      <c r="AL622">
        <v>918.37</v>
      </c>
      <c r="AM622">
        <v>31.93</v>
      </c>
      <c r="AN622">
        <v>1.69</v>
      </c>
      <c r="AO622">
        <v>66.17</v>
      </c>
      <c r="AP622">
        <v>0</v>
      </c>
      <c r="AQ622">
        <v>7.84</v>
      </c>
      <c r="AR622">
        <v>0.13</v>
      </c>
      <c r="AS622">
        <v>0</v>
      </c>
      <c r="AT622">
        <v>109</v>
      </c>
      <c r="AU622">
        <v>57</v>
      </c>
      <c r="AV622">
        <v>1</v>
      </c>
      <c r="AW622">
        <v>1</v>
      </c>
      <c r="AZ622">
        <v>1</v>
      </c>
      <c r="BA622">
        <v>30.09</v>
      </c>
      <c r="BB622">
        <v>1</v>
      </c>
      <c r="BC622">
        <v>1</v>
      </c>
      <c r="BD622" t="s">
        <v>3</v>
      </c>
      <c r="BE622" t="s">
        <v>3</v>
      </c>
      <c r="BF622" t="s">
        <v>3</v>
      </c>
      <c r="BG622" t="s">
        <v>3</v>
      </c>
      <c r="BH622">
        <v>0</v>
      </c>
      <c r="BI622">
        <v>1</v>
      </c>
      <c r="BJ622" t="s">
        <v>92</v>
      </c>
      <c r="BM622">
        <v>12001</v>
      </c>
      <c r="BN622">
        <v>0</v>
      </c>
      <c r="BO622" t="s">
        <v>25</v>
      </c>
      <c r="BP622">
        <v>1</v>
      </c>
      <c r="BQ622">
        <v>2</v>
      </c>
      <c r="BR622">
        <v>0</v>
      </c>
      <c r="BS622">
        <v>30.09</v>
      </c>
      <c r="BT622">
        <v>1</v>
      </c>
      <c r="BU622">
        <v>1</v>
      </c>
      <c r="BV622">
        <v>1</v>
      </c>
      <c r="BW622">
        <v>1</v>
      </c>
      <c r="BX622">
        <v>1</v>
      </c>
      <c r="BY622" t="s">
        <v>3</v>
      </c>
      <c r="BZ622">
        <v>109</v>
      </c>
      <c r="CA622">
        <v>57</v>
      </c>
      <c r="CB622" t="s">
        <v>3</v>
      </c>
      <c r="CE622">
        <v>0</v>
      </c>
      <c r="CF622">
        <v>0</v>
      </c>
      <c r="CG622">
        <v>0</v>
      </c>
      <c r="CM622">
        <v>0</v>
      </c>
      <c r="CN622" t="s">
        <v>399</v>
      </c>
      <c r="CO622">
        <v>0</v>
      </c>
      <c r="CP622">
        <f t="shared" si="469"/>
        <v>142.23000000000002</v>
      </c>
      <c r="CQ622">
        <f t="shared" si="470"/>
        <v>918.37</v>
      </c>
      <c r="CR622">
        <f t="shared" si="471"/>
        <v>39.912500000000001</v>
      </c>
      <c r="CS622">
        <f t="shared" si="472"/>
        <v>2.1124999999999998</v>
      </c>
      <c r="CT622">
        <f t="shared" si="473"/>
        <v>76.095500000000001</v>
      </c>
      <c r="CU622">
        <f t="shared" si="474"/>
        <v>0</v>
      </c>
      <c r="CV622">
        <f t="shared" si="475"/>
        <v>9.016</v>
      </c>
      <c r="CW622">
        <f t="shared" si="476"/>
        <v>0.16250000000000001</v>
      </c>
      <c r="CX622">
        <f t="shared" si="477"/>
        <v>0</v>
      </c>
      <c r="CY622">
        <f t="shared" si="478"/>
        <v>11.717499999999999</v>
      </c>
      <c r="CZ622">
        <f t="shared" si="479"/>
        <v>6.1275000000000004</v>
      </c>
      <c r="DC622" t="s">
        <v>3</v>
      </c>
      <c r="DD622" t="s">
        <v>3</v>
      </c>
      <c r="DE622" t="s">
        <v>67</v>
      </c>
      <c r="DF622" t="s">
        <v>67</v>
      </c>
      <c r="DG622" t="s">
        <v>68</v>
      </c>
      <c r="DH622" t="s">
        <v>3</v>
      </c>
      <c r="DI622" t="s">
        <v>68</v>
      </c>
      <c r="DJ622" t="s">
        <v>67</v>
      </c>
      <c r="DK622" t="s">
        <v>3</v>
      </c>
      <c r="DL622" t="s">
        <v>3</v>
      </c>
      <c r="DM622" t="s">
        <v>3</v>
      </c>
      <c r="DN622">
        <v>0</v>
      </c>
      <c r="DO622">
        <v>0</v>
      </c>
      <c r="DP622">
        <v>1</v>
      </c>
      <c r="DQ622">
        <v>1</v>
      </c>
      <c r="DU622">
        <v>1005</v>
      </c>
      <c r="DV622" t="s">
        <v>91</v>
      </c>
      <c r="DW622" t="s">
        <v>91</v>
      </c>
      <c r="DX622">
        <v>100</v>
      </c>
      <c r="DZ622" t="s">
        <v>3</v>
      </c>
      <c r="EA622" t="s">
        <v>3</v>
      </c>
      <c r="EB622" t="s">
        <v>3</v>
      </c>
      <c r="EC622" t="s">
        <v>3</v>
      </c>
      <c r="EE622">
        <v>30173000</v>
      </c>
      <c r="EF622">
        <v>2</v>
      </c>
      <c r="EG622" t="s">
        <v>26</v>
      </c>
      <c r="EH622">
        <v>12</v>
      </c>
      <c r="EI622" t="s">
        <v>93</v>
      </c>
      <c r="EJ622">
        <v>1</v>
      </c>
      <c r="EK622">
        <v>12001</v>
      </c>
      <c r="EL622" t="s">
        <v>93</v>
      </c>
      <c r="EM622" t="s">
        <v>94</v>
      </c>
      <c r="EO622" t="s">
        <v>400</v>
      </c>
      <c r="EQ622">
        <v>0</v>
      </c>
      <c r="ER622">
        <v>1016.47</v>
      </c>
      <c r="ES622">
        <v>918.37</v>
      </c>
      <c r="ET622">
        <v>31.93</v>
      </c>
      <c r="EU622">
        <v>1.69</v>
      </c>
      <c r="EV622">
        <v>66.17</v>
      </c>
      <c r="EW622">
        <v>7.84</v>
      </c>
      <c r="EX622">
        <v>0.13</v>
      </c>
      <c r="EY622">
        <v>0</v>
      </c>
      <c r="FQ622">
        <v>0</v>
      </c>
      <c r="FR622">
        <f t="shared" si="480"/>
        <v>0</v>
      </c>
      <c r="FS622">
        <v>0</v>
      </c>
      <c r="FX622">
        <v>109</v>
      </c>
      <c r="FY622">
        <v>57</v>
      </c>
      <c r="GA622" t="s">
        <v>3</v>
      </c>
      <c r="GD622">
        <v>1</v>
      </c>
      <c r="GF622">
        <v>-39821242</v>
      </c>
      <c r="GG622">
        <v>2</v>
      </c>
      <c r="GH622">
        <v>1</v>
      </c>
      <c r="GI622">
        <v>4</v>
      </c>
      <c r="GJ622">
        <v>0</v>
      </c>
      <c r="GK622">
        <v>0</v>
      </c>
      <c r="GL622">
        <f t="shared" si="481"/>
        <v>0</v>
      </c>
      <c r="GM622">
        <f t="shared" si="482"/>
        <v>160.08000000000001</v>
      </c>
      <c r="GN622">
        <f t="shared" si="483"/>
        <v>160.08000000000001</v>
      </c>
      <c r="GO622">
        <f t="shared" si="484"/>
        <v>0</v>
      </c>
      <c r="GP622">
        <f t="shared" si="485"/>
        <v>0</v>
      </c>
      <c r="GR622">
        <v>0</v>
      </c>
      <c r="GS622">
        <v>3</v>
      </c>
      <c r="GT622">
        <v>0</v>
      </c>
      <c r="GU622" t="s">
        <v>3</v>
      </c>
      <c r="GV622">
        <f t="shared" si="486"/>
        <v>0</v>
      </c>
      <c r="GW622">
        <v>1</v>
      </c>
      <c r="GX622">
        <f t="shared" si="487"/>
        <v>0</v>
      </c>
      <c r="HA622">
        <v>0</v>
      </c>
      <c r="HB622">
        <v>0</v>
      </c>
      <c r="HC622">
        <f t="shared" si="488"/>
        <v>0</v>
      </c>
      <c r="HE622" t="s">
        <v>3</v>
      </c>
      <c r="HF622" t="s">
        <v>3</v>
      </c>
      <c r="HI622">
        <f t="shared" si="489"/>
        <v>9</v>
      </c>
      <c r="HJ622">
        <f t="shared" si="490"/>
        <v>315</v>
      </c>
      <c r="HK622">
        <f t="shared" si="491"/>
        <v>353</v>
      </c>
      <c r="HL622">
        <f t="shared" si="492"/>
        <v>185</v>
      </c>
      <c r="HM622" t="s">
        <v>3</v>
      </c>
      <c r="HN622" t="s">
        <v>95</v>
      </c>
      <c r="HO622" t="s">
        <v>96</v>
      </c>
      <c r="HP622" t="s">
        <v>93</v>
      </c>
      <c r="HQ622" t="s">
        <v>93</v>
      </c>
      <c r="IK622">
        <v>0</v>
      </c>
    </row>
    <row r="623" spans="1:245" x14ac:dyDescent="0.2">
      <c r="A623">
        <v>17</v>
      </c>
      <c r="B623">
        <v>0</v>
      </c>
      <c r="E623" t="s">
        <v>578</v>
      </c>
      <c r="F623" t="s">
        <v>103</v>
      </c>
      <c r="G623" t="s">
        <v>104</v>
      </c>
      <c r="H623" t="s">
        <v>105</v>
      </c>
      <c r="I623">
        <f>ROUND(I622*-0.05,7)</f>
        <v>-6.875E-3</v>
      </c>
      <c r="J623">
        <v>0</v>
      </c>
      <c r="K623">
        <f>ROUND(I622*-0.05,7)</f>
        <v>-6.875E-3</v>
      </c>
      <c r="O623">
        <f t="shared" si="454"/>
        <v>-25.09</v>
      </c>
      <c r="P623">
        <f t="shared" si="455"/>
        <v>-25.09</v>
      </c>
      <c r="Q623">
        <f t="shared" si="456"/>
        <v>0</v>
      </c>
      <c r="R623">
        <f t="shared" si="457"/>
        <v>0</v>
      </c>
      <c r="S623">
        <f t="shared" si="458"/>
        <v>0</v>
      </c>
      <c r="T623">
        <f t="shared" si="459"/>
        <v>0</v>
      </c>
      <c r="U623">
        <f t="shared" si="460"/>
        <v>0</v>
      </c>
      <c r="V623">
        <f t="shared" si="461"/>
        <v>0</v>
      </c>
      <c r="W623">
        <f t="shared" si="462"/>
        <v>0</v>
      </c>
      <c r="X623">
        <f t="shared" si="463"/>
        <v>0</v>
      </c>
      <c r="Y623">
        <f t="shared" si="464"/>
        <v>0</v>
      </c>
      <c r="AA623">
        <v>30622441</v>
      </c>
      <c r="AB623">
        <f t="shared" si="465"/>
        <v>3649.31</v>
      </c>
      <c r="AC623">
        <f t="shared" si="466"/>
        <v>3649.31</v>
      </c>
      <c r="AD623">
        <f>ROUND((((ET623)-(EU623))+AE623),6)</f>
        <v>0</v>
      </c>
      <c r="AE623">
        <f t="shared" ref="AE623:AF625" si="498">ROUND((EU623),6)</f>
        <v>0</v>
      </c>
      <c r="AF623">
        <f t="shared" si="498"/>
        <v>0</v>
      </c>
      <c r="AG623">
        <f t="shared" si="467"/>
        <v>0</v>
      </c>
      <c r="AH623">
        <f t="shared" ref="AH623:AI625" si="499">(EW623)</f>
        <v>0</v>
      </c>
      <c r="AI623">
        <f t="shared" si="499"/>
        <v>0</v>
      </c>
      <c r="AJ623">
        <f t="shared" si="468"/>
        <v>0</v>
      </c>
      <c r="AK623">
        <v>3649.31</v>
      </c>
      <c r="AL623">
        <v>3649.31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  <c r="AS623">
        <v>0</v>
      </c>
      <c r="AT623">
        <v>0</v>
      </c>
      <c r="AU623">
        <v>0</v>
      </c>
      <c r="AV623">
        <v>1</v>
      </c>
      <c r="AW623">
        <v>1</v>
      </c>
      <c r="AZ623">
        <v>1</v>
      </c>
      <c r="BA623">
        <v>1</v>
      </c>
      <c r="BB623">
        <v>1</v>
      </c>
      <c r="BC623">
        <v>1</v>
      </c>
      <c r="BD623" t="s">
        <v>3</v>
      </c>
      <c r="BE623" t="s">
        <v>3</v>
      </c>
      <c r="BF623" t="s">
        <v>3</v>
      </c>
      <c r="BG623" t="s">
        <v>3</v>
      </c>
      <c r="BH623">
        <v>3</v>
      </c>
      <c r="BI623">
        <v>1</v>
      </c>
      <c r="BJ623" t="s">
        <v>106</v>
      </c>
      <c r="BM623">
        <v>500001</v>
      </c>
      <c r="BN623">
        <v>0</v>
      </c>
      <c r="BO623" t="s">
        <v>48</v>
      </c>
      <c r="BP623">
        <v>1</v>
      </c>
      <c r="BQ623">
        <v>8</v>
      </c>
      <c r="BR623">
        <v>1</v>
      </c>
      <c r="BS623">
        <v>1</v>
      </c>
      <c r="BT623">
        <v>1</v>
      </c>
      <c r="BU623">
        <v>1</v>
      </c>
      <c r="BV623">
        <v>1</v>
      </c>
      <c r="BW623">
        <v>1</v>
      </c>
      <c r="BX623">
        <v>1</v>
      </c>
      <c r="BY623" t="s">
        <v>3</v>
      </c>
      <c r="BZ623">
        <v>0</v>
      </c>
      <c r="CA623">
        <v>0</v>
      </c>
      <c r="CB623" t="s">
        <v>3</v>
      </c>
      <c r="CE623">
        <v>0</v>
      </c>
      <c r="CF623">
        <v>0</v>
      </c>
      <c r="CG623">
        <v>0</v>
      </c>
      <c r="CM623">
        <v>0</v>
      </c>
      <c r="CN623" t="s">
        <v>399</v>
      </c>
      <c r="CO623">
        <v>0</v>
      </c>
      <c r="CP623">
        <f t="shared" si="469"/>
        <v>-25.09</v>
      </c>
      <c r="CQ623">
        <f t="shared" si="470"/>
        <v>3649.31</v>
      </c>
      <c r="CR623">
        <f t="shared" si="471"/>
        <v>0</v>
      </c>
      <c r="CS623">
        <f t="shared" si="472"/>
        <v>0</v>
      </c>
      <c r="CT623">
        <f t="shared" si="473"/>
        <v>0</v>
      </c>
      <c r="CU623">
        <f t="shared" si="474"/>
        <v>0</v>
      </c>
      <c r="CV623">
        <f t="shared" si="475"/>
        <v>0</v>
      </c>
      <c r="CW623">
        <f t="shared" si="476"/>
        <v>0</v>
      </c>
      <c r="CX623">
        <f t="shared" si="477"/>
        <v>0</v>
      </c>
      <c r="CY623">
        <f t="shared" si="478"/>
        <v>0</v>
      </c>
      <c r="CZ623">
        <f t="shared" si="479"/>
        <v>0</v>
      </c>
      <c r="DC623" t="s">
        <v>3</v>
      </c>
      <c r="DD623" t="s">
        <v>3</v>
      </c>
      <c r="DE623" t="s">
        <v>3</v>
      </c>
      <c r="DF623" t="s">
        <v>3</v>
      </c>
      <c r="DG623" t="s">
        <v>3</v>
      </c>
      <c r="DH623" t="s">
        <v>3</v>
      </c>
      <c r="DI623" t="s">
        <v>3</v>
      </c>
      <c r="DJ623" t="s">
        <v>3</v>
      </c>
      <c r="DK623" t="s">
        <v>3</v>
      </c>
      <c r="DL623" t="s">
        <v>3</v>
      </c>
      <c r="DM623" t="s">
        <v>3</v>
      </c>
      <c r="DN623">
        <v>0</v>
      </c>
      <c r="DO623">
        <v>0</v>
      </c>
      <c r="DP623">
        <v>1</v>
      </c>
      <c r="DQ623">
        <v>1</v>
      </c>
      <c r="DU623">
        <v>1009</v>
      </c>
      <c r="DV623" t="s">
        <v>105</v>
      </c>
      <c r="DW623" t="s">
        <v>105</v>
      </c>
      <c r="DX623">
        <v>1000</v>
      </c>
      <c r="DZ623" t="s">
        <v>3</v>
      </c>
      <c r="EA623" t="s">
        <v>3</v>
      </c>
      <c r="EB623" t="s">
        <v>3</v>
      </c>
      <c r="EC623" t="s">
        <v>3</v>
      </c>
      <c r="EE623">
        <v>30172930</v>
      </c>
      <c r="EF623">
        <v>8</v>
      </c>
      <c r="EG623" t="s">
        <v>49</v>
      </c>
      <c r="EH623">
        <v>0</v>
      </c>
      <c r="EI623" t="s">
        <v>3</v>
      </c>
      <c r="EJ623">
        <v>1</v>
      </c>
      <c r="EK623">
        <v>500001</v>
      </c>
      <c r="EL623" t="s">
        <v>50</v>
      </c>
      <c r="EM623" t="s">
        <v>51</v>
      </c>
      <c r="EO623" t="s">
        <v>400</v>
      </c>
      <c r="EQ623">
        <v>32768</v>
      </c>
      <c r="ER623">
        <v>3649.31</v>
      </c>
      <c r="ES623">
        <v>3649.31</v>
      </c>
      <c r="ET623">
        <v>0</v>
      </c>
      <c r="EU623">
        <v>0</v>
      </c>
      <c r="EV623">
        <v>0</v>
      </c>
      <c r="EW623">
        <v>0</v>
      </c>
      <c r="EX623">
        <v>0</v>
      </c>
      <c r="EY623">
        <v>0</v>
      </c>
      <c r="FQ623">
        <v>0</v>
      </c>
      <c r="FR623">
        <f t="shared" si="480"/>
        <v>0</v>
      </c>
      <c r="FS623">
        <v>0</v>
      </c>
      <c r="FX623">
        <v>0</v>
      </c>
      <c r="FY623">
        <v>0</v>
      </c>
      <c r="GA623" t="s">
        <v>3</v>
      </c>
      <c r="GD623">
        <v>1</v>
      </c>
      <c r="GF623">
        <v>-2135287531</v>
      </c>
      <c r="GG623">
        <v>2</v>
      </c>
      <c r="GH623">
        <v>1</v>
      </c>
      <c r="GI623">
        <v>4</v>
      </c>
      <c r="GJ623">
        <v>0</v>
      </c>
      <c r="GK623">
        <v>0</v>
      </c>
      <c r="GL623">
        <f t="shared" si="481"/>
        <v>0</v>
      </c>
      <c r="GM623">
        <f t="shared" si="482"/>
        <v>-25.09</v>
      </c>
      <c r="GN623">
        <f t="shared" si="483"/>
        <v>-25.09</v>
      </c>
      <c r="GO623">
        <f t="shared" si="484"/>
        <v>0</v>
      </c>
      <c r="GP623">
        <f t="shared" si="485"/>
        <v>0</v>
      </c>
      <c r="GR623">
        <v>0</v>
      </c>
      <c r="GS623">
        <v>3</v>
      </c>
      <c r="GT623">
        <v>0</v>
      </c>
      <c r="GU623" t="s">
        <v>3</v>
      </c>
      <c r="GV623">
        <f t="shared" si="486"/>
        <v>0</v>
      </c>
      <c r="GW623">
        <v>1</v>
      </c>
      <c r="GX623">
        <f t="shared" si="487"/>
        <v>0</v>
      </c>
      <c r="HA623">
        <v>0</v>
      </c>
      <c r="HB623">
        <v>0</v>
      </c>
      <c r="HC623">
        <f t="shared" si="488"/>
        <v>0</v>
      </c>
      <c r="HE623" t="s">
        <v>3</v>
      </c>
      <c r="HF623" t="s">
        <v>3</v>
      </c>
      <c r="HI623">
        <f t="shared" si="489"/>
        <v>0</v>
      </c>
      <c r="HJ623">
        <f t="shared" si="490"/>
        <v>0</v>
      </c>
      <c r="HK623">
        <f t="shared" si="491"/>
        <v>0</v>
      </c>
      <c r="HL623">
        <f t="shared" si="492"/>
        <v>0</v>
      </c>
      <c r="HM623" t="s">
        <v>3</v>
      </c>
      <c r="HN623" t="s">
        <v>3</v>
      </c>
      <c r="HO623" t="s">
        <v>3</v>
      </c>
      <c r="HP623" t="s">
        <v>3</v>
      </c>
      <c r="HQ623" t="s">
        <v>3</v>
      </c>
      <c r="IK623">
        <v>0</v>
      </c>
    </row>
    <row r="624" spans="1:245" x14ac:dyDescent="0.2">
      <c r="A624">
        <v>17</v>
      </c>
      <c r="B624">
        <v>0</v>
      </c>
      <c r="E624" t="s">
        <v>579</v>
      </c>
      <c r="F624" t="s">
        <v>98</v>
      </c>
      <c r="G624" t="s">
        <v>99</v>
      </c>
      <c r="H624" t="s">
        <v>100</v>
      </c>
      <c r="I624">
        <f>ROUND(I622*-110,7)</f>
        <v>-15.125</v>
      </c>
      <c r="J624">
        <v>0</v>
      </c>
      <c r="K624">
        <f>ROUND(I622*-110,7)</f>
        <v>-15.125</v>
      </c>
      <c r="O624">
        <f t="shared" si="454"/>
        <v>-101.19</v>
      </c>
      <c r="P624">
        <f t="shared" si="455"/>
        <v>-101.19</v>
      </c>
      <c r="Q624">
        <f t="shared" si="456"/>
        <v>0</v>
      </c>
      <c r="R624">
        <f t="shared" si="457"/>
        <v>0</v>
      </c>
      <c r="S624">
        <f t="shared" si="458"/>
        <v>0</v>
      </c>
      <c r="T624">
        <f t="shared" si="459"/>
        <v>0</v>
      </c>
      <c r="U624">
        <f t="shared" si="460"/>
        <v>0</v>
      </c>
      <c r="V624">
        <f t="shared" si="461"/>
        <v>0</v>
      </c>
      <c r="W624">
        <f t="shared" si="462"/>
        <v>0</v>
      </c>
      <c r="X624">
        <f t="shared" si="463"/>
        <v>0</v>
      </c>
      <c r="Y624">
        <f t="shared" si="464"/>
        <v>0</v>
      </c>
      <c r="AA624">
        <v>30622441</v>
      </c>
      <c r="AB624">
        <f t="shared" si="465"/>
        <v>6.69</v>
      </c>
      <c r="AC624">
        <f t="shared" si="466"/>
        <v>6.69</v>
      </c>
      <c r="AD624">
        <f>ROUND((((ET624)-(EU624))+AE624),6)</f>
        <v>0</v>
      </c>
      <c r="AE624">
        <f t="shared" si="498"/>
        <v>0</v>
      </c>
      <c r="AF624">
        <f t="shared" si="498"/>
        <v>0</v>
      </c>
      <c r="AG624">
        <f t="shared" si="467"/>
        <v>0</v>
      </c>
      <c r="AH624">
        <f t="shared" si="499"/>
        <v>0</v>
      </c>
      <c r="AI624">
        <f t="shared" si="499"/>
        <v>0</v>
      </c>
      <c r="AJ624">
        <f t="shared" si="468"/>
        <v>0</v>
      </c>
      <c r="AK624">
        <v>6.69</v>
      </c>
      <c r="AL624">
        <v>6.69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  <c r="AS624">
        <v>0</v>
      </c>
      <c r="AT624">
        <v>0</v>
      </c>
      <c r="AU624">
        <v>0</v>
      </c>
      <c r="AV624">
        <v>1</v>
      </c>
      <c r="AW624">
        <v>1</v>
      </c>
      <c r="AZ624">
        <v>1</v>
      </c>
      <c r="BA624">
        <v>1</v>
      </c>
      <c r="BB624">
        <v>1</v>
      </c>
      <c r="BC624">
        <v>1</v>
      </c>
      <c r="BD624" t="s">
        <v>3</v>
      </c>
      <c r="BE624" t="s">
        <v>3</v>
      </c>
      <c r="BF624" t="s">
        <v>3</v>
      </c>
      <c r="BG624" t="s">
        <v>3</v>
      </c>
      <c r="BH624">
        <v>3</v>
      </c>
      <c r="BI624">
        <v>1</v>
      </c>
      <c r="BJ624" t="s">
        <v>101</v>
      </c>
      <c r="BM624">
        <v>500001</v>
      </c>
      <c r="BN624">
        <v>0</v>
      </c>
      <c r="BO624" t="s">
        <v>48</v>
      </c>
      <c r="BP624">
        <v>1</v>
      </c>
      <c r="BQ624">
        <v>8</v>
      </c>
      <c r="BR624">
        <v>1</v>
      </c>
      <c r="BS624">
        <v>1</v>
      </c>
      <c r="BT624">
        <v>1</v>
      </c>
      <c r="BU624">
        <v>1</v>
      </c>
      <c r="BV624">
        <v>1</v>
      </c>
      <c r="BW624">
        <v>1</v>
      </c>
      <c r="BX624">
        <v>1</v>
      </c>
      <c r="BY624" t="s">
        <v>3</v>
      </c>
      <c r="BZ624">
        <v>0</v>
      </c>
      <c r="CA624">
        <v>0</v>
      </c>
      <c r="CB624" t="s">
        <v>3</v>
      </c>
      <c r="CE624">
        <v>0</v>
      </c>
      <c r="CF624">
        <v>0</v>
      </c>
      <c r="CG624">
        <v>0</v>
      </c>
      <c r="CM624">
        <v>0</v>
      </c>
      <c r="CN624" t="s">
        <v>399</v>
      </c>
      <c r="CO624">
        <v>0</v>
      </c>
      <c r="CP624">
        <f t="shared" si="469"/>
        <v>-101.19</v>
      </c>
      <c r="CQ624">
        <f t="shared" si="470"/>
        <v>6.69</v>
      </c>
      <c r="CR624">
        <f t="shared" si="471"/>
        <v>0</v>
      </c>
      <c r="CS624">
        <f t="shared" si="472"/>
        <v>0</v>
      </c>
      <c r="CT624">
        <f t="shared" si="473"/>
        <v>0</v>
      </c>
      <c r="CU624">
        <f t="shared" si="474"/>
        <v>0</v>
      </c>
      <c r="CV624">
        <f t="shared" si="475"/>
        <v>0</v>
      </c>
      <c r="CW624">
        <f t="shared" si="476"/>
        <v>0</v>
      </c>
      <c r="CX624">
        <f t="shared" si="477"/>
        <v>0</v>
      </c>
      <c r="CY624">
        <f t="shared" si="478"/>
        <v>0</v>
      </c>
      <c r="CZ624">
        <f t="shared" si="479"/>
        <v>0</v>
      </c>
      <c r="DC624" t="s">
        <v>3</v>
      </c>
      <c r="DD624" t="s">
        <v>3</v>
      </c>
      <c r="DE624" t="s">
        <v>3</v>
      </c>
      <c r="DF624" t="s">
        <v>3</v>
      </c>
      <c r="DG624" t="s">
        <v>3</v>
      </c>
      <c r="DH624" t="s">
        <v>3</v>
      </c>
      <c r="DI624" t="s">
        <v>3</v>
      </c>
      <c r="DJ624" t="s">
        <v>3</v>
      </c>
      <c r="DK624" t="s">
        <v>3</v>
      </c>
      <c r="DL624" t="s">
        <v>3</v>
      </c>
      <c r="DM624" t="s">
        <v>3</v>
      </c>
      <c r="DN624">
        <v>0</v>
      </c>
      <c r="DO624">
        <v>0</v>
      </c>
      <c r="DP624">
        <v>1</v>
      </c>
      <c r="DQ624">
        <v>1</v>
      </c>
      <c r="DU624">
        <v>1005</v>
      </c>
      <c r="DV624" t="s">
        <v>100</v>
      </c>
      <c r="DW624" t="s">
        <v>100</v>
      </c>
      <c r="DX624">
        <v>1</v>
      </c>
      <c r="DZ624" t="s">
        <v>3</v>
      </c>
      <c r="EA624" t="s">
        <v>3</v>
      </c>
      <c r="EB624" t="s">
        <v>3</v>
      </c>
      <c r="EC624" t="s">
        <v>3</v>
      </c>
      <c r="EE624">
        <v>30172930</v>
      </c>
      <c r="EF624">
        <v>8</v>
      </c>
      <c r="EG624" t="s">
        <v>49</v>
      </c>
      <c r="EH624">
        <v>0</v>
      </c>
      <c r="EI624" t="s">
        <v>3</v>
      </c>
      <c r="EJ624">
        <v>1</v>
      </c>
      <c r="EK624">
        <v>500001</v>
      </c>
      <c r="EL624" t="s">
        <v>50</v>
      </c>
      <c r="EM624" t="s">
        <v>51</v>
      </c>
      <c r="EO624" t="s">
        <v>400</v>
      </c>
      <c r="EQ624">
        <v>32768</v>
      </c>
      <c r="ER624">
        <v>6.69</v>
      </c>
      <c r="ES624">
        <v>6.69</v>
      </c>
      <c r="ET624">
        <v>0</v>
      </c>
      <c r="EU624">
        <v>0</v>
      </c>
      <c r="EV624">
        <v>0</v>
      </c>
      <c r="EW624">
        <v>0</v>
      </c>
      <c r="EX624">
        <v>0</v>
      </c>
      <c r="EY624">
        <v>0</v>
      </c>
      <c r="FQ624">
        <v>0</v>
      </c>
      <c r="FR624">
        <f t="shared" si="480"/>
        <v>0</v>
      </c>
      <c r="FS624">
        <v>0</v>
      </c>
      <c r="FX624">
        <v>0</v>
      </c>
      <c r="FY624">
        <v>0</v>
      </c>
      <c r="GA624" t="s">
        <v>3</v>
      </c>
      <c r="GD624">
        <v>1</v>
      </c>
      <c r="GF624">
        <v>-140446199</v>
      </c>
      <c r="GG624">
        <v>2</v>
      </c>
      <c r="GH624">
        <v>1</v>
      </c>
      <c r="GI624">
        <v>4</v>
      </c>
      <c r="GJ624">
        <v>0</v>
      </c>
      <c r="GK624">
        <v>0</v>
      </c>
      <c r="GL624">
        <f t="shared" si="481"/>
        <v>0</v>
      </c>
      <c r="GM624">
        <f t="shared" si="482"/>
        <v>-101.19</v>
      </c>
      <c r="GN624">
        <f t="shared" si="483"/>
        <v>-101.19</v>
      </c>
      <c r="GO624">
        <f t="shared" si="484"/>
        <v>0</v>
      </c>
      <c r="GP624">
        <f t="shared" si="485"/>
        <v>0</v>
      </c>
      <c r="GR624">
        <v>0</v>
      </c>
      <c r="GS624">
        <v>3</v>
      </c>
      <c r="GT624">
        <v>0</v>
      </c>
      <c r="GU624" t="s">
        <v>3</v>
      </c>
      <c r="GV624">
        <f t="shared" si="486"/>
        <v>0</v>
      </c>
      <c r="GW624">
        <v>1</v>
      </c>
      <c r="GX624">
        <f t="shared" si="487"/>
        <v>0</v>
      </c>
      <c r="HA624">
        <v>0</v>
      </c>
      <c r="HB624">
        <v>0</v>
      </c>
      <c r="HC624">
        <f t="shared" si="488"/>
        <v>0</v>
      </c>
      <c r="HE624" t="s">
        <v>3</v>
      </c>
      <c r="HF624" t="s">
        <v>3</v>
      </c>
      <c r="HI624">
        <f t="shared" si="489"/>
        <v>0</v>
      </c>
      <c r="HJ624">
        <f t="shared" si="490"/>
        <v>0</v>
      </c>
      <c r="HK624">
        <f t="shared" si="491"/>
        <v>0</v>
      </c>
      <c r="HL624">
        <f t="shared" si="492"/>
        <v>0</v>
      </c>
      <c r="HM624" t="s">
        <v>3</v>
      </c>
      <c r="HN624" t="s">
        <v>3</v>
      </c>
      <c r="HO624" t="s">
        <v>3</v>
      </c>
      <c r="HP624" t="s">
        <v>3</v>
      </c>
      <c r="HQ624" t="s">
        <v>3</v>
      </c>
      <c r="IK624">
        <v>0</v>
      </c>
    </row>
    <row r="625" spans="1:245" x14ac:dyDescent="0.2">
      <c r="A625">
        <v>17</v>
      </c>
      <c r="B625">
        <v>0</v>
      </c>
      <c r="E625" t="s">
        <v>580</v>
      </c>
      <c r="F625" t="s">
        <v>414</v>
      </c>
      <c r="G625" t="s">
        <v>415</v>
      </c>
      <c r="H625" t="s">
        <v>3</v>
      </c>
      <c r="I625">
        <v>15.125</v>
      </c>
      <c r="J625">
        <v>0</v>
      </c>
      <c r="K625">
        <v>15.125</v>
      </c>
      <c r="O625">
        <f t="shared" si="454"/>
        <v>38.869999999999997</v>
      </c>
      <c r="P625">
        <f t="shared" si="455"/>
        <v>38.869999999999997</v>
      </c>
      <c r="Q625">
        <f t="shared" si="456"/>
        <v>0</v>
      </c>
      <c r="R625">
        <f t="shared" si="457"/>
        <v>0</v>
      </c>
      <c r="S625">
        <f t="shared" si="458"/>
        <v>0</v>
      </c>
      <c r="T625">
        <f t="shared" si="459"/>
        <v>0</v>
      </c>
      <c r="U625">
        <f t="shared" si="460"/>
        <v>0</v>
      </c>
      <c r="V625">
        <f t="shared" si="461"/>
        <v>0</v>
      </c>
      <c r="W625">
        <f t="shared" si="462"/>
        <v>0</v>
      </c>
      <c r="X625">
        <f t="shared" si="463"/>
        <v>0</v>
      </c>
      <c r="Y625">
        <f t="shared" si="464"/>
        <v>0</v>
      </c>
      <c r="AA625">
        <v>30622441</v>
      </c>
      <c r="AB625">
        <f t="shared" si="465"/>
        <v>2.57</v>
      </c>
      <c r="AC625">
        <f t="shared" si="466"/>
        <v>2.57</v>
      </c>
      <c r="AD625">
        <f>ROUND((((ET625)-(EU625))+AE625),6)</f>
        <v>0</v>
      </c>
      <c r="AE625">
        <f t="shared" si="498"/>
        <v>0</v>
      </c>
      <c r="AF625">
        <f t="shared" si="498"/>
        <v>0</v>
      </c>
      <c r="AG625">
        <f t="shared" si="467"/>
        <v>0</v>
      </c>
      <c r="AH625">
        <f t="shared" si="499"/>
        <v>0</v>
      </c>
      <c r="AI625">
        <f t="shared" si="499"/>
        <v>0</v>
      </c>
      <c r="AJ625">
        <f t="shared" si="468"/>
        <v>0</v>
      </c>
      <c r="AK625">
        <v>2.57</v>
      </c>
      <c r="AL625">
        <v>2.57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  <c r="AS625">
        <v>0</v>
      </c>
      <c r="AT625">
        <v>0</v>
      </c>
      <c r="AU625">
        <v>0</v>
      </c>
      <c r="AV625">
        <v>1</v>
      </c>
      <c r="AW625">
        <v>1</v>
      </c>
      <c r="AZ625">
        <v>1</v>
      </c>
      <c r="BA625">
        <v>1</v>
      </c>
      <c r="BB625">
        <v>1</v>
      </c>
      <c r="BC625">
        <v>1</v>
      </c>
      <c r="BD625" t="s">
        <v>3</v>
      </c>
      <c r="BE625" t="s">
        <v>3</v>
      </c>
      <c r="BF625" t="s">
        <v>3</v>
      </c>
      <c r="BG625" t="s">
        <v>3</v>
      </c>
      <c r="BH625">
        <v>3</v>
      </c>
      <c r="BI625">
        <v>1</v>
      </c>
      <c r="BJ625" t="s">
        <v>3</v>
      </c>
      <c r="BM625">
        <v>1100</v>
      </c>
      <c r="BN625">
        <v>0</v>
      </c>
      <c r="BO625" t="s">
        <v>48</v>
      </c>
      <c r="BP625">
        <v>1</v>
      </c>
      <c r="BQ625">
        <v>8</v>
      </c>
      <c r="BR625">
        <v>0</v>
      </c>
      <c r="BS625">
        <v>1</v>
      </c>
      <c r="BT625">
        <v>1</v>
      </c>
      <c r="BU625">
        <v>1</v>
      </c>
      <c r="BV625">
        <v>1</v>
      </c>
      <c r="BW625">
        <v>1</v>
      </c>
      <c r="BX625">
        <v>1</v>
      </c>
      <c r="BY625" t="s">
        <v>3</v>
      </c>
      <c r="BZ625">
        <v>0</v>
      </c>
      <c r="CA625">
        <v>0</v>
      </c>
      <c r="CB625" t="s">
        <v>3</v>
      </c>
      <c r="CE625">
        <v>0</v>
      </c>
      <c r="CF625">
        <v>0</v>
      </c>
      <c r="CG625">
        <v>0</v>
      </c>
      <c r="CM625">
        <v>0</v>
      </c>
      <c r="CN625" t="s">
        <v>3</v>
      </c>
      <c r="CO625">
        <v>0</v>
      </c>
      <c r="CP625">
        <f t="shared" si="469"/>
        <v>38.869999999999997</v>
      </c>
      <c r="CQ625">
        <f t="shared" si="470"/>
        <v>2.57</v>
      </c>
      <c r="CR625">
        <f t="shared" si="471"/>
        <v>0</v>
      </c>
      <c r="CS625">
        <f t="shared" si="472"/>
        <v>0</v>
      </c>
      <c r="CT625">
        <f t="shared" si="473"/>
        <v>0</v>
      </c>
      <c r="CU625">
        <f t="shared" si="474"/>
        <v>0</v>
      </c>
      <c r="CV625">
        <f t="shared" si="475"/>
        <v>0</v>
      </c>
      <c r="CW625">
        <f t="shared" si="476"/>
        <v>0</v>
      </c>
      <c r="CX625">
        <f t="shared" si="477"/>
        <v>0</v>
      </c>
      <c r="CY625">
        <f t="shared" si="478"/>
        <v>0</v>
      </c>
      <c r="CZ625">
        <f t="shared" si="479"/>
        <v>0</v>
      </c>
      <c r="DC625" t="s">
        <v>3</v>
      </c>
      <c r="DD625" t="s">
        <v>3</v>
      </c>
      <c r="DE625" t="s">
        <v>3</v>
      </c>
      <c r="DF625" t="s">
        <v>3</v>
      </c>
      <c r="DG625" t="s">
        <v>3</v>
      </c>
      <c r="DH625" t="s">
        <v>3</v>
      </c>
      <c r="DI625" t="s">
        <v>3</v>
      </c>
      <c r="DJ625" t="s">
        <v>3</v>
      </c>
      <c r="DK625" t="s">
        <v>3</v>
      </c>
      <c r="DL625" t="s">
        <v>3</v>
      </c>
      <c r="DM625" t="s">
        <v>3</v>
      </c>
      <c r="DN625">
        <v>0</v>
      </c>
      <c r="DO625">
        <v>0</v>
      </c>
      <c r="DP625">
        <v>1</v>
      </c>
      <c r="DQ625">
        <v>1</v>
      </c>
      <c r="DZ625" t="s">
        <v>3</v>
      </c>
      <c r="EA625" t="s">
        <v>3</v>
      </c>
      <c r="EB625" t="s">
        <v>3</v>
      </c>
      <c r="EC625" t="s">
        <v>3</v>
      </c>
      <c r="EE625">
        <v>30173189</v>
      </c>
      <c r="EF625">
        <v>8</v>
      </c>
      <c r="EG625" t="s">
        <v>49</v>
      </c>
      <c r="EH625">
        <v>0</v>
      </c>
      <c r="EI625" t="s">
        <v>3</v>
      </c>
      <c r="EJ625">
        <v>1</v>
      </c>
      <c r="EK625">
        <v>1100</v>
      </c>
      <c r="EL625" t="s">
        <v>275</v>
      </c>
      <c r="EM625" t="s">
        <v>276</v>
      </c>
      <c r="EO625" t="s">
        <v>3</v>
      </c>
      <c r="EQ625">
        <v>0</v>
      </c>
      <c r="ER625">
        <v>2.57</v>
      </c>
      <c r="ES625">
        <v>2.57</v>
      </c>
      <c r="ET625">
        <v>0</v>
      </c>
      <c r="EU625">
        <v>0</v>
      </c>
      <c r="EV625">
        <v>0</v>
      </c>
      <c r="EW625">
        <v>0</v>
      </c>
      <c r="EX625">
        <v>0</v>
      </c>
      <c r="EY625">
        <v>0</v>
      </c>
      <c r="FQ625">
        <v>0</v>
      </c>
      <c r="FR625">
        <f t="shared" si="480"/>
        <v>0</v>
      </c>
      <c r="FS625">
        <v>0</v>
      </c>
      <c r="FX625">
        <v>0</v>
      </c>
      <c r="FY625">
        <v>0</v>
      </c>
      <c r="GA625" t="s">
        <v>277</v>
      </c>
      <c r="GD625">
        <v>1</v>
      </c>
      <c r="GF625">
        <v>1425243439</v>
      </c>
      <c r="GG625">
        <v>2</v>
      </c>
      <c r="GH625">
        <v>0</v>
      </c>
      <c r="GI625">
        <v>4</v>
      </c>
      <c r="GJ625">
        <v>0</v>
      </c>
      <c r="GK625">
        <v>0</v>
      </c>
      <c r="GL625">
        <f t="shared" si="481"/>
        <v>0</v>
      </c>
      <c r="GM625">
        <f t="shared" si="482"/>
        <v>38.869999999999997</v>
      </c>
      <c r="GN625">
        <f t="shared" si="483"/>
        <v>38.869999999999997</v>
      </c>
      <c r="GO625">
        <f t="shared" si="484"/>
        <v>0</v>
      </c>
      <c r="GP625">
        <f t="shared" si="485"/>
        <v>0</v>
      </c>
      <c r="GR625">
        <v>0</v>
      </c>
      <c r="GS625">
        <v>4</v>
      </c>
      <c r="GT625">
        <v>0</v>
      </c>
      <c r="GU625" t="s">
        <v>3</v>
      </c>
      <c r="GV625">
        <f t="shared" si="486"/>
        <v>0</v>
      </c>
      <c r="GW625">
        <v>1</v>
      </c>
      <c r="GX625">
        <f t="shared" si="487"/>
        <v>0</v>
      </c>
      <c r="HA625">
        <v>0</v>
      </c>
      <c r="HB625">
        <v>0</v>
      </c>
      <c r="HC625">
        <f t="shared" si="488"/>
        <v>0</v>
      </c>
      <c r="HE625" t="s">
        <v>3</v>
      </c>
      <c r="HF625" t="s">
        <v>3</v>
      </c>
      <c r="HI625">
        <f t="shared" si="489"/>
        <v>0</v>
      </c>
      <c r="HJ625">
        <f t="shared" si="490"/>
        <v>0</v>
      </c>
      <c r="HK625">
        <f t="shared" si="491"/>
        <v>0</v>
      </c>
      <c r="HL625">
        <f t="shared" si="492"/>
        <v>0</v>
      </c>
      <c r="HM625" t="s">
        <v>3</v>
      </c>
      <c r="HN625" t="s">
        <v>3</v>
      </c>
      <c r="HO625" t="s">
        <v>3</v>
      </c>
      <c r="HP625" t="s">
        <v>3</v>
      </c>
      <c r="HQ625" t="s">
        <v>3</v>
      </c>
      <c r="IK625">
        <v>0</v>
      </c>
    </row>
    <row r="626" spans="1:245" x14ac:dyDescent="0.2">
      <c r="A626">
        <v>17</v>
      </c>
      <c r="B626">
        <v>0</v>
      </c>
      <c r="C626">
        <f>ROW(SmtRes!A618)</f>
        <v>618</v>
      </c>
      <c r="D626">
        <f>ROW(EtalonRes!A704)</f>
        <v>704</v>
      </c>
      <c r="E626" t="s">
        <v>581</v>
      </c>
      <c r="F626" t="s">
        <v>416</v>
      </c>
      <c r="G626" t="s">
        <v>417</v>
      </c>
      <c r="H626" t="s">
        <v>114</v>
      </c>
      <c r="I626">
        <f>ROUND(13.75/100,7)</f>
        <v>0.13750000000000001</v>
      </c>
      <c r="J626">
        <v>0</v>
      </c>
      <c r="K626">
        <f>ROUND(13.75/100,7)</f>
        <v>0.13750000000000001</v>
      </c>
      <c r="O626">
        <f t="shared" si="454"/>
        <v>1411.3</v>
      </c>
      <c r="P626">
        <f t="shared" si="455"/>
        <v>1340.65</v>
      </c>
      <c r="Q626">
        <f t="shared" si="456"/>
        <v>19.899999999999999</v>
      </c>
      <c r="R626">
        <f t="shared" si="457"/>
        <v>1.77</v>
      </c>
      <c r="S626">
        <f t="shared" si="458"/>
        <v>50.75</v>
      </c>
      <c r="T626">
        <f t="shared" si="459"/>
        <v>0</v>
      </c>
      <c r="U626">
        <f t="shared" si="460"/>
        <v>6.0925562500000003</v>
      </c>
      <c r="V626">
        <f t="shared" si="461"/>
        <v>0.13578125000000002</v>
      </c>
      <c r="W626">
        <f t="shared" si="462"/>
        <v>0</v>
      </c>
      <c r="X626">
        <f t="shared" si="463"/>
        <v>57.25</v>
      </c>
      <c r="Y626">
        <f t="shared" si="464"/>
        <v>29.94</v>
      </c>
      <c r="AA626">
        <v>30622441</v>
      </c>
      <c r="AB626">
        <f t="shared" si="465"/>
        <v>10263.9925</v>
      </c>
      <c r="AC626">
        <f t="shared" si="466"/>
        <v>9750.2000000000007</v>
      </c>
      <c r="AD626">
        <f>ROUND(((((ET626*ROUND(1.25,7)))-((EU626*ROUND(1.25,7))))+AE626),6)</f>
        <v>144.69999999999999</v>
      </c>
      <c r="AE626">
        <f>ROUND(((EU626*ROUND(1.25,7))),6)</f>
        <v>12.862500000000001</v>
      </c>
      <c r="AF626">
        <f>ROUND(((EV626*ROUND(1.15,7))),6)</f>
        <v>369.09249999999997</v>
      </c>
      <c r="AG626">
        <f t="shared" si="467"/>
        <v>0</v>
      </c>
      <c r="AH626">
        <f>((EW626*ROUND(1.15,7)))</f>
        <v>44.3095</v>
      </c>
      <c r="AI626">
        <f>((EX626*ROUND(1.25,7)))</f>
        <v>0.98750000000000004</v>
      </c>
      <c r="AJ626">
        <f t="shared" si="468"/>
        <v>0</v>
      </c>
      <c r="AK626">
        <v>10186.91</v>
      </c>
      <c r="AL626">
        <v>9750.2000000000007</v>
      </c>
      <c r="AM626">
        <v>115.76</v>
      </c>
      <c r="AN626">
        <v>10.29</v>
      </c>
      <c r="AO626">
        <v>320.95</v>
      </c>
      <c r="AP626">
        <v>0</v>
      </c>
      <c r="AQ626">
        <v>38.53</v>
      </c>
      <c r="AR626">
        <v>0.79</v>
      </c>
      <c r="AS626">
        <v>0</v>
      </c>
      <c r="AT626">
        <v>109</v>
      </c>
      <c r="AU626">
        <v>57</v>
      </c>
      <c r="AV626">
        <v>1</v>
      </c>
      <c r="AW626">
        <v>1</v>
      </c>
      <c r="AZ626">
        <v>1</v>
      </c>
      <c r="BA626">
        <v>30.09</v>
      </c>
      <c r="BB626">
        <v>1</v>
      </c>
      <c r="BC626">
        <v>1</v>
      </c>
      <c r="BD626" t="s">
        <v>3</v>
      </c>
      <c r="BE626" t="s">
        <v>3</v>
      </c>
      <c r="BF626" t="s">
        <v>3</v>
      </c>
      <c r="BG626" t="s">
        <v>3</v>
      </c>
      <c r="BH626">
        <v>0</v>
      </c>
      <c r="BI626">
        <v>1</v>
      </c>
      <c r="BJ626" t="s">
        <v>418</v>
      </c>
      <c r="BM626">
        <v>12001</v>
      </c>
      <c r="BN626">
        <v>0</v>
      </c>
      <c r="BO626" t="s">
        <v>25</v>
      </c>
      <c r="BP626">
        <v>1</v>
      </c>
      <c r="BQ626">
        <v>2</v>
      </c>
      <c r="BR626">
        <v>0</v>
      </c>
      <c r="BS626">
        <v>30.09</v>
      </c>
      <c r="BT626">
        <v>1</v>
      </c>
      <c r="BU626">
        <v>1</v>
      </c>
      <c r="BV626">
        <v>1</v>
      </c>
      <c r="BW626">
        <v>1</v>
      </c>
      <c r="BX626">
        <v>1</v>
      </c>
      <c r="BY626" t="s">
        <v>3</v>
      </c>
      <c r="BZ626">
        <v>109</v>
      </c>
      <c r="CA626">
        <v>57</v>
      </c>
      <c r="CB626" t="s">
        <v>3</v>
      </c>
      <c r="CE626">
        <v>0</v>
      </c>
      <c r="CF626">
        <v>0</v>
      </c>
      <c r="CG626">
        <v>0</v>
      </c>
      <c r="CM626">
        <v>0</v>
      </c>
      <c r="CN626" t="s">
        <v>399</v>
      </c>
      <c r="CO626">
        <v>0</v>
      </c>
      <c r="CP626">
        <f t="shared" si="469"/>
        <v>1411.3000000000002</v>
      </c>
      <c r="CQ626">
        <f t="shared" si="470"/>
        <v>9750.2000000000007</v>
      </c>
      <c r="CR626">
        <f t="shared" si="471"/>
        <v>144.69999999999999</v>
      </c>
      <c r="CS626">
        <f t="shared" si="472"/>
        <v>12.862500000000001</v>
      </c>
      <c r="CT626">
        <f t="shared" si="473"/>
        <v>369.09249999999997</v>
      </c>
      <c r="CU626">
        <f t="shared" si="474"/>
        <v>0</v>
      </c>
      <c r="CV626">
        <f t="shared" si="475"/>
        <v>44.3095</v>
      </c>
      <c r="CW626">
        <f t="shared" si="476"/>
        <v>0.98750000000000004</v>
      </c>
      <c r="CX626">
        <f t="shared" si="477"/>
        <v>0</v>
      </c>
      <c r="CY626">
        <f t="shared" si="478"/>
        <v>57.2468</v>
      </c>
      <c r="CZ626">
        <f t="shared" si="479"/>
        <v>29.936400000000003</v>
      </c>
      <c r="DC626" t="s">
        <v>3</v>
      </c>
      <c r="DD626" t="s">
        <v>3</v>
      </c>
      <c r="DE626" t="s">
        <v>67</v>
      </c>
      <c r="DF626" t="s">
        <v>67</v>
      </c>
      <c r="DG626" t="s">
        <v>68</v>
      </c>
      <c r="DH626" t="s">
        <v>3</v>
      </c>
      <c r="DI626" t="s">
        <v>68</v>
      </c>
      <c r="DJ626" t="s">
        <v>67</v>
      </c>
      <c r="DK626" t="s">
        <v>3</v>
      </c>
      <c r="DL626" t="s">
        <v>3</v>
      </c>
      <c r="DM626" t="s">
        <v>3</v>
      </c>
      <c r="DN626">
        <v>0</v>
      </c>
      <c r="DO626">
        <v>0</v>
      </c>
      <c r="DP626">
        <v>1</v>
      </c>
      <c r="DQ626">
        <v>1</v>
      </c>
      <c r="DU626">
        <v>1013</v>
      </c>
      <c r="DV626" t="s">
        <v>114</v>
      </c>
      <c r="DW626" t="s">
        <v>114</v>
      </c>
      <c r="DX626">
        <v>1</v>
      </c>
      <c r="DZ626" t="s">
        <v>3</v>
      </c>
      <c r="EA626" t="s">
        <v>3</v>
      </c>
      <c r="EB626" t="s">
        <v>3</v>
      </c>
      <c r="EC626" t="s">
        <v>3</v>
      </c>
      <c r="EE626">
        <v>30173000</v>
      </c>
      <c r="EF626">
        <v>2</v>
      </c>
      <c r="EG626" t="s">
        <v>26</v>
      </c>
      <c r="EH626">
        <v>12</v>
      </c>
      <c r="EI626" t="s">
        <v>93</v>
      </c>
      <c r="EJ626">
        <v>1</v>
      </c>
      <c r="EK626">
        <v>12001</v>
      </c>
      <c r="EL626" t="s">
        <v>93</v>
      </c>
      <c r="EM626" t="s">
        <v>94</v>
      </c>
      <c r="EO626" t="s">
        <v>400</v>
      </c>
      <c r="EQ626">
        <v>0</v>
      </c>
      <c r="ER626">
        <v>10186.91</v>
      </c>
      <c r="ES626">
        <v>9750.2000000000007</v>
      </c>
      <c r="ET626">
        <v>115.76</v>
      </c>
      <c r="EU626">
        <v>10.29</v>
      </c>
      <c r="EV626">
        <v>320.95</v>
      </c>
      <c r="EW626">
        <v>38.53</v>
      </c>
      <c r="EX626">
        <v>0.79</v>
      </c>
      <c r="EY626">
        <v>0</v>
      </c>
      <c r="FQ626">
        <v>0</v>
      </c>
      <c r="FR626">
        <f t="shared" si="480"/>
        <v>0</v>
      </c>
      <c r="FS626">
        <v>0</v>
      </c>
      <c r="FX626">
        <v>109</v>
      </c>
      <c r="FY626">
        <v>57</v>
      </c>
      <c r="GA626" t="s">
        <v>3</v>
      </c>
      <c r="GD626">
        <v>1</v>
      </c>
      <c r="GF626">
        <v>-318271460</v>
      </c>
      <c r="GG626">
        <v>2</v>
      </c>
      <c r="GH626">
        <v>1</v>
      </c>
      <c r="GI626">
        <v>4</v>
      </c>
      <c r="GJ626">
        <v>0</v>
      </c>
      <c r="GK626">
        <v>0</v>
      </c>
      <c r="GL626">
        <f t="shared" si="481"/>
        <v>0</v>
      </c>
      <c r="GM626">
        <f t="shared" si="482"/>
        <v>1498.49</v>
      </c>
      <c r="GN626">
        <f t="shared" si="483"/>
        <v>1498.49</v>
      </c>
      <c r="GO626">
        <f t="shared" si="484"/>
        <v>0</v>
      </c>
      <c r="GP626">
        <f t="shared" si="485"/>
        <v>0</v>
      </c>
      <c r="GR626">
        <v>0</v>
      </c>
      <c r="GS626">
        <v>3</v>
      </c>
      <c r="GT626">
        <v>0</v>
      </c>
      <c r="GU626" t="s">
        <v>3</v>
      </c>
      <c r="GV626">
        <f t="shared" si="486"/>
        <v>0</v>
      </c>
      <c r="GW626">
        <v>1</v>
      </c>
      <c r="GX626">
        <f t="shared" si="487"/>
        <v>0</v>
      </c>
      <c r="HA626">
        <v>0</v>
      </c>
      <c r="HB626">
        <v>0</v>
      </c>
      <c r="HC626">
        <f t="shared" si="488"/>
        <v>0</v>
      </c>
      <c r="HE626" t="s">
        <v>3</v>
      </c>
      <c r="HF626" t="s">
        <v>3</v>
      </c>
      <c r="HI626">
        <f t="shared" si="489"/>
        <v>53</v>
      </c>
      <c r="HJ626">
        <f t="shared" si="490"/>
        <v>1527</v>
      </c>
      <c r="HK626">
        <f t="shared" si="491"/>
        <v>1722</v>
      </c>
      <c r="HL626">
        <f t="shared" si="492"/>
        <v>901</v>
      </c>
      <c r="HM626" t="s">
        <v>3</v>
      </c>
      <c r="HN626" t="s">
        <v>95</v>
      </c>
      <c r="HO626" t="s">
        <v>96</v>
      </c>
      <c r="HP626" t="s">
        <v>93</v>
      </c>
      <c r="HQ626" t="s">
        <v>93</v>
      </c>
      <c r="IK626">
        <v>0</v>
      </c>
    </row>
    <row r="627" spans="1:245" x14ac:dyDescent="0.2">
      <c r="A627">
        <v>17</v>
      </c>
      <c r="B627">
        <v>0</v>
      </c>
      <c r="E627" t="s">
        <v>582</v>
      </c>
      <c r="F627" t="s">
        <v>419</v>
      </c>
      <c r="G627" t="s">
        <v>420</v>
      </c>
      <c r="H627" t="s">
        <v>364</v>
      </c>
      <c r="I627">
        <f>ROUND(I626*-16,7)</f>
        <v>-2.2000000000000002</v>
      </c>
      <c r="J627">
        <v>0</v>
      </c>
      <c r="K627">
        <f>ROUND(I626*-16,7)</f>
        <v>-2.2000000000000002</v>
      </c>
      <c r="O627">
        <f t="shared" si="454"/>
        <v>-41.6</v>
      </c>
      <c r="P627">
        <f t="shared" si="455"/>
        <v>-41.6</v>
      </c>
      <c r="Q627">
        <f t="shared" si="456"/>
        <v>0</v>
      </c>
      <c r="R627">
        <f t="shared" si="457"/>
        <v>0</v>
      </c>
      <c r="S627">
        <f t="shared" si="458"/>
        <v>0</v>
      </c>
      <c r="T627">
        <f t="shared" si="459"/>
        <v>0</v>
      </c>
      <c r="U627">
        <f t="shared" si="460"/>
        <v>0</v>
      </c>
      <c r="V627">
        <f t="shared" si="461"/>
        <v>0</v>
      </c>
      <c r="W627">
        <f t="shared" si="462"/>
        <v>0</v>
      </c>
      <c r="X627">
        <f t="shared" si="463"/>
        <v>0</v>
      </c>
      <c r="Y627">
        <f t="shared" si="464"/>
        <v>0</v>
      </c>
      <c r="AA627">
        <v>30622441</v>
      </c>
      <c r="AB627">
        <f t="shared" si="465"/>
        <v>18.91</v>
      </c>
      <c r="AC627">
        <f t="shared" si="466"/>
        <v>18.91</v>
      </c>
      <c r="AD627">
        <f t="shared" ref="AD627:AD632" si="500">ROUND((((ET627)-(EU627))+AE627),6)</f>
        <v>0</v>
      </c>
      <c r="AE627">
        <f t="shared" ref="AE627:AF632" si="501">ROUND((EU627),6)</f>
        <v>0</v>
      </c>
      <c r="AF627">
        <f t="shared" si="501"/>
        <v>0</v>
      </c>
      <c r="AG627">
        <f t="shared" si="467"/>
        <v>0</v>
      </c>
      <c r="AH627">
        <f t="shared" ref="AH627:AI632" si="502">(EW627)</f>
        <v>0</v>
      </c>
      <c r="AI627">
        <f t="shared" si="502"/>
        <v>0</v>
      </c>
      <c r="AJ627">
        <f t="shared" si="468"/>
        <v>0</v>
      </c>
      <c r="AK627">
        <v>18.91</v>
      </c>
      <c r="AL627">
        <v>18.91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  <c r="AS627">
        <v>0</v>
      </c>
      <c r="AT627">
        <v>0</v>
      </c>
      <c r="AU627">
        <v>0</v>
      </c>
      <c r="AV627">
        <v>1</v>
      </c>
      <c r="AW627">
        <v>1</v>
      </c>
      <c r="AZ627">
        <v>1</v>
      </c>
      <c r="BA627">
        <v>1</v>
      </c>
      <c r="BB627">
        <v>1</v>
      </c>
      <c r="BC627">
        <v>1</v>
      </c>
      <c r="BD627" t="s">
        <v>3</v>
      </c>
      <c r="BE627" t="s">
        <v>3</v>
      </c>
      <c r="BF627" t="s">
        <v>3</v>
      </c>
      <c r="BG627" t="s">
        <v>3</v>
      </c>
      <c r="BH627">
        <v>3</v>
      </c>
      <c r="BI627">
        <v>1</v>
      </c>
      <c r="BJ627" t="s">
        <v>421</v>
      </c>
      <c r="BM627">
        <v>500001</v>
      </c>
      <c r="BN627">
        <v>0</v>
      </c>
      <c r="BO627" t="s">
        <v>48</v>
      </c>
      <c r="BP627">
        <v>1</v>
      </c>
      <c r="BQ627">
        <v>8</v>
      </c>
      <c r="BR627">
        <v>1</v>
      </c>
      <c r="BS627">
        <v>1</v>
      </c>
      <c r="BT627">
        <v>1</v>
      </c>
      <c r="BU627">
        <v>1</v>
      </c>
      <c r="BV627">
        <v>1</v>
      </c>
      <c r="BW627">
        <v>1</v>
      </c>
      <c r="BX627">
        <v>1</v>
      </c>
      <c r="BY627" t="s">
        <v>3</v>
      </c>
      <c r="BZ627">
        <v>0</v>
      </c>
      <c r="CA627">
        <v>0</v>
      </c>
      <c r="CB627" t="s">
        <v>3</v>
      </c>
      <c r="CE627">
        <v>0</v>
      </c>
      <c r="CF627">
        <v>0</v>
      </c>
      <c r="CG627">
        <v>0</v>
      </c>
      <c r="CM627">
        <v>0</v>
      </c>
      <c r="CN627" t="s">
        <v>399</v>
      </c>
      <c r="CO627">
        <v>0</v>
      </c>
      <c r="CP627">
        <f t="shared" si="469"/>
        <v>-41.6</v>
      </c>
      <c r="CQ627">
        <f t="shared" si="470"/>
        <v>18.91</v>
      </c>
      <c r="CR627">
        <f t="shared" si="471"/>
        <v>0</v>
      </c>
      <c r="CS627">
        <f t="shared" si="472"/>
        <v>0</v>
      </c>
      <c r="CT627">
        <f t="shared" si="473"/>
        <v>0</v>
      </c>
      <c r="CU627">
        <f t="shared" si="474"/>
        <v>0</v>
      </c>
      <c r="CV627">
        <f t="shared" si="475"/>
        <v>0</v>
      </c>
      <c r="CW627">
        <f t="shared" si="476"/>
        <v>0</v>
      </c>
      <c r="CX627">
        <f t="shared" si="477"/>
        <v>0</v>
      </c>
      <c r="CY627">
        <f t="shared" si="478"/>
        <v>0</v>
      </c>
      <c r="CZ627">
        <f t="shared" si="479"/>
        <v>0</v>
      </c>
      <c r="DC627" t="s">
        <v>3</v>
      </c>
      <c r="DD627" t="s">
        <v>3</v>
      </c>
      <c r="DE627" t="s">
        <v>3</v>
      </c>
      <c r="DF627" t="s">
        <v>3</v>
      </c>
      <c r="DG627" t="s">
        <v>3</v>
      </c>
      <c r="DH627" t="s">
        <v>3</v>
      </c>
      <c r="DI627" t="s">
        <v>3</v>
      </c>
      <c r="DJ627" t="s">
        <v>3</v>
      </c>
      <c r="DK627" t="s">
        <v>3</v>
      </c>
      <c r="DL627" t="s">
        <v>3</v>
      </c>
      <c r="DM627" t="s">
        <v>3</v>
      </c>
      <c r="DN627">
        <v>0</v>
      </c>
      <c r="DO627">
        <v>0</v>
      </c>
      <c r="DP627">
        <v>1</v>
      </c>
      <c r="DQ627">
        <v>1</v>
      </c>
      <c r="DU627">
        <v>1003</v>
      </c>
      <c r="DV627" t="s">
        <v>364</v>
      </c>
      <c r="DW627" t="s">
        <v>364</v>
      </c>
      <c r="DX627">
        <v>1</v>
      </c>
      <c r="DZ627" t="s">
        <v>3</v>
      </c>
      <c r="EA627" t="s">
        <v>3</v>
      </c>
      <c r="EB627" t="s">
        <v>3</v>
      </c>
      <c r="EC627" t="s">
        <v>3</v>
      </c>
      <c r="EE627">
        <v>30172930</v>
      </c>
      <c r="EF627">
        <v>8</v>
      </c>
      <c r="EG627" t="s">
        <v>49</v>
      </c>
      <c r="EH627">
        <v>0</v>
      </c>
      <c r="EI627" t="s">
        <v>3</v>
      </c>
      <c r="EJ627">
        <v>1</v>
      </c>
      <c r="EK627">
        <v>500001</v>
      </c>
      <c r="EL627" t="s">
        <v>50</v>
      </c>
      <c r="EM627" t="s">
        <v>51</v>
      </c>
      <c r="EO627" t="s">
        <v>400</v>
      </c>
      <c r="EQ627">
        <v>32768</v>
      </c>
      <c r="ER627">
        <v>18.91</v>
      </c>
      <c r="ES627">
        <v>18.91</v>
      </c>
      <c r="ET627">
        <v>0</v>
      </c>
      <c r="EU627">
        <v>0</v>
      </c>
      <c r="EV627">
        <v>0</v>
      </c>
      <c r="EW627">
        <v>0</v>
      </c>
      <c r="EX627">
        <v>0</v>
      </c>
      <c r="EY627">
        <v>0</v>
      </c>
      <c r="FQ627">
        <v>0</v>
      </c>
      <c r="FR627">
        <f t="shared" si="480"/>
        <v>0</v>
      </c>
      <c r="FS627">
        <v>0</v>
      </c>
      <c r="FX627">
        <v>0</v>
      </c>
      <c r="FY627">
        <v>0</v>
      </c>
      <c r="GA627" t="s">
        <v>3</v>
      </c>
      <c r="GD627">
        <v>1</v>
      </c>
      <c r="GF627">
        <v>-1662258256</v>
      </c>
      <c r="GG627">
        <v>2</v>
      </c>
      <c r="GH627">
        <v>1</v>
      </c>
      <c r="GI627">
        <v>4</v>
      </c>
      <c r="GJ627">
        <v>0</v>
      </c>
      <c r="GK627">
        <v>0</v>
      </c>
      <c r="GL627">
        <f t="shared" si="481"/>
        <v>0</v>
      </c>
      <c r="GM627">
        <f t="shared" si="482"/>
        <v>-41.6</v>
      </c>
      <c r="GN627">
        <f t="shared" si="483"/>
        <v>-41.6</v>
      </c>
      <c r="GO627">
        <f t="shared" si="484"/>
        <v>0</v>
      </c>
      <c r="GP627">
        <f t="shared" si="485"/>
        <v>0</v>
      </c>
      <c r="GR627">
        <v>0</v>
      </c>
      <c r="GS627">
        <v>3</v>
      </c>
      <c r="GT627">
        <v>0</v>
      </c>
      <c r="GU627" t="s">
        <v>3</v>
      </c>
      <c r="GV627">
        <f t="shared" si="486"/>
        <v>0</v>
      </c>
      <c r="GW627">
        <v>1</v>
      </c>
      <c r="GX627">
        <f t="shared" si="487"/>
        <v>0</v>
      </c>
      <c r="HA627">
        <v>0</v>
      </c>
      <c r="HB627">
        <v>0</v>
      </c>
      <c r="HC627">
        <f t="shared" si="488"/>
        <v>0</v>
      </c>
      <c r="HE627" t="s">
        <v>3</v>
      </c>
      <c r="HF627" t="s">
        <v>3</v>
      </c>
      <c r="HI627">
        <f t="shared" si="489"/>
        <v>0</v>
      </c>
      <c r="HJ627">
        <f t="shared" si="490"/>
        <v>0</v>
      </c>
      <c r="HK627">
        <f t="shared" si="491"/>
        <v>0</v>
      </c>
      <c r="HL627">
        <f t="shared" si="492"/>
        <v>0</v>
      </c>
      <c r="HM627" t="s">
        <v>3</v>
      </c>
      <c r="HN627" t="s">
        <v>3</v>
      </c>
      <c r="HO627" t="s">
        <v>3</v>
      </c>
      <c r="HP627" t="s">
        <v>3</v>
      </c>
      <c r="HQ627" t="s">
        <v>3</v>
      </c>
      <c r="IK627">
        <v>0</v>
      </c>
    </row>
    <row r="628" spans="1:245" x14ac:dyDescent="0.2">
      <c r="A628">
        <v>17</v>
      </c>
      <c r="B628">
        <v>0</v>
      </c>
      <c r="E628" t="s">
        <v>583</v>
      </c>
      <c r="F628" t="s">
        <v>117</v>
      </c>
      <c r="G628" t="s">
        <v>118</v>
      </c>
      <c r="H628" t="s">
        <v>100</v>
      </c>
      <c r="I628">
        <f>ROUND(I626*-122,7)</f>
        <v>-16.774999999999999</v>
      </c>
      <c r="J628">
        <v>0</v>
      </c>
      <c r="K628">
        <f>ROUND(I626*-122,7)</f>
        <v>-16.774999999999999</v>
      </c>
      <c r="O628">
        <f t="shared" si="454"/>
        <v>-1284.6300000000001</v>
      </c>
      <c r="P628">
        <f t="shared" si="455"/>
        <v>-1284.6300000000001</v>
      </c>
      <c r="Q628">
        <f t="shared" si="456"/>
        <v>0</v>
      </c>
      <c r="R628">
        <f t="shared" si="457"/>
        <v>0</v>
      </c>
      <c r="S628">
        <f t="shared" si="458"/>
        <v>0</v>
      </c>
      <c r="T628">
        <f t="shared" si="459"/>
        <v>0</v>
      </c>
      <c r="U628">
        <f t="shared" si="460"/>
        <v>0</v>
      </c>
      <c r="V628">
        <f t="shared" si="461"/>
        <v>0</v>
      </c>
      <c r="W628">
        <f t="shared" si="462"/>
        <v>0</v>
      </c>
      <c r="X628">
        <f t="shared" si="463"/>
        <v>0</v>
      </c>
      <c r="Y628">
        <f t="shared" si="464"/>
        <v>0</v>
      </c>
      <c r="AA628">
        <v>30622441</v>
      </c>
      <c r="AB628">
        <f t="shared" si="465"/>
        <v>76.58</v>
      </c>
      <c r="AC628">
        <f t="shared" si="466"/>
        <v>76.58</v>
      </c>
      <c r="AD628">
        <f t="shared" si="500"/>
        <v>0</v>
      </c>
      <c r="AE628">
        <f t="shared" si="501"/>
        <v>0</v>
      </c>
      <c r="AF628">
        <f t="shared" si="501"/>
        <v>0</v>
      </c>
      <c r="AG628">
        <f t="shared" si="467"/>
        <v>0</v>
      </c>
      <c r="AH628">
        <f t="shared" si="502"/>
        <v>0</v>
      </c>
      <c r="AI628">
        <f t="shared" si="502"/>
        <v>0</v>
      </c>
      <c r="AJ628">
        <f t="shared" si="468"/>
        <v>0</v>
      </c>
      <c r="AK628">
        <v>76.58</v>
      </c>
      <c r="AL628">
        <v>76.58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  <c r="AS628">
        <v>0</v>
      </c>
      <c r="AT628">
        <v>0</v>
      </c>
      <c r="AU628">
        <v>0</v>
      </c>
      <c r="AV628">
        <v>1</v>
      </c>
      <c r="AW628">
        <v>1</v>
      </c>
      <c r="AZ628">
        <v>1</v>
      </c>
      <c r="BA628">
        <v>1</v>
      </c>
      <c r="BB628">
        <v>1</v>
      </c>
      <c r="BC628">
        <v>1</v>
      </c>
      <c r="BD628" t="s">
        <v>3</v>
      </c>
      <c r="BE628" t="s">
        <v>3</v>
      </c>
      <c r="BF628" t="s">
        <v>3</v>
      </c>
      <c r="BG628" t="s">
        <v>3</v>
      </c>
      <c r="BH628">
        <v>3</v>
      </c>
      <c r="BI628">
        <v>1</v>
      </c>
      <c r="BJ628" t="s">
        <v>119</v>
      </c>
      <c r="BM628">
        <v>500001</v>
      </c>
      <c r="BN628">
        <v>0</v>
      </c>
      <c r="BO628" t="s">
        <v>48</v>
      </c>
      <c r="BP628">
        <v>1</v>
      </c>
      <c r="BQ628">
        <v>8</v>
      </c>
      <c r="BR628">
        <v>1</v>
      </c>
      <c r="BS628">
        <v>1</v>
      </c>
      <c r="BT628">
        <v>1</v>
      </c>
      <c r="BU628">
        <v>1</v>
      </c>
      <c r="BV628">
        <v>1</v>
      </c>
      <c r="BW628">
        <v>1</v>
      </c>
      <c r="BX628">
        <v>1</v>
      </c>
      <c r="BY628" t="s">
        <v>3</v>
      </c>
      <c r="BZ628">
        <v>0</v>
      </c>
      <c r="CA628">
        <v>0</v>
      </c>
      <c r="CB628" t="s">
        <v>3</v>
      </c>
      <c r="CE628">
        <v>0</v>
      </c>
      <c r="CF628">
        <v>0</v>
      </c>
      <c r="CG628">
        <v>0</v>
      </c>
      <c r="CM628">
        <v>0</v>
      </c>
      <c r="CN628" t="s">
        <v>399</v>
      </c>
      <c r="CO628">
        <v>0</v>
      </c>
      <c r="CP628">
        <f t="shared" si="469"/>
        <v>-1284.6300000000001</v>
      </c>
      <c r="CQ628">
        <f t="shared" si="470"/>
        <v>76.58</v>
      </c>
      <c r="CR628">
        <f t="shared" si="471"/>
        <v>0</v>
      </c>
      <c r="CS628">
        <f t="shared" si="472"/>
        <v>0</v>
      </c>
      <c r="CT628">
        <f t="shared" si="473"/>
        <v>0</v>
      </c>
      <c r="CU628">
        <f t="shared" si="474"/>
        <v>0</v>
      </c>
      <c r="CV628">
        <f t="shared" si="475"/>
        <v>0</v>
      </c>
      <c r="CW628">
        <f t="shared" si="476"/>
        <v>0</v>
      </c>
      <c r="CX628">
        <f t="shared" si="477"/>
        <v>0</v>
      </c>
      <c r="CY628">
        <f t="shared" si="478"/>
        <v>0</v>
      </c>
      <c r="CZ628">
        <f t="shared" si="479"/>
        <v>0</v>
      </c>
      <c r="DC628" t="s">
        <v>3</v>
      </c>
      <c r="DD628" t="s">
        <v>3</v>
      </c>
      <c r="DE628" t="s">
        <v>3</v>
      </c>
      <c r="DF628" t="s">
        <v>3</v>
      </c>
      <c r="DG628" t="s">
        <v>3</v>
      </c>
      <c r="DH628" t="s">
        <v>3</v>
      </c>
      <c r="DI628" t="s">
        <v>3</v>
      </c>
      <c r="DJ628" t="s">
        <v>3</v>
      </c>
      <c r="DK628" t="s">
        <v>3</v>
      </c>
      <c r="DL628" t="s">
        <v>3</v>
      </c>
      <c r="DM628" t="s">
        <v>3</v>
      </c>
      <c r="DN628">
        <v>0</v>
      </c>
      <c r="DO628">
        <v>0</v>
      </c>
      <c r="DP628">
        <v>1</v>
      </c>
      <c r="DQ628">
        <v>1</v>
      </c>
      <c r="DU628">
        <v>1005</v>
      </c>
      <c r="DV628" t="s">
        <v>100</v>
      </c>
      <c r="DW628" t="s">
        <v>100</v>
      </c>
      <c r="DX628">
        <v>1</v>
      </c>
      <c r="DZ628" t="s">
        <v>3</v>
      </c>
      <c r="EA628" t="s">
        <v>3</v>
      </c>
      <c r="EB628" t="s">
        <v>3</v>
      </c>
      <c r="EC628" t="s">
        <v>3</v>
      </c>
      <c r="EE628">
        <v>30172930</v>
      </c>
      <c r="EF628">
        <v>8</v>
      </c>
      <c r="EG628" t="s">
        <v>49</v>
      </c>
      <c r="EH628">
        <v>0</v>
      </c>
      <c r="EI628" t="s">
        <v>3</v>
      </c>
      <c r="EJ628">
        <v>1</v>
      </c>
      <c r="EK628">
        <v>500001</v>
      </c>
      <c r="EL628" t="s">
        <v>50</v>
      </c>
      <c r="EM628" t="s">
        <v>51</v>
      </c>
      <c r="EO628" t="s">
        <v>400</v>
      </c>
      <c r="EQ628">
        <v>32768</v>
      </c>
      <c r="ER628">
        <v>76.58</v>
      </c>
      <c r="ES628">
        <v>76.58</v>
      </c>
      <c r="ET628">
        <v>0</v>
      </c>
      <c r="EU628">
        <v>0</v>
      </c>
      <c r="EV628">
        <v>0</v>
      </c>
      <c r="EW628">
        <v>0</v>
      </c>
      <c r="EX628">
        <v>0</v>
      </c>
      <c r="EY628">
        <v>0</v>
      </c>
      <c r="FQ628">
        <v>0</v>
      </c>
      <c r="FR628">
        <f t="shared" si="480"/>
        <v>0</v>
      </c>
      <c r="FS628">
        <v>0</v>
      </c>
      <c r="FX628">
        <v>0</v>
      </c>
      <c r="FY628">
        <v>0</v>
      </c>
      <c r="GA628" t="s">
        <v>3</v>
      </c>
      <c r="GD628">
        <v>1</v>
      </c>
      <c r="GF628">
        <v>1098049701</v>
      </c>
      <c r="GG628">
        <v>2</v>
      </c>
      <c r="GH628">
        <v>1</v>
      </c>
      <c r="GI628">
        <v>4</v>
      </c>
      <c r="GJ628">
        <v>0</v>
      </c>
      <c r="GK628">
        <v>0</v>
      </c>
      <c r="GL628">
        <f t="shared" si="481"/>
        <v>0</v>
      </c>
      <c r="GM628">
        <f t="shared" si="482"/>
        <v>-1284.6300000000001</v>
      </c>
      <c r="GN628">
        <f t="shared" si="483"/>
        <v>-1284.6300000000001</v>
      </c>
      <c r="GO628">
        <f t="shared" si="484"/>
        <v>0</v>
      </c>
      <c r="GP628">
        <f t="shared" si="485"/>
        <v>0</v>
      </c>
      <c r="GR628">
        <v>0</v>
      </c>
      <c r="GS628">
        <v>3</v>
      </c>
      <c r="GT628">
        <v>0</v>
      </c>
      <c r="GU628" t="s">
        <v>3</v>
      </c>
      <c r="GV628">
        <f t="shared" si="486"/>
        <v>0</v>
      </c>
      <c r="GW628">
        <v>1</v>
      </c>
      <c r="GX628">
        <f t="shared" si="487"/>
        <v>0</v>
      </c>
      <c r="HA628">
        <v>0</v>
      </c>
      <c r="HB628">
        <v>0</v>
      </c>
      <c r="HC628">
        <f t="shared" si="488"/>
        <v>0</v>
      </c>
      <c r="HE628" t="s">
        <v>3</v>
      </c>
      <c r="HF628" t="s">
        <v>3</v>
      </c>
      <c r="HI628">
        <f t="shared" si="489"/>
        <v>0</v>
      </c>
      <c r="HJ628">
        <f t="shared" si="490"/>
        <v>0</v>
      </c>
      <c r="HK628">
        <f t="shared" si="491"/>
        <v>0</v>
      </c>
      <c r="HL628">
        <f t="shared" si="492"/>
        <v>0</v>
      </c>
      <c r="HM628" t="s">
        <v>3</v>
      </c>
      <c r="HN628" t="s">
        <v>3</v>
      </c>
      <c r="HO628" t="s">
        <v>3</v>
      </c>
      <c r="HP628" t="s">
        <v>3</v>
      </c>
      <c r="HQ628" t="s">
        <v>3</v>
      </c>
      <c r="IK628">
        <v>0</v>
      </c>
    </row>
    <row r="629" spans="1:245" x14ac:dyDescent="0.2">
      <c r="A629">
        <v>17</v>
      </c>
      <c r="B629">
        <v>0</v>
      </c>
      <c r="E629" t="s">
        <v>584</v>
      </c>
      <c r="F629" t="s">
        <v>121</v>
      </c>
      <c r="G629" t="s">
        <v>122</v>
      </c>
      <c r="H629" t="s">
        <v>100</v>
      </c>
      <c r="I629">
        <v>16.774999999999999</v>
      </c>
      <c r="J629">
        <v>0</v>
      </c>
      <c r="K629">
        <v>16.774999999999999</v>
      </c>
      <c r="O629">
        <f t="shared" si="454"/>
        <v>1184.32</v>
      </c>
      <c r="P629">
        <f t="shared" si="455"/>
        <v>1184.32</v>
      </c>
      <c r="Q629">
        <f t="shared" si="456"/>
        <v>0</v>
      </c>
      <c r="R629">
        <f t="shared" si="457"/>
        <v>0</v>
      </c>
      <c r="S629">
        <f t="shared" si="458"/>
        <v>0</v>
      </c>
      <c r="T629">
        <f t="shared" si="459"/>
        <v>0</v>
      </c>
      <c r="U629">
        <f t="shared" si="460"/>
        <v>0</v>
      </c>
      <c r="V629">
        <f t="shared" si="461"/>
        <v>0</v>
      </c>
      <c r="W629">
        <f t="shared" si="462"/>
        <v>0</v>
      </c>
      <c r="X629">
        <f t="shared" si="463"/>
        <v>0</v>
      </c>
      <c r="Y629">
        <f t="shared" si="464"/>
        <v>0</v>
      </c>
      <c r="AA629">
        <v>30622441</v>
      </c>
      <c r="AB629">
        <f t="shared" si="465"/>
        <v>70.599999999999994</v>
      </c>
      <c r="AC629">
        <f t="shared" si="466"/>
        <v>70.599999999999994</v>
      </c>
      <c r="AD629">
        <f t="shared" si="500"/>
        <v>0</v>
      </c>
      <c r="AE629">
        <f t="shared" si="501"/>
        <v>0</v>
      </c>
      <c r="AF629">
        <f t="shared" si="501"/>
        <v>0</v>
      </c>
      <c r="AG629">
        <f t="shared" si="467"/>
        <v>0</v>
      </c>
      <c r="AH629">
        <f t="shared" si="502"/>
        <v>0</v>
      </c>
      <c r="AI629">
        <f t="shared" si="502"/>
        <v>0</v>
      </c>
      <c r="AJ629">
        <f t="shared" si="468"/>
        <v>0</v>
      </c>
      <c r="AK629">
        <v>70.599999999999994</v>
      </c>
      <c r="AL629">
        <v>70.599999999999994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  <c r="AS629">
        <v>0</v>
      </c>
      <c r="AT629">
        <v>0</v>
      </c>
      <c r="AU629">
        <v>0</v>
      </c>
      <c r="AV629">
        <v>1</v>
      </c>
      <c r="AW629">
        <v>1</v>
      </c>
      <c r="AZ629">
        <v>1</v>
      </c>
      <c r="BA629">
        <v>1</v>
      </c>
      <c r="BB629">
        <v>1</v>
      </c>
      <c r="BC629">
        <v>1</v>
      </c>
      <c r="BD629" t="s">
        <v>3</v>
      </c>
      <c r="BE629" t="s">
        <v>3</v>
      </c>
      <c r="BF629" t="s">
        <v>3</v>
      </c>
      <c r="BG629" t="s">
        <v>3</v>
      </c>
      <c r="BH629">
        <v>3</v>
      </c>
      <c r="BI629">
        <v>1</v>
      </c>
      <c r="BJ629" t="s">
        <v>123</v>
      </c>
      <c r="BM629">
        <v>500001</v>
      </c>
      <c r="BN629">
        <v>0</v>
      </c>
      <c r="BO629" t="s">
        <v>48</v>
      </c>
      <c r="BP629">
        <v>1</v>
      </c>
      <c r="BQ629">
        <v>8</v>
      </c>
      <c r="BR629">
        <v>0</v>
      </c>
      <c r="BS629">
        <v>1</v>
      </c>
      <c r="BT629">
        <v>1</v>
      </c>
      <c r="BU629">
        <v>1</v>
      </c>
      <c r="BV629">
        <v>1</v>
      </c>
      <c r="BW629">
        <v>1</v>
      </c>
      <c r="BX629">
        <v>1</v>
      </c>
      <c r="BY629" t="s">
        <v>3</v>
      </c>
      <c r="BZ629">
        <v>0</v>
      </c>
      <c r="CA629">
        <v>0</v>
      </c>
      <c r="CB629" t="s">
        <v>3</v>
      </c>
      <c r="CE629">
        <v>0</v>
      </c>
      <c r="CF629">
        <v>0</v>
      </c>
      <c r="CG629">
        <v>0</v>
      </c>
      <c r="CM629">
        <v>0</v>
      </c>
      <c r="CN629" t="s">
        <v>3</v>
      </c>
      <c r="CO629">
        <v>0</v>
      </c>
      <c r="CP629">
        <f t="shared" si="469"/>
        <v>1184.32</v>
      </c>
      <c r="CQ629">
        <f t="shared" si="470"/>
        <v>70.599999999999994</v>
      </c>
      <c r="CR629">
        <f t="shared" si="471"/>
        <v>0</v>
      </c>
      <c r="CS629">
        <f t="shared" si="472"/>
        <v>0</v>
      </c>
      <c r="CT629">
        <f t="shared" si="473"/>
        <v>0</v>
      </c>
      <c r="CU629">
        <f t="shared" si="474"/>
        <v>0</v>
      </c>
      <c r="CV629">
        <f t="shared" si="475"/>
        <v>0</v>
      </c>
      <c r="CW629">
        <f t="shared" si="476"/>
        <v>0</v>
      </c>
      <c r="CX629">
        <f t="shared" si="477"/>
        <v>0</v>
      </c>
      <c r="CY629">
        <f t="shared" si="478"/>
        <v>0</v>
      </c>
      <c r="CZ629">
        <f t="shared" si="479"/>
        <v>0</v>
      </c>
      <c r="DC629" t="s">
        <v>3</v>
      </c>
      <c r="DD629" t="s">
        <v>3</v>
      </c>
      <c r="DE629" t="s">
        <v>3</v>
      </c>
      <c r="DF629" t="s">
        <v>3</v>
      </c>
      <c r="DG629" t="s">
        <v>3</v>
      </c>
      <c r="DH629" t="s">
        <v>3</v>
      </c>
      <c r="DI629" t="s">
        <v>3</v>
      </c>
      <c r="DJ629" t="s">
        <v>3</v>
      </c>
      <c r="DK629" t="s">
        <v>3</v>
      </c>
      <c r="DL629" t="s">
        <v>3</v>
      </c>
      <c r="DM629" t="s">
        <v>3</v>
      </c>
      <c r="DN629">
        <v>0</v>
      </c>
      <c r="DO629">
        <v>0</v>
      </c>
      <c r="DP629">
        <v>1</v>
      </c>
      <c r="DQ629">
        <v>1</v>
      </c>
      <c r="DU629">
        <v>1005</v>
      </c>
      <c r="DV629" t="s">
        <v>100</v>
      </c>
      <c r="DW629" t="s">
        <v>100</v>
      </c>
      <c r="DX629">
        <v>1</v>
      </c>
      <c r="DZ629" t="s">
        <v>3</v>
      </c>
      <c r="EA629" t="s">
        <v>3</v>
      </c>
      <c r="EB629" t="s">
        <v>3</v>
      </c>
      <c r="EC629" t="s">
        <v>3</v>
      </c>
      <c r="EE629">
        <v>30172930</v>
      </c>
      <c r="EF629">
        <v>8</v>
      </c>
      <c r="EG629" t="s">
        <v>49</v>
      </c>
      <c r="EH629">
        <v>0</v>
      </c>
      <c r="EI629" t="s">
        <v>3</v>
      </c>
      <c r="EJ629">
        <v>1</v>
      </c>
      <c r="EK629">
        <v>500001</v>
      </c>
      <c r="EL629" t="s">
        <v>50</v>
      </c>
      <c r="EM629" t="s">
        <v>51</v>
      </c>
      <c r="EO629" t="s">
        <v>3</v>
      </c>
      <c r="EQ629">
        <v>0</v>
      </c>
      <c r="ER629">
        <v>70.599999999999994</v>
      </c>
      <c r="ES629">
        <v>70.599999999999994</v>
      </c>
      <c r="ET629">
        <v>0</v>
      </c>
      <c r="EU629">
        <v>0</v>
      </c>
      <c r="EV629">
        <v>0</v>
      </c>
      <c r="EW629">
        <v>0</v>
      </c>
      <c r="EX629">
        <v>0</v>
      </c>
      <c r="EY629">
        <v>0</v>
      </c>
      <c r="FQ629">
        <v>0</v>
      </c>
      <c r="FR629">
        <f t="shared" si="480"/>
        <v>0</v>
      </c>
      <c r="FS629">
        <v>0</v>
      </c>
      <c r="FX629">
        <v>0</v>
      </c>
      <c r="FY629">
        <v>0</v>
      </c>
      <c r="GA629" t="s">
        <v>3</v>
      </c>
      <c r="GD629">
        <v>1</v>
      </c>
      <c r="GF629">
        <v>1335212630</v>
      </c>
      <c r="GG629">
        <v>2</v>
      </c>
      <c r="GH629">
        <v>1</v>
      </c>
      <c r="GI629">
        <v>4</v>
      </c>
      <c r="GJ629">
        <v>0</v>
      </c>
      <c r="GK629">
        <v>0</v>
      </c>
      <c r="GL629">
        <f t="shared" si="481"/>
        <v>0</v>
      </c>
      <c r="GM629">
        <f t="shared" si="482"/>
        <v>1184.32</v>
      </c>
      <c r="GN629">
        <f t="shared" si="483"/>
        <v>1184.32</v>
      </c>
      <c r="GO629">
        <f t="shared" si="484"/>
        <v>0</v>
      </c>
      <c r="GP629">
        <f t="shared" si="485"/>
        <v>0</v>
      </c>
      <c r="GR629">
        <v>0</v>
      </c>
      <c r="GS629">
        <v>3</v>
      </c>
      <c r="GT629">
        <v>0</v>
      </c>
      <c r="GU629" t="s">
        <v>3</v>
      </c>
      <c r="GV629">
        <f t="shared" si="486"/>
        <v>0</v>
      </c>
      <c r="GW629">
        <v>1</v>
      </c>
      <c r="GX629">
        <f t="shared" si="487"/>
        <v>0</v>
      </c>
      <c r="HA629">
        <v>0</v>
      </c>
      <c r="HB629">
        <v>0</v>
      </c>
      <c r="HC629">
        <f t="shared" si="488"/>
        <v>0</v>
      </c>
      <c r="HE629" t="s">
        <v>3</v>
      </c>
      <c r="HF629" t="s">
        <v>3</v>
      </c>
      <c r="HI629">
        <f t="shared" si="489"/>
        <v>0</v>
      </c>
      <c r="HJ629">
        <f t="shared" si="490"/>
        <v>0</v>
      </c>
      <c r="HK629">
        <f t="shared" si="491"/>
        <v>0</v>
      </c>
      <c r="HL629">
        <f t="shared" si="492"/>
        <v>0</v>
      </c>
      <c r="HM629" t="s">
        <v>3</v>
      </c>
      <c r="HN629" t="s">
        <v>3</v>
      </c>
      <c r="HO629" t="s">
        <v>3</v>
      </c>
      <c r="HP629" t="s">
        <v>3</v>
      </c>
      <c r="HQ629" t="s">
        <v>3</v>
      </c>
      <c r="IK629">
        <v>0</v>
      </c>
    </row>
    <row r="630" spans="1:245" x14ac:dyDescent="0.2">
      <c r="A630">
        <v>17</v>
      </c>
      <c r="B630">
        <v>0</v>
      </c>
      <c r="E630" t="s">
        <v>585</v>
      </c>
      <c r="F630" t="s">
        <v>586</v>
      </c>
      <c r="G630" t="s">
        <v>423</v>
      </c>
      <c r="H630" t="s">
        <v>364</v>
      </c>
      <c r="I630">
        <v>3.2</v>
      </c>
      <c r="J630">
        <v>0</v>
      </c>
      <c r="K630">
        <v>3.2</v>
      </c>
      <c r="O630">
        <f t="shared" si="454"/>
        <v>25.28</v>
      </c>
      <c r="P630">
        <f t="shared" si="455"/>
        <v>25.28</v>
      </c>
      <c r="Q630">
        <f t="shared" si="456"/>
        <v>0</v>
      </c>
      <c r="R630">
        <f t="shared" si="457"/>
        <v>0</v>
      </c>
      <c r="S630">
        <f t="shared" si="458"/>
        <v>0</v>
      </c>
      <c r="T630">
        <f t="shared" si="459"/>
        <v>0</v>
      </c>
      <c r="U630">
        <f t="shared" si="460"/>
        <v>0</v>
      </c>
      <c r="V630">
        <f t="shared" si="461"/>
        <v>0</v>
      </c>
      <c r="W630">
        <f t="shared" si="462"/>
        <v>0</v>
      </c>
      <c r="X630">
        <f t="shared" si="463"/>
        <v>0</v>
      </c>
      <c r="Y630">
        <f t="shared" si="464"/>
        <v>0</v>
      </c>
      <c r="AA630">
        <v>30622441</v>
      </c>
      <c r="AB630">
        <f t="shared" si="465"/>
        <v>7.9</v>
      </c>
      <c r="AC630">
        <f t="shared" si="466"/>
        <v>7.9</v>
      </c>
      <c r="AD630">
        <f t="shared" si="500"/>
        <v>0</v>
      </c>
      <c r="AE630">
        <f t="shared" si="501"/>
        <v>0</v>
      </c>
      <c r="AF630">
        <f t="shared" si="501"/>
        <v>0</v>
      </c>
      <c r="AG630">
        <f t="shared" si="467"/>
        <v>0</v>
      </c>
      <c r="AH630">
        <f t="shared" si="502"/>
        <v>0</v>
      </c>
      <c r="AI630">
        <f t="shared" si="502"/>
        <v>0</v>
      </c>
      <c r="AJ630">
        <f t="shared" si="468"/>
        <v>0</v>
      </c>
      <c r="AK630">
        <v>7.9</v>
      </c>
      <c r="AL630">
        <v>7.9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  <c r="AS630">
        <v>0</v>
      </c>
      <c r="AT630">
        <v>0</v>
      </c>
      <c r="AU630">
        <v>0</v>
      </c>
      <c r="AV630">
        <v>1</v>
      </c>
      <c r="AW630">
        <v>1</v>
      </c>
      <c r="AZ630">
        <v>1</v>
      </c>
      <c r="BA630">
        <v>1</v>
      </c>
      <c r="BB630">
        <v>1</v>
      </c>
      <c r="BC630">
        <v>1</v>
      </c>
      <c r="BD630" t="s">
        <v>3</v>
      </c>
      <c r="BE630" t="s">
        <v>3</v>
      </c>
      <c r="BF630" t="s">
        <v>3</v>
      </c>
      <c r="BG630" t="s">
        <v>3</v>
      </c>
      <c r="BH630">
        <v>3</v>
      </c>
      <c r="BI630">
        <v>1</v>
      </c>
      <c r="BJ630" t="s">
        <v>3</v>
      </c>
      <c r="BM630">
        <v>1100</v>
      </c>
      <c r="BN630">
        <v>0</v>
      </c>
      <c r="BO630" t="s">
        <v>48</v>
      </c>
      <c r="BP630">
        <v>1</v>
      </c>
      <c r="BQ630">
        <v>8</v>
      </c>
      <c r="BR630">
        <v>0</v>
      </c>
      <c r="BS630">
        <v>1</v>
      </c>
      <c r="BT630">
        <v>1</v>
      </c>
      <c r="BU630">
        <v>1</v>
      </c>
      <c r="BV630">
        <v>1</v>
      </c>
      <c r="BW630">
        <v>1</v>
      </c>
      <c r="BX630">
        <v>1</v>
      </c>
      <c r="BY630" t="s">
        <v>3</v>
      </c>
      <c r="BZ630">
        <v>0</v>
      </c>
      <c r="CA630">
        <v>0</v>
      </c>
      <c r="CB630" t="s">
        <v>3</v>
      </c>
      <c r="CE630">
        <v>0</v>
      </c>
      <c r="CF630">
        <v>0</v>
      </c>
      <c r="CG630">
        <v>0</v>
      </c>
      <c r="CM630">
        <v>0</v>
      </c>
      <c r="CN630" t="s">
        <v>3</v>
      </c>
      <c r="CO630">
        <v>0</v>
      </c>
      <c r="CP630">
        <f t="shared" si="469"/>
        <v>25.28</v>
      </c>
      <c r="CQ630">
        <f t="shared" si="470"/>
        <v>7.9</v>
      </c>
      <c r="CR630">
        <f t="shared" si="471"/>
        <v>0</v>
      </c>
      <c r="CS630">
        <f t="shared" si="472"/>
        <v>0</v>
      </c>
      <c r="CT630">
        <f t="shared" si="473"/>
        <v>0</v>
      </c>
      <c r="CU630">
        <f t="shared" si="474"/>
        <v>0</v>
      </c>
      <c r="CV630">
        <f t="shared" si="475"/>
        <v>0</v>
      </c>
      <c r="CW630">
        <f t="shared" si="476"/>
        <v>0</v>
      </c>
      <c r="CX630">
        <f t="shared" si="477"/>
        <v>0</v>
      </c>
      <c r="CY630">
        <f t="shared" si="478"/>
        <v>0</v>
      </c>
      <c r="CZ630">
        <f t="shared" si="479"/>
        <v>0</v>
      </c>
      <c r="DC630" t="s">
        <v>3</v>
      </c>
      <c r="DD630" t="s">
        <v>3</v>
      </c>
      <c r="DE630" t="s">
        <v>3</v>
      </c>
      <c r="DF630" t="s">
        <v>3</v>
      </c>
      <c r="DG630" t="s">
        <v>3</v>
      </c>
      <c r="DH630" t="s">
        <v>3</v>
      </c>
      <c r="DI630" t="s">
        <v>3</v>
      </c>
      <c r="DJ630" t="s">
        <v>3</v>
      </c>
      <c r="DK630" t="s">
        <v>3</v>
      </c>
      <c r="DL630" t="s">
        <v>3</v>
      </c>
      <c r="DM630" t="s">
        <v>3</v>
      </c>
      <c r="DN630">
        <v>0</v>
      </c>
      <c r="DO630">
        <v>0</v>
      </c>
      <c r="DP630">
        <v>1</v>
      </c>
      <c r="DQ630">
        <v>1</v>
      </c>
      <c r="DU630">
        <v>1003</v>
      </c>
      <c r="DV630" t="s">
        <v>364</v>
      </c>
      <c r="DW630" t="s">
        <v>364</v>
      </c>
      <c r="DX630">
        <v>1</v>
      </c>
      <c r="DZ630" t="s">
        <v>3</v>
      </c>
      <c r="EA630" t="s">
        <v>3</v>
      </c>
      <c r="EB630" t="s">
        <v>3</v>
      </c>
      <c r="EC630" t="s">
        <v>3</v>
      </c>
      <c r="EE630">
        <v>30173189</v>
      </c>
      <c r="EF630">
        <v>8</v>
      </c>
      <c r="EG630" t="s">
        <v>49</v>
      </c>
      <c r="EH630">
        <v>0</v>
      </c>
      <c r="EI630" t="s">
        <v>3</v>
      </c>
      <c r="EJ630">
        <v>1</v>
      </c>
      <c r="EK630">
        <v>1100</v>
      </c>
      <c r="EL630" t="s">
        <v>275</v>
      </c>
      <c r="EM630" t="s">
        <v>276</v>
      </c>
      <c r="EO630" t="s">
        <v>3</v>
      </c>
      <c r="EQ630">
        <v>0</v>
      </c>
      <c r="ER630">
        <v>7.9</v>
      </c>
      <c r="ES630">
        <v>7.9</v>
      </c>
      <c r="ET630">
        <v>0</v>
      </c>
      <c r="EU630">
        <v>0</v>
      </c>
      <c r="EV630">
        <v>0</v>
      </c>
      <c r="EW630">
        <v>0</v>
      </c>
      <c r="EX630">
        <v>0</v>
      </c>
      <c r="EY630">
        <v>0</v>
      </c>
      <c r="FQ630">
        <v>0</v>
      </c>
      <c r="FR630">
        <f t="shared" si="480"/>
        <v>0</v>
      </c>
      <c r="FS630">
        <v>0</v>
      </c>
      <c r="FX630">
        <v>0</v>
      </c>
      <c r="FY630">
        <v>0</v>
      </c>
      <c r="GA630" t="s">
        <v>277</v>
      </c>
      <c r="GD630">
        <v>1</v>
      </c>
      <c r="GF630">
        <v>1035394194</v>
      </c>
      <c r="GG630">
        <v>2</v>
      </c>
      <c r="GH630">
        <v>0</v>
      </c>
      <c r="GI630">
        <v>4</v>
      </c>
      <c r="GJ630">
        <v>0</v>
      </c>
      <c r="GK630">
        <v>0</v>
      </c>
      <c r="GL630">
        <f t="shared" si="481"/>
        <v>0</v>
      </c>
      <c r="GM630">
        <f t="shared" si="482"/>
        <v>25.28</v>
      </c>
      <c r="GN630">
        <f t="shared" si="483"/>
        <v>25.28</v>
      </c>
      <c r="GO630">
        <f t="shared" si="484"/>
        <v>0</v>
      </c>
      <c r="GP630">
        <f t="shared" si="485"/>
        <v>0</v>
      </c>
      <c r="GR630">
        <v>0</v>
      </c>
      <c r="GS630">
        <v>4</v>
      </c>
      <c r="GT630">
        <v>0</v>
      </c>
      <c r="GU630" t="s">
        <v>3</v>
      </c>
      <c r="GV630">
        <f t="shared" si="486"/>
        <v>0</v>
      </c>
      <c r="GW630">
        <v>1</v>
      </c>
      <c r="GX630">
        <f t="shared" si="487"/>
        <v>0</v>
      </c>
      <c r="HA630">
        <v>0</v>
      </c>
      <c r="HB630">
        <v>0</v>
      </c>
      <c r="HC630">
        <f t="shared" si="488"/>
        <v>0</v>
      </c>
      <c r="HE630" t="s">
        <v>3</v>
      </c>
      <c r="HF630" t="s">
        <v>3</v>
      </c>
      <c r="HI630">
        <f t="shared" si="489"/>
        <v>0</v>
      </c>
      <c r="HJ630">
        <f t="shared" si="490"/>
        <v>0</v>
      </c>
      <c r="HK630">
        <f t="shared" si="491"/>
        <v>0</v>
      </c>
      <c r="HL630">
        <f t="shared" si="492"/>
        <v>0</v>
      </c>
      <c r="HM630" t="s">
        <v>3</v>
      </c>
      <c r="HN630" t="s">
        <v>3</v>
      </c>
      <c r="HO630" t="s">
        <v>3</v>
      </c>
      <c r="HP630" t="s">
        <v>3</v>
      </c>
      <c r="HQ630" t="s">
        <v>3</v>
      </c>
      <c r="IK630">
        <v>0</v>
      </c>
    </row>
    <row r="631" spans="1:245" x14ac:dyDescent="0.2">
      <c r="A631">
        <v>17</v>
      </c>
      <c r="B631">
        <v>0</v>
      </c>
      <c r="E631" t="s">
        <v>587</v>
      </c>
      <c r="F631" t="s">
        <v>588</v>
      </c>
      <c r="G631" t="s">
        <v>589</v>
      </c>
      <c r="H631" t="s">
        <v>220</v>
      </c>
      <c r="I631">
        <v>11</v>
      </c>
      <c r="J631">
        <v>0</v>
      </c>
      <c r="K631">
        <v>11</v>
      </c>
      <c r="O631">
        <f t="shared" si="454"/>
        <v>1010.13</v>
      </c>
      <c r="P631">
        <f t="shared" si="455"/>
        <v>1010.13</v>
      </c>
      <c r="Q631">
        <f t="shared" si="456"/>
        <v>0</v>
      </c>
      <c r="R631">
        <f t="shared" si="457"/>
        <v>0</v>
      </c>
      <c r="S631">
        <f t="shared" si="458"/>
        <v>0</v>
      </c>
      <c r="T631">
        <f t="shared" si="459"/>
        <v>0</v>
      </c>
      <c r="U631">
        <f t="shared" si="460"/>
        <v>0</v>
      </c>
      <c r="V631">
        <f t="shared" si="461"/>
        <v>0</v>
      </c>
      <c r="W631">
        <f t="shared" si="462"/>
        <v>0</v>
      </c>
      <c r="X631">
        <f t="shared" si="463"/>
        <v>0</v>
      </c>
      <c r="Y631">
        <f t="shared" si="464"/>
        <v>0</v>
      </c>
      <c r="AA631">
        <v>30622441</v>
      </c>
      <c r="AB631">
        <f t="shared" si="465"/>
        <v>91.83</v>
      </c>
      <c r="AC631">
        <f t="shared" si="466"/>
        <v>91.83</v>
      </c>
      <c r="AD631">
        <f t="shared" si="500"/>
        <v>0</v>
      </c>
      <c r="AE631">
        <f t="shared" si="501"/>
        <v>0</v>
      </c>
      <c r="AF631">
        <f t="shared" si="501"/>
        <v>0</v>
      </c>
      <c r="AG631">
        <f t="shared" si="467"/>
        <v>0</v>
      </c>
      <c r="AH631">
        <f t="shared" si="502"/>
        <v>0</v>
      </c>
      <c r="AI631">
        <f t="shared" si="502"/>
        <v>0</v>
      </c>
      <c r="AJ631">
        <f t="shared" si="468"/>
        <v>0</v>
      </c>
      <c r="AK631">
        <v>91.83</v>
      </c>
      <c r="AL631">
        <v>91.83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  <c r="AS631">
        <v>0</v>
      </c>
      <c r="AT631">
        <v>0</v>
      </c>
      <c r="AU631">
        <v>0</v>
      </c>
      <c r="AV631">
        <v>1</v>
      </c>
      <c r="AW631">
        <v>1</v>
      </c>
      <c r="AZ631">
        <v>1</v>
      </c>
      <c r="BA631">
        <v>1</v>
      </c>
      <c r="BB631">
        <v>1</v>
      </c>
      <c r="BC631">
        <v>1</v>
      </c>
      <c r="BD631" t="s">
        <v>3</v>
      </c>
      <c r="BE631" t="s">
        <v>3</v>
      </c>
      <c r="BF631" t="s">
        <v>3</v>
      </c>
      <c r="BG631" t="s">
        <v>3</v>
      </c>
      <c r="BH631">
        <v>3</v>
      </c>
      <c r="BI631">
        <v>1</v>
      </c>
      <c r="BJ631" t="s">
        <v>590</v>
      </c>
      <c r="BM631">
        <v>500001</v>
      </c>
      <c r="BN631">
        <v>0</v>
      </c>
      <c r="BO631" t="s">
        <v>48</v>
      </c>
      <c r="BP631">
        <v>1</v>
      </c>
      <c r="BQ631">
        <v>8</v>
      </c>
      <c r="BR631">
        <v>0</v>
      </c>
      <c r="BS631">
        <v>1</v>
      </c>
      <c r="BT631">
        <v>1</v>
      </c>
      <c r="BU631">
        <v>1</v>
      </c>
      <c r="BV631">
        <v>1</v>
      </c>
      <c r="BW631">
        <v>1</v>
      </c>
      <c r="BX631">
        <v>1</v>
      </c>
      <c r="BY631" t="s">
        <v>3</v>
      </c>
      <c r="BZ631">
        <v>0</v>
      </c>
      <c r="CA631">
        <v>0</v>
      </c>
      <c r="CB631" t="s">
        <v>3</v>
      </c>
      <c r="CE631">
        <v>0</v>
      </c>
      <c r="CF631">
        <v>0</v>
      </c>
      <c r="CG631">
        <v>0</v>
      </c>
      <c r="CM631">
        <v>0</v>
      </c>
      <c r="CN631" t="s">
        <v>3</v>
      </c>
      <c r="CO631">
        <v>0</v>
      </c>
      <c r="CP631">
        <f t="shared" si="469"/>
        <v>1010.13</v>
      </c>
      <c r="CQ631">
        <f t="shared" si="470"/>
        <v>91.83</v>
      </c>
      <c r="CR631">
        <f t="shared" si="471"/>
        <v>0</v>
      </c>
      <c r="CS631">
        <f t="shared" si="472"/>
        <v>0</v>
      </c>
      <c r="CT631">
        <f t="shared" si="473"/>
        <v>0</v>
      </c>
      <c r="CU631">
        <f t="shared" si="474"/>
        <v>0</v>
      </c>
      <c r="CV631">
        <f t="shared" si="475"/>
        <v>0</v>
      </c>
      <c r="CW631">
        <f t="shared" si="476"/>
        <v>0</v>
      </c>
      <c r="CX631">
        <f t="shared" si="477"/>
        <v>0</v>
      </c>
      <c r="CY631">
        <f t="shared" si="478"/>
        <v>0</v>
      </c>
      <c r="CZ631">
        <f t="shared" si="479"/>
        <v>0</v>
      </c>
      <c r="DC631" t="s">
        <v>3</v>
      </c>
      <c r="DD631" t="s">
        <v>3</v>
      </c>
      <c r="DE631" t="s">
        <v>3</v>
      </c>
      <c r="DF631" t="s">
        <v>3</v>
      </c>
      <c r="DG631" t="s">
        <v>3</v>
      </c>
      <c r="DH631" t="s">
        <v>3</v>
      </c>
      <c r="DI631" t="s">
        <v>3</v>
      </c>
      <c r="DJ631" t="s">
        <v>3</v>
      </c>
      <c r="DK631" t="s">
        <v>3</v>
      </c>
      <c r="DL631" t="s">
        <v>3</v>
      </c>
      <c r="DM631" t="s">
        <v>3</v>
      </c>
      <c r="DN631">
        <v>0</v>
      </c>
      <c r="DO631">
        <v>0</v>
      </c>
      <c r="DP631">
        <v>1</v>
      </c>
      <c r="DQ631">
        <v>1</v>
      </c>
      <c r="DU631">
        <v>1010</v>
      </c>
      <c r="DV631" t="s">
        <v>220</v>
      </c>
      <c r="DW631" t="s">
        <v>220</v>
      </c>
      <c r="DX631">
        <v>1</v>
      </c>
      <c r="DZ631" t="s">
        <v>3</v>
      </c>
      <c r="EA631" t="s">
        <v>3</v>
      </c>
      <c r="EB631" t="s">
        <v>3</v>
      </c>
      <c r="EC631" t="s">
        <v>3</v>
      </c>
      <c r="EE631">
        <v>30172930</v>
      </c>
      <c r="EF631">
        <v>8</v>
      </c>
      <c r="EG631" t="s">
        <v>49</v>
      </c>
      <c r="EH631">
        <v>0</v>
      </c>
      <c r="EI631" t="s">
        <v>3</v>
      </c>
      <c r="EJ631">
        <v>1</v>
      </c>
      <c r="EK631">
        <v>500001</v>
      </c>
      <c r="EL631" t="s">
        <v>50</v>
      </c>
      <c r="EM631" t="s">
        <v>51</v>
      </c>
      <c r="EO631" t="s">
        <v>3</v>
      </c>
      <c r="EQ631">
        <v>0</v>
      </c>
      <c r="ER631">
        <v>91.83</v>
      </c>
      <c r="ES631">
        <v>91.83</v>
      </c>
      <c r="ET631">
        <v>0</v>
      </c>
      <c r="EU631">
        <v>0</v>
      </c>
      <c r="EV631">
        <v>0</v>
      </c>
      <c r="EW631">
        <v>0</v>
      </c>
      <c r="EX631">
        <v>0</v>
      </c>
      <c r="EY631">
        <v>0</v>
      </c>
      <c r="FQ631">
        <v>0</v>
      </c>
      <c r="FR631">
        <f t="shared" si="480"/>
        <v>0</v>
      </c>
      <c r="FS631">
        <v>0</v>
      </c>
      <c r="FX631">
        <v>0</v>
      </c>
      <c r="FY631">
        <v>0</v>
      </c>
      <c r="GA631" t="s">
        <v>3</v>
      </c>
      <c r="GD631">
        <v>1</v>
      </c>
      <c r="GF631">
        <v>2013259092</v>
      </c>
      <c r="GG631">
        <v>2</v>
      </c>
      <c r="GH631">
        <v>1</v>
      </c>
      <c r="GI631">
        <v>4</v>
      </c>
      <c r="GJ631">
        <v>0</v>
      </c>
      <c r="GK631">
        <v>0</v>
      </c>
      <c r="GL631">
        <f t="shared" si="481"/>
        <v>0</v>
      </c>
      <c r="GM631">
        <f t="shared" si="482"/>
        <v>1010.13</v>
      </c>
      <c r="GN631">
        <f t="shared" si="483"/>
        <v>1010.13</v>
      </c>
      <c r="GO631">
        <f t="shared" si="484"/>
        <v>0</v>
      </c>
      <c r="GP631">
        <f t="shared" si="485"/>
        <v>0</v>
      </c>
      <c r="GR631">
        <v>0</v>
      </c>
      <c r="GS631">
        <v>3</v>
      </c>
      <c r="GT631">
        <v>0</v>
      </c>
      <c r="GU631" t="s">
        <v>3</v>
      </c>
      <c r="GV631">
        <f t="shared" si="486"/>
        <v>0</v>
      </c>
      <c r="GW631">
        <v>1</v>
      </c>
      <c r="GX631">
        <f t="shared" si="487"/>
        <v>0</v>
      </c>
      <c r="HA631">
        <v>0</v>
      </c>
      <c r="HB631">
        <v>0</v>
      </c>
      <c r="HC631">
        <f t="shared" si="488"/>
        <v>0</v>
      </c>
      <c r="HE631" t="s">
        <v>3</v>
      </c>
      <c r="HF631" t="s">
        <v>3</v>
      </c>
      <c r="HI631">
        <f t="shared" si="489"/>
        <v>0</v>
      </c>
      <c r="HJ631">
        <f t="shared" si="490"/>
        <v>0</v>
      </c>
      <c r="HK631">
        <f t="shared" si="491"/>
        <v>0</v>
      </c>
      <c r="HL631">
        <f t="shared" si="492"/>
        <v>0</v>
      </c>
      <c r="HM631" t="s">
        <v>3</v>
      </c>
      <c r="HN631" t="s">
        <v>3</v>
      </c>
      <c r="HO631" t="s">
        <v>3</v>
      </c>
      <c r="HP631" t="s">
        <v>3</v>
      </c>
      <c r="HQ631" t="s">
        <v>3</v>
      </c>
      <c r="IK631">
        <v>0</v>
      </c>
    </row>
    <row r="632" spans="1:245" x14ac:dyDescent="0.2">
      <c r="A632">
        <v>17</v>
      </c>
      <c r="B632">
        <v>0</v>
      </c>
      <c r="E632" t="s">
        <v>591</v>
      </c>
      <c r="F632" t="s">
        <v>504</v>
      </c>
      <c r="G632" t="s">
        <v>505</v>
      </c>
      <c r="H632" t="s">
        <v>105</v>
      </c>
      <c r="I632">
        <v>3.9613000000000002E-2</v>
      </c>
      <c r="J632">
        <v>0</v>
      </c>
      <c r="K632">
        <v>3.9613000000000002E-2</v>
      </c>
      <c r="O632">
        <f t="shared" si="454"/>
        <v>451.18</v>
      </c>
      <c r="P632">
        <f t="shared" si="455"/>
        <v>451.18</v>
      </c>
      <c r="Q632">
        <f t="shared" si="456"/>
        <v>0</v>
      </c>
      <c r="R632">
        <f t="shared" si="457"/>
        <v>0</v>
      </c>
      <c r="S632">
        <f t="shared" si="458"/>
        <v>0</v>
      </c>
      <c r="T632">
        <f t="shared" si="459"/>
        <v>0</v>
      </c>
      <c r="U632">
        <f t="shared" si="460"/>
        <v>0</v>
      </c>
      <c r="V632">
        <f t="shared" si="461"/>
        <v>0</v>
      </c>
      <c r="W632">
        <f t="shared" si="462"/>
        <v>0</v>
      </c>
      <c r="X632">
        <f t="shared" si="463"/>
        <v>0</v>
      </c>
      <c r="Y632">
        <f t="shared" si="464"/>
        <v>0</v>
      </c>
      <c r="AA632">
        <v>30622441</v>
      </c>
      <c r="AB632">
        <f t="shared" si="465"/>
        <v>11389.6</v>
      </c>
      <c r="AC632">
        <f t="shared" si="466"/>
        <v>11389.6</v>
      </c>
      <c r="AD632">
        <f t="shared" si="500"/>
        <v>0</v>
      </c>
      <c r="AE632">
        <f t="shared" si="501"/>
        <v>0</v>
      </c>
      <c r="AF632">
        <f t="shared" si="501"/>
        <v>0</v>
      </c>
      <c r="AG632">
        <f t="shared" si="467"/>
        <v>0</v>
      </c>
      <c r="AH632">
        <f t="shared" si="502"/>
        <v>0</v>
      </c>
      <c r="AI632">
        <f t="shared" si="502"/>
        <v>0</v>
      </c>
      <c r="AJ632">
        <f t="shared" si="468"/>
        <v>0</v>
      </c>
      <c r="AK632">
        <v>11389.6</v>
      </c>
      <c r="AL632">
        <v>11389.6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  <c r="AS632">
        <v>0</v>
      </c>
      <c r="AT632">
        <v>0</v>
      </c>
      <c r="AU632">
        <v>0</v>
      </c>
      <c r="AV632">
        <v>1</v>
      </c>
      <c r="AW632">
        <v>1</v>
      </c>
      <c r="AZ632">
        <v>1</v>
      </c>
      <c r="BA632">
        <v>1</v>
      </c>
      <c r="BB632">
        <v>1</v>
      </c>
      <c r="BC632">
        <v>1</v>
      </c>
      <c r="BD632" t="s">
        <v>3</v>
      </c>
      <c r="BE632" t="s">
        <v>3</v>
      </c>
      <c r="BF632" t="s">
        <v>3</v>
      </c>
      <c r="BG632" t="s">
        <v>3</v>
      </c>
      <c r="BH632">
        <v>3</v>
      </c>
      <c r="BI632">
        <v>1</v>
      </c>
      <c r="BJ632" t="s">
        <v>506</v>
      </c>
      <c r="BM632">
        <v>500001</v>
      </c>
      <c r="BN632">
        <v>0</v>
      </c>
      <c r="BO632" t="s">
        <v>48</v>
      </c>
      <c r="BP632">
        <v>1</v>
      </c>
      <c r="BQ632">
        <v>8</v>
      </c>
      <c r="BR632">
        <v>0</v>
      </c>
      <c r="BS632">
        <v>1</v>
      </c>
      <c r="BT632">
        <v>1</v>
      </c>
      <c r="BU632">
        <v>1</v>
      </c>
      <c r="BV632">
        <v>1</v>
      </c>
      <c r="BW632">
        <v>1</v>
      </c>
      <c r="BX632">
        <v>1</v>
      </c>
      <c r="BY632" t="s">
        <v>3</v>
      </c>
      <c r="BZ632">
        <v>0</v>
      </c>
      <c r="CA632">
        <v>0</v>
      </c>
      <c r="CB632" t="s">
        <v>3</v>
      </c>
      <c r="CE632">
        <v>0</v>
      </c>
      <c r="CF632">
        <v>0</v>
      </c>
      <c r="CG632">
        <v>0</v>
      </c>
      <c r="CM632">
        <v>0</v>
      </c>
      <c r="CN632" t="s">
        <v>3</v>
      </c>
      <c r="CO632">
        <v>0</v>
      </c>
      <c r="CP632">
        <f t="shared" si="469"/>
        <v>451.18</v>
      </c>
      <c r="CQ632">
        <f t="shared" si="470"/>
        <v>11389.6</v>
      </c>
      <c r="CR632">
        <f t="shared" si="471"/>
        <v>0</v>
      </c>
      <c r="CS632">
        <f t="shared" si="472"/>
        <v>0</v>
      </c>
      <c r="CT632">
        <f t="shared" si="473"/>
        <v>0</v>
      </c>
      <c r="CU632">
        <f t="shared" si="474"/>
        <v>0</v>
      </c>
      <c r="CV632">
        <f t="shared" si="475"/>
        <v>0</v>
      </c>
      <c r="CW632">
        <f t="shared" si="476"/>
        <v>0</v>
      </c>
      <c r="CX632">
        <f t="shared" si="477"/>
        <v>0</v>
      </c>
      <c r="CY632">
        <f t="shared" si="478"/>
        <v>0</v>
      </c>
      <c r="CZ632">
        <f t="shared" si="479"/>
        <v>0</v>
      </c>
      <c r="DC632" t="s">
        <v>3</v>
      </c>
      <c r="DD632" t="s">
        <v>3</v>
      </c>
      <c r="DE632" t="s">
        <v>3</v>
      </c>
      <c r="DF632" t="s">
        <v>3</v>
      </c>
      <c r="DG632" t="s">
        <v>3</v>
      </c>
      <c r="DH632" t="s">
        <v>3</v>
      </c>
      <c r="DI632" t="s">
        <v>3</v>
      </c>
      <c r="DJ632" t="s">
        <v>3</v>
      </c>
      <c r="DK632" t="s">
        <v>3</v>
      </c>
      <c r="DL632" t="s">
        <v>3</v>
      </c>
      <c r="DM632" t="s">
        <v>3</v>
      </c>
      <c r="DN632">
        <v>0</v>
      </c>
      <c r="DO632">
        <v>0</v>
      </c>
      <c r="DP632">
        <v>1</v>
      </c>
      <c r="DQ632">
        <v>1</v>
      </c>
      <c r="DU632">
        <v>1009</v>
      </c>
      <c r="DV632" t="s">
        <v>105</v>
      </c>
      <c r="DW632" t="s">
        <v>105</v>
      </c>
      <c r="DX632">
        <v>1000</v>
      </c>
      <c r="DZ632" t="s">
        <v>3</v>
      </c>
      <c r="EA632" t="s">
        <v>3</v>
      </c>
      <c r="EB632" t="s">
        <v>3</v>
      </c>
      <c r="EC632" t="s">
        <v>3</v>
      </c>
      <c r="EE632">
        <v>30172930</v>
      </c>
      <c r="EF632">
        <v>8</v>
      </c>
      <c r="EG632" t="s">
        <v>49</v>
      </c>
      <c r="EH632">
        <v>0</v>
      </c>
      <c r="EI632" t="s">
        <v>3</v>
      </c>
      <c r="EJ632">
        <v>1</v>
      </c>
      <c r="EK632">
        <v>500001</v>
      </c>
      <c r="EL632" t="s">
        <v>50</v>
      </c>
      <c r="EM632" t="s">
        <v>51</v>
      </c>
      <c r="EO632" t="s">
        <v>3</v>
      </c>
      <c r="EQ632">
        <v>0</v>
      </c>
      <c r="ER632">
        <v>11389.6</v>
      </c>
      <c r="ES632">
        <v>11389.6</v>
      </c>
      <c r="ET632">
        <v>0</v>
      </c>
      <c r="EU632">
        <v>0</v>
      </c>
      <c r="EV632">
        <v>0</v>
      </c>
      <c r="EW632">
        <v>0</v>
      </c>
      <c r="EX632">
        <v>0</v>
      </c>
      <c r="EY632">
        <v>0</v>
      </c>
      <c r="FQ632">
        <v>0</v>
      </c>
      <c r="FR632">
        <f t="shared" si="480"/>
        <v>0</v>
      </c>
      <c r="FS632">
        <v>0</v>
      </c>
      <c r="FX632">
        <v>0</v>
      </c>
      <c r="FY632">
        <v>0</v>
      </c>
      <c r="GA632" t="s">
        <v>3</v>
      </c>
      <c r="GD632">
        <v>1</v>
      </c>
      <c r="GF632">
        <v>-1793469917</v>
      </c>
      <c r="GG632">
        <v>2</v>
      </c>
      <c r="GH632">
        <v>1</v>
      </c>
      <c r="GI632">
        <v>4</v>
      </c>
      <c r="GJ632">
        <v>0</v>
      </c>
      <c r="GK632">
        <v>0</v>
      </c>
      <c r="GL632">
        <f t="shared" si="481"/>
        <v>0</v>
      </c>
      <c r="GM632">
        <f t="shared" si="482"/>
        <v>451.18</v>
      </c>
      <c r="GN632">
        <f t="shared" si="483"/>
        <v>451.18</v>
      </c>
      <c r="GO632">
        <f t="shared" si="484"/>
        <v>0</v>
      </c>
      <c r="GP632">
        <f t="shared" si="485"/>
        <v>0</v>
      </c>
      <c r="GR632">
        <v>0</v>
      </c>
      <c r="GS632">
        <v>3</v>
      </c>
      <c r="GT632">
        <v>0</v>
      </c>
      <c r="GU632" t="s">
        <v>3</v>
      </c>
      <c r="GV632">
        <f t="shared" si="486"/>
        <v>0</v>
      </c>
      <c r="GW632">
        <v>1</v>
      </c>
      <c r="GX632">
        <f t="shared" si="487"/>
        <v>0</v>
      </c>
      <c r="HA632">
        <v>0</v>
      </c>
      <c r="HB632">
        <v>0</v>
      </c>
      <c r="HC632">
        <f t="shared" si="488"/>
        <v>0</v>
      </c>
      <c r="HE632" t="s">
        <v>3</v>
      </c>
      <c r="HF632" t="s">
        <v>3</v>
      </c>
      <c r="HI632">
        <f t="shared" si="489"/>
        <v>0</v>
      </c>
      <c r="HJ632">
        <f t="shared" si="490"/>
        <v>0</v>
      </c>
      <c r="HK632">
        <f t="shared" si="491"/>
        <v>0</v>
      </c>
      <c r="HL632">
        <f t="shared" si="492"/>
        <v>0</v>
      </c>
      <c r="HM632" t="s">
        <v>3</v>
      </c>
      <c r="HN632" t="s">
        <v>3</v>
      </c>
      <c r="HO632" t="s">
        <v>3</v>
      </c>
      <c r="HP632" t="s">
        <v>3</v>
      </c>
      <c r="HQ632" t="s">
        <v>3</v>
      </c>
      <c r="IK632">
        <v>0</v>
      </c>
    </row>
    <row r="633" spans="1:245" x14ac:dyDescent="0.2">
      <c r="A633">
        <v>17</v>
      </c>
      <c r="B633">
        <v>0</v>
      </c>
      <c r="C633">
        <f>ROW(SmtRes!A621)</f>
        <v>621</v>
      </c>
      <c r="D633">
        <f>ROW(EtalonRes!A709)</f>
        <v>709</v>
      </c>
      <c r="E633" t="s">
        <v>592</v>
      </c>
      <c r="F633" t="s">
        <v>169</v>
      </c>
      <c r="G633" t="s">
        <v>170</v>
      </c>
      <c r="H633" t="s">
        <v>171</v>
      </c>
      <c r="I633">
        <f>ROUND(21.12/100,7)</f>
        <v>0.2112</v>
      </c>
      <c r="J633">
        <v>0</v>
      </c>
      <c r="K633">
        <f>ROUND(21.12/100,7)</f>
        <v>0.2112</v>
      </c>
      <c r="O633">
        <f t="shared" si="454"/>
        <v>1555.37</v>
      </c>
      <c r="P633">
        <f t="shared" si="455"/>
        <v>1501.77</v>
      </c>
      <c r="Q633">
        <f t="shared" si="456"/>
        <v>5.56</v>
      </c>
      <c r="R633">
        <f t="shared" si="457"/>
        <v>0</v>
      </c>
      <c r="S633">
        <f t="shared" si="458"/>
        <v>48.04</v>
      </c>
      <c r="T633">
        <f t="shared" si="459"/>
        <v>0</v>
      </c>
      <c r="U633">
        <f t="shared" si="460"/>
        <v>6.0962879999999995</v>
      </c>
      <c r="V633">
        <f t="shared" si="461"/>
        <v>0</v>
      </c>
      <c r="W633">
        <f t="shared" si="462"/>
        <v>0</v>
      </c>
      <c r="X633">
        <f t="shared" si="463"/>
        <v>51.88</v>
      </c>
      <c r="Y633">
        <f t="shared" si="464"/>
        <v>26.42</v>
      </c>
      <c r="AA633">
        <v>30622441</v>
      </c>
      <c r="AB633">
        <f t="shared" si="465"/>
        <v>7364.4560000000001</v>
      </c>
      <c r="AC633">
        <f t="shared" si="466"/>
        <v>7110.66</v>
      </c>
      <c r="AD633">
        <f>ROUND(((((ET633*ROUND(1.25,7)))-((EU633*ROUND(1.25,7))))+AE633),6)</f>
        <v>26.337499999999999</v>
      </c>
      <c r="AE633">
        <f>ROUND(((EU633*ROUND(1.25,7))),6)</f>
        <v>0</v>
      </c>
      <c r="AF633">
        <f>ROUND(((EV633*ROUND(1.15,7))),6)</f>
        <v>227.45849999999999</v>
      </c>
      <c r="AG633">
        <f t="shared" si="467"/>
        <v>0</v>
      </c>
      <c r="AH633">
        <f>((EW633*ROUND(1.15,7)))</f>
        <v>28.864999999999998</v>
      </c>
      <c r="AI633">
        <f>((EX633*ROUND(1.25,7)))</f>
        <v>0</v>
      </c>
      <c r="AJ633">
        <f t="shared" si="468"/>
        <v>0</v>
      </c>
      <c r="AK633">
        <v>7329.52</v>
      </c>
      <c r="AL633">
        <v>7110.66</v>
      </c>
      <c r="AM633">
        <v>21.07</v>
      </c>
      <c r="AN633">
        <v>0</v>
      </c>
      <c r="AO633">
        <v>197.79</v>
      </c>
      <c r="AP633">
        <v>0</v>
      </c>
      <c r="AQ633">
        <v>25.1</v>
      </c>
      <c r="AR633">
        <v>0</v>
      </c>
      <c r="AS633">
        <v>0</v>
      </c>
      <c r="AT633">
        <v>108</v>
      </c>
      <c r="AU633">
        <v>55</v>
      </c>
      <c r="AV633">
        <v>1</v>
      </c>
      <c r="AW633">
        <v>1</v>
      </c>
      <c r="AZ633">
        <v>1</v>
      </c>
      <c r="BA633">
        <v>30.09</v>
      </c>
      <c r="BB633">
        <v>1</v>
      </c>
      <c r="BC633">
        <v>1</v>
      </c>
      <c r="BD633" t="s">
        <v>3</v>
      </c>
      <c r="BE633" t="s">
        <v>3</v>
      </c>
      <c r="BF633" t="s">
        <v>3</v>
      </c>
      <c r="BG633" t="s">
        <v>3</v>
      </c>
      <c r="BH633">
        <v>0</v>
      </c>
      <c r="BI633">
        <v>1</v>
      </c>
      <c r="BJ633" t="s">
        <v>172</v>
      </c>
      <c r="BM633">
        <v>10001</v>
      </c>
      <c r="BN633">
        <v>0</v>
      </c>
      <c r="BO633" t="s">
        <v>25</v>
      </c>
      <c r="BP633">
        <v>1</v>
      </c>
      <c r="BQ633">
        <v>2</v>
      </c>
      <c r="BR633">
        <v>0</v>
      </c>
      <c r="BS633">
        <v>30.09</v>
      </c>
      <c r="BT633">
        <v>1</v>
      </c>
      <c r="BU633">
        <v>1</v>
      </c>
      <c r="BV633">
        <v>1</v>
      </c>
      <c r="BW633">
        <v>1</v>
      </c>
      <c r="BX633">
        <v>1</v>
      </c>
      <c r="BY633" t="s">
        <v>3</v>
      </c>
      <c r="BZ633">
        <v>108</v>
      </c>
      <c r="CA633">
        <v>55</v>
      </c>
      <c r="CB633" t="s">
        <v>3</v>
      </c>
      <c r="CE633">
        <v>0</v>
      </c>
      <c r="CF633">
        <v>0</v>
      </c>
      <c r="CG633">
        <v>0</v>
      </c>
      <c r="CM633">
        <v>0</v>
      </c>
      <c r="CN633" t="s">
        <v>399</v>
      </c>
      <c r="CO633">
        <v>0</v>
      </c>
      <c r="CP633">
        <f t="shared" si="469"/>
        <v>1555.37</v>
      </c>
      <c r="CQ633">
        <f t="shared" si="470"/>
        <v>7110.66</v>
      </c>
      <c r="CR633">
        <f t="shared" si="471"/>
        <v>26.337499999999999</v>
      </c>
      <c r="CS633">
        <f t="shared" si="472"/>
        <v>0</v>
      </c>
      <c r="CT633">
        <f t="shared" si="473"/>
        <v>227.45849999999999</v>
      </c>
      <c r="CU633">
        <f t="shared" si="474"/>
        <v>0</v>
      </c>
      <c r="CV633">
        <f t="shared" si="475"/>
        <v>28.864999999999998</v>
      </c>
      <c r="CW633">
        <f t="shared" si="476"/>
        <v>0</v>
      </c>
      <c r="CX633">
        <f t="shared" si="477"/>
        <v>0</v>
      </c>
      <c r="CY633">
        <f t="shared" si="478"/>
        <v>51.883199999999995</v>
      </c>
      <c r="CZ633">
        <f t="shared" si="479"/>
        <v>26.421999999999997</v>
      </c>
      <c r="DC633" t="s">
        <v>3</v>
      </c>
      <c r="DD633" t="s">
        <v>3</v>
      </c>
      <c r="DE633" t="s">
        <v>67</v>
      </c>
      <c r="DF633" t="s">
        <v>67</v>
      </c>
      <c r="DG633" t="s">
        <v>68</v>
      </c>
      <c r="DH633" t="s">
        <v>3</v>
      </c>
      <c r="DI633" t="s">
        <v>68</v>
      </c>
      <c r="DJ633" t="s">
        <v>67</v>
      </c>
      <c r="DK633" t="s">
        <v>3</v>
      </c>
      <c r="DL633" t="s">
        <v>3</v>
      </c>
      <c r="DM633" t="s">
        <v>3</v>
      </c>
      <c r="DN633">
        <v>0</v>
      </c>
      <c r="DO633">
        <v>0</v>
      </c>
      <c r="DP633">
        <v>1</v>
      </c>
      <c r="DQ633">
        <v>1</v>
      </c>
      <c r="DU633">
        <v>1013</v>
      </c>
      <c r="DV633" t="s">
        <v>171</v>
      </c>
      <c r="DW633" t="s">
        <v>171</v>
      </c>
      <c r="DX633">
        <v>1</v>
      </c>
      <c r="DZ633" t="s">
        <v>3</v>
      </c>
      <c r="EA633" t="s">
        <v>3</v>
      </c>
      <c r="EB633" t="s">
        <v>3</v>
      </c>
      <c r="EC633" t="s">
        <v>3</v>
      </c>
      <c r="EE633">
        <v>30172998</v>
      </c>
      <c r="EF633">
        <v>2</v>
      </c>
      <c r="EG633" t="s">
        <v>26</v>
      </c>
      <c r="EH633">
        <v>10</v>
      </c>
      <c r="EI633" t="s">
        <v>71</v>
      </c>
      <c r="EJ633">
        <v>1</v>
      </c>
      <c r="EK633">
        <v>10001</v>
      </c>
      <c r="EL633" t="s">
        <v>71</v>
      </c>
      <c r="EM633" t="s">
        <v>72</v>
      </c>
      <c r="EO633" t="s">
        <v>400</v>
      </c>
      <c r="EQ633">
        <v>0</v>
      </c>
      <c r="ER633">
        <v>7329.52</v>
      </c>
      <c r="ES633">
        <v>7110.66</v>
      </c>
      <c r="ET633">
        <v>21.07</v>
      </c>
      <c r="EU633">
        <v>0</v>
      </c>
      <c r="EV633">
        <v>197.79</v>
      </c>
      <c r="EW633">
        <v>25.1</v>
      </c>
      <c r="EX633">
        <v>0</v>
      </c>
      <c r="EY633">
        <v>0</v>
      </c>
      <c r="FQ633">
        <v>0</v>
      </c>
      <c r="FR633">
        <f t="shared" si="480"/>
        <v>0</v>
      </c>
      <c r="FS633">
        <v>0</v>
      </c>
      <c r="FX633">
        <v>108</v>
      </c>
      <c r="FY633">
        <v>55</v>
      </c>
      <c r="GA633" t="s">
        <v>3</v>
      </c>
      <c r="GD633">
        <v>1</v>
      </c>
      <c r="GF633">
        <v>-537427335</v>
      </c>
      <c r="GG633">
        <v>2</v>
      </c>
      <c r="GH633">
        <v>1</v>
      </c>
      <c r="GI633">
        <v>4</v>
      </c>
      <c r="GJ633">
        <v>0</v>
      </c>
      <c r="GK633">
        <v>0</v>
      </c>
      <c r="GL633">
        <f t="shared" si="481"/>
        <v>0</v>
      </c>
      <c r="GM633">
        <f t="shared" si="482"/>
        <v>1633.67</v>
      </c>
      <c r="GN633">
        <f t="shared" si="483"/>
        <v>1633.67</v>
      </c>
      <c r="GO633">
        <f t="shared" si="484"/>
        <v>0</v>
      </c>
      <c r="GP633">
        <f t="shared" si="485"/>
        <v>0</v>
      </c>
      <c r="GR633">
        <v>0</v>
      </c>
      <c r="GS633">
        <v>3</v>
      </c>
      <c r="GT633">
        <v>0</v>
      </c>
      <c r="GU633" t="s">
        <v>3</v>
      </c>
      <c r="GV633">
        <f t="shared" si="486"/>
        <v>0</v>
      </c>
      <c r="GW633">
        <v>1</v>
      </c>
      <c r="GX633">
        <f t="shared" si="487"/>
        <v>0</v>
      </c>
      <c r="HA633">
        <v>0</v>
      </c>
      <c r="HB633">
        <v>0</v>
      </c>
      <c r="HC633">
        <f t="shared" si="488"/>
        <v>0</v>
      </c>
      <c r="HE633" t="s">
        <v>3</v>
      </c>
      <c r="HF633" t="s">
        <v>3</v>
      </c>
      <c r="HI633">
        <f t="shared" si="489"/>
        <v>0</v>
      </c>
      <c r="HJ633">
        <f t="shared" si="490"/>
        <v>1446</v>
      </c>
      <c r="HK633">
        <f t="shared" si="491"/>
        <v>1562</v>
      </c>
      <c r="HL633">
        <f t="shared" si="492"/>
        <v>795</v>
      </c>
      <c r="HM633" t="s">
        <v>3</v>
      </c>
      <c r="HN633" t="s">
        <v>74</v>
      </c>
      <c r="HO633" t="s">
        <v>75</v>
      </c>
      <c r="HP633" t="s">
        <v>71</v>
      </c>
      <c r="HQ633" t="s">
        <v>71</v>
      </c>
      <c r="IK633">
        <v>0</v>
      </c>
    </row>
    <row r="634" spans="1:245" x14ac:dyDescent="0.2">
      <c r="A634">
        <v>17</v>
      </c>
      <c r="B634">
        <v>0</v>
      </c>
      <c r="E634" t="s">
        <v>593</v>
      </c>
      <c r="F634" t="s">
        <v>594</v>
      </c>
      <c r="G634" t="s">
        <v>126</v>
      </c>
      <c r="H634" t="s">
        <v>105</v>
      </c>
      <c r="I634">
        <f>ROUND(I633*-0.44,7)</f>
        <v>-9.2927999999999997E-2</v>
      </c>
      <c r="J634">
        <v>0</v>
      </c>
      <c r="K634">
        <f>ROUND(I633*-0.44,7)</f>
        <v>-9.2927999999999997E-2</v>
      </c>
      <c r="O634">
        <f t="shared" si="454"/>
        <v>-1130.7</v>
      </c>
      <c r="P634">
        <f t="shared" si="455"/>
        <v>-1130.7</v>
      </c>
      <c r="Q634">
        <f t="shared" si="456"/>
        <v>0</v>
      </c>
      <c r="R634">
        <f t="shared" si="457"/>
        <v>0</v>
      </c>
      <c r="S634">
        <f t="shared" si="458"/>
        <v>0</v>
      </c>
      <c r="T634">
        <f t="shared" si="459"/>
        <v>0</v>
      </c>
      <c r="U634">
        <f t="shared" si="460"/>
        <v>0</v>
      </c>
      <c r="V634">
        <f t="shared" si="461"/>
        <v>0</v>
      </c>
      <c r="W634">
        <f t="shared" si="462"/>
        <v>0</v>
      </c>
      <c r="X634">
        <f t="shared" si="463"/>
        <v>0</v>
      </c>
      <c r="Y634">
        <f t="shared" si="464"/>
        <v>0</v>
      </c>
      <c r="AA634">
        <v>30622441</v>
      </c>
      <c r="AB634">
        <f t="shared" ref="AB634:AB636" si="503">ROUND((AC634+AD634+AF634),6)</f>
        <v>12167.44</v>
      </c>
      <c r="AC634">
        <f t="shared" si="466"/>
        <v>12167.44</v>
      </c>
      <c r="AD634">
        <f>ROUND((((ET634)-(EU634))+AE634),6)</f>
        <v>0</v>
      </c>
      <c r="AE634">
        <f t="shared" ref="AE634:AF636" si="504">ROUND((EU634),6)</f>
        <v>0</v>
      </c>
      <c r="AF634">
        <f t="shared" si="504"/>
        <v>0</v>
      </c>
      <c r="AG634">
        <f t="shared" si="467"/>
        <v>0</v>
      </c>
      <c r="AH634">
        <f t="shared" ref="AH634:AI636" si="505">(EW634)</f>
        <v>0</v>
      </c>
      <c r="AI634">
        <f t="shared" si="505"/>
        <v>0</v>
      </c>
      <c r="AJ634">
        <f t="shared" si="468"/>
        <v>0</v>
      </c>
      <c r="AK634">
        <v>12167.44</v>
      </c>
      <c r="AL634">
        <v>12167.44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  <c r="AS634">
        <v>0</v>
      </c>
      <c r="AT634">
        <v>0</v>
      </c>
      <c r="AU634">
        <v>0</v>
      </c>
      <c r="AV634">
        <v>1</v>
      </c>
      <c r="AW634">
        <v>1</v>
      </c>
      <c r="AZ634">
        <v>1</v>
      </c>
      <c r="BA634">
        <v>1</v>
      </c>
      <c r="BB634">
        <v>1</v>
      </c>
      <c r="BC634">
        <v>1</v>
      </c>
      <c r="BD634" t="s">
        <v>3</v>
      </c>
      <c r="BE634" t="s">
        <v>3</v>
      </c>
      <c r="BF634" t="s">
        <v>3</v>
      </c>
      <c r="BG634" t="s">
        <v>3</v>
      </c>
      <c r="BH634">
        <v>3</v>
      </c>
      <c r="BI634">
        <v>1</v>
      </c>
      <c r="BJ634" t="s">
        <v>595</v>
      </c>
      <c r="BM634">
        <v>500001</v>
      </c>
      <c r="BN634">
        <v>0</v>
      </c>
      <c r="BO634" t="s">
        <v>48</v>
      </c>
      <c r="BP634">
        <v>1</v>
      </c>
      <c r="BQ634">
        <v>8</v>
      </c>
      <c r="BR634">
        <v>1</v>
      </c>
      <c r="BS634">
        <v>1</v>
      </c>
      <c r="BT634">
        <v>1</v>
      </c>
      <c r="BU634">
        <v>1</v>
      </c>
      <c r="BV634">
        <v>1</v>
      </c>
      <c r="BW634">
        <v>1</v>
      </c>
      <c r="BX634">
        <v>1</v>
      </c>
      <c r="BY634" t="s">
        <v>3</v>
      </c>
      <c r="BZ634">
        <v>0</v>
      </c>
      <c r="CA634">
        <v>0</v>
      </c>
      <c r="CB634" t="s">
        <v>3</v>
      </c>
      <c r="CE634">
        <v>0</v>
      </c>
      <c r="CF634">
        <v>0</v>
      </c>
      <c r="CG634">
        <v>0</v>
      </c>
      <c r="CM634">
        <v>0</v>
      </c>
      <c r="CN634" t="s">
        <v>399</v>
      </c>
      <c r="CO634">
        <v>0</v>
      </c>
      <c r="CP634">
        <f t="shared" si="469"/>
        <v>-1130.7</v>
      </c>
      <c r="CQ634">
        <f t="shared" si="470"/>
        <v>12167.44</v>
      </c>
      <c r="CR634">
        <f t="shared" si="471"/>
        <v>0</v>
      </c>
      <c r="CS634">
        <f t="shared" si="472"/>
        <v>0</v>
      </c>
      <c r="CT634">
        <f t="shared" si="473"/>
        <v>0</v>
      </c>
      <c r="CU634">
        <f t="shared" si="474"/>
        <v>0</v>
      </c>
      <c r="CV634">
        <f t="shared" si="475"/>
        <v>0</v>
      </c>
      <c r="CW634">
        <f t="shared" si="476"/>
        <v>0</v>
      </c>
      <c r="CX634">
        <f t="shared" si="477"/>
        <v>0</v>
      </c>
      <c r="CY634">
        <f t="shared" si="478"/>
        <v>0</v>
      </c>
      <c r="CZ634">
        <f t="shared" si="479"/>
        <v>0</v>
      </c>
      <c r="DC634" t="s">
        <v>3</v>
      </c>
      <c r="DD634" t="s">
        <v>3</v>
      </c>
      <c r="DE634" t="s">
        <v>3</v>
      </c>
      <c r="DF634" t="s">
        <v>3</v>
      </c>
      <c r="DG634" t="s">
        <v>3</v>
      </c>
      <c r="DH634" t="s">
        <v>3</v>
      </c>
      <c r="DI634" t="s">
        <v>3</v>
      </c>
      <c r="DJ634" t="s">
        <v>3</v>
      </c>
      <c r="DK634" t="s">
        <v>3</v>
      </c>
      <c r="DL634" t="s">
        <v>3</v>
      </c>
      <c r="DM634" t="s">
        <v>3</v>
      </c>
      <c r="DN634">
        <v>0</v>
      </c>
      <c r="DO634">
        <v>0</v>
      </c>
      <c r="DP634">
        <v>1</v>
      </c>
      <c r="DQ634">
        <v>1</v>
      </c>
      <c r="DU634">
        <v>1009</v>
      </c>
      <c r="DV634" t="s">
        <v>105</v>
      </c>
      <c r="DW634" t="s">
        <v>105</v>
      </c>
      <c r="DX634">
        <v>1000</v>
      </c>
      <c r="DZ634" t="s">
        <v>3</v>
      </c>
      <c r="EA634" t="s">
        <v>3</v>
      </c>
      <c r="EB634" t="s">
        <v>3</v>
      </c>
      <c r="EC634" t="s">
        <v>3</v>
      </c>
      <c r="EE634">
        <v>30172930</v>
      </c>
      <c r="EF634">
        <v>8</v>
      </c>
      <c r="EG634" t="s">
        <v>49</v>
      </c>
      <c r="EH634">
        <v>0</v>
      </c>
      <c r="EI634" t="s">
        <v>3</v>
      </c>
      <c r="EJ634">
        <v>1</v>
      </c>
      <c r="EK634">
        <v>500001</v>
      </c>
      <c r="EL634" t="s">
        <v>50</v>
      </c>
      <c r="EM634" t="s">
        <v>51</v>
      </c>
      <c r="EO634" t="s">
        <v>400</v>
      </c>
      <c r="EQ634">
        <v>32768</v>
      </c>
      <c r="ER634">
        <v>12167.44</v>
      </c>
      <c r="ES634">
        <v>12167.44</v>
      </c>
      <c r="ET634">
        <v>0</v>
      </c>
      <c r="EU634">
        <v>0</v>
      </c>
      <c r="EV634">
        <v>0</v>
      </c>
      <c r="EW634">
        <v>0</v>
      </c>
      <c r="EX634">
        <v>0</v>
      </c>
      <c r="EY634">
        <v>0</v>
      </c>
      <c r="FQ634">
        <v>0</v>
      </c>
      <c r="FR634">
        <f t="shared" si="480"/>
        <v>0</v>
      </c>
      <c r="FS634">
        <v>0</v>
      </c>
      <c r="FX634">
        <v>0</v>
      </c>
      <c r="FY634">
        <v>0</v>
      </c>
      <c r="GA634" t="s">
        <v>3</v>
      </c>
      <c r="GD634">
        <v>1</v>
      </c>
      <c r="GF634">
        <v>-1877338363</v>
      </c>
      <c r="GG634">
        <v>2</v>
      </c>
      <c r="GH634">
        <v>1</v>
      </c>
      <c r="GI634">
        <v>4</v>
      </c>
      <c r="GJ634">
        <v>0</v>
      </c>
      <c r="GK634">
        <v>0</v>
      </c>
      <c r="GL634">
        <f t="shared" si="481"/>
        <v>0</v>
      </c>
      <c r="GM634">
        <f t="shared" si="482"/>
        <v>-1130.7</v>
      </c>
      <c r="GN634">
        <f t="shared" si="483"/>
        <v>-1130.7</v>
      </c>
      <c r="GO634">
        <f t="shared" si="484"/>
        <v>0</v>
      </c>
      <c r="GP634">
        <f t="shared" si="485"/>
        <v>0</v>
      </c>
      <c r="GR634">
        <v>0</v>
      </c>
      <c r="GS634">
        <v>3</v>
      </c>
      <c r="GT634">
        <v>0</v>
      </c>
      <c r="GU634" t="s">
        <v>3</v>
      </c>
      <c r="GV634">
        <f t="shared" si="486"/>
        <v>0</v>
      </c>
      <c r="GW634">
        <v>1</v>
      </c>
      <c r="GX634">
        <f t="shared" si="487"/>
        <v>0</v>
      </c>
      <c r="HA634">
        <v>0</v>
      </c>
      <c r="HB634">
        <v>0</v>
      </c>
      <c r="HC634">
        <f t="shared" si="488"/>
        <v>0</v>
      </c>
      <c r="HE634" t="s">
        <v>3</v>
      </c>
      <c r="HF634" t="s">
        <v>3</v>
      </c>
      <c r="HI634">
        <f t="shared" si="489"/>
        <v>0</v>
      </c>
      <c r="HJ634">
        <f t="shared" si="490"/>
        <v>0</v>
      </c>
      <c r="HK634">
        <f t="shared" ref="HK634:HK636" si="506">ROUND((((HJ634+HI634)*AT634)/100),0)</f>
        <v>0</v>
      </c>
      <c r="HL634">
        <f t="shared" si="492"/>
        <v>0</v>
      </c>
      <c r="HM634" t="s">
        <v>3</v>
      </c>
      <c r="HN634" t="s">
        <v>3</v>
      </c>
      <c r="HO634" t="s">
        <v>3</v>
      </c>
      <c r="HP634" t="s">
        <v>3</v>
      </c>
      <c r="HQ634" t="s">
        <v>3</v>
      </c>
      <c r="IK634">
        <v>0</v>
      </c>
    </row>
    <row r="635" spans="1:245" x14ac:dyDescent="0.2">
      <c r="A635">
        <v>17</v>
      </c>
      <c r="B635">
        <v>0</v>
      </c>
      <c r="E635" t="s">
        <v>596</v>
      </c>
      <c r="F635" t="s">
        <v>174</v>
      </c>
      <c r="G635" t="s">
        <v>175</v>
      </c>
      <c r="H635" t="s">
        <v>105</v>
      </c>
      <c r="I635">
        <f>ROUND(I633*-0.32,7)</f>
        <v>-6.7584000000000005E-2</v>
      </c>
      <c r="J635">
        <v>0</v>
      </c>
      <c r="K635">
        <f>ROUND(I633*-0.32,7)</f>
        <v>-6.7584000000000005E-2</v>
      </c>
      <c r="O635">
        <f t="shared" si="454"/>
        <v>-369.29</v>
      </c>
      <c r="P635">
        <f t="shared" si="455"/>
        <v>-369.29</v>
      </c>
      <c r="Q635">
        <f t="shared" si="456"/>
        <v>0</v>
      </c>
      <c r="R635">
        <f t="shared" si="457"/>
        <v>0</v>
      </c>
      <c r="S635">
        <f t="shared" si="458"/>
        <v>0</v>
      </c>
      <c r="T635">
        <f t="shared" si="459"/>
        <v>0</v>
      </c>
      <c r="U635">
        <f t="shared" si="460"/>
        <v>0</v>
      </c>
      <c r="V635">
        <f t="shared" si="461"/>
        <v>0</v>
      </c>
      <c r="W635">
        <f t="shared" si="462"/>
        <v>0</v>
      </c>
      <c r="X635">
        <f t="shared" si="463"/>
        <v>0</v>
      </c>
      <c r="Y635">
        <f t="shared" si="464"/>
        <v>0</v>
      </c>
      <c r="AA635">
        <v>30622441</v>
      </c>
      <c r="AB635">
        <f t="shared" si="503"/>
        <v>5464.14</v>
      </c>
      <c r="AC635">
        <f t="shared" si="466"/>
        <v>5464.14</v>
      </c>
      <c r="AD635">
        <f>ROUND((((ET635)-(EU635))+AE635),6)</f>
        <v>0</v>
      </c>
      <c r="AE635">
        <f t="shared" si="504"/>
        <v>0</v>
      </c>
      <c r="AF635">
        <f t="shared" si="504"/>
        <v>0</v>
      </c>
      <c r="AG635">
        <f t="shared" si="467"/>
        <v>0</v>
      </c>
      <c r="AH635">
        <f t="shared" si="505"/>
        <v>0</v>
      </c>
      <c r="AI635">
        <f t="shared" si="505"/>
        <v>0</v>
      </c>
      <c r="AJ635">
        <f t="shared" si="468"/>
        <v>0</v>
      </c>
      <c r="AK635">
        <v>5464.14</v>
      </c>
      <c r="AL635">
        <v>5464.14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  <c r="AS635">
        <v>0</v>
      </c>
      <c r="AT635">
        <v>0</v>
      </c>
      <c r="AU635">
        <v>0</v>
      </c>
      <c r="AV635">
        <v>1</v>
      </c>
      <c r="AW635">
        <v>1</v>
      </c>
      <c r="AZ635">
        <v>1</v>
      </c>
      <c r="BA635">
        <v>1</v>
      </c>
      <c r="BB635">
        <v>1</v>
      </c>
      <c r="BC635">
        <v>1</v>
      </c>
      <c r="BD635" t="s">
        <v>3</v>
      </c>
      <c r="BE635" t="s">
        <v>3</v>
      </c>
      <c r="BF635" t="s">
        <v>3</v>
      </c>
      <c r="BG635" t="s">
        <v>3</v>
      </c>
      <c r="BH635">
        <v>3</v>
      </c>
      <c r="BI635">
        <v>2</v>
      </c>
      <c r="BJ635" t="s">
        <v>176</v>
      </c>
      <c r="BM635">
        <v>500002</v>
      </c>
      <c r="BN635">
        <v>0</v>
      </c>
      <c r="BO635" t="s">
        <v>48</v>
      </c>
      <c r="BP635">
        <v>1</v>
      </c>
      <c r="BQ635">
        <v>12</v>
      </c>
      <c r="BR635">
        <v>1</v>
      </c>
      <c r="BS635">
        <v>1</v>
      </c>
      <c r="BT635">
        <v>1</v>
      </c>
      <c r="BU635">
        <v>1</v>
      </c>
      <c r="BV635">
        <v>1</v>
      </c>
      <c r="BW635">
        <v>1</v>
      </c>
      <c r="BX635">
        <v>1</v>
      </c>
      <c r="BY635" t="s">
        <v>3</v>
      </c>
      <c r="BZ635">
        <v>0</v>
      </c>
      <c r="CA635">
        <v>0</v>
      </c>
      <c r="CB635" t="s">
        <v>3</v>
      </c>
      <c r="CE635">
        <v>0</v>
      </c>
      <c r="CF635">
        <v>0</v>
      </c>
      <c r="CG635">
        <v>0</v>
      </c>
      <c r="CM635">
        <v>0</v>
      </c>
      <c r="CN635" t="s">
        <v>399</v>
      </c>
      <c r="CO635">
        <v>0</v>
      </c>
      <c r="CP635">
        <f t="shared" si="469"/>
        <v>-369.29</v>
      </c>
      <c r="CQ635">
        <f t="shared" si="470"/>
        <v>5464.14</v>
      </c>
      <c r="CR635">
        <f t="shared" si="471"/>
        <v>0</v>
      </c>
      <c r="CS635">
        <f t="shared" si="472"/>
        <v>0</v>
      </c>
      <c r="CT635">
        <f t="shared" si="473"/>
        <v>0</v>
      </c>
      <c r="CU635">
        <f t="shared" si="474"/>
        <v>0</v>
      </c>
      <c r="CV635">
        <f t="shared" si="475"/>
        <v>0</v>
      </c>
      <c r="CW635">
        <f t="shared" si="476"/>
        <v>0</v>
      </c>
      <c r="CX635">
        <f t="shared" si="477"/>
        <v>0</v>
      </c>
      <c r="CY635">
        <f t="shared" si="478"/>
        <v>0</v>
      </c>
      <c r="CZ635">
        <f t="shared" si="479"/>
        <v>0</v>
      </c>
      <c r="DC635" t="s">
        <v>3</v>
      </c>
      <c r="DD635" t="s">
        <v>3</v>
      </c>
      <c r="DE635" t="s">
        <v>3</v>
      </c>
      <c r="DF635" t="s">
        <v>3</v>
      </c>
      <c r="DG635" t="s">
        <v>3</v>
      </c>
      <c r="DH635" t="s">
        <v>3</v>
      </c>
      <c r="DI635" t="s">
        <v>3</v>
      </c>
      <c r="DJ635" t="s">
        <v>3</v>
      </c>
      <c r="DK635" t="s">
        <v>3</v>
      </c>
      <c r="DL635" t="s">
        <v>3</v>
      </c>
      <c r="DM635" t="s">
        <v>3</v>
      </c>
      <c r="DN635">
        <v>0</v>
      </c>
      <c r="DO635">
        <v>0</v>
      </c>
      <c r="DP635">
        <v>1</v>
      </c>
      <c r="DQ635">
        <v>1</v>
      </c>
      <c r="DU635">
        <v>1009</v>
      </c>
      <c r="DV635" t="s">
        <v>105</v>
      </c>
      <c r="DW635" t="s">
        <v>105</v>
      </c>
      <c r="DX635">
        <v>1000</v>
      </c>
      <c r="DZ635" t="s">
        <v>3</v>
      </c>
      <c r="EA635" t="s">
        <v>3</v>
      </c>
      <c r="EB635" t="s">
        <v>3</v>
      </c>
      <c r="EC635" t="s">
        <v>3</v>
      </c>
      <c r="EE635">
        <v>30172931</v>
      </c>
      <c r="EF635">
        <v>12</v>
      </c>
      <c r="EG635" t="s">
        <v>177</v>
      </c>
      <c r="EH635">
        <v>0</v>
      </c>
      <c r="EI635" t="s">
        <v>3</v>
      </c>
      <c r="EJ635">
        <v>2</v>
      </c>
      <c r="EK635">
        <v>500002</v>
      </c>
      <c r="EL635" t="s">
        <v>178</v>
      </c>
      <c r="EM635" t="s">
        <v>179</v>
      </c>
      <c r="EO635" t="s">
        <v>400</v>
      </c>
      <c r="EQ635">
        <v>32768</v>
      </c>
      <c r="ER635">
        <v>5464.14</v>
      </c>
      <c r="ES635">
        <v>5464.14</v>
      </c>
      <c r="ET635">
        <v>0</v>
      </c>
      <c r="EU635">
        <v>0</v>
      </c>
      <c r="EV635">
        <v>0</v>
      </c>
      <c r="EW635">
        <v>0</v>
      </c>
      <c r="EX635">
        <v>0</v>
      </c>
      <c r="EY635">
        <v>0</v>
      </c>
      <c r="FQ635">
        <v>0</v>
      </c>
      <c r="FR635">
        <f t="shared" si="480"/>
        <v>0</v>
      </c>
      <c r="FS635">
        <v>0</v>
      </c>
      <c r="FX635">
        <v>0</v>
      </c>
      <c r="FY635">
        <v>0</v>
      </c>
      <c r="GA635" t="s">
        <v>3</v>
      </c>
      <c r="GD635">
        <v>1</v>
      </c>
      <c r="GF635">
        <v>893837498</v>
      </c>
      <c r="GG635">
        <v>2</v>
      </c>
      <c r="GH635">
        <v>1</v>
      </c>
      <c r="GI635">
        <v>4</v>
      </c>
      <c r="GJ635">
        <v>0</v>
      </c>
      <c r="GK635">
        <v>0</v>
      </c>
      <c r="GL635">
        <f t="shared" si="481"/>
        <v>0</v>
      </c>
      <c r="GM635">
        <f t="shared" si="482"/>
        <v>-369.29</v>
      </c>
      <c r="GN635">
        <f t="shared" si="483"/>
        <v>0</v>
      </c>
      <c r="GO635">
        <f t="shared" si="484"/>
        <v>-369.29</v>
      </c>
      <c r="GP635">
        <f t="shared" si="485"/>
        <v>0</v>
      </c>
      <c r="GR635">
        <v>0</v>
      </c>
      <c r="GS635">
        <v>3</v>
      </c>
      <c r="GT635">
        <v>0</v>
      </c>
      <c r="GU635" t="s">
        <v>3</v>
      </c>
      <c r="GV635">
        <f t="shared" si="486"/>
        <v>0</v>
      </c>
      <c r="GW635">
        <v>1</v>
      </c>
      <c r="GX635">
        <f t="shared" si="487"/>
        <v>0</v>
      </c>
      <c r="HA635">
        <v>0</v>
      </c>
      <c r="HB635">
        <v>0</v>
      </c>
      <c r="HC635">
        <f t="shared" si="488"/>
        <v>0</v>
      </c>
      <c r="HE635" t="s">
        <v>3</v>
      </c>
      <c r="HF635" t="s">
        <v>3</v>
      </c>
      <c r="HI635">
        <f t="shared" si="489"/>
        <v>0</v>
      </c>
      <c r="HJ635">
        <f t="shared" si="490"/>
        <v>0</v>
      </c>
      <c r="HK635">
        <f t="shared" si="506"/>
        <v>0</v>
      </c>
      <c r="HL635">
        <f t="shared" si="492"/>
        <v>0</v>
      </c>
      <c r="HM635" t="s">
        <v>3</v>
      </c>
      <c r="HN635" t="s">
        <v>3</v>
      </c>
      <c r="HO635" t="s">
        <v>3</v>
      </c>
      <c r="HP635" t="s">
        <v>3</v>
      </c>
      <c r="HQ635" t="s">
        <v>3</v>
      </c>
      <c r="IK635">
        <v>0</v>
      </c>
    </row>
    <row r="636" spans="1:245" x14ac:dyDescent="0.2">
      <c r="A636">
        <v>17</v>
      </c>
      <c r="B636">
        <v>0</v>
      </c>
      <c r="E636" t="s">
        <v>597</v>
      </c>
      <c r="F636" t="s">
        <v>519</v>
      </c>
      <c r="G636" t="s">
        <v>520</v>
      </c>
      <c r="H636" t="s">
        <v>105</v>
      </c>
      <c r="I636">
        <v>9.1195999999999999E-2</v>
      </c>
      <c r="J636">
        <v>0</v>
      </c>
      <c r="K636">
        <v>9.1195999999999999E-2</v>
      </c>
      <c r="O636">
        <f t="shared" si="454"/>
        <v>1149.58</v>
      </c>
      <c r="P636">
        <f t="shared" si="455"/>
        <v>1149.58</v>
      </c>
      <c r="Q636">
        <f t="shared" si="456"/>
        <v>0</v>
      </c>
      <c r="R636">
        <f t="shared" si="457"/>
        <v>0</v>
      </c>
      <c r="S636">
        <f t="shared" si="458"/>
        <v>0</v>
      </c>
      <c r="T636">
        <f t="shared" si="459"/>
        <v>0</v>
      </c>
      <c r="U636">
        <f t="shared" si="460"/>
        <v>0</v>
      </c>
      <c r="V636">
        <f t="shared" si="461"/>
        <v>0</v>
      </c>
      <c r="W636">
        <f t="shared" si="462"/>
        <v>0</v>
      </c>
      <c r="X636">
        <f t="shared" si="463"/>
        <v>0</v>
      </c>
      <c r="Y636">
        <f t="shared" si="464"/>
        <v>0</v>
      </c>
      <c r="AA636">
        <v>30622441</v>
      </c>
      <c r="AB636">
        <f t="shared" si="503"/>
        <v>12605.57</v>
      </c>
      <c r="AC636">
        <f t="shared" si="466"/>
        <v>12605.57</v>
      </c>
      <c r="AD636">
        <f>ROUND((((ET636)-(EU636))+AE636),6)</f>
        <v>0</v>
      </c>
      <c r="AE636">
        <f t="shared" si="504"/>
        <v>0</v>
      </c>
      <c r="AF636">
        <f t="shared" si="504"/>
        <v>0</v>
      </c>
      <c r="AG636">
        <f t="shared" si="467"/>
        <v>0</v>
      </c>
      <c r="AH636">
        <f t="shared" si="505"/>
        <v>0</v>
      </c>
      <c r="AI636">
        <f t="shared" si="505"/>
        <v>0</v>
      </c>
      <c r="AJ636">
        <f t="shared" si="468"/>
        <v>0</v>
      </c>
      <c r="AK636">
        <v>12605.57</v>
      </c>
      <c r="AL636">
        <v>12605.57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  <c r="AS636">
        <v>0</v>
      </c>
      <c r="AT636">
        <v>0</v>
      </c>
      <c r="AU636">
        <v>0</v>
      </c>
      <c r="AV636">
        <v>1</v>
      </c>
      <c r="AW636">
        <v>1</v>
      </c>
      <c r="AZ636">
        <v>1</v>
      </c>
      <c r="BA636">
        <v>1</v>
      </c>
      <c r="BB636">
        <v>1</v>
      </c>
      <c r="BC636">
        <v>1</v>
      </c>
      <c r="BD636" t="s">
        <v>3</v>
      </c>
      <c r="BE636" t="s">
        <v>3</v>
      </c>
      <c r="BF636" t="s">
        <v>3</v>
      </c>
      <c r="BG636" t="s">
        <v>3</v>
      </c>
      <c r="BH636">
        <v>3</v>
      </c>
      <c r="BI636">
        <v>1</v>
      </c>
      <c r="BJ636" t="s">
        <v>521</v>
      </c>
      <c r="BM636">
        <v>500001</v>
      </c>
      <c r="BN636">
        <v>0</v>
      </c>
      <c r="BO636" t="s">
        <v>48</v>
      </c>
      <c r="BP636">
        <v>1</v>
      </c>
      <c r="BQ636">
        <v>8</v>
      </c>
      <c r="BR636">
        <v>0</v>
      </c>
      <c r="BS636">
        <v>1</v>
      </c>
      <c r="BT636">
        <v>1</v>
      </c>
      <c r="BU636">
        <v>1</v>
      </c>
      <c r="BV636">
        <v>1</v>
      </c>
      <c r="BW636">
        <v>1</v>
      </c>
      <c r="BX636">
        <v>1</v>
      </c>
      <c r="BY636" t="s">
        <v>3</v>
      </c>
      <c r="BZ636">
        <v>0</v>
      </c>
      <c r="CA636">
        <v>0</v>
      </c>
      <c r="CB636" t="s">
        <v>3</v>
      </c>
      <c r="CE636">
        <v>0</v>
      </c>
      <c r="CF636">
        <v>0</v>
      </c>
      <c r="CG636">
        <v>0</v>
      </c>
      <c r="CM636">
        <v>0</v>
      </c>
      <c r="CN636" t="s">
        <v>3</v>
      </c>
      <c r="CO636">
        <v>0</v>
      </c>
      <c r="CP636">
        <f t="shared" si="469"/>
        <v>1149.58</v>
      </c>
      <c r="CQ636">
        <f t="shared" si="470"/>
        <v>12605.57</v>
      </c>
      <c r="CR636">
        <f t="shared" si="471"/>
        <v>0</v>
      </c>
      <c r="CS636">
        <f t="shared" si="472"/>
        <v>0</v>
      </c>
      <c r="CT636">
        <f t="shared" si="473"/>
        <v>0</v>
      </c>
      <c r="CU636">
        <f t="shared" si="474"/>
        <v>0</v>
      </c>
      <c r="CV636">
        <f t="shared" si="475"/>
        <v>0</v>
      </c>
      <c r="CW636">
        <f t="shared" si="476"/>
        <v>0</v>
      </c>
      <c r="CX636">
        <f t="shared" si="477"/>
        <v>0</v>
      </c>
      <c r="CY636">
        <f t="shared" si="478"/>
        <v>0</v>
      </c>
      <c r="CZ636">
        <f t="shared" si="479"/>
        <v>0</v>
      </c>
      <c r="DC636" t="s">
        <v>3</v>
      </c>
      <c r="DD636" t="s">
        <v>3</v>
      </c>
      <c r="DE636" t="s">
        <v>3</v>
      </c>
      <c r="DF636" t="s">
        <v>3</v>
      </c>
      <c r="DG636" t="s">
        <v>3</v>
      </c>
      <c r="DH636" t="s">
        <v>3</v>
      </c>
      <c r="DI636" t="s">
        <v>3</v>
      </c>
      <c r="DJ636" t="s">
        <v>3</v>
      </c>
      <c r="DK636" t="s">
        <v>3</v>
      </c>
      <c r="DL636" t="s">
        <v>3</v>
      </c>
      <c r="DM636" t="s">
        <v>3</v>
      </c>
      <c r="DN636">
        <v>0</v>
      </c>
      <c r="DO636">
        <v>0</v>
      </c>
      <c r="DP636">
        <v>1</v>
      </c>
      <c r="DQ636">
        <v>1</v>
      </c>
      <c r="DU636">
        <v>1009</v>
      </c>
      <c r="DV636" t="s">
        <v>105</v>
      </c>
      <c r="DW636" t="s">
        <v>105</v>
      </c>
      <c r="DX636">
        <v>1000</v>
      </c>
      <c r="DZ636" t="s">
        <v>3</v>
      </c>
      <c r="EA636" t="s">
        <v>3</v>
      </c>
      <c r="EB636" t="s">
        <v>3</v>
      </c>
      <c r="EC636" t="s">
        <v>3</v>
      </c>
      <c r="EE636">
        <v>30172930</v>
      </c>
      <c r="EF636">
        <v>8</v>
      </c>
      <c r="EG636" t="s">
        <v>49</v>
      </c>
      <c r="EH636">
        <v>0</v>
      </c>
      <c r="EI636" t="s">
        <v>3</v>
      </c>
      <c r="EJ636">
        <v>1</v>
      </c>
      <c r="EK636">
        <v>500001</v>
      </c>
      <c r="EL636" t="s">
        <v>50</v>
      </c>
      <c r="EM636" t="s">
        <v>51</v>
      </c>
      <c r="EO636" t="s">
        <v>3</v>
      </c>
      <c r="EQ636">
        <v>0</v>
      </c>
      <c r="ER636">
        <v>12605.57</v>
      </c>
      <c r="ES636">
        <v>12605.57</v>
      </c>
      <c r="ET636">
        <v>0</v>
      </c>
      <c r="EU636">
        <v>0</v>
      </c>
      <c r="EV636">
        <v>0</v>
      </c>
      <c r="EW636">
        <v>0</v>
      </c>
      <c r="EX636">
        <v>0</v>
      </c>
      <c r="EY636">
        <v>0</v>
      </c>
      <c r="FQ636">
        <v>0</v>
      </c>
      <c r="FR636">
        <f t="shared" si="480"/>
        <v>0</v>
      </c>
      <c r="FS636">
        <v>0</v>
      </c>
      <c r="FX636">
        <v>0</v>
      </c>
      <c r="FY636">
        <v>0</v>
      </c>
      <c r="GA636" t="s">
        <v>3</v>
      </c>
      <c r="GD636">
        <v>1</v>
      </c>
      <c r="GF636">
        <v>210528251</v>
      </c>
      <c r="GG636">
        <v>2</v>
      </c>
      <c r="GH636">
        <v>1</v>
      </c>
      <c r="GI636">
        <v>4</v>
      </c>
      <c r="GJ636">
        <v>0</v>
      </c>
      <c r="GK636">
        <v>0</v>
      </c>
      <c r="GL636">
        <f t="shared" si="481"/>
        <v>0</v>
      </c>
      <c r="GM636">
        <f t="shared" si="482"/>
        <v>1149.58</v>
      </c>
      <c r="GN636">
        <f t="shared" si="483"/>
        <v>1149.58</v>
      </c>
      <c r="GO636">
        <f t="shared" si="484"/>
        <v>0</v>
      </c>
      <c r="GP636">
        <f t="shared" si="485"/>
        <v>0</v>
      </c>
      <c r="GR636">
        <v>0</v>
      </c>
      <c r="GS636">
        <v>3</v>
      </c>
      <c r="GT636">
        <v>0</v>
      </c>
      <c r="GU636" t="s">
        <v>3</v>
      </c>
      <c r="GV636">
        <f t="shared" si="486"/>
        <v>0</v>
      </c>
      <c r="GW636">
        <v>1</v>
      </c>
      <c r="GX636">
        <f t="shared" si="487"/>
        <v>0</v>
      </c>
      <c r="HA636">
        <v>0</v>
      </c>
      <c r="HB636">
        <v>0</v>
      </c>
      <c r="HC636">
        <f t="shared" si="488"/>
        <v>0</v>
      </c>
      <c r="HE636" t="s">
        <v>3</v>
      </c>
      <c r="HF636" t="s">
        <v>3</v>
      </c>
      <c r="HI636">
        <f t="shared" si="489"/>
        <v>0</v>
      </c>
      <c r="HJ636">
        <f t="shared" si="490"/>
        <v>0</v>
      </c>
      <c r="HK636">
        <f t="shared" si="506"/>
        <v>0</v>
      </c>
      <c r="HL636">
        <f t="shared" si="492"/>
        <v>0</v>
      </c>
      <c r="HM636" t="s">
        <v>3</v>
      </c>
      <c r="HN636" t="s">
        <v>3</v>
      </c>
      <c r="HO636" t="s">
        <v>3</v>
      </c>
      <c r="HP636" t="s">
        <v>3</v>
      </c>
      <c r="HQ636" t="s">
        <v>3</v>
      </c>
      <c r="IK636">
        <v>0</v>
      </c>
    </row>
    <row r="638" spans="1:245" x14ac:dyDescent="0.2">
      <c r="A638" s="2">
        <v>51</v>
      </c>
      <c r="B638" s="2">
        <f>B534</f>
        <v>0</v>
      </c>
      <c r="C638" s="2">
        <f>A534</f>
        <v>4</v>
      </c>
      <c r="D638" s="2">
        <f>ROW(A534)</f>
        <v>534</v>
      </c>
      <c r="E638" s="2"/>
      <c r="F638" s="2" t="str">
        <f>IF(F534&lt;&gt;"",F534,"")</f>
        <v>Новый раздел</v>
      </c>
      <c r="G638" s="2" t="str">
        <f>IF(G534&lt;&gt;"",G534,"")</f>
        <v>1. Ремонтно-строительные работы</v>
      </c>
      <c r="H638" s="2">
        <v>0</v>
      </c>
      <c r="I638" s="2"/>
      <c r="J638" s="2"/>
      <c r="K638" s="2"/>
      <c r="L638" s="2"/>
      <c r="M638" s="2"/>
      <c r="N638" s="2"/>
      <c r="O638" s="2">
        <v>0</v>
      </c>
      <c r="P638" s="2">
        <v>0</v>
      </c>
      <c r="Q638" s="2">
        <v>0</v>
      </c>
      <c r="R638" s="2">
        <v>0</v>
      </c>
      <c r="S638" s="2">
        <v>0</v>
      </c>
      <c r="T638" s="2">
        <v>0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>
        <f t="shared" ref="AO638:BD638" si="507">ROUND(BX638,2)</f>
        <v>0</v>
      </c>
      <c r="AP638" s="2">
        <f t="shared" si="507"/>
        <v>0</v>
      </c>
      <c r="AQ638" s="2">
        <f t="shared" si="507"/>
        <v>0</v>
      </c>
      <c r="AR638" s="2">
        <f t="shared" si="507"/>
        <v>0</v>
      </c>
      <c r="AS638" s="2">
        <f t="shared" si="507"/>
        <v>0</v>
      </c>
      <c r="AT638" s="2">
        <f t="shared" si="507"/>
        <v>0</v>
      </c>
      <c r="AU638" s="2">
        <f t="shared" si="507"/>
        <v>0</v>
      </c>
      <c r="AV638" s="2">
        <f t="shared" si="507"/>
        <v>0</v>
      </c>
      <c r="AW638" s="2">
        <f t="shared" si="507"/>
        <v>0</v>
      </c>
      <c r="AX638" s="2">
        <f t="shared" si="507"/>
        <v>0</v>
      </c>
      <c r="AY638" s="2">
        <f t="shared" si="507"/>
        <v>0</v>
      </c>
      <c r="AZ638" s="2">
        <f t="shared" si="507"/>
        <v>0</v>
      </c>
      <c r="BA638" s="2">
        <f t="shared" si="507"/>
        <v>0</v>
      </c>
      <c r="BB638" s="2">
        <f t="shared" si="507"/>
        <v>0</v>
      </c>
      <c r="BC638" s="2">
        <f t="shared" si="507"/>
        <v>0</v>
      </c>
      <c r="BD638" s="2">
        <f t="shared" si="507"/>
        <v>0</v>
      </c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3"/>
      <c r="DH638" s="3"/>
      <c r="DI638" s="3"/>
      <c r="DJ638" s="3"/>
      <c r="DK638" s="3"/>
      <c r="DL638" s="3"/>
      <c r="DM638" s="3"/>
      <c r="DN638" s="3"/>
      <c r="DO638" s="3"/>
      <c r="DP638" s="3"/>
      <c r="DQ638" s="3"/>
      <c r="DR638" s="3"/>
      <c r="DS638" s="3"/>
      <c r="DT638" s="3"/>
      <c r="DU638" s="3"/>
      <c r="DV638" s="3"/>
      <c r="DW638" s="3"/>
      <c r="DX638" s="3"/>
      <c r="DY638" s="3"/>
      <c r="DZ638" s="3"/>
      <c r="EA638" s="3"/>
      <c r="EB638" s="3"/>
      <c r="EC638" s="3"/>
      <c r="ED638" s="3"/>
      <c r="EE638" s="3"/>
      <c r="EF638" s="3"/>
      <c r="EG638" s="3"/>
      <c r="EH638" s="3"/>
      <c r="EI638" s="3"/>
      <c r="EJ638" s="3"/>
      <c r="EK638" s="3"/>
      <c r="EL638" s="3"/>
      <c r="EM638" s="3"/>
      <c r="EN638" s="3"/>
      <c r="EO638" s="3"/>
      <c r="EP638" s="3"/>
      <c r="EQ638" s="3"/>
      <c r="ER638" s="3"/>
      <c r="ES638" s="3"/>
      <c r="ET638" s="3"/>
      <c r="EU638" s="3"/>
      <c r="EV638" s="3"/>
      <c r="EW638" s="3"/>
      <c r="EX638" s="3"/>
      <c r="EY638" s="3"/>
      <c r="EZ638" s="3"/>
      <c r="FA638" s="3"/>
      <c r="FB638" s="3"/>
      <c r="FC638" s="3"/>
      <c r="FD638" s="3"/>
      <c r="FE638" s="3"/>
      <c r="FF638" s="3"/>
      <c r="FG638" s="3"/>
      <c r="FH638" s="3"/>
      <c r="FI638" s="3"/>
      <c r="FJ638" s="3"/>
      <c r="FK638" s="3"/>
      <c r="FL638" s="3"/>
      <c r="FM638" s="3"/>
      <c r="FN638" s="3"/>
      <c r="FO638" s="3"/>
      <c r="FP638" s="3"/>
      <c r="FQ638" s="3"/>
      <c r="FR638" s="3"/>
      <c r="FS638" s="3"/>
      <c r="FT638" s="3"/>
      <c r="FU638" s="3"/>
      <c r="FV638" s="3"/>
      <c r="FW638" s="3"/>
      <c r="FX638" s="3"/>
      <c r="FY638" s="3"/>
      <c r="FZ638" s="3"/>
      <c r="GA638" s="3"/>
      <c r="GB638" s="3"/>
      <c r="GC638" s="3"/>
      <c r="GD638" s="3"/>
      <c r="GE638" s="3"/>
      <c r="GF638" s="3"/>
      <c r="GG638" s="3"/>
      <c r="GH638" s="3"/>
      <c r="GI638" s="3"/>
      <c r="GJ638" s="3"/>
      <c r="GK638" s="3"/>
      <c r="GL638" s="3"/>
      <c r="GM638" s="3"/>
      <c r="GN638" s="3"/>
      <c r="GO638" s="3"/>
      <c r="GP638" s="3"/>
      <c r="GQ638" s="3"/>
      <c r="GR638" s="3"/>
      <c r="GS638" s="3"/>
      <c r="GT638" s="3"/>
      <c r="GU638" s="3"/>
      <c r="GV638" s="3"/>
      <c r="GW638" s="3"/>
      <c r="GX638" s="3">
        <v>0</v>
      </c>
    </row>
    <row r="640" spans="1:245" x14ac:dyDescent="0.2">
      <c r="A640" s="4">
        <v>50</v>
      </c>
      <c r="B640" s="4">
        <v>0</v>
      </c>
      <c r="C640" s="4">
        <v>0</v>
      </c>
      <c r="D640" s="4">
        <v>1</v>
      </c>
      <c r="E640" s="4">
        <v>201</v>
      </c>
      <c r="F640" s="4">
        <f>ROUND(Source!O638,O640)</f>
        <v>0</v>
      </c>
      <c r="G640" s="4" t="s">
        <v>278</v>
      </c>
      <c r="H640" s="4" t="s">
        <v>279</v>
      </c>
      <c r="I640" s="4"/>
      <c r="J640" s="4"/>
      <c r="K640" s="4">
        <v>201</v>
      </c>
      <c r="L640" s="4">
        <v>1</v>
      </c>
      <c r="M640" s="4">
        <v>1</v>
      </c>
      <c r="N640" s="4" t="s">
        <v>3</v>
      </c>
      <c r="O640" s="4">
        <v>2</v>
      </c>
      <c r="P640" s="4"/>
      <c r="Q640" s="4"/>
      <c r="R640" s="4"/>
      <c r="S640" s="4"/>
      <c r="T640" s="4"/>
      <c r="U640" s="4"/>
      <c r="V640" s="4"/>
      <c r="W640" s="4">
        <v>0</v>
      </c>
      <c r="X640" s="4">
        <v>1</v>
      </c>
      <c r="Y640" s="4">
        <v>0</v>
      </c>
      <c r="Z640" s="4"/>
      <c r="AA640" s="4"/>
      <c r="AB640" s="4"/>
    </row>
    <row r="641" spans="1:28" x14ac:dyDescent="0.2">
      <c r="A641" s="4">
        <v>50</v>
      </c>
      <c r="B641" s="4">
        <v>0</v>
      </c>
      <c r="C641" s="4">
        <v>0</v>
      </c>
      <c r="D641" s="4">
        <v>1</v>
      </c>
      <c r="E641" s="4">
        <v>202</v>
      </c>
      <c r="F641" s="4">
        <f>ROUND(Source!P638,O641)</f>
        <v>0</v>
      </c>
      <c r="G641" s="4" t="s">
        <v>280</v>
      </c>
      <c r="H641" s="4" t="s">
        <v>281</v>
      </c>
      <c r="I641" s="4"/>
      <c r="J641" s="4"/>
      <c r="K641" s="4">
        <v>202</v>
      </c>
      <c r="L641" s="4">
        <v>2</v>
      </c>
      <c r="M641" s="4">
        <v>1</v>
      </c>
      <c r="N641" s="4" t="s">
        <v>3</v>
      </c>
      <c r="O641" s="4">
        <v>2</v>
      </c>
      <c r="P641" s="4"/>
      <c r="Q641" s="4"/>
      <c r="R641" s="4"/>
      <c r="S641" s="4"/>
      <c r="T641" s="4"/>
      <c r="U641" s="4"/>
      <c r="V641" s="4"/>
      <c r="W641" s="4">
        <v>0</v>
      </c>
      <c r="X641" s="4">
        <v>1</v>
      </c>
      <c r="Y641" s="4">
        <v>0</v>
      </c>
      <c r="Z641" s="4"/>
      <c r="AA641" s="4"/>
      <c r="AB641" s="4"/>
    </row>
    <row r="642" spans="1:28" x14ac:dyDescent="0.2">
      <c r="A642" s="4">
        <v>50</v>
      </c>
      <c r="B642" s="4">
        <v>0</v>
      </c>
      <c r="C642" s="4">
        <v>0</v>
      </c>
      <c r="D642" s="4">
        <v>1</v>
      </c>
      <c r="E642" s="4">
        <v>222</v>
      </c>
      <c r="F642" s="4">
        <f>ROUND(Source!AO638,O642)</f>
        <v>0</v>
      </c>
      <c r="G642" s="4" t="s">
        <v>282</v>
      </c>
      <c r="H642" s="4" t="s">
        <v>283</v>
      </c>
      <c r="I642" s="4"/>
      <c r="J642" s="4"/>
      <c r="K642" s="4">
        <v>222</v>
      </c>
      <c r="L642" s="4">
        <v>3</v>
      </c>
      <c r="M642" s="4">
        <v>3</v>
      </c>
      <c r="N642" s="4" t="s">
        <v>3</v>
      </c>
      <c r="O642" s="4">
        <v>2</v>
      </c>
      <c r="P642" s="4"/>
      <c r="Q642" s="4"/>
      <c r="R642" s="4"/>
      <c r="S642" s="4"/>
      <c r="T642" s="4"/>
      <c r="U642" s="4"/>
      <c r="V642" s="4"/>
      <c r="W642" s="4">
        <v>0</v>
      </c>
      <c r="X642" s="4">
        <v>1</v>
      </c>
      <c r="Y642" s="4">
        <v>0</v>
      </c>
      <c r="Z642" s="4"/>
      <c r="AA642" s="4"/>
      <c r="AB642" s="4"/>
    </row>
    <row r="643" spans="1:28" x14ac:dyDescent="0.2">
      <c r="A643" s="4">
        <v>50</v>
      </c>
      <c r="B643" s="4">
        <v>0</v>
      </c>
      <c r="C643" s="4">
        <v>0</v>
      </c>
      <c r="D643" s="4">
        <v>1</v>
      </c>
      <c r="E643" s="4">
        <v>225</v>
      </c>
      <c r="F643" s="4">
        <f>ROUND(Source!AV638,O643)</f>
        <v>0</v>
      </c>
      <c r="G643" s="4" t="s">
        <v>284</v>
      </c>
      <c r="H643" s="4" t="s">
        <v>285</v>
      </c>
      <c r="I643" s="4"/>
      <c r="J643" s="4"/>
      <c r="K643" s="4">
        <v>225</v>
      </c>
      <c r="L643" s="4">
        <v>4</v>
      </c>
      <c r="M643" s="4">
        <v>3</v>
      </c>
      <c r="N643" s="4" t="s">
        <v>3</v>
      </c>
      <c r="O643" s="4">
        <v>2</v>
      </c>
      <c r="P643" s="4"/>
      <c r="Q643" s="4"/>
      <c r="R643" s="4"/>
      <c r="S643" s="4"/>
      <c r="T643" s="4"/>
      <c r="U643" s="4"/>
      <c r="V643" s="4"/>
      <c r="W643" s="4">
        <v>0</v>
      </c>
      <c r="X643" s="4">
        <v>1</v>
      </c>
      <c r="Y643" s="4">
        <v>0</v>
      </c>
      <c r="Z643" s="4"/>
      <c r="AA643" s="4"/>
      <c r="AB643" s="4"/>
    </row>
    <row r="644" spans="1:28" x14ac:dyDescent="0.2">
      <c r="A644" s="4">
        <v>50</v>
      </c>
      <c r="B644" s="4">
        <v>0</v>
      </c>
      <c r="C644" s="4">
        <v>0</v>
      </c>
      <c r="D644" s="4">
        <v>1</v>
      </c>
      <c r="E644" s="4">
        <v>226</v>
      </c>
      <c r="F644" s="4">
        <f>ROUND(Source!AW638,O644)</f>
        <v>0</v>
      </c>
      <c r="G644" s="4" t="s">
        <v>286</v>
      </c>
      <c r="H644" s="4" t="s">
        <v>287</v>
      </c>
      <c r="I644" s="4"/>
      <c r="J644" s="4"/>
      <c r="K644" s="4">
        <v>226</v>
      </c>
      <c r="L644" s="4">
        <v>5</v>
      </c>
      <c r="M644" s="4">
        <v>3</v>
      </c>
      <c r="N644" s="4" t="s">
        <v>3</v>
      </c>
      <c r="O644" s="4">
        <v>2</v>
      </c>
      <c r="P644" s="4"/>
      <c r="Q644" s="4"/>
      <c r="R644" s="4"/>
      <c r="S644" s="4"/>
      <c r="T644" s="4"/>
      <c r="U644" s="4"/>
      <c r="V644" s="4"/>
      <c r="W644" s="4">
        <v>0</v>
      </c>
      <c r="X644" s="4">
        <v>1</v>
      </c>
      <c r="Y644" s="4">
        <v>0</v>
      </c>
      <c r="Z644" s="4"/>
      <c r="AA644" s="4"/>
      <c r="AB644" s="4"/>
    </row>
    <row r="645" spans="1:28" x14ac:dyDescent="0.2">
      <c r="A645" s="4">
        <v>50</v>
      </c>
      <c r="B645" s="4">
        <v>0</v>
      </c>
      <c r="C645" s="4">
        <v>0</v>
      </c>
      <c r="D645" s="4">
        <v>1</v>
      </c>
      <c r="E645" s="4">
        <v>227</v>
      </c>
      <c r="F645" s="4">
        <f>ROUND(Source!AX638,O645)</f>
        <v>0</v>
      </c>
      <c r="G645" s="4" t="s">
        <v>288</v>
      </c>
      <c r="H645" s="4" t="s">
        <v>289</v>
      </c>
      <c r="I645" s="4"/>
      <c r="J645" s="4"/>
      <c r="K645" s="4">
        <v>227</v>
      </c>
      <c r="L645" s="4">
        <v>6</v>
      </c>
      <c r="M645" s="4">
        <v>3</v>
      </c>
      <c r="N645" s="4" t="s">
        <v>3</v>
      </c>
      <c r="O645" s="4">
        <v>2</v>
      </c>
      <c r="P645" s="4"/>
      <c r="Q645" s="4"/>
      <c r="R645" s="4"/>
      <c r="S645" s="4"/>
      <c r="T645" s="4"/>
      <c r="U645" s="4"/>
      <c r="V645" s="4"/>
      <c r="W645" s="4">
        <v>0</v>
      </c>
      <c r="X645" s="4">
        <v>1</v>
      </c>
      <c r="Y645" s="4">
        <v>0</v>
      </c>
      <c r="Z645" s="4"/>
      <c r="AA645" s="4"/>
      <c r="AB645" s="4"/>
    </row>
    <row r="646" spans="1:28" x14ac:dyDescent="0.2">
      <c r="A646" s="4">
        <v>50</v>
      </c>
      <c r="B646" s="4">
        <v>0</v>
      </c>
      <c r="C646" s="4">
        <v>0</v>
      </c>
      <c r="D646" s="4">
        <v>1</v>
      </c>
      <c r="E646" s="4">
        <v>228</v>
      </c>
      <c r="F646" s="4">
        <f>ROUND(Source!AY638,O646)</f>
        <v>0</v>
      </c>
      <c r="G646" s="4" t="s">
        <v>290</v>
      </c>
      <c r="H646" s="4" t="s">
        <v>291</v>
      </c>
      <c r="I646" s="4"/>
      <c r="J646" s="4"/>
      <c r="K646" s="4">
        <v>228</v>
      </c>
      <c r="L646" s="4">
        <v>7</v>
      </c>
      <c r="M646" s="4">
        <v>3</v>
      </c>
      <c r="N646" s="4" t="s">
        <v>3</v>
      </c>
      <c r="O646" s="4">
        <v>2</v>
      </c>
      <c r="P646" s="4"/>
      <c r="Q646" s="4"/>
      <c r="R646" s="4"/>
      <c r="S646" s="4"/>
      <c r="T646" s="4"/>
      <c r="U646" s="4"/>
      <c r="V646" s="4"/>
      <c r="W646" s="4">
        <v>0</v>
      </c>
      <c r="X646" s="4">
        <v>1</v>
      </c>
      <c r="Y646" s="4">
        <v>0</v>
      </c>
      <c r="Z646" s="4"/>
      <c r="AA646" s="4"/>
      <c r="AB646" s="4"/>
    </row>
    <row r="647" spans="1:28" x14ac:dyDescent="0.2">
      <c r="A647" s="4">
        <v>50</v>
      </c>
      <c r="B647" s="4">
        <v>0</v>
      </c>
      <c r="C647" s="4">
        <v>0</v>
      </c>
      <c r="D647" s="4">
        <v>1</v>
      </c>
      <c r="E647" s="4">
        <v>216</v>
      </c>
      <c r="F647" s="4">
        <f>ROUND(Source!AP638,O647)</f>
        <v>0</v>
      </c>
      <c r="G647" s="4" t="s">
        <v>292</v>
      </c>
      <c r="H647" s="4" t="s">
        <v>293</v>
      </c>
      <c r="I647" s="4"/>
      <c r="J647" s="4"/>
      <c r="K647" s="4">
        <v>216</v>
      </c>
      <c r="L647" s="4">
        <v>8</v>
      </c>
      <c r="M647" s="4">
        <v>3</v>
      </c>
      <c r="N647" s="4" t="s">
        <v>3</v>
      </c>
      <c r="O647" s="4">
        <v>2</v>
      </c>
      <c r="P647" s="4"/>
      <c r="Q647" s="4"/>
      <c r="R647" s="4"/>
      <c r="S647" s="4"/>
      <c r="T647" s="4"/>
      <c r="U647" s="4"/>
      <c r="V647" s="4"/>
      <c r="W647" s="4">
        <v>0</v>
      </c>
      <c r="X647" s="4">
        <v>1</v>
      </c>
      <c r="Y647" s="4">
        <v>0</v>
      </c>
      <c r="Z647" s="4"/>
      <c r="AA647" s="4"/>
      <c r="AB647" s="4"/>
    </row>
    <row r="648" spans="1:28" x14ac:dyDescent="0.2">
      <c r="A648" s="4">
        <v>50</v>
      </c>
      <c r="B648" s="4">
        <v>0</v>
      </c>
      <c r="C648" s="4">
        <v>0</v>
      </c>
      <c r="D648" s="4">
        <v>1</v>
      </c>
      <c r="E648" s="4">
        <v>223</v>
      </c>
      <c r="F648" s="4">
        <f>ROUND(Source!AQ638,O648)</f>
        <v>0</v>
      </c>
      <c r="G648" s="4" t="s">
        <v>294</v>
      </c>
      <c r="H648" s="4" t="s">
        <v>295</v>
      </c>
      <c r="I648" s="4"/>
      <c r="J648" s="4"/>
      <c r="K648" s="4">
        <v>223</v>
      </c>
      <c r="L648" s="4">
        <v>9</v>
      </c>
      <c r="M648" s="4">
        <v>3</v>
      </c>
      <c r="N648" s="4" t="s">
        <v>3</v>
      </c>
      <c r="O648" s="4">
        <v>2</v>
      </c>
      <c r="P648" s="4"/>
      <c r="Q648" s="4"/>
      <c r="R648" s="4"/>
      <c r="S648" s="4"/>
      <c r="T648" s="4"/>
      <c r="U648" s="4"/>
      <c r="V648" s="4"/>
      <c r="W648" s="4">
        <v>0</v>
      </c>
      <c r="X648" s="4">
        <v>1</v>
      </c>
      <c r="Y648" s="4">
        <v>0</v>
      </c>
      <c r="Z648" s="4"/>
      <c r="AA648" s="4"/>
      <c r="AB648" s="4"/>
    </row>
    <row r="649" spans="1:28" x14ac:dyDescent="0.2">
      <c r="A649" s="4">
        <v>50</v>
      </c>
      <c r="B649" s="4">
        <v>0</v>
      </c>
      <c r="C649" s="4">
        <v>0</v>
      </c>
      <c r="D649" s="4">
        <v>1</v>
      </c>
      <c r="E649" s="4">
        <v>229</v>
      </c>
      <c r="F649" s="4">
        <f>ROUND(Source!AZ638,O649)</f>
        <v>0</v>
      </c>
      <c r="G649" s="4" t="s">
        <v>296</v>
      </c>
      <c r="H649" s="4" t="s">
        <v>297</v>
      </c>
      <c r="I649" s="4"/>
      <c r="J649" s="4"/>
      <c r="K649" s="4">
        <v>229</v>
      </c>
      <c r="L649" s="4">
        <v>10</v>
      </c>
      <c r="M649" s="4">
        <v>3</v>
      </c>
      <c r="N649" s="4" t="s">
        <v>3</v>
      </c>
      <c r="O649" s="4">
        <v>2</v>
      </c>
      <c r="P649" s="4"/>
      <c r="Q649" s="4"/>
      <c r="R649" s="4"/>
      <c r="S649" s="4"/>
      <c r="T649" s="4"/>
      <c r="U649" s="4"/>
      <c r="V649" s="4"/>
      <c r="W649" s="4">
        <v>0</v>
      </c>
      <c r="X649" s="4">
        <v>1</v>
      </c>
      <c r="Y649" s="4">
        <v>0</v>
      </c>
      <c r="Z649" s="4"/>
      <c r="AA649" s="4"/>
      <c r="AB649" s="4"/>
    </row>
    <row r="650" spans="1:28" x14ac:dyDescent="0.2">
      <c r="A650" s="4">
        <v>50</v>
      </c>
      <c r="B650" s="4">
        <v>0</v>
      </c>
      <c r="C650" s="4">
        <v>0</v>
      </c>
      <c r="D650" s="4">
        <v>1</v>
      </c>
      <c r="E650" s="4">
        <v>203</v>
      </c>
      <c r="F650" s="4">
        <f>ROUND(Source!Q638,O650)</f>
        <v>0</v>
      </c>
      <c r="G650" s="4" t="s">
        <v>298</v>
      </c>
      <c r="H650" s="4" t="s">
        <v>299</v>
      </c>
      <c r="I650" s="4"/>
      <c r="J650" s="4"/>
      <c r="K650" s="4">
        <v>203</v>
      </c>
      <c r="L650" s="4">
        <v>11</v>
      </c>
      <c r="M650" s="4">
        <v>1</v>
      </c>
      <c r="N650" s="4" t="s">
        <v>3</v>
      </c>
      <c r="O650" s="4">
        <v>2</v>
      </c>
      <c r="P650" s="4"/>
      <c r="Q650" s="4"/>
      <c r="R650" s="4"/>
      <c r="S650" s="4"/>
      <c r="T650" s="4"/>
      <c r="U650" s="4"/>
      <c r="V650" s="4"/>
      <c r="W650" s="4">
        <v>0</v>
      </c>
      <c r="X650" s="4">
        <v>1</v>
      </c>
      <c r="Y650" s="4">
        <v>0</v>
      </c>
      <c r="Z650" s="4"/>
      <c r="AA650" s="4"/>
      <c r="AB650" s="4"/>
    </row>
    <row r="651" spans="1:28" x14ac:dyDescent="0.2">
      <c r="A651" s="4">
        <v>50</v>
      </c>
      <c r="B651" s="4">
        <v>0</v>
      </c>
      <c r="C651" s="4">
        <v>0</v>
      </c>
      <c r="D651" s="4">
        <v>1</v>
      </c>
      <c r="E651" s="4">
        <v>231</v>
      </c>
      <c r="F651" s="4">
        <f>ROUND(Source!BB638,O651)</f>
        <v>0</v>
      </c>
      <c r="G651" s="4" t="s">
        <v>300</v>
      </c>
      <c r="H651" s="4" t="s">
        <v>301</v>
      </c>
      <c r="I651" s="4"/>
      <c r="J651" s="4"/>
      <c r="K651" s="4">
        <v>231</v>
      </c>
      <c r="L651" s="4">
        <v>12</v>
      </c>
      <c r="M651" s="4">
        <v>3</v>
      </c>
      <c r="N651" s="4" t="s">
        <v>3</v>
      </c>
      <c r="O651" s="4">
        <v>2</v>
      </c>
      <c r="P651" s="4"/>
      <c r="Q651" s="4"/>
      <c r="R651" s="4"/>
      <c r="S651" s="4"/>
      <c r="T651" s="4"/>
      <c r="U651" s="4"/>
      <c r="V651" s="4"/>
      <c r="W651" s="4">
        <v>0</v>
      </c>
      <c r="X651" s="4">
        <v>1</v>
      </c>
      <c r="Y651" s="4">
        <v>0</v>
      </c>
      <c r="Z651" s="4"/>
      <c r="AA651" s="4"/>
      <c r="AB651" s="4"/>
    </row>
    <row r="652" spans="1:28" x14ac:dyDescent="0.2">
      <c r="A652" s="4">
        <v>50</v>
      </c>
      <c r="B652" s="4">
        <v>0</v>
      </c>
      <c r="C652" s="4">
        <v>0</v>
      </c>
      <c r="D652" s="4">
        <v>1</v>
      </c>
      <c r="E652" s="4">
        <v>204</v>
      </c>
      <c r="F652" s="4">
        <f>ROUND(Source!R638,O652)</f>
        <v>0</v>
      </c>
      <c r="G652" s="4" t="s">
        <v>302</v>
      </c>
      <c r="H652" s="4" t="s">
        <v>303</v>
      </c>
      <c r="I652" s="4"/>
      <c r="J652" s="4"/>
      <c r="K652" s="4">
        <v>204</v>
      </c>
      <c r="L652" s="4">
        <v>13</v>
      </c>
      <c r="M652" s="4">
        <v>1</v>
      </c>
      <c r="N652" s="4" t="s">
        <v>3</v>
      </c>
      <c r="O652" s="4">
        <v>2</v>
      </c>
      <c r="P652" s="4"/>
      <c r="Q652" s="4"/>
      <c r="R652" s="4"/>
      <c r="S652" s="4"/>
      <c r="T652" s="4"/>
      <c r="U652" s="4"/>
      <c r="V652" s="4"/>
      <c r="W652" s="4">
        <v>0</v>
      </c>
      <c r="X652" s="4">
        <v>1</v>
      </c>
      <c r="Y652" s="4">
        <v>0</v>
      </c>
      <c r="Z652" s="4"/>
      <c r="AA652" s="4"/>
      <c r="AB652" s="4"/>
    </row>
    <row r="653" spans="1:28" x14ac:dyDescent="0.2">
      <c r="A653" s="4">
        <v>50</v>
      </c>
      <c r="B653" s="4">
        <v>0</v>
      </c>
      <c r="C653" s="4">
        <v>0</v>
      </c>
      <c r="D653" s="4">
        <v>1</v>
      </c>
      <c r="E653" s="4">
        <v>205</v>
      </c>
      <c r="F653" s="4">
        <f>ROUND(Source!S638,O653)</f>
        <v>0</v>
      </c>
      <c r="G653" s="4" t="s">
        <v>304</v>
      </c>
      <c r="H653" s="4" t="s">
        <v>305</v>
      </c>
      <c r="I653" s="4"/>
      <c r="J653" s="4"/>
      <c r="K653" s="4">
        <v>205</v>
      </c>
      <c r="L653" s="4">
        <v>14</v>
      </c>
      <c r="M653" s="4">
        <v>1</v>
      </c>
      <c r="N653" s="4" t="s">
        <v>3</v>
      </c>
      <c r="O653" s="4">
        <v>2</v>
      </c>
      <c r="P653" s="4"/>
      <c r="Q653" s="4"/>
      <c r="R653" s="4"/>
      <c r="S653" s="4"/>
      <c r="T653" s="4"/>
      <c r="U653" s="4"/>
      <c r="V653" s="4"/>
      <c r="W653" s="4">
        <v>0</v>
      </c>
      <c r="X653" s="4">
        <v>1</v>
      </c>
      <c r="Y653" s="4">
        <v>0</v>
      </c>
      <c r="Z653" s="4"/>
      <c r="AA653" s="4"/>
      <c r="AB653" s="4"/>
    </row>
    <row r="654" spans="1:28" x14ac:dyDescent="0.2">
      <c r="A654" s="4">
        <v>50</v>
      </c>
      <c r="B654" s="4">
        <v>0</v>
      </c>
      <c r="C654" s="4">
        <v>0</v>
      </c>
      <c r="D654" s="4">
        <v>1</v>
      </c>
      <c r="E654" s="4">
        <v>232</v>
      </c>
      <c r="F654" s="4">
        <f>ROUND(Source!BC638,O654)</f>
        <v>0</v>
      </c>
      <c r="G654" s="4" t="s">
        <v>306</v>
      </c>
      <c r="H654" s="4" t="s">
        <v>307</v>
      </c>
      <c r="I654" s="4"/>
      <c r="J654" s="4"/>
      <c r="K654" s="4">
        <v>232</v>
      </c>
      <c r="L654" s="4">
        <v>15</v>
      </c>
      <c r="M654" s="4">
        <v>3</v>
      </c>
      <c r="N654" s="4" t="s">
        <v>3</v>
      </c>
      <c r="O654" s="4">
        <v>2</v>
      </c>
      <c r="P654" s="4"/>
      <c r="Q654" s="4"/>
      <c r="R654" s="4"/>
      <c r="S654" s="4"/>
      <c r="T654" s="4"/>
      <c r="U654" s="4"/>
      <c r="V654" s="4"/>
      <c r="W654" s="4">
        <v>0</v>
      </c>
      <c r="X654" s="4">
        <v>1</v>
      </c>
      <c r="Y654" s="4">
        <v>0</v>
      </c>
      <c r="Z654" s="4"/>
      <c r="AA654" s="4"/>
      <c r="AB654" s="4"/>
    </row>
    <row r="655" spans="1:28" x14ac:dyDescent="0.2">
      <c r="A655" s="4">
        <v>50</v>
      </c>
      <c r="B655" s="4">
        <v>0</v>
      </c>
      <c r="C655" s="4">
        <v>0</v>
      </c>
      <c r="D655" s="4">
        <v>1</v>
      </c>
      <c r="E655" s="4">
        <v>214</v>
      </c>
      <c r="F655" s="4">
        <f>ROUND(Source!AS638,O655)</f>
        <v>0</v>
      </c>
      <c r="G655" s="4" t="s">
        <v>308</v>
      </c>
      <c r="H655" s="4" t="s">
        <v>309</v>
      </c>
      <c r="I655" s="4"/>
      <c r="J655" s="4"/>
      <c r="K655" s="4">
        <v>214</v>
      </c>
      <c r="L655" s="4">
        <v>16</v>
      </c>
      <c r="M655" s="4">
        <v>3</v>
      </c>
      <c r="N655" s="4" t="s">
        <v>3</v>
      </c>
      <c r="O655" s="4">
        <v>2</v>
      </c>
      <c r="P655" s="4"/>
      <c r="Q655" s="4"/>
      <c r="R655" s="4"/>
      <c r="S655" s="4"/>
      <c r="T655" s="4"/>
      <c r="U655" s="4"/>
      <c r="V655" s="4"/>
      <c r="W655" s="4">
        <v>0</v>
      </c>
      <c r="X655" s="4">
        <v>1</v>
      </c>
      <c r="Y655" s="4">
        <v>0</v>
      </c>
      <c r="Z655" s="4"/>
      <c r="AA655" s="4"/>
      <c r="AB655" s="4"/>
    </row>
    <row r="656" spans="1:28" x14ac:dyDescent="0.2">
      <c r="A656" s="4">
        <v>50</v>
      </c>
      <c r="B656" s="4">
        <v>0</v>
      </c>
      <c r="C656" s="4">
        <v>0</v>
      </c>
      <c r="D656" s="4">
        <v>1</v>
      </c>
      <c r="E656" s="4">
        <v>215</v>
      </c>
      <c r="F656" s="4">
        <f>ROUND(Source!AT638,O656)</f>
        <v>0</v>
      </c>
      <c r="G656" s="4" t="s">
        <v>310</v>
      </c>
      <c r="H656" s="4" t="s">
        <v>311</v>
      </c>
      <c r="I656" s="4"/>
      <c r="J656" s="4"/>
      <c r="K656" s="4">
        <v>215</v>
      </c>
      <c r="L656" s="4">
        <v>17</v>
      </c>
      <c r="M656" s="4">
        <v>3</v>
      </c>
      <c r="N656" s="4" t="s">
        <v>3</v>
      </c>
      <c r="O656" s="4">
        <v>2</v>
      </c>
      <c r="P656" s="4"/>
      <c r="Q656" s="4"/>
      <c r="R656" s="4"/>
      <c r="S656" s="4"/>
      <c r="T656" s="4"/>
      <c r="U656" s="4"/>
      <c r="V656" s="4"/>
      <c r="W656" s="4">
        <v>0</v>
      </c>
      <c r="X656" s="4">
        <v>1</v>
      </c>
      <c r="Y656" s="4">
        <v>0</v>
      </c>
      <c r="Z656" s="4"/>
      <c r="AA656" s="4"/>
      <c r="AB656" s="4"/>
    </row>
    <row r="657" spans="1:245" x14ac:dyDescent="0.2">
      <c r="A657" s="4">
        <v>50</v>
      </c>
      <c r="B657" s="4">
        <v>0</v>
      </c>
      <c r="C657" s="4">
        <v>0</v>
      </c>
      <c r="D657" s="4">
        <v>1</v>
      </c>
      <c r="E657" s="4">
        <v>217</v>
      </c>
      <c r="F657" s="4">
        <f>ROUND(Source!AU638,O657)</f>
        <v>0</v>
      </c>
      <c r="G657" s="4" t="s">
        <v>312</v>
      </c>
      <c r="H657" s="4" t="s">
        <v>313</v>
      </c>
      <c r="I657" s="4"/>
      <c r="J657" s="4"/>
      <c r="K657" s="4">
        <v>217</v>
      </c>
      <c r="L657" s="4">
        <v>18</v>
      </c>
      <c r="M657" s="4">
        <v>3</v>
      </c>
      <c r="N657" s="4" t="s">
        <v>3</v>
      </c>
      <c r="O657" s="4">
        <v>2</v>
      </c>
      <c r="P657" s="4"/>
      <c r="Q657" s="4"/>
      <c r="R657" s="4"/>
      <c r="S657" s="4"/>
      <c r="T657" s="4"/>
      <c r="U657" s="4"/>
      <c r="V657" s="4"/>
      <c r="W657" s="4">
        <v>0</v>
      </c>
      <c r="X657" s="4">
        <v>1</v>
      </c>
      <c r="Y657" s="4">
        <v>0</v>
      </c>
      <c r="Z657" s="4"/>
      <c r="AA657" s="4"/>
      <c r="AB657" s="4"/>
    </row>
    <row r="658" spans="1:245" x14ac:dyDescent="0.2">
      <c r="A658" s="4">
        <v>50</v>
      </c>
      <c r="B658" s="4">
        <v>0</v>
      </c>
      <c r="C658" s="4">
        <v>0</v>
      </c>
      <c r="D658" s="4">
        <v>1</v>
      </c>
      <c r="E658" s="4">
        <v>230</v>
      </c>
      <c r="F658" s="4">
        <f>ROUND(Source!BA638,O658)</f>
        <v>0</v>
      </c>
      <c r="G658" s="4" t="s">
        <v>314</v>
      </c>
      <c r="H658" s="4" t="s">
        <v>315</v>
      </c>
      <c r="I658" s="4"/>
      <c r="J658" s="4"/>
      <c r="K658" s="4">
        <v>230</v>
      </c>
      <c r="L658" s="4">
        <v>19</v>
      </c>
      <c r="M658" s="4">
        <v>3</v>
      </c>
      <c r="N658" s="4" t="s">
        <v>3</v>
      </c>
      <c r="O658" s="4">
        <v>2</v>
      </c>
      <c r="P658" s="4"/>
      <c r="Q658" s="4"/>
      <c r="R658" s="4"/>
      <c r="S658" s="4"/>
      <c r="T658" s="4"/>
      <c r="U658" s="4"/>
      <c r="V658" s="4"/>
      <c r="W658" s="4">
        <v>0</v>
      </c>
      <c r="X658" s="4">
        <v>1</v>
      </c>
      <c r="Y658" s="4">
        <v>0</v>
      </c>
      <c r="Z658" s="4"/>
      <c r="AA658" s="4"/>
      <c r="AB658" s="4"/>
    </row>
    <row r="659" spans="1:245" x14ac:dyDescent="0.2">
      <c r="A659" s="4">
        <v>50</v>
      </c>
      <c r="B659" s="4">
        <v>0</v>
      </c>
      <c r="C659" s="4">
        <v>0</v>
      </c>
      <c r="D659" s="4">
        <v>1</v>
      </c>
      <c r="E659" s="4">
        <v>206</v>
      </c>
      <c r="F659" s="4">
        <f>ROUND(Source!T638,O659)</f>
        <v>0</v>
      </c>
      <c r="G659" s="4" t="s">
        <v>316</v>
      </c>
      <c r="H659" s="4" t="s">
        <v>317</v>
      </c>
      <c r="I659" s="4"/>
      <c r="J659" s="4"/>
      <c r="K659" s="4">
        <v>206</v>
      </c>
      <c r="L659" s="4">
        <v>20</v>
      </c>
      <c r="M659" s="4">
        <v>1</v>
      </c>
      <c r="N659" s="4" t="s">
        <v>3</v>
      </c>
      <c r="O659" s="4">
        <v>2</v>
      </c>
      <c r="P659" s="4"/>
      <c r="Q659" s="4"/>
      <c r="R659" s="4"/>
      <c r="S659" s="4"/>
      <c r="T659" s="4"/>
      <c r="U659" s="4"/>
      <c r="V659" s="4"/>
      <c r="W659" s="4">
        <v>0</v>
      </c>
      <c r="X659" s="4">
        <v>1</v>
      </c>
      <c r="Y659" s="4">
        <v>0</v>
      </c>
      <c r="Z659" s="4"/>
      <c r="AA659" s="4"/>
      <c r="AB659" s="4"/>
    </row>
    <row r="660" spans="1:245" x14ac:dyDescent="0.2">
      <c r="A660" s="4">
        <v>50</v>
      </c>
      <c r="B660" s="4">
        <v>0</v>
      </c>
      <c r="C660" s="4">
        <v>0</v>
      </c>
      <c r="D660" s="4">
        <v>1</v>
      </c>
      <c r="E660" s="4">
        <v>207</v>
      </c>
      <c r="F660" s="4">
        <f>Source!U638</f>
        <v>0</v>
      </c>
      <c r="G660" s="4" t="s">
        <v>318</v>
      </c>
      <c r="H660" s="4" t="s">
        <v>319</v>
      </c>
      <c r="I660" s="4"/>
      <c r="J660" s="4"/>
      <c r="K660" s="4">
        <v>207</v>
      </c>
      <c r="L660" s="4">
        <v>21</v>
      </c>
      <c r="M660" s="4">
        <v>1</v>
      </c>
      <c r="N660" s="4" t="s">
        <v>3</v>
      </c>
      <c r="O660" s="4">
        <v>-1</v>
      </c>
      <c r="P660" s="4"/>
      <c r="Q660" s="4"/>
      <c r="R660" s="4"/>
      <c r="S660" s="4"/>
      <c r="T660" s="4"/>
      <c r="U660" s="4"/>
      <c r="V660" s="4"/>
      <c r="W660" s="4">
        <v>0</v>
      </c>
      <c r="X660" s="4">
        <v>1</v>
      </c>
      <c r="Y660" s="4">
        <v>0</v>
      </c>
      <c r="Z660" s="4"/>
      <c r="AA660" s="4"/>
      <c r="AB660" s="4"/>
    </row>
    <row r="661" spans="1:245" x14ac:dyDescent="0.2">
      <c r="A661" s="4">
        <v>50</v>
      </c>
      <c r="B661" s="4">
        <v>0</v>
      </c>
      <c r="C661" s="4">
        <v>0</v>
      </c>
      <c r="D661" s="4">
        <v>1</v>
      </c>
      <c r="E661" s="4">
        <v>208</v>
      </c>
      <c r="F661" s="4">
        <f>Source!V638</f>
        <v>0</v>
      </c>
      <c r="G661" s="4" t="s">
        <v>320</v>
      </c>
      <c r="H661" s="4" t="s">
        <v>321</v>
      </c>
      <c r="I661" s="4"/>
      <c r="J661" s="4"/>
      <c r="K661" s="4">
        <v>208</v>
      </c>
      <c r="L661" s="4">
        <v>22</v>
      </c>
      <c r="M661" s="4">
        <v>1</v>
      </c>
      <c r="N661" s="4" t="s">
        <v>3</v>
      </c>
      <c r="O661" s="4">
        <v>-1</v>
      </c>
      <c r="P661" s="4"/>
      <c r="Q661" s="4"/>
      <c r="R661" s="4"/>
      <c r="S661" s="4"/>
      <c r="T661" s="4"/>
      <c r="U661" s="4"/>
      <c r="V661" s="4"/>
      <c r="W661" s="4">
        <v>0</v>
      </c>
      <c r="X661" s="4">
        <v>1</v>
      </c>
      <c r="Y661" s="4">
        <v>0</v>
      </c>
      <c r="Z661" s="4"/>
      <c r="AA661" s="4"/>
      <c r="AB661" s="4"/>
    </row>
    <row r="662" spans="1:245" x14ac:dyDescent="0.2">
      <c r="A662" s="4">
        <v>50</v>
      </c>
      <c r="B662" s="4">
        <v>0</v>
      </c>
      <c r="C662" s="4">
        <v>0</v>
      </c>
      <c r="D662" s="4">
        <v>1</v>
      </c>
      <c r="E662" s="4">
        <v>209</v>
      </c>
      <c r="F662" s="4">
        <f>ROUND(Source!W638,O662)</f>
        <v>0</v>
      </c>
      <c r="G662" s="4" t="s">
        <v>322</v>
      </c>
      <c r="H662" s="4" t="s">
        <v>323</v>
      </c>
      <c r="I662" s="4"/>
      <c r="J662" s="4"/>
      <c r="K662" s="4">
        <v>209</v>
      </c>
      <c r="L662" s="4">
        <v>23</v>
      </c>
      <c r="M662" s="4">
        <v>1</v>
      </c>
      <c r="N662" s="4" t="s">
        <v>3</v>
      </c>
      <c r="O662" s="4">
        <v>2</v>
      </c>
      <c r="P662" s="4"/>
      <c r="Q662" s="4"/>
      <c r="R662" s="4"/>
      <c r="S662" s="4"/>
      <c r="T662" s="4"/>
      <c r="U662" s="4"/>
      <c r="V662" s="4"/>
      <c r="W662" s="4">
        <v>0</v>
      </c>
      <c r="X662" s="4">
        <v>1</v>
      </c>
      <c r="Y662" s="4">
        <v>0</v>
      </c>
      <c r="Z662" s="4"/>
      <c r="AA662" s="4"/>
      <c r="AB662" s="4"/>
    </row>
    <row r="663" spans="1:245" x14ac:dyDescent="0.2">
      <c r="A663" s="4">
        <v>50</v>
      </c>
      <c r="B663" s="4">
        <v>0</v>
      </c>
      <c r="C663" s="4">
        <v>0</v>
      </c>
      <c r="D663" s="4">
        <v>1</v>
      </c>
      <c r="E663" s="4">
        <v>233</v>
      </c>
      <c r="F663" s="4">
        <f>ROUND(Source!BD638,O663)</f>
        <v>0</v>
      </c>
      <c r="G663" s="4" t="s">
        <v>324</v>
      </c>
      <c r="H663" s="4" t="s">
        <v>325</v>
      </c>
      <c r="I663" s="4"/>
      <c r="J663" s="4"/>
      <c r="K663" s="4">
        <v>233</v>
      </c>
      <c r="L663" s="4">
        <v>24</v>
      </c>
      <c r="M663" s="4">
        <v>3</v>
      </c>
      <c r="N663" s="4" t="s">
        <v>3</v>
      </c>
      <c r="O663" s="4">
        <v>2</v>
      </c>
      <c r="P663" s="4"/>
      <c r="Q663" s="4"/>
      <c r="R663" s="4"/>
      <c r="S663" s="4"/>
      <c r="T663" s="4"/>
      <c r="U663" s="4"/>
      <c r="V663" s="4"/>
      <c r="W663" s="4">
        <v>0</v>
      </c>
      <c r="X663" s="4">
        <v>1</v>
      </c>
      <c r="Y663" s="4">
        <v>0</v>
      </c>
      <c r="Z663" s="4"/>
      <c r="AA663" s="4"/>
      <c r="AB663" s="4"/>
    </row>
    <row r="664" spans="1:245" x14ac:dyDescent="0.2">
      <c r="A664" s="4">
        <v>50</v>
      </c>
      <c r="B664" s="4">
        <v>0</v>
      </c>
      <c r="C664" s="4">
        <v>0</v>
      </c>
      <c r="D664" s="4">
        <v>1</v>
      </c>
      <c r="E664" s="4">
        <v>210</v>
      </c>
      <c r="F664" s="4">
        <f>ROUND(Source!X638,O664)</f>
        <v>0</v>
      </c>
      <c r="G664" s="4" t="s">
        <v>326</v>
      </c>
      <c r="H664" s="4" t="s">
        <v>327</v>
      </c>
      <c r="I664" s="4"/>
      <c r="J664" s="4"/>
      <c r="K664" s="4">
        <v>210</v>
      </c>
      <c r="L664" s="4">
        <v>25</v>
      </c>
      <c r="M664" s="4">
        <v>1</v>
      </c>
      <c r="N664" s="4" t="s">
        <v>3</v>
      </c>
      <c r="O664" s="4">
        <v>2</v>
      </c>
      <c r="P664" s="4"/>
      <c r="Q664" s="4"/>
      <c r="R664" s="4"/>
      <c r="S664" s="4"/>
      <c r="T664" s="4"/>
      <c r="U664" s="4"/>
      <c r="V664" s="4"/>
      <c r="W664" s="4">
        <v>0</v>
      </c>
      <c r="X664" s="4">
        <v>1</v>
      </c>
      <c r="Y664" s="4">
        <v>0</v>
      </c>
      <c r="Z664" s="4"/>
      <c r="AA664" s="4"/>
      <c r="AB664" s="4"/>
    </row>
    <row r="665" spans="1:245" x14ac:dyDescent="0.2">
      <c r="A665" s="4">
        <v>50</v>
      </c>
      <c r="B665" s="4">
        <v>0</v>
      </c>
      <c r="C665" s="4">
        <v>0</v>
      </c>
      <c r="D665" s="4">
        <v>1</v>
      </c>
      <c r="E665" s="4">
        <v>211</v>
      </c>
      <c r="F665" s="4">
        <f>ROUND(Source!Y638,O665)</f>
        <v>0</v>
      </c>
      <c r="G665" s="4" t="s">
        <v>328</v>
      </c>
      <c r="H665" s="4" t="s">
        <v>329</v>
      </c>
      <c r="I665" s="4"/>
      <c r="J665" s="4"/>
      <c r="K665" s="4">
        <v>211</v>
      </c>
      <c r="L665" s="4">
        <v>26</v>
      </c>
      <c r="M665" s="4">
        <v>1</v>
      </c>
      <c r="N665" s="4" t="s">
        <v>3</v>
      </c>
      <c r="O665" s="4">
        <v>2</v>
      </c>
      <c r="P665" s="4"/>
      <c r="Q665" s="4"/>
      <c r="R665" s="4"/>
      <c r="S665" s="4"/>
      <c r="T665" s="4"/>
      <c r="U665" s="4"/>
      <c r="V665" s="4"/>
      <c r="W665" s="4">
        <v>0</v>
      </c>
      <c r="X665" s="4">
        <v>1</v>
      </c>
      <c r="Y665" s="4">
        <v>0</v>
      </c>
      <c r="Z665" s="4"/>
      <c r="AA665" s="4"/>
      <c r="AB665" s="4"/>
    </row>
    <row r="666" spans="1:245" x14ac:dyDescent="0.2">
      <c r="A666" s="4">
        <v>50</v>
      </c>
      <c r="B666" s="4">
        <v>0</v>
      </c>
      <c r="C666" s="4">
        <v>0</v>
      </c>
      <c r="D666" s="4">
        <v>1</v>
      </c>
      <c r="E666" s="4">
        <v>224</v>
      </c>
      <c r="F666" s="4">
        <f>ROUND(Source!AR638,O666)</f>
        <v>0</v>
      </c>
      <c r="G666" s="4" t="s">
        <v>330</v>
      </c>
      <c r="H666" s="4" t="s">
        <v>331</v>
      </c>
      <c r="I666" s="4"/>
      <c r="J666" s="4"/>
      <c r="K666" s="4">
        <v>224</v>
      </c>
      <c r="L666" s="4">
        <v>27</v>
      </c>
      <c r="M666" s="4">
        <v>3</v>
      </c>
      <c r="N666" s="4" t="s">
        <v>3</v>
      </c>
      <c r="O666" s="4">
        <v>2</v>
      </c>
      <c r="P666" s="4"/>
      <c r="Q666" s="4"/>
      <c r="R666" s="4"/>
      <c r="S666" s="4"/>
      <c r="T666" s="4"/>
      <c r="U666" s="4"/>
      <c r="V666" s="4"/>
      <c r="W666" s="4">
        <v>0</v>
      </c>
      <c r="X666" s="4">
        <v>1</v>
      </c>
      <c r="Y666" s="4">
        <v>0</v>
      </c>
      <c r="Z666" s="4"/>
      <c r="AA666" s="4"/>
      <c r="AB666" s="4"/>
    </row>
    <row r="668" spans="1:245" x14ac:dyDescent="0.2">
      <c r="A668" s="1">
        <v>4</v>
      </c>
      <c r="B668" s="1">
        <v>0</v>
      </c>
      <c r="C668" s="1"/>
      <c r="D668" s="1">
        <f>ROW(A675)</f>
        <v>675</v>
      </c>
      <c r="E668" s="1"/>
      <c r="F668" s="1" t="s">
        <v>18</v>
      </c>
      <c r="G668" s="1" t="s">
        <v>332</v>
      </c>
      <c r="H668" s="1" t="s">
        <v>3</v>
      </c>
      <c r="I668" s="1">
        <v>0</v>
      </c>
      <c r="J668" s="1"/>
      <c r="K668" s="1">
        <v>0</v>
      </c>
      <c r="L668" s="1"/>
      <c r="M668" s="1" t="s">
        <v>3</v>
      </c>
      <c r="N668" s="1"/>
      <c r="O668" s="1"/>
      <c r="P668" s="1"/>
      <c r="Q668" s="1"/>
      <c r="R668" s="1"/>
      <c r="S668" s="1">
        <v>30657654</v>
      </c>
      <c r="T668" s="1"/>
      <c r="U668" s="1" t="s">
        <v>3</v>
      </c>
      <c r="V668" s="1">
        <v>0</v>
      </c>
      <c r="W668" s="1"/>
      <c r="X668" s="1"/>
      <c r="Y668" s="1"/>
      <c r="Z668" s="1"/>
      <c r="AA668" s="1"/>
      <c r="AB668" s="1" t="s">
        <v>3</v>
      </c>
      <c r="AC668" s="1" t="s">
        <v>3</v>
      </c>
      <c r="AD668" s="1" t="s">
        <v>3</v>
      </c>
      <c r="AE668" s="1" t="s">
        <v>3</v>
      </c>
      <c r="AF668" s="1" t="s">
        <v>3</v>
      </c>
      <c r="AG668" s="1" t="s">
        <v>3</v>
      </c>
      <c r="AH668" s="1"/>
      <c r="AI668" s="1"/>
      <c r="AJ668" s="1"/>
      <c r="AK668" s="1"/>
      <c r="AL668" s="1"/>
      <c r="AM668" s="1"/>
      <c r="AN668" s="1"/>
      <c r="AO668" s="1"/>
      <c r="AP668" s="1" t="s">
        <v>3</v>
      </c>
      <c r="AQ668" s="1" t="s">
        <v>3</v>
      </c>
      <c r="AR668" s="1" t="s">
        <v>3</v>
      </c>
      <c r="AS668" s="1"/>
      <c r="AT668" s="1"/>
      <c r="AU668" s="1"/>
      <c r="AV668" s="1"/>
      <c r="AW668" s="1"/>
      <c r="AX668" s="1"/>
      <c r="AY668" s="1"/>
      <c r="AZ668" s="1" t="s">
        <v>3</v>
      </c>
      <c r="BA668" s="1"/>
      <c r="BB668" s="1" t="s">
        <v>3</v>
      </c>
      <c r="BC668" s="1" t="s">
        <v>3</v>
      </c>
      <c r="BD668" s="1" t="s">
        <v>3</v>
      </c>
      <c r="BE668" s="1" t="s">
        <v>3</v>
      </c>
      <c r="BF668" s="1" t="s">
        <v>3</v>
      </c>
      <c r="BG668" s="1" t="s">
        <v>3</v>
      </c>
      <c r="BH668" s="1" t="s">
        <v>3</v>
      </c>
      <c r="BI668" s="1" t="s">
        <v>3</v>
      </c>
      <c r="BJ668" s="1" t="s">
        <v>3</v>
      </c>
      <c r="BK668" s="1" t="s">
        <v>3</v>
      </c>
      <c r="BL668" s="1" t="s">
        <v>3</v>
      </c>
      <c r="BM668" s="1" t="s">
        <v>3</v>
      </c>
      <c r="BN668" s="1" t="s">
        <v>3</v>
      </c>
      <c r="BO668" s="1" t="s">
        <v>3</v>
      </c>
      <c r="BP668" s="1" t="s">
        <v>3</v>
      </c>
      <c r="BQ668" s="1"/>
      <c r="BR668" s="1"/>
      <c r="BS668" s="1"/>
      <c r="BT668" s="1"/>
      <c r="BU668" s="1"/>
      <c r="BV668" s="1"/>
      <c r="BW668" s="1"/>
      <c r="BX668" s="1">
        <v>0</v>
      </c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>
        <v>0</v>
      </c>
    </row>
    <row r="670" spans="1:245" x14ac:dyDescent="0.2">
      <c r="A670" s="2">
        <v>52</v>
      </c>
      <c r="B670" s="2">
        <f t="shared" ref="B670:G670" si="508">B675</f>
        <v>0</v>
      </c>
      <c r="C670" s="2">
        <f t="shared" si="508"/>
        <v>4</v>
      </c>
      <c r="D670" s="2">
        <f t="shared" si="508"/>
        <v>668</v>
      </c>
      <c r="E670" s="2">
        <f t="shared" si="508"/>
        <v>0</v>
      </c>
      <c r="F670" s="2" t="str">
        <f t="shared" si="508"/>
        <v>Новый раздел</v>
      </c>
      <c r="G670" s="2" t="str">
        <f t="shared" si="508"/>
        <v>2. Прочие работы</v>
      </c>
      <c r="H670" s="2"/>
      <c r="I670" s="2"/>
      <c r="J670" s="2"/>
      <c r="K670" s="2"/>
      <c r="L670" s="2"/>
      <c r="M670" s="2"/>
      <c r="N670" s="2"/>
      <c r="O670" s="2">
        <f t="shared" ref="O670:AT670" si="509">O675</f>
        <v>0</v>
      </c>
      <c r="P670" s="2">
        <f t="shared" si="509"/>
        <v>0</v>
      </c>
      <c r="Q670" s="2">
        <f t="shared" si="509"/>
        <v>0</v>
      </c>
      <c r="R670" s="2">
        <f t="shared" si="509"/>
        <v>0</v>
      </c>
      <c r="S670" s="2">
        <f t="shared" si="509"/>
        <v>0</v>
      </c>
      <c r="T670" s="2">
        <f t="shared" si="509"/>
        <v>0</v>
      </c>
      <c r="U670" s="2">
        <f t="shared" si="509"/>
        <v>0</v>
      </c>
      <c r="V670" s="2">
        <f t="shared" si="509"/>
        <v>0</v>
      </c>
      <c r="W670" s="2">
        <f t="shared" si="509"/>
        <v>0</v>
      </c>
      <c r="X670" s="2">
        <f t="shared" si="509"/>
        <v>0</v>
      </c>
      <c r="Y670" s="2">
        <f t="shared" si="509"/>
        <v>0</v>
      </c>
      <c r="Z670" s="2">
        <f t="shared" si="509"/>
        <v>0</v>
      </c>
      <c r="AA670" s="2">
        <f t="shared" si="509"/>
        <v>0</v>
      </c>
      <c r="AB670" s="2">
        <f t="shared" si="509"/>
        <v>0</v>
      </c>
      <c r="AC670" s="2">
        <f t="shared" si="509"/>
        <v>0</v>
      </c>
      <c r="AD670" s="2">
        <f t="shared" si="509"/>
        <v>0</v>
      </c>
      <c r="AE670" s="2">
        <f t="shared" si="509"/>
        <v>0</v>
      </c>
      <c r="AF670" s="2">
        <f t="shared" si="509"/>
        <v>0</v>
      </c>
      <c r="AG670" s="2">
        <f t="shared" si="509"/>
        <v>0</v>
      </c>
      <c r="AH670" s="2">
        <f t="shared" si="509"/>
        <v>0</v>
      </c>
      <c r="AI670" s="2">
        <f t="shared" si="509"/>
        <v>0</v>
      </c>
      <c r="AJ670" s="2">
        <f t="shared" si="509"/>
        <v>0</v>
      </c>
      <c r="AK670" s="2">
        <f t="shared" si="509"/>
        <v>0</v>
      </c>
      <c r="AL670" s="2">
        <f t="shared" si="509"/>
        <v>0</v>
      </c>
      <c r="AM670" s="2">
        <f t="shared" si="509"/>
        <v>0</v>
      </c>
      <c r="AN670" s="2">
        <f t="shared" si="509"/>
        <v>0</v>
      </c>
      <c r="AO670" s="2">
        <f t="shared" si="509"/>
        <v>0</v>
      </c>
      <c r="AP670" s="2">
        <f t="shared" si="509"/>
        <v>0</v>
      </c>
      <c r="AQ670" s="2">
        <f t="shared" si="509"/>
        <v>0</v>
      </c>
      <c r="AR670" s="2">
        <f t="shared" si="509"/>
        <v>0</v>
      </c>
      <c r="AS670" s="2">
        <f t="shared" si="509"/>
        <v>0</v>
      </c>
      <c r="AT670" s="2">
        <f t="shared" si="509"/>
        <v>0</v>
      </c>
      <c r="AU670" s="2">
        <f t="shared" ref="AU670:BZ670" si="510">AU675</f>
        <v>0</v>
      </c>
      <c r="AV670" s="2">
        <f t="shared" si="510"/>
        <v>0</v>
      </c>
      <c r="AW670" s="2">
        <f t="shared" si="510"/>
        <v>0</v>
      </c>
      <c r="AX670" s="2">
        <f t="shared" si="510"/>
        <v>0</v>
      </c>
      <c r="AY670" s="2">
        <f t="shared" si="510"/>
        <v>0</v>
      </c>
      <c r="AZ670" s="2">
        <f t="shared" si="510"/>
        <v>0</v>
      </c>
      <c r="BA670" s="2">
        <f t="shared" si="510"/>
        <v>0</v>
      </c>
      <c r="BB670" s="2">
        <f t="shared" si="510"/>
        <v>0</v>
      </c>
      <c r="BC670" s="2">
        <f t="shared" si="510"/>
        <v>0</v>
      </c>
      <c r="BD670" s="2">
        <f t="shared" si="510"/>
        <v>0</v>
      </c>
      <c r="BE670" s="2">
        <f t="shared" si="510"/>
        <v>0</v>
      </c>
      <c r="BF670" s="2">
        <f t="shared" si="510"/>
        <v>0</v>
      </c>
      <c r="BG670" s="2">
        <f t="shared" si="510"/>
        <v>0</v>
      </c>
      <c r="BH670" s="2">
        <f t="shared" si="510"/>
        <v>0</v>
      </c>
      <c r="BI670" s="2">
        <f t="shared" si="510"/>
        <v>0</v>
      </c>
      <c r="BJ670" s="2">
        <f t="shared" si="510"/>
        <v>0</v>
      </c>
      <c r="BK670" s="2">
        <f t="shared" si="510"/>
        <v>0</v>
      </c>
      <c r="BL670" s="2">
        <f t="shared" si="510"/>
        <v>0</v>
      </c>
      <c r="BM670" s="2">
        <f t="shared" si="510"/>
        <v>0</v>
      </c>
      <c r="BN670" s="2">
        <f t="shared" si="510"/>
        <v>0</v>
      </c>
      <c r="BO670" s="2">
        <f t="shared" si="510"/>
        <v>0</v>
      </c>
      <c r="BP670" s="2">
        <f t="shared" si="510"/>
        <v>0</v>
      </c>
      <c r="BQ670" s="2">
        <f t="shared" si="510"/>
        <v>0</v>
      </c>
      <c r="BR670" s="2">
        <f t="shared" si="510"/>
        <v>0</v>
      </c>
      <c r="BS670" s="2">
        <f t="shared" si="510"/>
        <v>0</v>
      </c>
      <c r="BT670" s="2">
        <f t="shared" si="510"/>
        <v>0</v>
      </c>
      <c r="BU670" s="2">
        <f t="shared" si="510"/>
        <v>0</v>
      </c>
      <c r="BV670" s="2">
        <f t="shared" si="510"/>
        <v>0</v>
      </c>
      <c r="BW670" s="2">
        <f t="shared" si="510"/>
        <v>0</v>
      </c>
      <c r="BX670" s="2">
        <f t="shared" si="510"/>
        <v>0</v>
      </c>
      <c r="BY670" s="2">
        <f t="shared" si="510"/>
        <v>0</v>
      </c>
      <c r="BZ670" s="2">
        <f t="shared" si="510"/>
        <v>0</v>
      </c>
      <c r="CA670" s="2">
        <f t="shared" ref="CA670:DF670" si="511">CA675</f>
        <v>0</v>
      </c>
      <c r="CB670" s="2">
        <f t="shared" si="511"/>
        <v>0</v>
      </c>
      <c r="CC670" s="2">
        <f t="shared" si="511"/>
        <v>0</v>
      </c>
      <c r="CD670" s="2">
        <f t="shared" si="511"/>
        <v>0</v>
      </c>
      <c r="CE670" s="2">
        <f t="shared" si="511"/>
        <v>0</v>
      </c>
      <c r="CF670" s="2">
        <f t="shared" si="511"/>
        <v>0</v>
      </c>
      <c r="CG670" s="2">
        <f t="shared" si="511"/>
        <v>0</v>
      </c>
      <c r="CH670" s="2">
        <f t="shared" si="511"/>
        <v>0</v>
      </c>
      <c r="CI670" s="2">
        <f t="shared" si="511"/>
        <v>0</v>
      </c>
      <c r="CJ670" s="2">
        <f t="shared" si="511"/>
        <v>0</v>
      </c>
      <c r="CK670" s="2">
        <f t="shared" si="511"/>
        <v>0</v>
      </c>
      <c r="CL670" s="2">
        <f t="shared" si="511"/>
        <v>0</v>
      </c>
      <c r="CM670" s="2">
        <f t="shared" si="511"/>
        <v>0</v>
      </c>
      <c r="CN670" s="2">
        <f t="shared" si="511"/>
        <v>0</v>
      </c>
      <c r="CO670" s="2">
        <f t="shared" si="511"/>
        <v>0</v>
      </c>
      <c r="CP670" s="2">
        <f t="shared" si="511"/>
        <v>0</v>
      </c>
      <c r="CQ670" s="2">
        <f t="shared" si="511"/>
        <v>0</v>
      </c>
      <c r="CR670" s="2">
        <f t="shared" si="511"/>
        <v>0</v>
      </c>
      <c r="CS670" s="2">
        <f t="shared" si="511"/>
        <v>0</v>
      </c>
      <c r="CT670" s="2">
        <f t="shared" si="511"/>
        <v>0</v>
      </c>
      <c r="CU670" s="2">
        <f t="shared" si="511"/>
        <v>0</v>
      </c>
      <c r="CV670" s="2">
        <f t="shared" si="511"/>
        <v>0</v>
      </c>
      <c r="CW670" s="2">
        <f t="shared" si="511"/>
        <v>0</v>
      </c>
      <c r="CX670" s="2">
        <f t="shared" si="511"/>
        <v>0</v>
      </c>
      <c r="CY670" s="2">
        <f t="shared" si="511"/>
        <v>0</v>
      </c>
      <c r="CZ670" s="2">
        <f t="shared" si="511"/>
        <v>0</v>
      </c>
      <c r="DA670" s="2">
        <f t="shared" si="511"/>
        <v>0</v>
      </c>
      <c r="DB670" s="2">
        <f t="shared" si="511"/>
        <v>0</v>
      </c>
      <c r="DC670" s="2">
        <f t="shared" si="511"/>
        <v>0</v>
      </c>
      <c r="DD670" s="2">
        <f t="shared" si="511"/>
        <v>0</v>
      </c>
      <c r="DE670" s="2">
        <f t="shared" si="511"/>
        <v>0</v>
      </c>
      <c r="DF670" s="2">
        <f t="shared" si="511"/>
        <v>0</v>
      </c>
      <c r="DG670" s="3">
        <f t="shared" ref="DG670:EL670" si="512">DG675</f>
        <v>0</v>
      </c>
      <c r="DH670" s="3">
        <f t="shared" si="512"/>
        <v>0</v>
      </c>
      <c r="DI670" s="3">
        <f t="shared" si="512"/>
        <v>0</v>
      </c>
      <c r="DJ670" s="3">
        <f t="shared" si="512"/>
        <v>0</v>
      </c>
      <c r="DK670" s="3">
        <f t="shared" si="512"/>
        <v>0</v>
      </c>
      <c r="DL670" s="3">
        <f t="shared" si="512"/>
        <v>0</v>
      </c>
      <c r="DM670" s="3">
        <f t="shared" si="512"/>
        <v>0</v>
      </c>
      <c r="DN670" s="3">
        <f t="shared" si="512"/>
        <v>0</v>
      </c>
      <c r="DO670" s="3">
        <f t="shared" si="512"/>
        <v>0</v>
      </c>
      <c r="DP670" s="3">
        <f t="shared" si="512"/>
        <v>0</v>
      </c>
      <c r="DQ670" s="3">
        <f t="shared" si="512"/>
        <v>0</v>
      </c>
      <c r="DR670" s="3">
        <f t="shared" si="512"/>
        <v>0</v>
      </c>
      <c r="DS670" s="3">
        <f t="shared" si="512"/>
        <v>0</v>
      </c>
      <c r="DT670" s="3">
        <f t="shared" si="512"/>
        <v>0</v>
      </c>
      <c r="DU670" s="3">
        <f t="shared" si="512"/>
        <v>0</v>
      </c>
      <c r="DV670" s="3">
        <f t="shared" si="512"/>
        <v>0</v>
      </c>
      <c r="DW670" s="3">
        <f t="shared" si="512"/>
        <v>0</v>
      </c>
      <c r="DX670" s="3">
        <f t="shared" si="512"/>
        <v>0</v>
      </c>
      <c r="DY670" s="3">
        <f t="shared" si="512"/>
        <v>0</v>
      </c>
      <c r="DZ670" s="3">
        <f t="shared" si="512"/>
        <v>0</v>
      </c>
      <c r="EA670" s="3">
        <f t="shared" si="512"/>
        <v>0</v>
      </c>
      <c r="EB670" s="3">
        <f t="shared" si="512"/>
        <v>0</v>
      </c>
      <c r="EC670" s="3">
        <f t="shared" si="512"/>
        <v>0</v>
      </c>
      <c r="ED670" s="3">
        <f t="shared" si="512"/>
        <v>0</v>
      </c>
      <c r="EE670" s="3">
        <f t="shared" si="512"/>
        <v>0</v>
      </c>
      <c r="EF670" s="3">
        <f t="shared" si="512"/>
        <v>0</v>
      </c>
      <c r="EG670" s="3">
        <f t="shared" si="512"/>
        <v>0</v>
      </c>
      <c r="EH670" s="3">
        <f t="shared" si="512"/>
        <v>0</v>
      </c>
      <c r="EI670" s="3">
        <f t="shared" si="512"/>
        <v>0</v>
      </c>
      <c r="EJ670" s="3">
        <f t="shared" si="512"/>
        <v>0</v>
      </c>
      <c r="EK670" s="3">
        <f t="shared" si="512"/>
        <v>0</v>
      </c>
      <c r="EL670" s="3">
        <f t="shared" si="512"/>
        <v>0</v>
      </c>
      <c r="EM670" s="3">
        <f t="shared" ref="EM670:FR670" si="513">EM675</f>
        <v>0</v>
      </c>
      <c r="EN670" s="3">
        <f t="shared" si="513"/>
        <v>0</v>
      </c>
      <c r="EO670" s="3">
        <f t="shared" si="513"/>
        <v>0</v>
      </c>
      <c r="EP670" s="3">
        <f t="shared" si="513"/>
        <v>0</v>
      </c>
      <c r="EQ670" s="3">
        <f t="shared" si="513"/>
        <v>0</v>
      </c>
      <c r="ER670" s="3">
        <f t="shared" si="513"/>
        <v>0</v>
      </c>
      <c r="ES670" s="3">
        <f t="shared" si="513"/>
        <v>0</v>
      </c>
      <c r="ET670" s="3">
        <f t="shared" si="513"/>
        <v>0</v>
      </c>
      <c r="EU670" s="3">
        <f t="shared" si="513"/>
        <v>0</v>
      </c>
      <c r="EV670" s="3">
        <f t="shared" si="513"/>
        <v>0</v>
      </c>
      <c r="EW670" s="3">
        <f t="shared" si="513"/>
        <v>0</v>
      </c>
      <c r="EX670" s="3">
        <f t="shared" si="513"/>
        <v>0</v>
      </c>
      <c r="EY670" s="3">
        <f t="shared" si="513"/>
        <v>0</v>
      </c>
      <c r="EZ670" s="3">
        <f t="shared" si="513"/>
        <v>0</v>
      </c>
      <c r="FA670" s="3">
        <f t="shared" si="513"/>
        <v>0</v>
      </c>
      <c r="FB670" s="3">
        <f t="shared" si="513"/>
        <v>0</v>
      </c>
      <c r="FC670" s="3">
        <f t="shared" si="513"/>
        <v>0</v>
      </c>
      <c r="FD670" s="3">
        <f t="shared" si="513"/>
        <v>0</v>
      </c>
      <c r="FE670" s="3">
        <f t="shared" si="513"/>
        <v>0</v>
      </c>
      <c r="FF670" s="3">
        <f t="shared" si="513"/>
        <v>0</v>
      </c>
      <c r="FG670" s="3">
        <f t="shared" si="513"/>
        <v>0</v>
      </c>
      <c r="FH670" s="3">
        <f t="shared" si="513"/>
        <v>0</v>
      </c>
      <c r="FI670" s="3">
        <f t="shared" si="513"/>
        <v>0</v>
      </c>
      <c r="FJ670" s="3">
        <f t="shared" si="513"/>
        <v>0</v>
      </c>
      <c r="FK670" s="3">
        <f t="shared" si="513"/>
        <v>0</v>
      </c>
      <c r="FL670" s="3">
        <f t="shared" si="513"/>
        <v>0</v>
      </c>
      <c r="FM670" s="3">
        <f t="shared" si="513"/>
        <v>0</v>
      </c>
      <c r="FN670" s="3">
        <f t="shared" si="513"/>
        <v>0</v>
      </c>
      <c r="FO670" s="3">
        <f t="shared" si="513"/>
        <v>0</v>
      </c>
      <c r="FP670" s="3">
        <f t="shared" si="513"/>
        <v>0</v>
      </c>
      <c r="FQ670" s="3">
        <f t="shared" si="513"/>
        <v>0</v>
      </c>
      <c r="FR670" s="3">
        <f t="shared" si="513"/>
        <v>0</v>
      </c>
      <c r="FS670" s="3">
        <f t="shared" ref="FS670:GX670" si="514">FS675</f>
        <v>0</v>
      </c>
      <c r="FT670" s="3">
        <f t="shared" si="514"/>
        <v>0</v>
      </c>
      <c r="FU670" s="3">
        <f t="shared" si="514"/>
        <v>0</v>
      </c>
      <c r="FV670" s="3">
        <f t="shared" si="514"/>
        <v>0</v>
      </c>
      <c r="FW670" s="3">
        <f t="shared" si="514"/>
        <v>0</v>
      </c>
      <c r="FX670" s="3">
        <f t="shared" si="514"/>
        <v>0</v>
      </c>
      <c r="FY670" s="3">
        <f t="shared" si="514"/>
        <v>0</v>
      </c>
      <c r="FZ670" s="3">
        <f t="shared" si="514"/>
        <v>0</v>
      </c>
      <c r="GA670" s="3">
        <f t="shared" si="514"/>
        <v>0</v>
      </c>
      <c r="GB670" s="3">
        <f t="shared" si="514"/>
        <v>0</v>
      </c>
      <c r="GC670" s="3">
        <f t="shared" si="514"/>
        <v>0</v>
      </c>
      <c r="GD670" s="3">
        <f t="shared" si="514"/>
        <v>0</v>
      </c>
      <c r="GE670" s="3">
        <f t="shared" si="514"/>
        <v>0</v>
      </c>
      <c r="GF670" s="3">
        <f t="shared" si="514"/>
        <v>0</v>
      </c>
      <c r="GG670" s="3">
        <f t="shared" si="514"/>
        <v>0</v>
      </c>
      <c r="GH670" s="3">
        <f t="shared" si="514"/>
        <v>0</v>
      </c>
      <c r="GI670" s="3">
        <f t="shared" si="514"/>
        <v>0</v>
      </c>
      <c r="GJ670" s="3">
        <f t="shared" si="514"/>
        <v>0</v>
      </c>
      <c r="GK670" s="3">
        <f t="shared" si="514"/>
        <v>0</v>
      </c>
      <c r="GL670" s="3">
        <f t="shared" si="514"/>
        <v>0</v>
      </c>
      <c r="GM670" s="3">
        <f t="shared" si="514"/>
        <v>0</v>
      </c>
      <c r="GN670" s="3">
        <f t="shared" si="514"/>
        <v>0</v>
      </c>
      <c r="GO670" s="3">
        <f t="shared" si="514"/>
        <v>0</v>
      </c>
      <c r="GP670" s="3">
        <f t="shared" si="514"/>
        <v>0</v>
      </c>
      <c r="GQ670" s="3">
        <f t="shared" si="514"/>
        <v>0</v>
      </c>
      <c r="GR670" s="3">
        <f t="shared" si="514"/>
        <v>0</v>
      </c>
      <c r="GS670" s="3">
        <f t="shared" si="514"/>
        <v>0</v>
      </c>
      <c r="GT670" s="3">
        <f t="shared" si="514"/>
        <v>0</v>
      </c>
      <c r="GU670" s="3">
        <f t="shared" si="514"/>
        <v>0</v>
      </c>
      <c r="GV670" s="3">
        <f t="shared" si="514"/>
        <v>0</v>
      </c>
      <c r="GW670" s="3">
        <f t="shared" si="514"/>
        <v>0</v>
      </c>
      <c r="GX670" s="3">
        <f t="shared" si="514"/>
        <v>0</v>
      </c>
    </row>
    <row r="672" spans="1:245" x14ac:dyDescent="0.2">
      <c r="A672">
        <v>17</v>
      </c>
      <c r="B672">
        <v>0</v>
      </c>
      <c r="C672">
        <f>ROW(SmtRes!A623)</f>
        <v>623</v>
      </c>
      <c r="D672">
        <f>ROW(EtalonRes!A711)</f>
        <v>711</v>
      </c>
      <c r="E672" t="s">
        <v>598</v>
      </c>
      <c r="F672" t="s">
        <v>334</v>
      </c>
      <c r="G672" t="s">
        <v>335</v>
      </c>
      <c r="H672" t="s">
        <v>336</v>
      </c>
      <c r="I672">
        <v>18</v>
      </c>
      <c r="J672">
        <v>0</v>
      </c>
      <c r="K672">
        <v>18</v>
      </c>
      <c r="O672">
        <f>ROUND(CP672,2)</f>
        <v>775.62</v>
      </c>
      <c r="P672">
        <f>ROUND(CQ672*I672,2)</f>
        <v>0</v>
      </c>
      <c r="Q672">
        <f>ROUND(CR672*I672,2)</f>
        <v>587.88</v>
      </c>
      <c r="R672">
        <f>ROUND(CS672*I672,2)</f>
        <v>0</v>
      </c>
      <c r="S672">
        <f>ROUND(CT672*I672,2)</f>
        <v>187.74</v>
      </c>
      <c r="T672">
        <f>ROUND(CU672*I672,2)</f>
        <v>0</v>
      </c>
      <c r="U672">
        <f>CV672*I672</f>
        <v>10.3986</v>
      </c>
      <c r="V672">
        <f>CW672*I672</f>
        <v>0</v>
      </c>
      <c r="W672">
        <f>ROUND(CX672*I672,2)</f>
        <v>0</v>
      </c>
      <c r="X672">
        <f>ROUND(CY672,2)</f>
        <v>0</v>
      </c>
      <c r="Y672">
        <f>ROUND(CZ672,2)</f>
        <v>0</v>
      </c>
      <c r="AA672">
        <v>30622441</v>
      </c>
      <c r="AB672">
        <f>ROUND((AC672+AD672+AF672),6)</f>
        <v>43.09</v>
      </c>
      <c r="AC672">
        <f>ROUND((ES672),6)</f>
        <v>0</v>
      </c>
      <c r="AD672">
        <f>ROUND(((ET672)+ROUND(((EU672)*1.6),2)),6)</f>
        <v>32.659999999999997</v>
      </c>
      <c r="AE672">
        <f>ROUND(((EU672)+ROUND(((EU672)*1.6),2)),6)</f>
        <v>0</v>
      </c>
      <c r="AF672">
        <f>ROUND(((EV672)+ROUND(((EV672)*1.6),2)),6)</f>
        <v>10.43</v>
      </c>
      <c r="AG672">
        <f>ROUND((AP672),6)</f>
        <v>0</v>
      </c>
      <c r="AH672">
        <f>(EW672)</f>
        <v>0.57769999999999999</v>
      </c>
      <c r="AI672">
        <f>(EX672)</f>
        <v>0</v>
      </c>
      <c r="AJ672">
        <f>(AS672)</f>
        <v>0</v>
      </c>
      <c r="AK672">
        <v>36.67</v>
      </c>
      <c r="AL672">
        <v>0</v>
      </c>
      <c r="AM672">
        <v>32.659999999999997</v>
      </c>
      <c r="AN672">
        <v>0</v>
      </c>
      <c r="AO672">
        <v>4.01</v>
      </c>
      <c r="AP672">
        <v>0</v>
      </c>
      <c r="AQ672">
        <v>0.57769999999999999</v>
      </c>
      <c r="AR672">
        <v>0</v>
      </c>
      <c r="AS672">
        <v>0</v>
      </c>
      <c r="AT672">
        <v>0</v>
      </c>
      <c r="AU672">
        <v>0</v>
      </c>
      <c r="AV672">
        <v>1</v>
      </c>
      <c r="AW672">
        <v>1</v>
      </c>
      <c r="AZ672">
        <v>1</v>
      </c>
      <c r="BA672">
        <v>30.09</v>
      </c>
      <c r="BB672">
        <v>1</v>
      </c>
      <c r="BC672">
        <v>1</v>
      </c>
      <c r="BD672" t="s">
        <v>3</v>
      </c>
      <c r="BE672" t="s">
        <v>3</v>
      </c>
      <c r="BF672" t="s">
        <v>3</v>
      </c>
      <c r="BG672" t="s">
        <v>3</v>
      </c>
      <c r="BH672">
        <v>0</v>
      </c>
      <c r="BI672">
        <v>1</v>
      </c>
      <c r="BJ672" t="s">
        <v>337</v>
      </c>
      <c r="BM672">
        <v>700004</v>
      </c>
      <c r="BN672">
        <v>0</v>
      </c>
      <c r="BO672" t="s">
        <v>25</v>
      </c>
      <c r="BP672">
        <v>1</v>
      </c>
      <c r="BQ672">
        <v>19</v>
      </c>
      <c r="BR672">
        <v>0</v>
      </c>
      <c r="BS672">
        <v>30.09</v>
      </c>
      <c r="BT672">
        <v>1</v>
      </c>
      <c r="BU672">
        <v>1</v>
      </c>
      <c r="BV672">
        <v>1</v>
      </c>
      <c r="BW672">
        <v>1</v>
      </c>
      <c r="BX672">
        <v>1</v>
      </c>
      <c r="BY672" t="s">
        <v>3</v>
      </c>
      <c r="BZ672">
        <v>0</v>
      </c>
      <c r="CA672">
        <v>0</v>
      </c>
      <c r="CB672" t="s">
        <v>3</v>
      </c>
      <c r="CE672">
        <v>0</v>
      </c>
      <c r="CF672">
        <v>0</v>
      </c>
      <c r="CG672">
        <v>0</v>
      </c>
      <c r="CM672">
        <v>0</v>
      </c>
      <c r="CN672" t="s">
        <v>3</v>
      </c>
      <c r="CO672">
        <v>0</v>
      </c>
      <c r="CP672">
        <f>(P672+Q672+S672)</f>
        <v>775.62</v>
      </c>
      <c r="CQ672">
        <f>AC672*BC672</f>
        <v>0</v>
      </c>
      <c r="CR672">
        <f>AD672*BB672</f>
        <v>32.659999999999997</v>
      </c>
      <c r="CS672">
        <f t="shared" ref="CS672:CX673" si="515">AE672</f>
        <v>0</v>
      </c>
      <c r="CT672">
        <f t="shared" si="515"/>
        <v>10.43</v>
      </c>
      <c r="CU672">
        <f t="shared" si="515"/>
        <v>0</v>
      </c>
      <c r="CV672">
        <f t="shared" si="515"/>
        <v>0.57769999999999999</v>
      </c>
      <c r="CW672">
        <f t="shared" si="515"/>
        <v>0</v>
      </c>
      <c r="CX672">
        <f t="shared" si="515"/>
        <v>0</v>
      </c>
      <c r="CY672">
        <f>(((S672+R672)*AT672)/100)</f>
        <v>0</v>
      </c>
      <c r="CZ672">
        <f>(((S672+R672)*AU672)/100)</f>
        <v>0</v>
      </c>
      <c r="DC672" t="s">
        <v>3</v>
      </c>
      <c r="DD672" t="s">
        <v>3</v>
      </c>
      <c r="DE672" t="s">
        <v>3</v>
      </c>
      <c r="DF672" t="s">
        <v>3</v>
      </c>
      <c r="DG672" t="s">
        <v>3</v>
      </c>
      <c r="DH672" t="s">
        <v>3</v>
      </c>
      <c r="DI672" t="s">
        <v>3</v>
      </c>
      <c r="DJ672" t="s">
        <v>3</v>
      </c>
      <c r="DK672" t="s">
        <v>3</v>
      </c>
      <c r="DL672" t="s">
        <v>3</v>
      </c>
      <c r="DM672" t="s">
        <v>3</v>
      </c>
      <c r="DN672">
        <v>0</v>
      </c>
      <c r="DO672">
        <v>0</v>
      </c>
      <c r="DP672">
        <v>1</v>
      </c>
      <c r="DQ672">
        <v>1</v>
      </c>
      <c r="DU672">
        <v>1013</v>
      </c>
      <c r="DV672" t="s">
        <v>336</v>
      </c>
      <c r="DW672" t="s">
        <v>338</v>
      </c>
      <c r="DX672">
        <v>1</v>
      </c>
      <c r="DZ672" t="s">
        <v>3</v>
      </c>
      <c r="EA672" t="s">
        <v>3</v>
      </c>
      <c r="EB672" t="s">
        <v>3</v>
      </c>
      <c r="EC672" t="s">
        <v>3</v>
      </c>
      <c r="EE672">
        <v>30173196</v>
      </c>
      <c r="EF672">
        <v>19</v>
      </c>
      <c r="EG672" t="s">
        <v>339</v>
      </c>
      <c r="EH672">
        <v>106</v>
      </c>
      <c r="EI672" t="s">
        <v>339</v>
      </c>
      <c r="EJ672">
        <v>1</v>
      </c>
      <c r="EK672">
        <v>700004</v>
      </c>
      <c r="EL672" t="s">
        <v>339</v>
      </c>
      <c r="EM672" t="s">
        <v>340</v>
      </c>
      <c r="EO672" t="s">
        <v>3</v>
      </c>
      <c r="EQ672">
        <v>0</v>
      </c>
      <c r="ER672">
        <v>36.67</v>
      </c>
      <c r="ES672">
        <v>0</v>
      </c>
      <c r="ET672">
        <v>32.659999999999997</v>
      </c>
      <c r="EU672">
        <v>0</v>
      </c>
      <c r="EV672">
        <v>4.01</v>
      </c>
      <c r="EW672">
        <v>0.57769999999999999</v>
      </c>
      <c r="EX672">
        <v>0</v>
      </c>
      <c r="EY672">
        <v>0</v>
      </c>
      <c r="FQ672">
        <v>0</v>
      </c>
      <c r="FR672">
        <f>ROUND(IF(AND(BH672=3,BI672=3),P672,0),2)</f>
        <v>0</v>
      </c>
      <c r="FS672">
        <v>0</v>
      </c>
      <c r="FX672">
        <v>0</v>
      </c>
      <c r="FY672">
        <v>0</v>
      </c>
      <c r="GA672" t="s">
        <v>3</v>
      </c>
      <c r="GD672">
        <v>1</v>
      </c>
      <c r="GF672">
        <v>-1172693192</v>
      </c>
      <c r="GG672">
        <v>2</v>
      </c>
      <c r="GH672">
        <v>1</v>
      </c>
      <c r="GI672">
        <v>4</v>
      </c>
      <c r="GJ672">
        <v>0</v>
      </c>
      <c r="GK672">
        <v>0</v>
      </c>
      <c r="GL672">
        <f>ROUND(IF(AND(BH672=3,BI672=3,FS672&lt;&gt;0),P672,0),2)</f>
        <v>0</v>
      </c>
      <c r="GM672">
        <f>ROUND(O672+X672+Y672,2)+GX672</f>
        <v>775.62</v>
      </c>
      <c r="GN672">
        <f>IF(OR(BI672=0,BI672=1),ROUND(O672+X672+Y672,2),0)</f>
        <v>775.62</v>
      </c>
      <c r="GO672">
        <f>IF(BI672=2,ROUND(O672+X672+Y672,2),0)</f>
        <v>0</v>
      </c>
      <c r="GP672">
        <f>IF(BI672=4,ROUND(O672+X672+Y672,2)+GX672,0)</f>
        <v>0</v>
      </c>
      <c r="GR672">
        <v>0</v>
      </c>
      <c r="GS672">
        <v>3</v>
      </c>
      <c r="GT672">
        <v>0</v>
      </c>
      <c r="GU672" t="s">
        <v>3</v>
      </c>
      <c r="GV672">
        <f>ROUND((GT672),6)</f>
        <v>0</v>
      </c>
      <c r="GW672">
        <v>1</v>
      </c>
      <c r="GX672">
        <f>ROUND(HC672*I672,2)</f>
        <v>0</v>
      </c>
      <c r="HA672">
        <v>0</v>
      </c>
      <c r="HB672">
        <v>0</v>
      </c>
      <c r="HC672">
        <f>GV672*GW672</f>
        <v>0</v>
      </c>
      <c r="HD672">
        <f>GM672</f>
        <v>775.62</v>
      </c>
      <c r="HE672" t="s">
        <v>3</v>
      </c>
      <c r="HF672" t="s">
        <v>3</v>
      </c>
      <c r="HI672">
        <f>ROUND(R672*BS672,0)</f>
        <v>0</v>
      </c>
      <c r="HJ672">
        <f>ROUND(S672*BA672,0)</f>
        <v>5649</v>
      </c>
      <c r="HK672">
        <f>ROUND((((HJ672+HI672)*AT672)/100),0)</f>
        <v>0</v>
      </c>
      <c r="HL672">
        <f>ROUND((((HJ672+HI672)*AU672)/100),0)</f>
        <v>0</v>
      </c>
      <c r="HM672" t="s">
        <v>3</v>
      </c>
      <c r="HN672" t="s">
        <v>3</v>
      </c>
      <c r="HO672" t="s">
        <v>3</v>
      </c>
      <c r="HP672" t="s">
        <v>3</v>
      </c>
      <c r="HQ672" t="s">
        <v>3</v>
      </c>
      <c r="IK672">
        <v>0</v>
      </c>
    </row>
    <row r="673" spans="1:245" x14ac:dyDescent="0.2">
      <c r="A673">
        <v>17</v>
      </c>
      <c r="B673">
        <v>0</v>
      </c>
      <c r="C673">
        <f>ROW(SmtRes!A624)</f>
        <v>624</v>
      </c>
      <c r="D673">
        <f>ROW(EtalonRes!A712)</f>
        <v>712</v>
      </c>
      <c r="E673" t="s">
        <v>599</v>
      </c>
      <c r="F673" t="s">
        <v>600</v>
      </c>
      <c r="G673" t="s">
        <v>601</v>
      </c>
      <c r="H673" t="s">
        <v>336</v>
      </c>
      <c r="I673">
        <v>18</v>
      </c>
      <c r="J673">
        <v>0</v>
      </c>
      <c r="K673">
        <v>18</v>
      </c>
      <c r="O673">
        <f>ROUND(CP673,2)</f>
        <v>117.36</v>
      </c>
      <c r="P673">
        <f>ROUND(CQ673*I673,2)</f>
        <v>0</v>
      </c>
      <c r="Q673">
        <f>ROUND(CR673*I673,2)</f>
        <v>117.36</v>
      </c>
      <c r="R673">
        <f>ROUND(CS673*I673,2)</f>
        <v>0</v>
      </c>
      <c r="S673">
        <f>ROUND(CT673*I673,2)</f>
        <v>0</v>
      </c>
      <c r="T673">
        <f>ROUND(CU673*I673,2)</f>
        <v>0</v>
      </c>
      <c r="U673">
        <f>CV673*I673</f>
        <v>0</v>
      </c>
      <c r="V673">
        <f>CW673*I673</f>
        <v>0</v>
      </c>
      <c r="W673">
        <f>ROUND(CX673*I673,2)</f>
        <v>0</v>
      </c>
      <c r="X673">
        <f>ROUND(CY673,2)</f>
        <v>0</v>
      </c>
      <c r="Y673">
        <f>ROUND(CZ673,2)</f>
        <v>0</v>
      </c>
      <c r="AA673">
        <v>30622441</v>
      </c>
      <c r="AB673">
        <f>ROUND((AC673+AD673+AF673),6)</f>
        <v>6.52</v>
      </c>
      <c r="AC673">
        <f>ROUND((ES673),6)</f>
        <v>0</v>
      </c>
      <c r="AD673">
        <f>ROUND((((ET673)-(EU673))+AE673),6)</f>
        <v>6.52</v>
      </c>
      <c r="AE673">
        <f>ROUND((EU673),6)</f>
        <v>0</v>
      </c>
      <c r="AF673">
        <f>ROUND((EV673),6)</f>
        <v>0</v>
      </c>
      <c r="AG673">
        <f>ROUND((AP673),6)</f>
        <v>0</v>
      </c>
      <c r="AH673">
        <f>(EW673)</f>
        <v>0</v>
      </c>
      <c r="AI673">
        <f>(EX673)</f>
        <v>0</v>
      </c>
      <c r="AJ673">
        <f>(AS673)</f>
        <v>0</v>
      </c>
      <c r="AK673">
        <v>6.52</v>
      </c>
      <c r="AL673">
        <v>0</v>
      </c>
      <c r="AM673">
        <v>6.52</v>
      </c>
      <c r="AN673">
        <v>0</v>
      </c>
      <c r="AO673">
        <v>0</v>
      </c>
      <c r="AP673">
        <v>0</v>
      </c>
      <c r="AQ673">
        <v>0</v>
      </c>
      <c r="AR673">
        <v>0</v>
      </c>
      <c r="AS673">
        <v>0</v>
      </c>
      <c r="AT673">
        <v>0</v>
      </c>
      <c r="AU673">
        <v>0</v>
      </c>
      <c r="AV673">
        <v>1</v>
      </c>
      <c r="AW673">
        <v>1</v>
      </c>
      <c r="AZ673">
        <v>1</v>
      </c>
      <c r="BA673">
        <v>30.09</v>
      </c>
      <c r="BB673">
        <v>1</v>
      </c>
      <c r="BC673">
        <v>1</v>
      </c>
      <c r="BD673" t="s">
        <v>3</v>
      </c>
      <c r="BE673" t="s">
        <v>3</v>
      </c>
      <c r="BF673" t="s">
        <v>3</v>
      </c>
      <c r="BG673" t="s">
        <v>3</v>
      </c>
      <c r="BH673">
        <v>0</v>
      </c>
      <c r="BI673">
        <v>1</v>
      </c>
      <c r="BJ673" t="s">
        <v>602</v>
      </c>
      <c r="BM673">
        <v>700005</v>
      </c>
      <c r="BN673">
        <v>0</v>
      </c>
      <c r="BO673" t="s">
        <v>25</v>
      </c>
      <c r="BP673">
        <v>1</v>
      </c>
      <c r="BQ673">
        <v>10</v>
      </c>
      <c r="BR673">
        <v>0</v>
      </c>
      <c r="BS673">
        <v>30.09</v>
      </c>
      <c r="BT673">
        <v>1</v>
      </c>
      <c r="BU673">
        <v>1</v>
      </c>
      <c r="BV673">
        <v>1</v>
      </c>
      <c r="BW673">
        <v>1</v>
      </c>
      <c r="BX673">
        <v>1</v>
      </c>
      <c r="BY673" t="s">
        <v>3</v>
      </c>
      <c r="BZ673">
        <v>0</v>
      </c>
      <c r="CA673">
        <v>0</v>
      </c>
      <c r="CB673" t="s">
        <v>3</v>
      </c>
      <c r="CE673">
        <v>0</v>
      </c>
      <c r="CF673">
        <v>0</v>
      </c>
      <c r="CG673">
        <v>0</v>
      </c>
      <c r="CM673">
        <v>0</v>
      </c>
      <c r="CN673" t="s">
        <v>3</v>
      </c>
      <c r="CO673">
        <v>0</v>
      </c>
      <c r="CP673">
        <f>(P673+Q673+S673)</f>
        <v>117.36</v>
      </c>
      <c r="CQ673">
        <f>AC673*BC673</f>
        <v>0</v>
      </c>
      <c r="CR673">
        <f>AD673*BB673</f>
        <v>6.52</v>
      </c>
      <c r="CS673">
        <f t="shared" si="515"/>
        <v>0</v>
      </c>
      <c r="CT673">
        <f t="shared" si="515"/>
        <v>0</v>
      </c>
      <c r="CU673">
        <f t="shared" si="515"/>
        <v>0</v>
      </c>
      <c r="CV673">
        <f t="shared" si="515"/>
        <v>0</v>
      </c>
      <c r="CW673">
        <f t="shared" si="515"/>
        <v>0</v>
      </c>
      <c r="CX673">
        <f t="shared" si="515"/>
        <v>0</v>
      </c>
      <c r="CY673">
        <f>(((S673+R673)*AT673)/100)</f>
        <v>0</v>
      </c>
      <c r="CZ673">
        <f>(((S673+R673)*AU673)/100)</f>
        <v>0</v>
      </c>
      <c r="DC673" t="s">
        <v>3</v>
      </c>
      <c r="DD673" t="s">
        <v>3</v>
      </c>
      <c r="DE673" t="s">
        <v>3</v>
      </c>
      <c r="DF673" t="s">
        <v>3</v>
      </c>
      <c r="DG673" t="s">
        <v>3</v>
      </c>
      <c r="DH673" t="s">
        <v>3</v>
      </c>
      <c r="DI673" t="s">
        <v>3</v>
      </c>
      <c r="DJ673" t="s">
        <v>3</v>
      </c>
      <c r="DK673" t="s">
        <v>3</v>
      </c>
      <c r="DL673" t="s">
        <v>3</v>
      </c>
      <c r="DM673" t="s">
        <v>3</v>
      </c>
      <c r="DN673">
        <v>0</v>
      </c>
      <c r="DO673">
        <v>0</v>
      </c>
      <c r="DP673">
        <v>1</v>
      </c>
      <c r="DQ673">
        <v>1</v>
      </c>
      <c r="DU673">
        <v>1013</v>
      </c>
      <c r="DV673" t="s">
        <v>336</v>
      </c>
      <c r="DW673" t="s">
        <v>338</v>
      </c>
      <c r="DX673">
        <v>1</v>
      </c>
      <c r="DZ673" t="s">
        <v>3</v>
      </c>
      <c r="EA673" t="s">
        <v>3</v>
      </c>
      <c r="EB673" t="s">
        <v>3</v>
      </c>
      <c r="EC673" t="s">
        <v>3</v>
      </c>
      <c r="EE673">
        <v>30173199</v>
      </c>
      <c r="EF673">
        <v>10</v>
      </c>
      <c r="EG673" t="s">
        <v>345</v>
      </c>
      <c r="EH673">
        <v>107</v>
      </c>
      <c r="EI673" t="s">
        <v>346</v>
      </c>
      <c r="EJ673">
        <v>1</v>
      </c>
      <c r="EK673">
        <v>700005</v>
      </c>
      <c r="EL673" t="s">
        <v>346</v>
      </c>
      <c r="EM673" t="s">
        <v>347</v>
      </c>
      <c r="EO673" t="s">
        <v>3</v>
      </c>
      <c r="EQ673">
        <v>0</v>
      </c>
      <c r="ER673">
        <v>6.52</v>
      </c>
      <c r="ES673">
        <v>0</v>
      </c>
      <c r="ET673">
        <v>6.52</v>
      </c>
      <c r="EU673">
        <v>0</v>
      </c>
      <c r="EV673">
        <v>0</v>
      </c>
      <c r="EW673">
        <v>0</v>
      </c>
      <c r="EX673">
        <v>0</v>
      </c>
      <c r="EY673">
        <v>0</v>
      </c>
      <c r="FQ673">
        <v>0</v>
      </c>
      <c r="FR673">
        <f>ROUND(IF(AND(BH673=3,BI673=3),P673,0),2)</f>
        <v>0</v>
      </c>
      <c r="FS673">
        <v>0</v>
      </c>
      <c r="FX673">
        <v>0</v>
      </c>
      <c r="FY673">
        <v>0</v>
      </c>
      <c r="GA673" t="s">
        <v>3</v>
      </c>
      <c r="GD673">
        <v>1</v>
      </c>
      <c r="GF673">
        <v>-1742880115</v>
      </c>
      <c r="GG673">
        <v>2</v>
      </c>
      <c r="GH673">
        <v>1</v>
      </c>
      <c r="GI673">
        <v>4</v>
      </c>
      <c r="GJ673">
        <v>0</v>
      </c>
      <c r="GK673">
        <v>0</v>
      </c>
      <c r="GL673">
        <f>ROUND(IF(AND(BH673=3,BI673=3,FS673&lt;&gt;0),P673,0),2)</f>
        <v>0</v>
      </c>
      <c r="GM673">
        <f>ROUND(O673+X673+Y673,2)+GX673</f>
        <v>117.36</v>
      </c>
      <c r="GN673">
        <f>IF(OR(BI673=0,BI673=1),ROUND(O673+X673+Y673,2),0)</f>
        <v>117.36</v>
      </c>
      <c r="GO673">
        <f>IF(BI673=2,ROUND(O673+X673+Y673,2),0)</f>
        <v>0</v>
      </c>
      <c r="GP673">
        <f>IF(BI673=4,ROUND(O673+X673+Y673,2)+GX673,0)</f>
        <v>0</v>
      </c>
      <c r="GR673">
        <v>0</v>
      </c>
      <c r="GS673">
        <v>3</v>
      </c>
      <c r="GT673">
        <v>0</v>
      </c>
      <c r="GU673" t="s">
        <v>3</v>
      </c>
      <c r="GV673">
        <f>ROUND((GT673),6)</f>
        <v>0</v>
      </c>
      <c r="GW673">
        <v>1</v>
      </c>
      <c r="GX673">
        <f>ROUND(HC673*I673,2)</f>
        <v>0</v>
      </c>
      <c r="HA673">
        <v>0</v>
      </c>
      <c r="HB673">
        <v>0</v>
      </c>
      <c r="HC673">
        <f>GV673*GW673</f>
        <v>0</v>
      </c>
      <c r="HD673">
        <f>GM673</f>
        <v>117.36</v>
      </c>
      <c r="HE673" t="s">
        <v>3</v>
      </c>
      <c r="HF673" t="s">
        <v>3</v>
      </c>
      <c r="HI673">
        <f>ROUND(R673*BS673,0)</f>
        <v>0</v>
      </c>
      <c r="HJ673">
        <f>ROUND(S673*BA673,0)</f>
        <v>0</v>
      </c>
      <c r="HK673">
        <f>ROUND((((HJ673+HI673)*AT673)/100),0)</f>
        <v>0</v>
      </c>
      <c r="HL673">
        <f>ROUND((((HJ673+HI673)*AU673)/100),0)</f>
        <v>0</v>
      </c>
      <c r="HM673" t="s">
        <v>3</v>
      </c>
      <c r="HN673" t="s">
        <v>3</v>
      </c>
      <c r="HO673" t="s">
        <v>3</v>
      </c>
      <c r="HP673" t="s">
        <v>3</v>
      </c>
      <c r="HQ673" t="s">
        <v>3</v>
      </c>
      <c r="IK673">
        <v>0</v>
      </c>
    </row>
    <row r="675" spans="1:245" x14ac:dyDescent="0.2">
      <c r="A675" s="2">
        <v>51</v>
      </c>
      <c r="B675" s="2">
        <f>B668</f>
        <v>0</v>
      </c>
      <c r="C675" s="2">
        <f>A668</f>
        <v>4</v>
      </c>
      <c r="D675" s="2">
        <f>ROW(A668)</f>
        <v>668</v>
      </c>
      <c r="E675" s="2"/>
      <c r="F675" s="2" t="str">
        <f>IF(F668&lt;&gt;"",F668,"")</f>
        <v>Новый раздел</v>
      </c>
      <c r="G675" s="2" t="str">
        <f>IF(G668&lt;&gt;"",G668,"")</f>
        <v>2. Прочие работы</v>
      </c>
      <c r="H675" s="2">
        <v>0</v>
      </c>
      <c r="I675" s="2"/>
      <c r="J675" s="2"/>
      <c r="K675" s="2"/>
      <c r="L675" s="2"/>
      <c r="M675" s="2"/>
      <c r="N675" s="2"/>
      <c r="O675" s="2">
        <v>0</v>
      </c>
      <c r="P675" s="2">
        <v>0</v>
      </c>
      <c r="Q675" s="2">
        <v>0</v>
      </c>
      <c r="R675" s="2">
        <v>0</v>
      </c>
      <c r="S675" s="2">
        <v>0</v>
      </c>
      <c r="T675" s="2">
        <v>0</v>
      </c>
      <c r="U675" s="2">
        <v>0</v>
      </c>
      <c r="V675" s="2">
        <v>0</v>
      </c>
      <c r="W675" s="2">
        <v>0</v>
      </c>
      <c r="X675" s="2">
        <v>0</v>
      </c>
      <c r="Y675" s="2">
        <v>0</v>
      </c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>
        <f t="shared" ref="AO675:BD675" si="516">ROUND(BX675,2)</f>
        <v>0</v>
      </c>
      <c r="AP675" s="2">
        <f t="shared" si="516"/>
        <v>0</v>
      </c>
      <c r="AQ675" s="2">
        <f t="shared" si="516"/>
        <v>0</v>
      </c>
      <c r="AR675" s="2">
        <f t="shared" si="516"/>
        <v>0</v>
      </c>
      <c r="AS675" s="2">
        <f t="shared" si="516"/>
        <v>0</v>
      </c>
      <c r="AT675" s="2">
        <f t="shared" si="516"/>
        <v>0</v>
      </c>
      <c r="AU675" s="2">
        <f t="shared" si="516"/>
        <v>0</v>
      </c>
      <c r="AV675" s="2">
        <f t="shared" si="516"/>
        <v>0</v>
      </c>
      <c r="AW675" s="2">
        <f t="shared" si="516"/>
        <v>0</v>
      </c>
      <c r="AX675" s="2">
        <f t="shared" si="516"/>
        <v>0</v>
      </c>
      <c r="AY675" s="2">
        <f t="shared" si="516"/>
        <v>0</v>
      </c>
      <c r="AZ675" s="2">
        <f t="shared" si="516"/>
        <v>0</v>
      </c>
      <c r="BA675" s="2">
        <f t="shared" si="516"/>
        <v>0</v>
      </c>
      <c r="BB675" s="2">
        <f t="shared" si="516"/>
        <v>0</v>
      </c>
      <c r="BC675" s="2">
        <f t="shared" si="516"/>
        <v>0</v>
      </c>
      <c r="BD675" s="2">
        <f t="shared" si="516"/>
        <v>0</v>
      </c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3"/>
      <c r="DH675" s="3"/>
      <c r="DI675" s="3"/>
      <c r="DJ675" s="3"/>
      <c r="DK675" s="3"/>
      <c r="DL675" s="3"/>
      <c r="DM675" s="3"/>
      <c r="DN675" s="3"/>
      <c r="DO675" s="3"/>
      <c r="DP675" s="3"/>
      <c r="DQ675" s="3"/>
      <c r="DR675" s="3"/>
      <c r="DS675" s="3"/>
      <c r="DT675" s="3"/>
      <c r="DU675" s="3"/>
      <c r="DV675" s="3"/>
      <c r="DW675" s="3"/>
      <c r="DX675" s="3"/>
      <c r="DY675" s="3"/>
      <c r="DZ675" s="3"/>
      <c r="EA675" s="3"/>
      <c r="EB675" s="3"/>
      <c r="EC675" s="3"/>
      <c r="ED675" s="3"/>
      <c r="EE675" s="3"/>
      <c r="EF675" s="3"/>
      <c r="EG675" s="3"/>
      <c r="EH675" s="3"/>
      <c r="EI675" s="3"/>
      <c r="EJ675" s="3"/>
      <c r="EK675" s="3"/>
      <c r="EL675" s="3"/>
      <c r="EM675" s="3"/>
      <c r="EN675" s="3"/>
      <c r="EO675" s="3"/>
      <c r="EP675" s="3"/>
      <c r="EQ675" s="3"/>
      <c r="ER675" s="3"/>
      <c r="ES675" s="3"/>
      <c r="ET675" s="3"/>
      <c r="EU675" s="3"/>
      <c r="EV675" s="3"/>
      <c r="EW675" s="3"/>
      <c r="EX675" s="3"/>
      <c r="EY675" s="3"/>
      <c r="EZ675" s="3"/>
      <c r="FA675" s="3"/>
      <c r="FB675" s="3"/>
      <c r="FC675" s="3"/>
      <c r="FD675" s="3"/>
      <c r="FE675" s="3"/>
      <c r="FF675" s="3"/>
      <c r="FG675" s="3"/>
      <c r="FH675" s="3"/>
      <c r="FI675" s="3"/>
      <c r="FJ675" s="3"/>
      <c r="FK675" s="3"/>
      <c r="FL675" s="3"/>
      <c r="FM675" s="3"/>
      <c r="FN675" s="3"/>
      <c r="FO675" s="3"/>
      <c r="FP675" s="3"/>
      <c r="FQ675" s="3"/>
      <c r="FR675" s="3"/>
      <c r="FS675" s="3"/>
      <c r="FT675" s="3"/>
      <c r="FU675" s="3"/>
      <c r="FV675" s="3"/>
      <c r="FW675" s="3"/>
      <c r="FX675" s="3"/>
      <c r="FY675" s="3"/>
      <c r="FZ675" s="3"/>
      <c r="GA675" s="3"/>
      <c r="GB675" s="3"/>
      <c r="GC675" s="3"/>
      <c r="GD675" s="3"/>
      <c r="GE675" s="3"/>
      <c r="GF675" s="3"/>
      <c r="GG675" s="3"/>
      <c r="GH675" s="3"/>
      <c r="GI675" s="3"/>
      <c r="GJ675" s="3"/>
      <c r="GK675" s="3"/>
      <c r="GL675" s="3"/>
      <c r="GM675" s="3"/>
      <c r="GN675" s="3"/>
      <c r="GO675" s="3"/>
      <c r="GP675" s="3"/>
      <c r="GQ675" s="3"/>
      <c r="GR675" s="3"/>
      <c r="GS675" s="3"/>
      <c r="GT675" s="3"/>
      <c r="GU675" s="3"/>
      <c r="GV675" s="3"/>
      <c r="GW675" s="3"/>
      <c r="GX675" s="3">
        <v>0</v>
      </c>
    </row>
    <row r="677" spans="1:245" x14ac:dyDescent="0.2">
      <c r="A677" s="4">
        <v>50</v>
      </c>
      <c r="B677" s="4">
        <v>0</v>
      </c>
      <c r="C677" s="4">
        <v>0</v>
      </c>
      <c r="D677" s="4">
        <v>1</v>
      </c>
      <c r="E677" s="4">
        <v>201</v>
      </c>
      <c r="F677" s="4">
        <f>ROUND(Source!O675,O677)</f>
        <v>0</v>
      </c>
      <c r="G677" s="4" t="s">
        <v>278</v>
      </c>
      <c r="H677" s="4" t="s">
        <v>279</v>
      </c>
      <c r="I677" s="4"/>
      <c r="J677" s="4"/>
      <c r="K677" s="4">
        <v>201</v>
      </c>
      <c r="L677" s="4">
        <v>1</v>
      </c>
      <c r="M677" s="4">
        <v>1</v>
      </c>
      <c r="N677" s="4" t="s">
        <v>3</v>
      </c>
      <c r="O677" s="4">
        <v>2</v>
      </c>
      <c r="P677" s="4"/>
      <c r="Q677" s="4"/>
      <c r="R677" s="4"/>
      <c r="S677" s="4"/>
      <c r="T677" s="4"/>
      <c r="U677" s="4"/>
      <c r="V677" s="4"/>
      <c r="W677" s="4">
        <v>0</v>
      </c>
      <c r="X677" s="4">
        <v>1</v>
      </c>
      <c r="Y677" s="4">
        <v>0</v>
      </c>
      <c r="Z677" s="4"/>
      <c r="AA677" s="4"/>
      <c r="AB677" s="4"/>
    </row>
    <row r="678" spans="1:245" x14ac:dyDescent="0.2">
      <c r="A678" s="4">
        <v>50</v>
      </c>
      <c r="B678" s="4">
        <v>0</v>
      </c>
      <c r="C678" s="4">
        <v>0</v>
      </c>
      <c r="D678" s="4">
        <v>1</v>
      </c>
      <c r="E678" s="4">
        <v>202</v>
      </c>
      <c r="F678" s="4">
        <f>ROUND(Source!P675,O678)</f>
        <v>0</v>
      </c>
      <c r="G678" s="4" t="s">
        <v>280</v>
      </c>
      <c r="H678" s="4" t="s">
        <v>281</v>
      </c>
      <c r="I678" s="4"/>
      <c r="J678" s="4"/>
      <c r="K678" s="4">
        <v>202</v>
      </c>
      <c r="L678" s="4">
        <v>2</v>
      </c>
      <c r="M678" s="4">
        <v>1</v>
      </c>
      <c r="N678" s="4" t="s">
        <v>3</v>
      </c>
      <c r="O678" s="4">
        <v>2</v>
      </c>
      <c r="P678" s="4"/>
      <c r="Q678" s="4"/>
      <c r="R678" s="4"/>
      <c r="S678" s="4"/>
      <c r="T678" s="4"/>
      <c r="U678" s="4"/>
      <c r="V678" s="4"/>
      <c r="W678" s="4">
        <v>0</v>
      </c>
      <c r="X678" s="4">
        <v>1</v>
      </c>
      <c r="Y678" s="4">
        <v>0</v>
      </c>
      <c r="Z678" s="4"/>
      <c r="AA678" s="4"/>
      <c r="AB678" s="4"/>
    </row>
    <row r="679" spans="1:245" x14ac:dyDescent="0.2">
      <c r="A679" s="4">
        <v>50</v>
      </c>
      <c r="B679" s="4">
        <v>0</v>
      </c>
      <c r="C679" s="4">
        <v>0</v>
      </c>
      <c r="D679" s="4">
        <v>1</v>
      </c>
      <c r="E679" s="4">
        <v>222</v>
      </c>
      <c r="F679" s="4">
        <f>ROUND(Source!AO675,O679)</f>
        <v>0</v>
      </c>
      <c r="G679" s="4" t="s">
        <v>282</v>
      </c>
      <c r="H679" s="4" t="s">
        <v>283</v>
      </c>
      <c r="I679" s="4"/>
      <c r="J679" s="4"/>
      <c r="K679" s="4">
        <v>222</v>
      </c>
      <c r="L679" s="4">
        <v>3</v>
      </c>
      <c r="M679" s="4">
        <v>3</v>
      </c>
      <c r="N679" s="4" t="s">
        <v>3</v>
      </c>
      <c r="O679" s="4">
        <v>2</v>
      </c>
      <c r="P679" s="4"/>
      <c r="Q679" s="4"/>
      <c r="R679" s="4"/>
      <c r="S679" s="4"/>
      <c r="T679" s="4"/>
      <c r="U679" s="4"/>
      <c r="V679" s="4"/>
      <c r="W679" s="4">
        <v>0</v>
      </c>
      <c r="X679" s="4">
        <v>1</v>
      </c>
      <c r="Y679" s="4">
        <v>0</v>
      </c>
      <c r="Z679" s="4"/>
      <c r="AA679" s="4"/>
      <c r="AB679" s="4"/>
    </row>
    <row r="680" spans="1:245" x14ac:dyDescent="0.2">
      <c r="A680" s="4">
        <v>50</v>
      </c>
      <c r="B680" s="4">
        <v>0</v>
      </c>
      <c r="C680" s="4">
        <v>0</v>
      </c>
      <c r="D680" s="4">
        <v>1</v>
      </c>
      <c r="E680" s="4">
        <v>225</v>
      </c>
      <c r="F680" s="4">
        <f>ROUND(Source!AV675,O680)</f>
        <v>0</v>
      </c>
      <c r="G680" s="4" t="s">
        <v>284</v>
      </c>
      <c r="H680" s="4" t="s">
        <v>285</v>
      </c>
      <c r="I680" s="4"/>
      <c r="J680" s="4"/>
      <c r="K680" s="4">
        <v>225</v>
      </c>
      <c r="L680" s="4">
        <v>4</v>
      </c>
      <c r="M680" s="4">
        <v>3</v>
      </c>
      <c r="N680" s="4" t="s">
        <v>3</v>
      </c>
      <c r="O680" s="4">
        <v>2</v>
      </c>
      <c r="P680" s="4"/>
      <c r="Q680" s="4"/>
      <c r="R680" s="4"/>
      <c r="S680" s="4"/>
      <c r="T680" s="4"/>
      <c r="U680" s="4"/>
      <c r="V680" s="4"/>
      <c r="W680" s="4">
        <v>0</v>
      </c>
      <c r="X680" s="4">
        <v>1</v>
      </c>
      <c r="Y680" s="4">
        <v>0</v>
      </c>
      <c r="Z680" s="4"/>
      <c r="AA680" s="4"/>
      <c r="AB680" s="4"/>
    </row>
    <row r="681" spans="1:245" x14ac:dyDescent="0.2">
      <c r="A681" s="4">
        <v>50</v>
      </c>
      <c r="B681" s="4">
        <v>0</v>
      </c>
      <c r="C681" s="4">
        <v>0</v>
      </c>
      <c r="D681" s="4">
        <v>1</v>
      </c>
      <c r="E681" s="4">
        <v>226</v>
      </c>
      <c r="F681" s="4">
        <f>ROUND(Source!AW675,O681)</f>
        <v>0</v>
      </c>
      <c r="G681" s="4" t="s">
        <v>286</v>
      </c>
      <c r="H681" s="4" t="s">
        <v>287</v>
      </c>
      <c r="I681" s="4"/>
      <c r="J681" s="4"/>
      <c r="K681" s="4">
        <v>226</v>
      </c>
      <c r="L681" s="4">
        <v>5</v>
      </c>
      <c r="M681" s="4">
        <v>3</v>
      </c>
      <c r="N681" s="4" t="s">
        <v>3</v>
      </c>
      <c r="O681" s="4">
        <v>2</v>
      </c>
      <c r="P681" s="4"/>
      <c r="Q681" s="4"/>
      <c r="R681" s="4"/>
      <c r="S681" s="4"/>
      <c r="T681" s="4"/>
      <c r="U681" s="4"/>
      <c r="V681" s="4"/>
      <c r="W681" s="4">
        <v>0</v>
      </c>
      <c r="X681" s="4">
        <v>1</v>
      </c>
      <c r="Y681" s="4">
        <v>0</v>
      </c>
      <c r="Z681" s="4"/>
      <c r="AA681" s="4"/>
      <c r="AB681" s="4"/>
    </row>
    <row r="682" spans="1:245" x14ac:dyDescent="0.2">
      <c r="A682" s="4">
        <v>50</v>
      </c>
      <c r="B682" s="4">
        <v>0</v>
      </c>
      <c r="C682" s="4">
        <v>0</v>
      </c>
      <c r="D682" s="4">
        <v>1</v>
      </c>
      <c r="E682" s="4">
        <v>227</v>
      </c>
      <c r="F682" s="4">
        <f>ROUND(Source!AX675,O682)</f>
        <v>0</v>
      </c>
      <c r="G682" s="4" t="s">
        <v>288</v>
      </c>
      <c r="H682" s="4" t="s">
        <v>289</v>
      </c>
      <c r="I682" s="4"/>
      <c r="J682" s="4"/>
      <c r="K682" s="4">
        <v>227</v>
      </c>
      <c r="L682" s="4">
        <v>6</v>
      </c>
      <c r="M682" s="4">
        <v>3</v>
      </c>
      <c r="N682" s="4" t="s">
        <v>3</v>
      </c>
      <c r="O682" s="4">
        <v>2</v>
      </c>
      <c r="P682" s="4"/>
      <c r="Q682" s="4"/>
      <c r="R682" s="4"/>
      <c r="S682" s="4"/>
      <c r="T682" s="4"/>
      <c r="U682" s="4"/>
      <c r="V682" s="4"/>
      <c r="W682" s="4">
        <v>0</v>
      </c>
      <c r="X682" s="4">
        <v>1</v>
      </c>
      <c r="Y682" s="4">
        <v>0</v>
      </c>
      <c r="Z682" s="4"/>
      <c r="AA682" s="4"/>
      <c r="AB682" s="4"/>
    </row>
    <row r="683" spans="1:245" x14ac:dyDescent="0.2">
      <c r="A683" s="4">
        <v>50</v>
      </c>
      <c r="B683" s="4">
        <v>0</v>
      </c>
      <c r="C683" s="4">
        <v>0</v>
      </c>
      <c r="D683" s="4">
        <v>1</v>
      </c>
      <c r="E683" s="4">
        <v>228</v>
      </c>
      <c r="F683" s="4">
        <f>ROUND(Source!AY675,O683)</f>
        <v>0</v>
      </c>
      <c r="G683" s="4" t="s">
        <v>290</v>
      </c>
      <c r="H683" s="4" t="s">
        <v>291</v>
      </c>
      <c r="I683" s="4"/>
      <c r="J683" s="4"/>
      <c r="K683" s="4">
        <v>228</v>
      </c>
      <c r="L683" s="4">
        <v>7</v>
      </c>
      <c r="M683" s="4">
        <v>3</v>
      </c>
      <c r="N683" s="4" t="s">
        <v>3</v>
      </c>
      <c r="O683" s="4">
        <v>2</v>
      </c>
      <c r="P683" s="4"/>
      <c r="Q683" s="4"/>
      <c r="R683" s="4"/>
      <c r="S683" s="4"/>
      <c r="T683" s="4"/>
      <c r="U683" s="4"/>
      <c r="V683" s="4"/>
      <c r="W683" s="4">
        <v>0</v>
      </c>
      <c r="X683" s="4">
        <v>1</v>
      </c>
      <c r="Y683" s="4">
        <v>0</v>
      </c>
      <c r="Z683" s="4"/>
      <c r="AA683" s="4"/>
      <c r="AB683" s="4"/>
    </row>
    <row r="684" spans="1:245" x14ac:dyDescent="0.2">
      <c r="A684" s="4">
        <v>50</v>
      </c>
      <c r="B684" s="4">
        <v>0</v>
      </c>
      <c r="C684" s="4">
        <v>0</v>
      </c>
      <c r="D684" s="4">
        <v>1</v>
      </c>
      <c r="E684" s="4">
        <v>216</v>
      </c>
      <c r="F684" s="4">
        <f>ROUND(Source!AP675,O684)</f>
        <v>0</v>
      </c>
      <c r="G684" s="4" t="s">
        <v>292</v>
      </c>
      <c r="H684" s="4" t="s">
        <v>293</v>
      </c>
      <c r="I684" s="4"/>
      <c r="J684" s="4"/>
      <c r="K684" s="4">
        <v>216</v>
      </c>
      <c r="L684" s="4">
        <v>8</v>
      </c>
      <c r="M684" s="4">
        <v>3</v>
      </c>
      <c r="N684" s="4" t="s">
        <v>3</v>
      </c>
      <c r="O684" s="4">
        <v>2</v>
      </c>
      <c r="P684" s="4"/>
      <c r="Q684" s="4"/>
      <c r="R684" s="4"/>
      <c r="S684" s="4"/>
      <c r="T684" s="4"/>
      <c r="U684" s="4"/>
      <c r="V684" s="4"/>
      <c r="W684" s="4">
        <v>0</v>
      </c>
      <c r="X684" s="4">
        <v>1</v>
      </c>
      <c r="Y684" s="4">
        <v>0</v>
      </c>
      <c r="Z684" s="4"/>
      <c r="AA684" s="4"/>
      <c r="AB684" s="4"/>
    </row>
    <row r="685" spans="1:245" x14ac:dyDescent="0.2">
      <c r="A685" s="4">
        <v>50</v>
      </c>
      <c r="B685" s="4">
        <v>0</v>
      </c>
      <c r="C685" s="4">
        <v>0</v>
      </c>
      <c r="D685" s="4">
        <v>1</v>
      </c>
      <c r="E685" s="4">
        <v>223</v>
      </c>
      <c r="F685" s="4">
        <f>ROUND(Source!AQ675,O685)</f>
        <v>0</v>
      </c>
      <c r="G685" s="4" t="s">
        <v>294</v>
      </c>
      <c r="H685" s="4" t="s">
        <v>295</v>
      </c>
      <c r="I685" s="4"/>
      <c r="J685" s="4"/>
      <c r="K685" s="4">
        <v>223</v>
      </c>
      <c r="L685" s="4">
        <v>9</v>
      </c>
      <c r="M685" s="4">
        <v>3</v>
      </c>
      <c r="N685" s="4" t="s">
        <v>3</v>
      </c>
      <c r="O685" s="4">
        <v>2</v>
      </c>
      <c r="P685" s="4"/>
      <c r="Q685" s="4"/>
      <c r="R685" s="4"/>
      <c r="S685" s="4"/>
      <c r="T685" s="4"/>
      <c r="U685" s="4"/>
      <c r="V685" s="4"/>
      <c r="W685" s="4">
        <v>0</v>
      </c>
      <c r="X685" s="4">
        <v>1</v>
      </c>
      <c r="Y685" s="4">
        <v>0</v>
      </c>
      <c r="Z685" s="4"/>
      <c r="AA685" s="4"/>
      <c r="AB685" s="4"/>
    </row>
    <row r="686" spans="1:245" x14ac:dyDescent="0.2">
      <c r="A686" s="4">
        <v>50</v>
      </c>
      <c r="B686" s="4">
        <v>0</v>
      </c>
      <c r="C686" s="4">
        <v>0</v>
      </c>
      <c r="D686" s="4">
        <v>1</v>
      </c>
      <c r="E686" s="4">
        <v>229</v>
      </c>
      <c r="F686" s="4">
        <f>ROUND(Source!AZ675,O686)</f>
        <v>0</v>
      </c>
      <c r="G686" s="4" t="s">
        <v>296</v>
      </c>
      <c r="H686" s="4" t="s">
        <v>297</v>
      </c>
      <c r="I686" s="4"/>
      <c r="J686" s="4"/>
      <c r="K686" s="4">
        <v>229</v>
      </c>
      <c r="L686" s="4">
        <v>10</v>
      </c>
      <c r="M686" s="4">
        <v>3</v>
      </c>
      <c r="N686" s="4" t="s">
        <v>3</v>
      </c>
      <c r="O686" s="4">
        <v>2</v>
      </c>
      <c r="P686" s="4"/>
      <c r="Q686" s="4"/>
      <c r="R686" s="4"/>
      <c r="S686" s="4"/>
      <c r="T686" s="4"/>
      <c r="U686" s="4"/>
      <c r="V686" s="4"/>
      <c r="W686" s="4">
        <v>0</v>
      </c>
      <c r="X686" s="4">
        <v>1</v>
      </c>
      <c r="Y686" s="4">
        <v>0</v>
      </c>
      <c r="Z686" s="4"/>
      <c r="AA686" s="4"/>
      <c r="AB686" s="4"/>
    </row>
    <row r="687" spans="1:245" x14ac:dyDescent="0.2">
      <c r="A687" s="4">
        <v>50</v>
      </c>
      <c r="B687" s="4">
        <v>0</v>
      </c>
      <c r="C687" s="4">
        <v>0</v>
      </c>
      <c r="D687" s="4">
        <v>1</v>
      </c>
      <c r="E687" s="4">
        <v>203</v>
      </c>
      <c r="F687" s="4">
        <f>ROUND(Source!Q675,O687)</f>
        <v>0</v>
      </c>
      <c r="G687" s="4" t="s">
        <v>298</v>
      </c>
      <c r="H687" s="4" t="s">
        <v>299</v>
      </c>
      <c r="I687" s="4"/>
      <c r="J687" s="4"/>
      <c r="K687" s="4">
        <v>203</v>
      </c>
      <c r="L687" s="4">
        <v>11</v>
      </c>
      <c r="M687" s="4">
        <v>1</v>
      </c>
      <c r="N687" s="4" t="s">
        <v>3</v>
      </c>
      <c r="O687" s="4">
        <v>2</v>
      </c>
      <c r="P687" s="4"/>
      <c r="Q687" s="4"/>
      <c r="R687" s="4"/>
      <c r="S687" s="4"/>
      <c r="T687" s="4"/>
      <c r="U687" s="4"/>
      <c r="V687" s="4"/>
      <c r="W687" s="4">
        <v>0</v>
      </c>
      <c r="X687" s="4">
        <v>1</v>
      </c>
      <c r="Y687" s="4">
        <v>0</v>
      </c>
      <c r="Z687" s="4"/>
      <c r="AA687" s="4"/>
      <c r="AB687" s="4"/>
    </row>
    <row r="688" spans="1:245" x14ac:dyDescent="0.2">
      <c r="A688" s="4">
        <v>50</v>
      </c>
      <c r="B688" s="4">
        <v>0</v>
      </c>
      <c r="C688" s="4">
        <v>0</v>
      </c>
      <c r="D688" s="4">
        <v>1</v>
      </c>
      <c r="E688" s="4">
        <v>231</v>
      </c>
      <c r="F688" s="4">
        <f>ROUND(Source!BB675,O688)</f>
        <v>0</v>
      </c>
      <c r="G688" s="4" t="s">
        <v>300</v>
      </c>
      <c r="H688" s="4" t="s">
        <v>301</v>
      </c>
      <c r="I688" s="4"/>
      <c r="J688" s="4"/>
      <c r="K688" s="4">
        <v>231</v>
      </c>
      <c r="L688" s="4">
        <v>12</v>
      </c>
      <c r="M688" s="4">
        <v>3</v>
      </c>
      <c r="N688" s="4" t="s">
        <v>3</v>
      </c>
      <c r="O688" s="4">
        <v>2</v>
      </c>
      <c r="P688" s="4"/>
      <c r="Q688" s="4"/>
      <c r="R688" s="4"/>
      <c r="S688" s="4"/>
      <c r="T688" s="4"/>
      <c r="U688" s="4"/>
      <c r="V688" s="4"/>
      <c r="W688" s="4">
        <v>0</v>
      </c>
      <c r="X688" s="4">
        <v>1</v>
      </c>
      <c r="Y688" s="4">
        <v>0</v>
      </c>
      <c r="Z688" s="4"/>
      <c r="AA688" s="4"/>
      <c r="AB688" s="4"/>
    </row>
    <row r="689" spans="1:28" x14ac:dyDescent="0.2">
      <c r="A689" s="4">
        <v>50</v>
      </c>
      <c r="B689" s="4">
        <v>0</v>
      </c>
      <c r="C689" s="4">
        <v>0</v>
      </c>
      <c r="D689" s="4">
        <v>1</v>
      </c>
      <c r="E689" s="4">
        <v>204</v>
      </c>
      <c r="F689" s="4">
        <f>ROUND(Source!R675,O689)</f>
        <v>0</v>
      </c>
      <c r="G689" s="4" t="s">
        <v>302</v>
      </c>
      <c r="H689" s="4" t="s">
        <v>303</v>
      </c>
      <c r="I689" s="4"/>
      <c r="J689" s="4"/>
      <c r="K689" s="4">
        <v>204</v>
      </c>
      <c r="L689" s="4">
        <v>13</v>
      </c>
      <c r="M689" s="4">
        <v>1</v>
      </c>
      <c r="N689" s="4" t="s">
        <v>3</v>
      </c>
      <c r="O689" s="4">
        <v>2</v>
      </c>
      <c r="P689" s="4"/>
      <c r="Q689" s="4"/>
      <c r="R689" s="4"/>
      <c r="S689" s="4"/>
      <c r="T689" s="4"/>
      <c r="U689" s="4"/>
      <c r="V689" s="4"/>
      <c r="W689" s="4">
        <v>0</v>
      </c>
      <c r="X689" s="4">
        <v>1</v>
      </c>
      <c r="Y689" s="4">
        <v>0</v>
      </c>
      <c r="Z689" s="4"/>
      <c r="AA689" s="4"/>
      <c r="AB689" s="4"/>
    </row>
    <row r="690" spans="1:28" x14ac:dyDescent="0.2">
      <c r="A690" s="4">
        <v>50</v>
      </c>
      <c r="B690" s="4">
        <v>0</v>
      </c>
      <c r="C690" s="4">
        <v>0</v>
      </c>
      <c r="D690" s="4">
        <v>1</v>
      </c>
      <c r="E690" s="4">
        <v>205</v>
      </c>
      <c r="F690" s="4">
        <f>ROUND(Source!S675,O690)</f>
        <v>0</v>
      </c>
      <c r="G690" s="4" t="s">
        <v>304</v>
      </c>
      <c r="H690" s="4" t="s">
        <v>305</v>
      </c>
      <c r="I690" s="4"/>
      <c r="J690" s="4"/>
      <c r="K690" s="4">
        <v>205</v>
      </c>
      <c r="L690" s="4">
        <v>14</v>
      </c>
      <c r="M690" s="4">
        <v>1</v>
      </c>
      <c r="N690" s="4" t="s">
        <v>3</v>
      </c>
      <c r="O690" s="4">
        <v>2</v>
      </c>
      <c r="P690" s="4"/>
      <c r="Q690" s="4"/>
      <c r="R690" s="4"/>
      <c r="S690" s="4"/>
      <c r="T690" s="4"/>
      <c r="U690" s="4"/>
      <c r="V690" s="4"/>
      <c r="W690" s="4">
        <v>0</v>
      </c>
      <c r="X690" s="4">
        <v>1</v>
      </c>
      <c r="Y690" s="4">
        <v>0</v>
      </c>
      <c r="Z690" s="4"/>
      <c r="AA690" s="4"/>
      <c r="AB690" s="4"/>
    </row>
    <row r="691" spans="1:28" x14ac:dyDescent="0.2">
      <c r="A691" s="4">
        <v>50</v>
      </c>
      <c r="B691" s="4">
        <v>0</v>
      </c>
      <c r="C691" s="4">
        <v>0</v>
      </c>
      <c r="D691" s="4">
        <v>1</v>
      </c>
      <c r="E691" s="4">
        <v>232</v>
      </c>
      <c r="F691" s="4">
        <f>ROUND(Source!BC675,O691)</f>
        <v>0</v>
      </c>
      <c r="G691" s="4" t="s">
        <v>306</v>
      </c>
      <c r="H691" s="4" t="s">
        <v>307</v>
      </c>
      <c r="I691" s="4"/>
      <c r="J691" s="4"/>
      <c r="K691" s="4">
        <v>232</v>
      </c>
      <c r="L691" s="4">
        <v>15</v>
      </c>
      <c r="M691" s="4">
        <v>3</v>
      </c>
      <c r="N691" s="4" t="s">
        <v>3</v>
      </c>
      <c r="O691" s="4">
        <v>2</v>
      </c>
      <c r="P691" s="4"/>
      <c r="Q691" s="4"/>
      <c r="R691" s="4"/>
      <c r="S691" s="4"/>
      <c r="T691" s="4"/>
      <c r="U691" s="4"/>
      <c r="V691" s="4"/>
      <c r="W691" s="4">
        <v>0</v>
      </c>
      <c r="X691" s="4">
        <v>1</v>
      </c>
      <c r="Y691" s="4">
        <v>0</v>
      </c>
      <c r="Z691" s="4"/>
      <c r="AA691" s="4"/>
      <c r="AB691" s="4"/>
    </row>
    <row r="692" spans="1:28" x14ac:dyDescent="0.2">
      <c r="A692" s="4">
        <v>50</v>
      </c>
      <c r="B692" s="4">
        <v>0</v>
      </c>
      <c r="C692" s="4">
        <v>0</v>
      </c>
      <c r="D692" s="4">
        <v>1</v>
      </c>
      <c r="E692" s="4">
        <v>214</v>
      </c>
      <c r="F692" s="4">
        <f>ROUND(Source!AS675,O692)</f>
        <v>0</v>
      </c>
      <c r="G692" s="4" t="s">
        <v>308</v>
      </c>
      <c r="H692" s="4" t="s">
        <v>309</v>
      </c>
      <c r="I692" s="4"/>
      <c r="J692" s="4"/>
      <c r="K692" s="4">
        <v>214</v>
      </c>
      <c r="L692" s="4">
        <v>16</v>
      </c>
      <c r="M692" s="4">
        <v>3</v>
      </c>
      <c r="N692" s="4" t="s">
        <v>3</v>
      </c>
      <c r="O692" s="4">
        <v>2</v>
      </c>
      <c r="P692" s="4"/>
      <c r="Q692" s="4"/>
      <c r="R692" s="4"/>
      <c r="S692" s="4"/>
      <c r="T692" s="4"/>
      <c r="U692" s="4"/>
      <c r="V692" s="4"/>
      <c r="W692" s="4">
        <v>0</v>
      </c>
      <c r="X692" s="4">
        <v>1</v>
      </c>
      <c r="Y692" s="4">
        <v>0</v>
      </c>
      <c r="Z692" s="4"/>
      <c r="AA692" s="4"/>
      <c r="AB692" s="4"/>
    </row>
    <row r="693" spans="1:28" x14ac:dyDescent="0.2">
      <c r="A693" s="4">
        <v>50</v>
      </c>
      <c r="B693" s="4">
        <v>0</v>
      </c>
      <c r="C693" s="4">
        <v>0</v>
      </c>
      <c r="D693" s="4">
        <v>1</v>
      </c>
      <c r="E693" s="4">
        <v>215</v>
      </c>
      <c r="F693" s="4">
        <f>ROUND(Source!AT675,O693)</f>
        <v>0</v>
      </c>
      <c r="G693" s="4" t="s">
        <v>310</v>
      </c>
      <c r="H693" s="4" t="s">
        <v>311</v>
      </c>
      <c r="I693" s="4"/>
      <c r="J693" s="4"/>
      <c r="K693" s="4">
        <v>215</v>
      </c>
      <c r="L693" s="4">
        <v>17</v>
      </c>
      <c r="M693" s="4">
        <v>3</v>
      </c>
      <c r="N693" s="4" t="s">
        <v>3</v>
      </c>
      <c r="O693" s="4">
        <v>2</v>
      </c>
      <c r="P693" s="4"/>
      <c r="Q693" s="4"/>
      <c r="R693" s="4"/>
      <c r="S693" s="4"/>
      <c r="T693" s="4"/>
      <c r="U693" s="4"/>
      <c r="V693" s="4"/>
      <c r="W693" s="4">
        <v>0</v>
      </c>
      <c r="X693" s="4">
        <v>1</v>
      </c>
      <c r="Y693" s="4">
        <v>0</v>
      </c>
      <c r="Z693" s="4"/>
      <c r="AA693" s="4"/>
      <c r="AB693" s="4"/>
    </row>
    <row r="694" spans="1:28" x14ac:dyDescent="0.2">
      <c r="A694" s="4">
        <v>50</v>
      </c>
      <c r="B694" s="4">
        <v>0</v>
      </c>
      <c r="C694" s="4">
        <v>0</v>
      </c>
      <c r="D694" s="4">
        <v>1</v>
      </c>
      <c r="E694" s="4">
        <v>217</v>
      </c>
      <c r="F694" s="4">
        <f>ROUND(Source!AU675,O694)</f>
        <v>0</v>
      </c>
      <c r="G694" s="4" t="s">
        <v>312</v>
      </c>
      <c r="H694" s="4" t="s">
        <v>313</v>
      </c>
      <c r="I694" s="4"/>
      <c r="J694" s="4"/>
      <c r="K694" s="4">
        <v>217</v>
      </c>
      <c r="L694" s="4">
        <v>18</v>
      </c>
      <c r="M694" s="4">
        <v>3</v>
      </c>
      <c r="N694" s="4" t="s">
        <v>3</v>
      </c>
      <c r="O694" s="4">
        <v>2</v>
      </c>
      <c r="P694" s="4"/>
      <c r="Q694" s="4"/>
      <c r="R694" s="4"/>
      <c r="S694" s="4"/>
      <c r="T694" s="4"/>
      <c r="U694" s="4"/>
      <c r="V694" s="4"/>
      <c r="W694" s="4">
        <v>0</v>
      </c>
      <c r="X694" s="4">
        <v>1</v>
      </c>
      <c r="Y694" s="4">
        <v>0</v>
      </c>
      <c r="Z694" s="4"/>
      <c r="AA694" s="4"/>
      <c r="AB694" s="4"/>
    </row>
    <row r="695" spans="1:28" x14ac:dyDescent="0.2">
      <c r="A695" s="4">
        <v>50</v>
      </c>
      <c r="B695" s="4">
        <v>0</v>
      </c>
      <c r="C695" s="4">
        <v>0</v>
      </c>
      <c r="D695" s="4">
        <v>1</v>
      </c>
      <c r="E695" s="4">
        <v>230</v>
      </c>
      <c r="F695" s="4">
        <f>ROUND(Source!BA675,O695)</f>
        <v>0</v>
      </c>
      <c r="G695" s="4" t="s">
        <v>314</v>
      </c>
      <c r="H695" s="4" t="s">
        <v>315</v>
      </c>
      <c r="I695" s="4"/>
      <c r="J695" s="4"/>
      <c r="K695" s="4">
        <v>230</v>
      </c>
      <c r="L695" s="4">
        <v>19</v>
      </c>
      <c r="M695" s="4">
        <v>3</v>
      </c>
      <c r="N695" s="4" t="s">
        <v>3</v>
      </c>
      <c r="O695" s="4">
        <v>2</v>
      </c>
      <c r="P695" s="4"/>
      <c r="Q695" s="4"/>
      <c r="R695" s="4"/>
      <c r="S695" s="4"/>
      <c r="T695" s="4"/>
      <c r="U695" s="4"/>
      <c r="V695" s="4"/>
      <c r="W695" s="4">
        <v>0</v>
      </c>
      <c r="X695" s="4">
        <v>1</v>
      </c>
      <c r="Y695" s="4">
        <v>0</v>
      </c>
      <c r="Z695" s="4"/>
      <c r="AA695" s="4"/>
      <c r="AB695" s="4"/>
    </row>
    <row r="696" spans="1:28" x14ac:dyDescent="0.2">
      <c r="A696" s="4">
        <v>50</v>
      </c>
      <c r="B696" s="4">
        <v>0</v>
      </c>
      <c r="C696" s="4">
        <v>0</v>
      </c>
      <c r="D696" s="4">
        <v>1</v>
      </c>
      <c r="E696" s="4">
        <v>206</v>
      </c>
      <c r="F696" s="4">
        <f>ROUND(Source!T675,O696)</f>
        <v>0</v>
      </c>
      <c r="G696" s="4" t="s">
        <v>316</v>
      </c>
      <c r="H696" s="4" t="s">
        <v>317</v>
      </c>
      <c r="I696" s="4"/>
      <c r="J696" s="4"/>
      <c r="K696" s="4">
        <v>206</v>
      </c>
      <c r="L696" s="4">
        <v>20</v>
      </c>
      <c r="M696" s="4">
        <v>1</v>
      </c>
      <c r="N696" s="4" t="s">
        <v>3</v>
      </c>
      <c r="O696" s="4">
        <v>2</v>
      </c>
      <c r="P696" s="4"/>
      <c r="Q696" s="4"/>
      <c r="R696" s="4"/>
      <c r="S696" s="4"/>
      <c r="T696" s="4"/>
      <c r="U696" s="4"/>
      <c r="V696" s="4"/>
      <c r="W696" s="4">
        <v>0</v>
      </c>
      <c r="X696" s="4">
        <v>1</v>
      </c>
      <c r="Y696" s="4">
        <v>0</v>
      </c>
      <c r="Z696" s="4"/>
      <c r="AA696" s="4"/>
      <c r="AB696" s="4"/>
    </row>
    <row r="697" spans="1:28" x14ac:dyDescent="0.2">
      <c r="A697" s="4">
        <v>50</v>
      </c>
      <c r="B697" s="4">
        <v>0</v>
      </c>
      <c r="C697" s="4">
        <v>0</v>
      </c>
      <c r="D697" s="4">
        <v>1</v>
      </c>
      <c r="E697" s="4">
        <v>207</v>
      </c>
      <c r="F697" s="4">
        <f>Source!U675</f>
        <v>0</v>
      </c>
      <c r="G697" s="4" t="s">
        <v>318</v>
      </c>
      <c r="H697" s="4" t="s">
        <v>319</v>
      </c>
      <c r="I697" s="4"/>
      <c r="J697" s="4"/>
      <c r="K697" s="4">
        <v>207</v>
      </c>
      <c r="L697" s="4">
        <v>21</v>
      </c>
      <c r="M697" s="4">
        <v>1</v>
      </c>
      <c r="N697" s="4" t="s">
        <v>3</v>
      </c>
      <c r="O697" s="4">
        <v>-1</v>
      </c>
      <c r="P697" s="4"/>
      <c r="Q697" s="4"/>
      <c r="R697" s="4"/>
      <c r="S697" s="4"/>
      <c r="T697" s="4"/>
      <c r="U697" s="4"/>
      <c r="V697" s="4"/>
      <c r="W697" s="4">
        <v>0</v>
      </c>
      <c r="X697" s="4">
        <v>1</v>
      </c>
      <c r="Y697" s="4">
        <v>0</v>
      </c>
      <c r="Z697" s="4"/>
      <c r="AA697" s="4"/>
      <c r="AB697" s="4"/>
    </row>
    <row r="698" spans="1:28" x14ac:dyDescent="0.2">
      <c r="A698" s="4">
        <v>50</v>
      </c>
      <c r="B698" s="4">
        <v>0</v>
      </c>
      <c r="C698" s="4">
        <v>0</v>
      </c>
      <c r="D698" s="4">
        <v>1</v>
      </c>
      <c r="E698" s="4">
        <v>208</v>
      </c>
      <c r="F698" s="4">
        <f>Source!V675</f>
        <v>0</v>
      </c>
      <c r="G698" s="4" t="s">
        <v>320</v>
      </c>
      <c r="H698" s="4" t="s">
        <v>321</v>
      </c>
      <c r="I698" s="4"/>
      <c r="J698" s="4"/>
      <c r="K698" s="4">
        <v>208</v>
      </c>
      <c r="L698" s="4">
        <v>22</v>
      </c>
      <c r="M698" s="4">
        <v>1</v>
      </c>
      <c r="N698" s="4" t="s">
        <v>3</v>
      </c>
      <c r="O698" s="4">
        <v>-1</v>
      </c>
      <c r="P698" s="4"/>
      <c r="Q698" s="4"/>
      <c r="R698" s="4"/>
      <c r="S698" s="4"/>
      <c r="T698" s="4"/>
      <c r="U698" s="4"/>
      <c r="V698" s="4"/>
      <c r="W698" s="4">
        <v>0</v>
      </c>
      <c r="X698" s="4">
        <v>1</v>
      </c>
      <c r="Y698" s="4">
        <v>0</v>
      </c>
      <c r="Z698" s="4"/>
      <c r="AA698" s="4"/>
      <c r="AB698" s="4"/>
    </row>
    <row r="699" spans="1:28" x14ac:dyDescent="0.2">
      <c r="A699" s="4">
        <v>50</v>
      </c>
      <c r="B699" s="4">
        <v>0</v>
      </c>
      <c r="C699" s="4">
        <v>0</v>
      </c>
      <c r="D699" s="4">
        <v>1</v>
      </c>
      <c r="E699" s="4">
        <v>209</v>
      </c>
      <c r="F699" s="4">
        <f>ROUND(Source!W675,O699)</f>
        <v>0</v>
      </c>
      <c r="G699" s="4" t="s">
        <v>322</v>
      </c>
      <c r="H699" s="4" t="s">
        <v>323</v>
      </c>
      <c r="I699" s="4"/>
      <c r="J699" s="4"/>
      <c r="K699" s="4">
        <v>209</v>
      </c>
      <c r="L699" s="4">
        <v>23</v>
      </c>
      <c r="M699" s="4">
        <v>1</v>
      </c>
      <c r="N699" s="4" t="s">
        <v>3</v>
      </c>
      <c r="O699" s="4">
        <v>2</v>
      </c>
      <c r="P699" s="4"/>
      <c r="Q699" s="4"/>
      <c r="R699" s="4"/>
      <c r="S699" s="4"/>
      <c r="T699" s="4"/>
      <c r="U699" s="4"/>
      <c r="V699" s="4"/>
      <c r="W699" s="4">
        <v>0</v>
      </c>
      <c r="X699" s="4">
        <v>1</v>
      </c>
      <c r="Y699" s="4">
        <v>0</v>
      </c>
      <c r="Z699" s="4"/>
      <c r="AA699" s="4"/>
      <c r="AB699" s="4"/>
    </row>
    <row r="700" spans="1:28" x14ac:dyDescent="0.2">
      <c r="A700" s="4">
        <v>50</v>
      </c>
      <c r="B700" s="4">
        <v>0</v>
      </c>
      <c r="C700" s="4">
        <v>0</v>
      </c>
      <c r="D700" s="4">
        <v>1</v>
      </c>
      <c r="E700" s="4">
        <v>233</v>
      </c>
      <c r="F700" s="4">
        <f>ROUND(Source!BD675,O700)</f>
        <v>0</v>
      </c>
      <c r="G700" s="4" t="s">
        <v>324</v>
      </c>
      <c r="H700" s="4" t="s">
        <v>325</v>
      </c>
      <c r="I700" s="4"/>
      <c r="J700" s="4"/>
      <c r="K700" s="4">
        <v>233</v>
      </c>
      <c r="L700" s="4">
        <v>24</v>
      </c>
      <c r="M700" s="4">
        <v>3</v>
      </c>
      <c r="N700" s="4" t="s">
        <v>3</v>
      </c>
      <c r="O700" s="4">
        <v>2</v>
      </c>
      <c r="P700" s="4"/>
      <c r="Q700" s="4"/>
      <c r="R700" s="4"/>
      <c r="S700" s="4"/>
      <c r="T700" s="4"/>
      <c r="U700" s="4"/>
      <c r="V700" s="4"/>
      <c r="W700" s="4">
        <v>0</v>
      </c>
      <c r="X700" s="4">
        <v>1</v>
      </c>
      <c r="Y700" s="4">
        <v>0</v>
      </c>
      <c r="Z700" s="4"/>
      <c r="AA700" s="4"/>
      <c r="AB700" s="4"/>
    </row>
    <row r="701" spans="1:28" x14ac:dyDescent="0.2">
      <c r="A701" s="4">
        <v>50</v>
      </c>
      <c r="B701" s="4">
        <v>0</v>
      </c>
      <c r="C701" s="4">
        <v>0</v>
      </c>
      <c r="D701" s="4">
        <v>1</v>
      </c>
      <c r="E701" s="4">
        <v>210</v>
      </c>
      <c r="F701" s="4">
        <f>ROUND(Source!X675,O701)</f>
        <v>0</v>
      </c>
      <c r="G701" s="4" t="s">
        <v>326</v>
      </c>
      <c r="H701" s="4" t="s">
        <v>327</v>
      </c>
      <c r="I701" s="4"/>
      <c r="J701" s="4"/>
      <c r="K701" s="4">
        <v>210</v>
      </c>
      <c r="L701" s="4">
        <v>25</v>
      </c>
      <c r="M701" s="4">
        <v>1</v>
      </c>
      <c r="N701" s="4" t="s">
        <v>3</v>
      </c>
      <c r="O701" s="4">
        <v>2</v>
      </c>
      <c r="P701" s="4"/>
      <c r="Q701" s="4"/>
      <c r="R701" s="4"/>
      <c r="S701" s="4"/>
      <c r="T701" s="4"/>
      <c r="U701" s="4"/>
      <c r="V701" s="4"/>
      <c r="W701" s="4">
        <v>0</v>
      </c>
      <c r="X701" s="4">
        <v>1</v>
      </c>
      <c r="Y701" s="4">
        <v>0</v>
      </c>
      <c r="Z701" s="4"/>
      <c r="AA701" s="4"/>
      <c r="AB701" s="4"/>
    </row>
    <row r="702" spans="1:28" x14ac:dyDescent="0.2">
      <c r="A702" s="4">
        <v>50</v>
      </c>
      <c r="B702" s="4">
        <v>0</v>
      </c>
      <c r="C702" s="4">
        <v>0</v>
      </c>
      <c r="D702" s="4">
        <v>1</v>
      </c>
      <c r="E702" s="4">
        <v>211</v>
      </c>
      <c r="F702" s="4">
        <f>ROUND(Source!Y675,O702)</f>
        <v>0</v>
      </c>
      <c r="G702" s="4" t="s">
        <v>328</v>
      </c>
      <c r="H702" s="4" t="s">
        <v>329</v>
      </c>
      <c r="I702" s="4"/>
      <c r="J702" s="4"/>
      <c r="K702" s="4">
        <v>211</v>
      </c>
      <c r="L702" s="4">
        <v>26</v>
      </c>
      <c r="M702" s="4">
        <v>1</v>
      </c>
      <c r="N702" s="4" t="s">
        <v>3</v>
      </c>
      <c r="O702" s="4">
        <v>2</v>
      </c>
      <c r="P702" s="4"/>
      <c r="Q702" s="4"/>
      <c r="R702" s="4"/>
      <c r="S702" s="4"/>
      <c r="T702" s="4"/>
      <c r="U702" s="4"/>
      <c r="V702" s="4"/>
      <c r="W702" s="4">
        <v>0</v>
      </c>
      <c r="X702" s="4">
        <v>1</v>
      </c>
      <c r="Y702" s="4">
        <v>0</v>
      </c>
      <c r="Z702" s="4"/>
      <c r="AA702" s="4"/>
      <c r="AB702" s="4"/>
    </row>
    <row r="703" spans="1:28" x14ac:dyDescent="0.2">
      <c r="A703" s="4">
        <v>50</v>
      </c>
      <c r="B703" s="4">
        <v>0</v>
      </c>
      <c r="C703" s="4">
        <v>0</v>
      </c>
      <c r="D703" s="4">
        <v>1</v>
      </c>
      <c r="E703" s="4">
        <v>224</v>
      </c>
      <c r="F703" s="4">
        <f>ROUND(Source!AR675,O703)</f>
        <v>0</v>
      </c>
      <c r="G703" s="4" t="s">
        <v>330</v>
      </c>
      <c r="H703" s="4" t="s">
        <v>331</v>
      </c>
      <c r="I703" s="4"/>
      <c r="J703" s="4"/>
      <c r="K703" s="4">
        <v>224</v>
      </c>
      <c r="L703" s="4">
        <v>27</v>
      </c>
      <c r="M703" s="4">
        <v>3</v>
      </c>
      <c r="N703" s="4" t="s">
        <v>3</v>
      </c>
      <c r="O703" s="4">
        <v>2</v>
      </c>
      <c r="P703" s="4"/>
      <c r="Q703" s="4"/>
      <c r="R703" s="4"/>
      <c r="S703" s="4"/>
      <c r="T703" s="4"/>
      <c r="U703" s="4"/>
      <c r="V703" s="4"/>
      <c r="W703" s="4">
        <v>0</v>
      </c>
      <c r="X703" s="4">
        <v>1</v>
      </c>
      <c r="Y703" s="4">
        <v>0</v>
      </c>
      <c r="Z703" s="4"/>
      <c r="AA703" s="4"/>
      <c r="AB703" s="4"/>
    </row>
    <row r="705" spans="1:206" x14ac:dyDescent="0.2">
      <c r="A705" s="2">
        <v>51</v>
      </c>
      <c r="B705" s="2">
        <f>B530</f>
        <v>0</v>
      </c>
      <c r="C705" s="2">
        <f>A530</f>
        <v>3</v>
      </c>
      <c r="D705" s="2">
        <f>ROW(A530)</f>
        <v>530</v>
      </c>
      <c r="E705" s="2"/>
      <c r="F705" s="2" t="str">
        <f>IF(F530&lt;&gt;"",F530,"")</f>
        <v>Новая локальная смета</v>
      </c>
      <c r="G705" s="2" t="str">
        <f>IF(G530&lt;&gt;"",G530,"")</f>
        <v>Кап.ремонт скатной крыши МКД по адресу Тверская обл., Калининский р-н, пгт.Орша, ул.Юбилейная, д.1/2</v>
      </c>
      <c r="H705" s="2">
        <v>0</v>
      </c>
      <c r="I705" s="2"/>
      <c r="J705" s="2"/>
      <c r="K705" s="2"/>
      <c r="L705" s="2"/>
      <c r="M705" s="2"/>
      <c r="N705" s="2"/>
      <c r="O705" s="2">
        <v>0</v>
      </c>
      <c r="P705" s="2">
        <v>0</v>
      </c>
      <c r="Q705" s="2">
        <v>0</v>
      </c>
      <c r="R705" s="2">
        <v>0</v>
      </c>
      <c r="S705" s="2">
        <v>0</v>
      </c>
      <c r="T705" s="2">
        <v>0</v>
      </c>
      <c r="U705" s="2">
        <v>0</v>
      </c>
      <c r="V705" s="2">
        <v>0</v>
      </c>
      <c r="W705" s="2">
        <v>0</v>
      </c>
      <c r="X705" s="2">
        <v>0</v>
      </c>
      <c r="Y705" s="2">
        <v>0</v>
      </c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>
        <f t="shared" ref="AO705:BD705" si="517">ROUND(AO638+AO675+BX705,2)</f>
        <v>0</v>
      </c>
      <c r="AP705" s="2">
        <f t="shared" si="517"/>
        <v>0</v>
      </c>
      <c r="AQ705" s="2">
        <f t="shared" si="517"/>
        <v>0</v>
      </c>
      <c r="AR705" s="2">
        <f t="shared" si="517"/>
        <v>0</v>
      </c>
      <c r="AS705" s="2">
        <f t="shared" si="517"/>
        <v>0</v>
      </c>
      <c r="AT705" s="2">
        <f t="shared" si="517"/>
        <v>0</v>
      </c>
      <c r="AU705" s="2">
        <f t="shared" si="517"/>
        <v>0</v>
      </c>
      <c r="AV705" s="2">
        <f t="shared" si="517"/>
        <v>0</v>
      </c>
      <c r="AW705" s="2">
        <f t="shared" si="517"/>
        <v>0</v>
      </c>
      <c r="AX705" s="2">
        <f t="shared" si="517"/>
        <v>0</v>
      </c>
      <c r="AY705" s="2">
        <f t="shared" si="517"/>
        <v>0</v>
      </c>
      <c r="AZ705" s="2">
        <f t="shared" si="517"/>
        <v>0</v>
      </c>
      <c r="BA705" s="2">
        <f t="shared" si="517"/>
        <v>0</v>
      </c>
      <c r="BB705" s="2">
        <f t="shared" si="517"/>
        <v>0</v>
      </c>
      <c r="BC705" s="2">
        <f t="shared" si="517"/>
        <v>0</v>
      </c>
      <c r="BD705" s="2">
        <f t="shared" si="517"/>
        <v>0</v>
      </c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3"/>
      <c r="DH705" s="3"/>
      <c r="DI705" s="3"/>
      <c r="DJ705" s="3"/>
      <c r="DK705" s="3"/>
      <c r="DL705" s="3"/>
      <c r="DM705" s="3"/>
      <c r="DN705" s="3"/>
      <c r="DO705" s="3"/>
      <c r="DP705" s="3"/>
      <c r="DQ705" s="3"/>
      <c r="DR705" s="3"/>
      <c r="DS705" s="3"/>
      <c r="DT705" s="3"/>
      <c r="DU705" s="3"/>
      <c r="DV705" s="3"/>
      <c r="DW705" s="3"/>
      <c r="DX705" s="3"/>
      <c r="DY705" s="3"/>
      <c r="DZ705" s="3"/>
      <c r="EA705" s="3"/>
      <c r="EB705" s="3"/>
      <c r="EC705" s="3"/>
      <c r="ED705" s="3"/>
      <c r="EE705" s="3"/>
      <c r="EF705" s="3"/>
      <c r="EG705" s="3"/>
      <c r="EH705" s="3"/>
      <c r="EI705" s="3"/>
      <c r="EJ705" s="3"/>
      <c r="EK705" s="3"/>
      <c r="EL705" s="3"/>
      <c r="EM705" s="3"/>
      <c r="EN705" s="3"/>
      <c r="EO705" s="3"/>
      <c r="EP705" s="3"/>
      <c r="EQ705" s="3"/>
      <c r="ER705" s="3"/>
      <c r="ES705" s="3"/>
      <c r="ET705" s="3"/>
      <c r="EU705" s="3"/>
      <c r="EV705" s="3"/>
      <c r="EW705" s="3"/>
      <c r="EX705" s="3"/>
      <c r="EY705" s="3"/>
      <c r="EZ705" s="3"/>
      <c r="FA705" s="3"/>
      <c r="FB705" s="3"/>
      <c r="FC705" s="3"/>
      <c r="FD705" s="3"/>
      <c r="FE705" s="3"/>
      <c r="FF705" s="3"/>
      <c r="FG705" s="3"/>
      <c r="FH705" s="3"/>
      <c r="FI705" s="3"/>
      <c r="FJ705" s="3"/>
      <c r="FK705" s="3"/>
      <c r="FL705" s="3"/>
      <c r="FM705" s="3"/>
      <c r="FN705" s="3"/>
      <c r="FO705" s="3"/>
      <c r="FP705" s="3"/>
      <c r="FQ705" s="3"/>
      <c r="FR705" s="3"/>
      <c r="FS705" s="3"/>
      <c r="FT705" s="3"/>
      <c r="FU705" s="3"/>
      <c r="FV705" s="3"/>
      <c r="FW705" s="3"/>
      <c r="FX705" s="3"/>
      <c r="FY705" s="3"/>
      <c r="FZ705" s="3"/>
      <c r="GA705" s="3"/>
      <c r="GB705" s="3"/>
      <c r="GC705" s="3"/>
      <c r="GD705" s="3"/>
      <c r="GE705" s="3"/>
      <c r="GF705" s="3"/>
      <c r="GG705" s="3"/>
      <c r="GH705" s="3"/>
      <c r="GI705" s="3"/>
      <c r="GJ705" s="3"/>
      <c r="GK705" s="3"/>
      <c r="GL705" s="3"/>
      <c r="GM705" s="3"/>
      <c r="GN705" s="3"/>
      <c r="GO705" s="3"/>
      <c r="GP705" s="3"/>
      <c r="GQ705" s="3"/>
      <c r="GR705" s="3"/>
      <c r="GS705" s="3"/>
      <c r="GT705" s="3"/>
      <c r="GU705" s="3"/>
      <c r="GV705" s="3"/>
      <c r="GW705" s="3"/>
      <c r="GX705" s="3">
        <v>0</v>
      </c>
    </row>
    <row r="707" spans="1:206" x14ac:dyDescent="0.2">
      <c r="A707" s="4">
        <v>50</v>
      </c>
      <c r="B707" s="4">
        <v>0</v>
      </c>
      <c r="C707" s="4">
        <v>0</v>
      </c>
      <c r="D707" s="4">
        <v>1</v>
      </c>
      <c r="E707" s="4">
        <v>201</v>
      </c>
      <c r="F707" s="4">
        <f>ROUND(Source!O705,O707)</f>
        <v>0</v>
      </c>
      <c r="G707" s="4" t="s">
        <v>278</v>
      </c>
      <c r="H707" s="4" t="s">
        <v>279</v>
      </c>
      <c r="I707" s="4"/>
      <c r="J707" s="4"/>
      <c r="K707" s="4">
        <v>201</v>
      </c>
      <c r="L707" s="4">
        <v>1</v>
      </c>
      <c r="M707" s="4">
        <v>1</v>
      </c>
      <c r="N707" s="4" t="s">
        <v>3</v>
      </c>
      <c r="O707" s="4">
        <v>2</v>
      </c>
      <c r="P707" s="4"/>
      <c r="Q707" s="4"/>
      <c r="R707" s="4"/>
      <c r="S707" s="4"/>
      <c r="T707" s="4"/>
      <c r="U707" s="4"/>
      <c r="V707" s="4"/>
      <c r="W707" s="4">
        <v>0</v>
      </c>
      <c r="X707" s="4">
        <v>1</v>
      </c>
      <c r="Y707" s="4">
        <v>0</v>
      </c>
      <c r="Z707" s="4"/>
      <c r="AA707" s="4"/>
      <c r="AB707" s="4"/>
    </row>
    <row r="708" spans="1:206" x14ac:dyDescent="0.2">
      <c r="A708" s="4">
        <v>50</v>
      </c>
      <c r="B708" s="4">
        <v>0</v>
      </c>
      <c r="C708" s="4">
        <v>0</v>
      </c>
      <c r="D708" s="4">
        <v>1</v>
      </c>
      <c r="E708" s="4">
        <v>202</v>
      </c>
      <c r="F708" s="4">
        <f>ROUND(Source!P705,O708)</f>
        <v>0</v>
      </c>
      <c r="G708" s="4" t="s">
        <v>280</v>
      </c>
      <c r="H708" s="4" t="s">
        <v>281</v>
      </c>
      <c r="I708" s="4"/>
      <c r="J708" s="4"/>
      <c r="K708" s="4">
        <v>202</v>
      </c>
      <c r="L708" s="4">
        <v>2</v>
      </c>
      <c r="M708" s="4">
        <v>1</v>
      </c>
      <c r="N708" s="4" t="s">
        <v>3</v>
      </c>
      <c r="O708" s="4">
        <v>2</v>
      </c>
      <c r="P708" s="4"/>
      <c r="Q708" s="4"/>
      <c r="R708" s="4"/>
      <c r="S708" s="4"/>
      <c r="T708" s="4"/>
      <c r="U708" s="4"/>
      <c r="V708" s="4"/>
      <c r="W708" s="4">
        <v>0</v>
      </c>
      <c r="X708" s="4">
        <v>1</v>
      </c>
      <c r="Y708" s="4">
        <v>0</v>
      </c>
      <c r="Z708" s="4"/>
      <c r="AA708" s="4"/>
      <c r="AB708" s="4"/>
    </row>
    <row r="709" spans="1:206" x14ac:dyDescent="0.2">
      <c r="A709" s="4">
        <v>50</v>
      </c>
      <c r="B709" s="4">
        <v>0</v>
      </c>
      <c r="C709" s="4">
        <v>0</v>
      </c>
      <c r="D709" s="4">
        <v>1</v>
      </c>
      <c r="E709" s="4">
        <v>222</v>
      </c>
      <c r="F709" s="4">
        <f>ROUND(Source!AO705,O709)</f>
        <v>0</v>
      </c>
      <c r="G709" s="4" t="s">
        <v>282</v>
      </c>
      <c r="H709" s="4" t="s">
        <v>283</v>
      </c>
      <c r="I709" s="4"/>
      <c r="J709" s="4"/>
      <c r="K709" s="4">
        <v>222</v>
      </c>
      <c r="L709" s="4">
        <v>3</v>
      </c>
      <c r="M709" s="4">
        <v>3</v>
      </c>
      <c r="N709" s="4" t="s">
        <v>3</v>
      </c>
      <c r="O709" s="4">
        <v>2</v>
      </c>
      <c r="P709" s="4"/>
      <c r="Q709" s="4"/>
      <c r="R709" s="4"/>
      <c r="S709" s="4"/>
      <c r="T709" s="4"/>
      <c r="U709" s="4"/>
      <c r="V709" s="4"/>
      <c r="W709" s="4">
        <v>0</v>
      </c>
      <c r="X709" s="4">
        <v>1</v>
      </c>
      <c r="Y709" s="4">
        <v>0</v>
      </c>
      <c r="Z709" s="4"/>
      <c r="AA709" s="4"/>
      <c r="AB709" s="4"/>
    </row>
    <row r="710" spans="1:206" x14ac:dyDescent="0.2">
      <c r="A710" s="4">
        <v>50</v>
      </c>
      <c r="B710" s="4">
        <v>0</v>
      </c>
      <c r="C710" s="4">
        <v>0</v>
      </c>
      <c r="D710" s="4">
        <v>1</v>
      </c>
      <c r="E710" s="4">
        <v>225</v>
      </c>
      <c r="F710" s="4">
        <f>ROUND(Source!AV705,O710)</f>
        <v>0</v>
      </c>
      <c r="G710" s="4" t="s">
        <v>284</v>
      </c>
      <c r="H710" s="4" t="s">
        <v>285</v>
      </c>
      <c r="I710" s="4"/>
      <c r="J710" s="4"/>
      <c r="K710" s="4">
        <v>225</v>
      </c>
      <c r="L710" s="4">
        <v>4</v>
      </c>
      <c r="M710" s="4">
        <v>3</v>
      </c>
      <c r="N710" s="4" t="s">
        <v>3</v>
      </c>
      <c r="O710" s="4">
        <v>2</v>
      </c>
      <c r="P710" s="4"/>
      <c r="Q710" s="4"/>
      <c r="R710" s="4"/>
      <c r="S710" s="4"/>
      <c r="T710" s="4"/>
      <c r="U710" s="4"/>
      <c r="V710" s="4"/>
      <c r="W710" s="4">
        <v>0</v>
      </c>
      <c r="X710" s="4">
        <v>1</v>
      </c>
      <c r="Y710" s="4">
        <v>0</v>
      </c>
      <c r="Z710" s="4"/>
      <c r="AA710" s="4"/>
      <c r="AB710" s="4"/>
    </row>
    <row r="711" spans="1:206" x14ac:dyDescent="0.2">
      <c r="A711" s="4">
        <v>50</v>
      </c>
      <c r="B711" s="4">
        <v>0</v>
      </c>
      <c r="C711" s="4">
        <v>0</v>
      </c>
      <c r="D711" s="4">
        <v>1</v>
      </c>
      <c r="E711" s="4">
        <v>226</v>
      </c>
      <c r="F711" s="4">
        <f>ROUND(Source!AW705,O711)</f>
        <v>0</v>
      </c>
      <c r="G711" s="4" t="s">
        <v>286</v>
      </c>
      <c r="H711" s="4" t="s">
        <v>287</v>
      </c>
      <c r="I711" s="4"/>
      <c r="J711" s="4"/>
      <c r="K711" s="4">
        <v>226</v>
      </c>
      <c r="L711" s="4">
        <v>5</v>
      </c>
      <c r="M711" s="4">
        <v>3</v>
      </c>
      <c r="N711" s="4" t="s">
        <v>3</v>
      </c>
      <c r="O711" s="4">
        <v>2</v>
      </c>
      <c r="P711" s="4"/>
      <c r="Q711" s="4"/>
      <c r="R711" s="4"/>
      <c r="S711" s="4"/>
      <c r="T711" s="4"/>
      <c r="U711" s="4"/>
      <c r="V711" s="4"/>
      <c r="W711" s="4">
        <v>0</v>
      </c>
      <c r="X711" s="4">
        <v>1</v>
      </c>
      <c r="Y711" s="4">
        <v>0</v>
      </c>
      <c r="Z711" s="4"/>
      <c r="AA711" s="4"/>
      <c r="AB711" s="4"/>
    </row>
    <row r="712" spans="1:206" x14ac:dyDescent="0.2">
      <c r="A712" s="4">
        <v>50</v>
      </c>
      <c r="B712" s="4">
        <v>0</v>
      </c>
      <c r="C712" s="4">
        <v>0</v>
      </c>
      <c r="D712" s="4">
        <v>1</v>
      </c>
      <c r="E712" s="4">
        <v>227</v>
      </c>
      <c r="F712" s="4">
        <f>ROUND(Source!AX705,O712)</f>
        <v>0</v>
      </c>
      <c r="G712" s="4" t="s">
        <v>288</v>
      </c>
      <c r="H712" s="4" t="s">
        <v>289</v>
      </c>
      <c r="I712" s="4"/>
      <c r="J712" s="4"/>
      <c r="K712" s="4">
        <v>227</v>
      </c>
      <c r="L712" s="4">
        <v>6</v>
      </c>
      <c r="M712" s="4">
        <v>3</v>
      </c>
      <c r="N712" s="4" t="s">
        <v>3</v>
      </c>
      <c r="O712" s="4">
        <v>2</v>
      </c>
      <c r="P712" s="4"/>
      <c r="Q712" s="4"/>
      <c r="R712" s="4"/>
      <c r="S712" s="4"/>
      <c r="T712" s="4"/>
      <c r="U712" s="4"/>
      <c r="V712" s="4"/>
      <c r="W712" s="4">
        <v>0</v>
      </c>
      <c r="X712" s="4">
        <v>1</v>
      </c>
      <c r="Y712" s="4">
        <v>0</v>
      </c>
      <c r="Z712" s="4"/>
      <c r="AA712" s="4"/>
      <c r="AB712" s="4"/>
    </row>
    <row r="713" spans="1:206" x14ac:dyDescent="0.2">
      <c r="A713" s="4">
        <v>50</v>
      </c>
      <c r="B713" s="4">
        <v>0</v>
      </c>
      <c r="C713" s="4">
        <v>0</v>
      </c>
      <c r="D713" s="4">
        <v>1</v>
      </c>
      <c r="E713" s="4">
        <v>228</v>
      </c>
      <c r="F713" s="4">
        <f>ROUND(Source!AY705,O713)</f>
        <v>0</v>
      </c>
      <c r="G713" s="4" t="s">
        <v>290</v>
      </c>
      <c r="H713" s="4" t="s">
        <v>291</v>
      </c>
      <c r="I713" s="4"/>
      <c r="J713" s="4"/>
      <c r="K713" s="4">
        <v>228</v>
      </c>
      <c r="L713" s="4">
        <v>7</v>
      </c>
      <c r="M713" s="4">
        <v>3</v>
      </c>
      <c r="N713" s="4" t="s">
        <v>3</v>
      </c>
      <c r="O713" s="4">
        <v>2</v>
      </c>
      <c r="P713" s="4"/>
      <c r="Q713" s="4"/>
      <c r="R713" s="4"/>
      <c r="S713" s="4"/>
      <c r="T713" s="4"/>
      <c r="U713" s="4"/>
      <c r="V713" s="4"/>
      <c r="W713" s="4">
        <v>0</v>
      </c>
      <c r="X713" s="4">
        <v>1</v>
      </c>
      <c r="Y713" s="4">
        <v>0</v>
      </c>
      <c r="Z713" s="4"/>
      <c r="AA713" s="4"/>
      <c r="AB713" s="4"/>
    </row>
    <row r="714" spans="1:206" x14ac:dyDescent="0.2">
      <c r="A714" s="4">
        <v>50</v>
      </c>
      <c r="B714" s="4">
        <v>0</v>
      </c>
      <c r="C714" s="4">
        <v>0</v>
      </c>
      <c r="D714" s="4">
        <v>1</v>
      </c>
      <c r="E714" s="4">
        <v>216</v>
      </c>
      <c r="F714" s="4">
        <f>ROUND(Source!AP705,O714)</f>
        <v>0</v>
      </c>
      <c r="G714" s="4" t="s">
        <v>292</v>
      </c>
      <c r="H714" s="4" t="s">
        <v>293</v>
      </c>
      <c r="I714" s="4"/>
      <c r="J714" s="4"/>
      <c r="K714" s="4">
        <v>216</v>
      </c>
      <c r="L714" s="4">
        <v>8</v>
      </c>
      <c r="M714" s="4">
        <v>3</v>
      </c>
      <c r="N714" s="4" t="s">
        <v>3</v>
      </c>
      <c r="O714" s="4">
        <v>2</v>
      </c>
      <c r="P714" s="4"/>
      <c r="Q714" s="4"/>
      <c r="R714" s="4"/>
      <c r="S714" s="4"/>
      <c r="T714" s="4"/>
      <c r="U714" s="4"/>
      <c r="V714" s="4"/>
      <c r="W714" s="4">
        <v>0</v>
      </c>
      <c r="X714" s="4">
        <v>1</v>
      </c>
      <c r="Y714" s="4">
        <v>0</v>
      </c>
      <c r="Z714" s="4"/>
      <c r="AA714" s="4"/>
      <c r="AB714" s="4"/>
    </row>
    <row r="715" spans="1:206" x14ac:dyDescent="0.2">
      <c r="A715" s="4">
        <v>50</v>
      </c>
      <c r="B715" s="4">
        <v>0</v>
      </c>
      <c r="C715" s="4">
        <v>0</v>
      </c>
      <c r="D715" s="4">
        <v>1</v>
      </c>
      <c r="E715" s="4">
        <v>223</v>
      </c>
      <c r="F715" s="4">
        <f>ROUND(Source!AQ705,O715)</f>
        <v>0</v>
      </c>
      <c r="G715" s="4" t="s">
        <v>294</v>
      </c>
      <c r="H715" s="4" t="s">
        <v>295</v>
      </c>
      <c r="I715" s="4"/>
      <c r="J715" s="4"/>
      <c r="K715" s="4">
        <v>223</v>
      </c>
      <c r="L715" s="4">
        <v>9</v>
      </c>
      <c r="M715" s="4">
        <v>3</v>
      </c>
      <c r="N715" s="4" t="s">
        <v>3</v>
      </c>
      <c r="O715" s="4">
        <v>2</v>
      </c>
      <c r="P715" s="4"/>
      <c r="Q715" s="4"/>
      <c r="R715" s="4"/>
      <c r="S715" s="4"/>
      <c r="T715" s="4"/>
      <c r="U715" s="4"/>
      <c r="V715" s="4"/>
      <c r="W715" s="4">
        <v>0</v>
      </c>
      <c r="X715" s="4">
        <v>1</v>
      </c>
      <c r="Y715" s="4">
        <v>0</v>
      </c>
      <c r="Z715" s="4"/>
      <c r="AA715" s="4"/>
      <c r="AB715" s="4"/>
    </row>
    <row r="716" spans="1:206" x14ac:dyDescent="0.2">
      <c r="A716" s="4">
        <v>50</v>
      </c>
      <c r="B716" s="4">
        <v>0</v>
      </c>
      <c r="C716" s="4">
        <v>0</v>
      </c>
      <c r="D716" s="4">
        <v>1</v>
      </c>
      <c r="E716" s="4">
        <v>229</v>
      </c>
      <c r="F716" s="4">
        <f>ROUND(Source!AZ705,O716)</f>
        <v>0</v>
      </c>
      <c r="G716" s="4" t="s">
        <v>296</v>
      </c>
      <c r="H716" s="4" t="s">
        <v>297</v>
      </c>
      <c r="I716" s="4"/>
      <c r="J716" s="4"/>
      <c r="K716" s="4">
        <v>229</v>
      </c>
      <c r="L716" s="4">
        <v>10</v>
      </c>
      <c r="M716" s="4">
        <v>3</v>
      </c>
      <c r="N716" s="4" t="s">
        <v>3</v>
      </c>
      <c r="O716" s="4">
        <v>2</v>
      </c>
      <c r="P716" s="4"/>
      <c r="Q716" s="4"/>
      <c r="R716" s="4"/>
      <c r="S716" s="4"/>
      <c r="T716" s="4"/>
      <c r="U716" s="4"/>
      <c r="V716" s="4"/>
      <c r="W716" s="4">
        <v>0</v>
      </c>
      <c r="X716" s="4">
        <v>1</v>
      </c>
      <c r="Y716" s="4">
        <v>0</v>
      </c>
      <c r="Z716" s="4"/>
      <c r="AA716" s="4"/>
      <c r="AB716" s="4"/>
    </row>
    <row r="717" spans="1:206" x14ac:dyDescent="0.2">
      <c r="A717" s="4">
        <v>50</v>
      </c>
      <c r="B717" s="4">
        <v>0</v>
      </c>
      <c r="C717" s="4">
        <v>0</v>
      </c>
      <c r="D717" s="4">
        <v>1</v>
      </c>
      <c r="E717" s="4">
        <v>203</v>
      </c>
      <c r="F717" s="4">
        <f>ROUND(Source!Q705,O717)</f>
        <v>0</v>
      </c>
      <c r="G717" s="4" t="s">
        <v>298</v>
      </c>
      <c r="H717" s="4" t="s">
        <v>299</v>
      </c>
      <c r="I717" s="4"/>
      <c r="J717" s="4"/>
      <c r="K717" s="4">
        <v>203</v>
      </c>
      <c r="L717" s="4">
        <v>11</v>
      </c>
      <c r="M717" s="4">
        <v>1</v>
      </c>
      <c r="N717" s="4" t="s">
        <v>3</v>
      </c>
      <c r="O717" s="4">
        <v>2</v>
      </c>
      <c r="P717" s="4"/>
      <c r="Q717" s="4"/>
      <c r="R717" s="4"/>
      <c r="S717" s="4"/>
      <c r="T717" s="4"/>
      <c r="U717" s="4"/>
      <c r="V717" s="4"/>
      <c r="W717" s="4">
        <v>0</v>
      </c>
      <c r="X717" s="4">
        <v>1</v>
      </c>
      <c r="Y717" s="4">
        <v>0</v>
      </c>
      <c r="Z717" s="4"/>
      <c r="AA717" s="4"/>
      <c r="AB717" s="4"/>
    </row>
    <row r="718" spans="1:206" x14ac:dyDescent="0.2">
      <c r="A718" s="4">
        <v>50</v>
      </c>
      <c r="B718" s="4">
        <v>0</v>
      </c>
      <c r="C718" s="4">
        <v>0</v>
      </c>
      <c r="D718" s="4">
        <v>1</v>
      </c>
      <c r="E718" s="4">
        <v>231</v>
      </c>
      <c r="F718" s="4">
        <f>ROUND(Source!BB705,O718)</f>
        <v>0</v>
      </c>
      <c r="G718" s="4" t="s">
        <v>300</v>
      </c>
      <c r="H718" s="4" t="s">
        <v>301</v>
      </c>
      <c r="I718" s="4"/>
      <c r="J718" s="4"/>
      <c r="K718" s="4">
        <v>231</v>
      </c>
      <c r="L718" s="4">
        <v>12</v>
      </c>
      <c r="M718" s="4">
        <v>3</v>
      </c>
      <c r="N718" s="4" t="s">
        <v>3</v>
      </c>
      <c r="O718" s="4">
        <v>2</v>
      </c>
      <c r="P718" s="4"/>
      <c r="Q718" s="4"/>
      <c r="R718" s="4"/>
      <c r="S718" s="4"/>
      <c r="T718" s="4"/>
      <c r="U718" s="4"/>
      <c r="V718" s="4"/>
      <c r="W718" s="4">
        <v>0</v>
      </c>
      <c r="X718" s="4">
        <v>1</v>
      </c>
      <c r="Y718" s="4">
        <v>0</v>
      </c>
      <c r="Z718" s="4"/>
      <c r="AA718" s="4"/>
      <c r="AB718" s="4"/>
    </row>
    <row r="719" spans="1:206" x14ac:dyDescent="0.2">
      <c r="A719" s="4">
        <v>50</v>
      </c>
      <c r="B719" s="4">
        <v>0</v>
      </c>
      <c r="C719" s="4">
        <v>0</v>
      </c>
      <c r="D719" s="4">
        <v>1</v>
      </c>
      <c r="E719" s="4">
        <v>204</v>
      </c>
      <c r="F719" s="4">
        <f>ROUND(Source!R705,O719)</f>
        <v>0</v>
      </c>
      <c r="G719" s="4" t="s">
        <v>302</v>
      </c>
      <c r="H719" s="4" t="s">
        <v>303</v>
      </c>
      <c r="I719" s="4"/>
      <c r="J719" s="4"/>
      <c r="K719" s="4">
        <v>204</v>
      </c>
      <c r="L719" s="4">
        <v>13</v>
      </c>
      <c r="M719" s="4">
        <v>1</v>
      </c>
      <c r="N719" s="4" t="s">
        <v>3</v>
      </c>
      <c r="O719" s="4">
        <v>2</v>
      </c>
      <c r="P719" s="4"/>
      <c r="Q719" s="4"/>
      <c r="R719" s="4"/>
      <c r="S719" s="4"/>
      <c r="T719" s="4"/>
      <c r="U719" s="4"/>
      <c r="V719" s="4"/>
      <c r="W719" s="4">
        <v>0</v>
      </c>
      <c r="X719" s="4">
        <v>1</v>
      </c>
      <c r="Y719" s="4">
        <v>0</v>
      </c>
      <c r="Z719" s="4"/>
      <c r="AA719" s="4"/>
      <c r="AB719" s="4"/>
    </row>
    <row r="720" spans="1:206" x14ac:dyDescent="0.2">
      <c r="A720" s="4">
        <v>50</v>
      </c>
      <c r="B720" s="4">
        <v>0</v>
      </c>
      <c r="C720" s="4">
        <v>0</v>
      </c>
      <c r="D720" s="4">
        <v>1</v>
      </c>
      <c r="E720" s="4">
        <v>205</v>
      </c>
      <c r="F720" s="4">
        <f>ROUND(Source!S705,O720)</f>
        <v>0</v>
      </c>
      <c r="G720" s="4" t="s">
        <v>304</v>
      </c>
      <c r="H720" s="4" t="s">
        <v>305</v>
      </c>
      <c r="I720" s="4"/>
      <c r="J720" s="4"/>
      <c r="K720" s="4">
        <v>205</v>
      </c>
      <c r="L720" s="4">
        <v>14</v>
      </c>
      <c r="M720" s="4">
        <v>1</v>
      </c>
      <c r="N720" s="4" t="s">
        <v>3</v>
      </c>
      <c r="O720" s="4">
        <v>2</v>
      </c>
      <c r="P720" s="4"/>
      <c r="Q720" s="4"/>
      <c r="R720" s="4"/>
      <c r="S720" s="4"/>
      <c r="T720" s="4"/>
      <c r="U720" s="4"/>
      <c r="V720" s="4"/>
      <c r="W720" s="4">
        <v>0</v>
      </c>
      <c r="X720" s="4">
        <v>1</v>
      </c>
      <c r="Y720" s="4">
        <v>0</v>
      </c>
      <c r="Z720" s="4"/>
      <c r="AA720" s="4"/>
      <c r="AB720" s="4"/>
    </row>
    <row r="721" spans="1:28" x14ac:dyDescent="0.2">
      <c r="A721" s="4">
        <v>50</v>
      </c>
      <c r="B721" s="4">
        <v>0</v>
      </c>
      <c r="C721" s="4">
        <v>0</v>
      </c>
      <c r="D721" s="4">
        <v>1</v>
      </c>
      <c r="E721" s="4">
        <v>232</v>
      </c>
      <c r="F721" s="4">
        <f>ROUND(Source!BC705,O721)</f>
        <v>0</v>
      </c>
      <c r="G721" s="4" t="s">
        <v>306</v>
      </c>
      <c r="H721" s="4" t="s">
        <v>307</v>
      </c>
      <c r="I721" s="4"/>
      <c r="J721" s="4"/>
      <c r="K721" s="4">
        <v>232</v>
      </c>
      <c r="L721" s="4">
        <v>15</v>
      </c>
      <c r="M721" s="4">
        <v>3</v>
      </c>
      <c r="N721" s="4" t="s">
        <v>3</v>
      </c>
      <c r="O721" s="4">
        <v>2</v>
      </c>
      <c r="P721" s="4"/>
      <c r="Q721" s="4"/>
      <c r="R721" s="4"/>
      <c r="S721" s="4"/>
      <c r="T721" s="4"/>
      <c r="U721" s="4"/>
      <c r="V721" s="4"/>
      <c r="W721" s="4">
        <v>0</v>
      </c>
      <c r="X721" s="4">
        <v>1</v>
      </c>
      <c r="Y721" s="4">
        <v>0</v>
      </c>
      <c r="Z721" s="4"/>
      <c r="AA721" s="4"/>
      <c r="AB721" s="4"/>
    </row>
    <row r="722" spans="1:28" x14ac:dyDescent="0.2">
      <c r="A722" s="4">
        <v>50</v>
      </c>
      <c r="B722" s="4">
        <v>0</v>
      </c>
      <c r="C722" s="4">
        <v>0</v>
      </c>
      <c r="D722" s="4">
        <v>1</v>
      </c>
      <c r="E722" s="4">
        <v>214</v>
      </c>
      <c r="F722" s="4">
        <f>ROUND(Source!AS705,O722)</f>
        <v>0</v>
      </c>
      <c r="G722" s="4" t="s">
        <v>308</v>
      </c>
      <c r="H722" s="4" t="s">
        <v>309</v>
      </c>
      <c r="I722" s="4"/>
      <c r="J722" s="4"/>
      <c r="K722" s="4">
        <v>214</v>
      </c>
      <c r="L722" s="4">
        <v>16</v>
      </c>
      <c r="M722" s="4">
        <v>3</v>
      </c>
      <c r="N722" s="4" t="s">
        <v>3</v>
      </c>
      <c r="O722" s="4">
        <v>2</v>
      </c>
      <c r="P722" s="4"/>
      <c r="Q722" s="4"/>
      <c r="R722" s="4"/>
      <c r="S722" s="4"/>
      <c r="T722" s="4"/>
      <c r="U722" s="4"/>
      <c r="V722" s="4"/>
      <c r="W722" s="4">
        <v>0</v>
      </c>
      <c r="X722" s="4">
        <v>1</v>
      </c>
      <c r="Y722" s="4">
        <v>0</v>
      </c>
      <c r="Z722" s="4"/>
      <c r="AA722" s="4"/>
      <c r="AB722" s="4"/>
    </row>
    <row r="723" spans="1:28" x14ac:dyDescent="0.2">
      <c r="A723" s="4">
        <v>50</v>
      </c>
      <c r="B723" s="4">
        <v>0</v>
      </c>
      <c r="C723" s="4">
        <v>0</v>
      </c>
      <c r="D723" s="4">
        <v>1</v>
      </c>
      <c r="E723" s="4">
        <v>215</v>
      </c>
      <c r="F723" s="4">
        <f>ROUND(Source!AT705,O723)</f>
        <v>0</v>
      </c>
      <c r="G723" s="4" t="s">
        <v>310</v>
      </c>
      <c r="H723" s="4" t="s">
        <v>311</v>
      </c>
      <c r="I723" s="4"/>
      <c r="J723" s="4"/>
      <c r="K723" s="4">
        <v>215</v>
      </c>
      <c r="L723" s="4">
        <v>17</v>
      </c>
      <c r="M723" s="4">
        <v>3</v>
      </c>
      <c r="N723" s="4" t="s">
        <v>3</v>
      </c>
      <c r="O723" s="4">
        <v>2</v>
      </c>
      <c r="P723" s="4"/>
      <c r="Q723" s="4"/>
      <c r="R723" s="4"/>
      <c r="S723" s="4"/>
      <c r="T723" s="4"/>
      <c r="U723" s="4"/>
      <c r="V723" s="4"/>
      <c r="W723" s="4">
        <v>0</v>
      </c>
      <c r="X723" s="4">
        <v>1</v>
      </c>
      <c r="Y723" s="4">
        <v>0</v>
      </c>
      <c r="Z723" s="4"/>
      <c r="AA723" s="4"/>
      <c r="AB723" s="4"/>
    </row>
    <row r="724" spans="1:28" x14ac:dyDescent="0.2">
      <c r="A724" s="4">
        <v>50</v>
      </c>
      <c r="B724" s="4">
        <v>0</v>
      </c>
      <c r="C724" s="4">
        <v>0</v>
      </c>
      <c r="D724" s="4">
        <v>1</v>
      </c>
      <c r="E724" s="4">
        <v>217</v>
      </c>
      <c r="F724" s="4">
        <f>ROUND(Source!AU705,O724)</f>
        <v>0</v>
      </c>
      <c r="G724" s="4" t="s">
        <v>312</v>
      </c>
      <c r="H724" s="4" t="s">
        <v>313</v>
      </c>
      <c r="I724" s="4"/>
      <c r="J724" s="4"/>
      <c r="K724" s="4">
        <v>217</v>
      </c>
      <c r="L724" s="4">
        <v>18</v>
      </c>
      <c r="M724" s="4">
        <v>3</v>
      </c>
      <c r="N724" s="4" t="s">
        <v>3</v>
      </c>
      <c r="O724" s="4">
        <v>2</v>
      </c>
      <c r="P724" s="4"/>
      <c r="Q724" s="4"/>
      <c r="R724" s="4"/>
      <c r="S724" s="4"/>
      <c r="T724" s="4"/>
      <c r="U724" s="4"/>
      <c r="V724" s="4"/>
      <c r="W724" s="4">
        <v>0</v>
      </c>
      <c r="X724" s="4">
        <v>1</v>
      </c>
      <c r="Y724" s="4">
        <v>0</v>
      </c>
      <c r="Z724" s="4"/>
      <c r="AA724" s="4"/>
      <c r="AB724" s="4"/>
    </row>
    <row r="725" spans="1:28" x14ac:dyDescent="0.2">
      <c r="A725" s="4">
        <v>50</v>
      </c>
      <c r="B725" s="4">
        <v>0</v>
      </c>
      <c r="C725" s="4">
        <v>0</v>
      </c>
      <c r="D725" s="4">
        <v>1</v>
      </c>
      <c r="E725" s="4">
        <v>230</v>
      </c>
      <c r="F725" s="4">
        <f>ROUND(Source!BA705,O725)</f>
        <v>0</v>
      </c>
      <c r="G725" s="4" t="s">
        <v>314</v>
      </c>
      <c r="H725" s="4" t="s">
        <v>315</v>
      </c>
      <c r="I725" s="4"/>
      <c r="J725" s="4"/>
      <c r="K725" s="4">
        <v>230</v>
      </c>
      <c r="L725" s="4">
        <v>19</v>
      </c>
      <c r="M725" s="4">
        <v>3</v>
      </c>
      <c r="N725" s="4" t="s">
        <v>3</v>
      </c>
      <c r="O725" s="4">
        <v>2</v>
      </c>
      <c r="P725" s="4"/>
      <c r="Q725" s="4"/>
      <c r="R725" s="4"/>
      <c r="S725" s="4"/>
      <c r="T725" s="4"/>
      <c r="U725" s="4"/>
      <c r="V725" s="4"/>
      <c r="W725" s="4">
        <v>0</v>
      </c>
      <c r="X725" s="4">
        <v>1</v>
      </c>
      <c r="Y725" s="4">
        <v>0</v>
      </c>
      <c r="Z725" s="4"/>
      <c r="AA725" s="4"/>
      <c r="AB725" s="4"/>
    </row>
    <row r="726" spans="1:28" x14ac:dyDescent="0.2">
      <c r="A726" s="4">
        <v>50</v>
      </c>
      <c r="B726" s="4">
        <v>0</v>
      </c>
      <c r="C726" s="4">
        <v>0</v>
      </c>
      <c r="D726" s="4">
        <v>1</v>
      </c>
      <c r="E726" s="4">
        <v>206</v>
      </c>
      <c r="F726" s="4">
        <f>ROUND(Source!T705,O726)</f>
        <v>0</v>
      </c>
      <c r="G726" s="4" t="s">
        <v>316</v>
      </c>
      <c r="H726" s="4" t="s">
        <v>317</v>
      </c>
      <c r="I726" s="4"/>
      <c r="J726" s="4"/>
      <c r="K726" s="4">
        <v>206</v>
      </c>
      <c r="L726" s="4">
        <v>20</v>
      </c>
      <c r="M726" s="4">
        <v>1</v>
      </c>
      <c r="N726" s="4" t="s">
        <v>3</v>
      </c>
      <c r="O726" s="4">
        <v>2</v>
      </c>
      <c r="P726" s="4"/>
      <c r="Q726" s="4"/>
      <c r="R726" s="4"/>
      <c r="S726" s="4"/>
      <c r="T726" s="4"/>
      <c r="U726" s="4"/>
      <c r="V726" s="4"/>
      <c r="W726" s="4">
        <v>0</v>
      </c>
      <c r="X726" s="4">
        <v>1</v>
      </c>
      <c r="Y726" s="4">
        <v>0</v>
      </c>
      <c r="Z726" s="4"/>
      <c r="AA726" s="4"/>
      <c r="AB726" s="4"/>
    </row>
    <row r="727" spans="1:28" x14ac:dyDescent="0.2">
      <c r="A727" s="4">
        <v>50</v>
      </c>
      <c r="B727" s="4">
        <v>0</v>
      </c>
      <c r="C727" s="4">
        <v>0</v>
      </c>
      <c r="D727" s="4">
        <v>1</v>
      </c>
      <c r="E727" s="4">
        <v>207</v>
      </c>
      <c r="F727" s="4">
        <f>Source!U705</f>
        <v>0</v>
      </c>
      <c r="G727" s="4" t="s">
        <v>318</v>
      </c>
      <c r="H727" s="4" t="s">
        <v>319</v>
      </c>
      <c r="I727" s="4"/>
      <c r="J727" s="4"/>
      <c r="K727" s="4">
        <v>207</v>
      </c>
      <c r="L727" s="4">
        <v>21</v>
      </c>
      <c r="M727" s="4">
        <v>1</v>
      </c>
      <c r="N727" s="4" t="s">
        <v>3</v>
      </c>
      <c r="O727" s="4">
        <v>-1</v>
      </c>
      <c r="P727" s="4"/>
      <c r="Q727" s="4"/>
      <c r="R727" s="4"/>
      <c r="S727" s="4"/>
      <c r="T727" s="4"/>
      <c r="U727" s="4"/>
      <c r="V727" s="4"/>
      <c r="W727" s="4">
        <v>0</v>
      </c>
      <c r="X727" s="4">
        <v>1</v>
      </c>
      <c r="Y727" s="4">
        <v>0</v>
      </c>
      <c r="Z727" s="4"/>
      <c r="AA727" s="4"/>
      <c r="AB727" s="4"/>
    </row>
    <row r="728" spans="1:28" x14ac:dyDescent="0.2">
      <c r="A728" s="4">
        <v>50</v>
      </c>
      <c r="B728" s="4">
        <v>0</v>
      </c>
      <c r="C728" s="4">
        <v>0</v>
      </c>
      <c r="D728" s="4">
        <v>1</v>
      </c>
      <c r="E728" s="4">
        <v>208</v>
      </c>
      <c r="F728" s="4">
        <f>Source!V705</f>
        <v>0</v>
      </c>
      <c r="G728" s="4" t="s">
        <v>320</v>
      </c>
      <c r="H728" s="4" t="s">
        <v>321</v>
      </c>
      <c r="I728" s="4"/>
      <c r="J728" s="4"/>
      <c r="K728" s="4">
        <v>208</v>
      </c>
      <c r="L728" s="4">
        <v>22</v>
      </c>
      <c r="M728" s="4">
        <v>1</v>
      </c>
      <c r="N728" s="4" t="s">
        <v>3</v>
      </c>
      <c r="O728" s="4">
        <v>-1</v>
      </c>
      <c r="P728" s="4"/>
      <c r="Q728" s="4"/>
      <c r="R728" s="4"/>
      <c r="S728" s="4"/>
      <c r="T728" s="4"/>
      <c r="U728" s="4"/>
      <c r="V728" s="4"/>
      <c r="W728" s="4">
        <v>0</v>
      </c>
      <c r="X728" s="4">
        <v>1</v>
      </c>
      <c r="Y728" s="4">
        <v>0</v>
      </c>
      <c r="Z728" s="4"/>
      <c r="AA728" s="4"/>
      <c r="AB728" s="4"/>
    </row>
    <row r="729" spans="1:28" x14ac:dyDescent="0.2">
      <c r="A729" s="4">
        <v>50</v>
      </c>
      <c r="B729" s="4">
        <v>0</v>
      </c>
      <c r="C729" s="4">
        <v>0</v>
      </c>
      <c r="D729" s="4">
        <v>1</v>
      </c>
      <c r="E729" s="4">
        <v>209</v>
      </c>
      <c r="F729" s="4">
        <f>ROUND(Source!W705,O729)</f>
        <v>0</v>
      </c>
      <c r="G729" s="4" t="s">
        <v>322</v>
      </c>
      <c r="H729" s="4" t="s">
        <v>323</v>
      </c>
      <c r="I729" s="4"/>
      <c r="J729" s="4"/>
      <c r="K729" s="4">
        <v>209</v>
      </c>
      <c r="L729" s="4">
        <v>23</v>
      </c>
      <c r="M729" s="4">
        <v>1</v>
      </c>
      <c r="N729" s="4" t="s">
        <v>3</v>
      </c>
      <c r="O729" s="4">
        <v>2</v>
      </c>
      <c r="P729" s="4"/>
      <c r="Q729" s="4"/>
      <c r="R729" s="4"/>
      <c r="S729" s="4"/>
      <c r="T729" s="4"/>
      <c r="U729" s="4"/>
      <c r="V729" s="4"/>
      <c r="W729" s="4">
        <v>0</v>
      </c>
      <c r="X729" s="4">
        <v>1</v>
      </c>
      <c r="Y729" s="4">
        <v>0</v>
      </c>
      <c r="Z729" s="4"/>
      <c r="AA729" s="4"/>
      <c r="AB729" s="4"/>
    </row>
    <row r="730" spans="1:28" x14ac:dyDescent="0.2">
      <c r="A730" s="4">
        <v>50</v>
      </c>
      <c r="B730" s="4">
        <v>0</v>
      </c>
      <c r="C730" s="4">
        <v>0</v>
      </c>
      <c r="D730" s="4">
        <v>1</v>
      </c>
      <c r="E730" s="4">
        <v>233</v>
      </c>
      <c r="F730" s="4">
        <f>ROUND(Source!BD705,O730)</f>
        <v>0</v>
      </c>
      <c r="G730" s="4" t="s">
        <v>324</v>
      </c>
      <c r="H730" s="4" t="s">
        <v>325</v>
      </c>
      <c r="I730" s="4"/>
      <c r="J730" s="4"/>
      <c r="K730" s="4">
        <v>233</v>
      </c>
      <c r="L730" s="4">
        <v>24</v>
      </c>
      <c r="M730" s="4">
        <v>3</v>
      </c>
      <c r="N730" s="4" t="s">
        <v>3</v>
      </c>
      <c r="O730" s="4">
        <v>2</v>
      </c>
      <c r="P730" s="4"/>
      <c r="Q730" s="4"/>
      <c r="R730" s="4"/>
      <c r="S730" s="4"/>
      <c r="T730" s="4"/>
      <c r="U730" s="4"/>
      <c r="V730" s="4"/>
      <c r="W730" s="4">
        <v>0</v>
      </c>
      <c r="X730" s="4">
        <v>1</v>
      </c>
      <c r="Y730" s="4">
        <v>0</v>
      </c>
      <c r="Z730" s="4"/>
      <c r="AA730" s="4"/>
      <c r="AB730" s="4"/>
    </row>
    <row r="731" spans="1:28" x14ac:dyDescent="0.2">
      <c r="A731" s="4">
        <v>50</v>
      </c>
      <c r="B731" s="4">
        <v>0</v>
      </c>
      <c r="C731" s="4">
        <v>0</v>
      </c>
      <c r="D731" s="4">
        <v>1</v>
      </c>
      <c r="E731" s="4">
        <v>210</v>
      </c>
      <c r="F731" s="4">
        <f>ROUND(Source!X705,O731)</f>
        <v>0</v>
      </c>
      <c r="G731" s="4" t="s">
        <v>326</v>
      </c>
      <c r="H731" s="4" t="s">
        <v>327</v>
      </c>
      <c r="I731" s="4"/>
      <c r="J731" s="4"/>
      <c r="K731" s="4">
        <v>210</v>
      </c>
      <c r="L731" s="4">
        <v>25</v>
      </c>
      <c r="M731" s="4">
        <v>1</v>
      </c>
      <c r="N731" s="4" t="s">
        <v>3</v>
      </c>
      <c r="O731" s="4">
        <v>2</v>
      </c>
      <c r="P731" s="4"/>
      <c r="Q731" s="4"/>
      <c r="R731" s="4"/>
      <c r="S731" s="4"/>
      <c r="T731" s="4"/>
      <c r="U731" s="4"/>
      <c r="V731" s="4"/>
      <c r="W731" s="4">
        <v>0</v>
      </c>
      <c r="X731" s="4">
        <v>1</v>
      </c>
      <c r="Y731" s="4">
        <v>0</v>
      </c>
      <c r="Z731" s="4"/>
      <c r="AA731" s="4"/>
      <c r="AB731" s="4"/>
    </row>
    <row r="732" spans="1:28" x14ac:dyDescent="0.2">
      <c r="A732" s="4">
        <v>50</v>
      </c>
      <c r="B732" s="4">
        <v>0</v>
      </c>
      <c r="C732" s="4">
        <v>0</v>
      </c>
      <c r="D732" s="4">
        <v>1</v>
      </c>
      <c r="E732" s="4">
        <v>211</v>
      </c>
      <c r="F732" s="4">
        <f>ROUND(Source!Y705,O732)</f>
        <v>0</v>
      </c>
      <c r="G732" s="4" t="s">
        <v>328</v>
      </c>
      <c r="H732" s="4" t="s">
        <v>329</v>
      </c>
      <c r="I732" s="4"/>
      <c r="J732" s="4"/>
      <c r="K732" s="4">
        <v>211</v>
      </c>
      <c r="L732" s="4">
        <v>26</v>
      </c>
      <c r="M732" s="4">
        <v>1</v>
      </c>
      <c r="N732" s="4" t="s">
        <v>3</v>
      </c>
      <c r="O732" s="4">
        <v>2</v>
      </c>
      <c r="P732" s="4"/>
      <c r="Q732" s="4"/>
      <c r="R732" s="4"/>
      <c r="S732" s="4"/>
      <c r="T732" s="4"/>
      <c r="U732" s="4"/>
      <c r="V732" s="4"/>
      <c r="W732" s="4">
        <v>0</v>
      </c>
      <c r="X732" s="4">
        <v>1</v>
      </c>
      <c r="Y732" s="4">
        <v>0</v>
      </c>
      <c r="Z732" s="4"/>
      <c r="AA732" s="4"/>
      <c r="AB732" s="4"/>
    </row>
    <row r="733" spans="1:28" x14ac:dyDescent="0.2">
      <c r="A733" s="4">
        <v>50</v>
      </c>
      <c r="B733" s="4">
        <v>0</v>
      </c>
      <c r="C733" s="4">
        <v>0</v>
      </c>
      <c r="D733" s="4">
        <v>1</v>
      </c>
      <c r="E733" s="4">
        <v>0</v>
      </c>
      <c r="F733" s="4">
        <f>ROUND(Source!AR705,O733)</f>
        <v>0</v>
      </c>
      <c r="G733" s="4" t="s">
        <v>330</v>
      </c>
      <c r="H733" s="4" t="s">
        <v>331</v>
      </c>
      <c r="I733" s="4"/>
      <c r="J733" s="4"/>
      <c r="K733" s="4">
        <v>224</v>
      </c>
      <c r="L733" s="4">
        <v>27</v>
      </c>
      <c r="M733" s="4">
        <v>3</v>
      </c>
      <c r="N733" s="4" t="s">
        <v>3</v>
      </c>
      <c r="O733" s="4">
        <v>2</v>
      </c>
      <c r="P733" s="4"/>
      <c r="Q733" s="4"/>
      <c r="R733" s="4"/>
      <c r="S733" s="4"/>
      <c r="T733" s="4"/>
      <c r="U733" s="4"/>
      <c r="V733" s="4"/>
      <c r="W733" s="4">
        <v>0</v>
      </c>
      <c r="X733" s="4">
        <v>1</v>
      </c>
      <c r="Y733" s="4">
        <v>0</v>
      </c>
      <c r="Z733" s="4"/>
      <c r="AA733" s="4"/>
      <c r="AB733" s="4"/>
    </row>
    <row r="734" spans="1:28" x14ac:dyDescent="0.2">
      <c r="A734" s="4">
        <v>50</v>
      </c>
      <c r="B734" s="4">
        <v>0</v>
      </c>
      <c r="C734" s="4">
        <v>0</v>
      </c>
      <c r="D734" s="4">
        <v>2</v>
      </c>
      <c r="E734" s="4">
        <v>0</v>
      </c>
      <c r="F734" s="4">
        <f>ROUND(F733*20/100,O734)</f>
        <v>0</v>
      </c>
      <c r="G734" s="4" t="s">
        <v>348</v>
      </c>
      <c r="H734" s="4" t="s">
        <v>349</v>
      </c>
      <c r="I734" s="4"/>
      <c r="J734" s="4"/>
      <c r="K734" s="4">
        <v>212</v>
      </c>
      <c r="L734" s="4">
        <v>28</v>
      </c>
      <c r="M734" s="4">
        <v>0</v>
      </c>
      <c r="N734" s="4" t="s">
        <v>3</v>
      </c>
      <c r="O734" s="4">
        <v>0</v>
      </c>
      <c r="P734" s="4"/>
      <c r="Q734" s="4"/>
      <c r="R734" s="4"/>
      <c r="S734" s="4"/>
      <c r="T734" s="4"/>
      <c r="U734" s="4"/>
      <c r="V734" s="4"/>
      <c r="W734" s="4">
        <v>0</v>
      </c>
      <c r="X734" s="4">
        <v>1</v>
      </c>
      <c r="Y734" s="4">
        <v>0</v>
      </c>
      <c r="Z734" s="4"/>
      <c r="AA734" s="4"/>
      <c r="AB734" s="4"/>
    </row>
    <row r="735" spans="1:28" x14ac:dyDescent="0.2">
      <c r="A735" s="4">
        <v>50</v>
      </c>
      <c r="B735" s="4">
        <v>0</v>
      </c>
      <c r="C735" s="4">
        <v>0</v>
      </c>
      <c r="D735" s="4">
        <v>2</v>
      </c>
      <c r="E735" s="4">
        <v>224</v>
      </c>
      <c r="F735" s="4">
        <f>ROUND(F733+F734,O735)</f>
        <v>0</v>
      </c>
      <c r="G735" s="4" t="s">
        <v>350</v>
      </c>
      <c r="H735" s="4" t="s">
        <v>351</v>
      </c>
      <c r="I735" s="4"/>
      <c r="J735" s="4"/>
      <c r="K735" s="4">
        <v>212</v>
      </c>
      <c r="L735" s="4">
        <v>29</v>
      </c>
      <c r="M735" s="4">
        <v>0</v>
      </c>
      <c r="N735" s="4" t="s">
        <v>3</v>
      </c>
      <c r="O735" s="4">
        <v>0</v>
      </c>
      <c r="P735" s="4"/>
      <c r="Q735" s="4"/>
      <c r="R735" s="4"/>
      <c r="S735" s="4"/>
      <c r="T735" s="4"/>
      <c r="U735" s="4"/>
      <c r="V735" s="4"/>
      <c r="W735" s="4">
        <v>0</v>
      </c>
      <c r="X735" s="4">
        <v>1</v>
      </c>
      <c r="Y735" s="4">
        <v>0</v>
      </c>
      <c r="Z735" s="4"/>
      <c r="AA735" s="4"/>
      <c r="AB735" s="4"/>
    </row>
    <row r="737" spans="1:245" x14ac:dyDescent="0.2">
      <c r="A737" s="1">
        <v>3</v>
      </c>
      <c r="B737" s="1">
        <v>0</v>
      </c>
      <c r="C737" s="1"/>
      <c r="D737" s="1">
        <f>ROW(A854)</f>
        <v>854</v>
      </c>
      <c r="E737" s="1"/>
      <c r="F737" s="1" t="s">
        <v>16</v>
      </c>
      <c r="G737" s="1" t="s">
        <v>604</v>
      </c>
      <c r="H737" s="1" t="s">
        <v>3</v>
      </c>
      <c r="I737" s="1">
        <v>0</v>
      </c>
      <c r="J737" s="1" t="s">
        <v>3</v>
      </c>
      <c r="K737" s="1">
        <v>0</v>
      </c>
      <c r="L737" s="1" t="s">
        <v>3</v>
      </c>
      <c r="M737" s="1" t="s">
        <v>3</v>
      </c>
      <c r="N737" s="1"/>
      <c r="O737" s="1"/>
      <c r="P737" s="1"/>
      <c r="Q737" s="1"/>
      <c r="R737" s="1"/>
      <c r="S737" s="1">
        <v>30657654</v>
      </c>
      <c r="T737" s="1"/>
      <c r="U737" s="1" t="s">
        <v>3</v>
      </c>
      <c r="V737" s="1">
        <v>0</v>
      </c>
      <c r="W737" s="1"/>
      <c r="X737" s="1"/>
      <c r="Y737" s="1"/>
      <c r="Z737" s="1"/>
      <c r="AA737" s="1"/>
      <c r="AB737" s="1" t="s">
        <v>3</v>
      </c>
      <c r="AC737" s="1" t="s">
        <v>3</v>
      </c>
      <c r="AD737" s="1" t="s">
        <v>3</v>
      </c>
      <c r="AE737" s="1" t="s">
        <v>3</v>
      </c>
      <c r="AF737" s="1" t="s">
        <v>3</v>
      </c>
      <c r="AG737" s="1" t="s">
        <v>3</v>
      </c>
      <c r="AH737" s="1"/>
      <c r="AI737" s="1"/>
      <c r="AJ737" s="1"/>
      <c r="AK737" s="1"/>
      <c r="AL737" s="1"/>
      <c r="AM737" s="1"/>
      <c r="AN737" s="1"/>
      <c r="AO737" s="1"/>
      <c r="AP737" s="1" t="s">
        <v>3</v>
      </c>
      <c r="AQ737" s="1" t="s">
        <v>3</v>
      </c>
      <c r="AR737" s="1" t="s">
        <v>3</v>
      </c>
      <c r="AS737" s="1"/>
      <c r="AT737" s="1"/>
      <c r="AU737" s="1"/>
      <c r="AV737" s="1"/>
      <c r="AW737" s="1"/>
      <c r="AX737" s="1"/>
      <c r="AY737" s="1"/>
      <c r="AZ737" s="1" t="s">
        <v>3</v>
      </c>
      <c r="BA737" s="1"/>
      <c r="BB737" s="1" t="s">
        <v>3</v>
      </c>
      <c r="BC737" s="1" t="s">
        <v>3</v>
      </c>
      <c r="BD737" s="1" t="s">
        <v>3</v>
      </c>
      <c r="BE737" s="1" t="s">
        <v>3</v>
      </c>
      <c r="BF737" s="1" t="s">
        <v>3</v>
      </c>
      <c r="BG737" s="1" t="s">
        <v>3</v>
      </c>
      <c r="BH737" s="1" t="s">
        <v>3</v>
      </c>
      <c r="BI737" s="1" t="s">
        <v>3</v>
      </c>
      <c r="BJ737" s="1" t="s">
        <v>3</v>
      </c>
      <c r="BK737" s="1" t="s">
        <v>3</v>
      </c>
      <c r="BL737" s="1" t="s">
        <v>3</v>
      </c>
      <c r="BM737" s="1" t="s">
        <v>3</v>
      </c>
      <c r="BN737" s="1" t="s">
        <v>3</v>
      </c>
      <c r="BO737" s="1" t="s">
        <v>3</v>
      </c>
      <c r="BP737" s="1" t="s">
        <v>3</v>
      </c>
      <c r="BQ737" s="1"/>
      <c r="BR737" s="1"/>
      <c r="BS737" s="1"/>
      <c r="BT737" s="1"/>
      <c r="BU737" s="1"/>
      <c r="BV737" s="1"/>
      <c r="BW737" s="1"/>
      <c r="BX737" s="1">
        <v>0</v>
      </c>
      <c r="BY737" s="1"/>
      <c r="BZ737" s="1"/>
      <c r="CA737" s="1"/>
      <c r="CB737" s="1"/>
      <c r="CC737" s="1"/>
      <c r="CD737" s="1"/>
      <c r="CE737" s="1"/>
      <c r="CF737" s="1">
        <v>0</v>
      </c>
      <c r="CG737" s="1">
        <v>0</v>
      </c>
      <c r="CH737" s="1"/>
      <c r="CI737" s="1" t="s">
        <v>3</v>
      </c>
      <c r="CJ737" s="1" t="s">
        <v>3</v>
      </c>
      <c r="CK737" t="s">
        <v>3</v>
      </c>
      <c r="CL737" t="s">
        <v>3</v>
      </c>
      <c r="CM737" t="s">
        <v>3</v>
      </c>
      <c r="CN737" t="s">
        <v>3</v>
      </c>
      <c r="CO737" t="s">
        <v>3</v>
      </c>
      <c r="CP737" t="s">
        <v>3</v>
      </c>
      <c r="CQ737" t="s">
        <v>3</v>
      </c>
    </row>
    <row r="739" spans="1:245" x14ac:dyDescent="0.2">
      <c r="A739" s="2">
        <v>52</v>
      </c>
      <c r="B739" s="2">
        <f t="shared" ref="B739:G739" si="518">B854</f>
        <v>0</v>
      </c>
      <c r="C739" s="2">
        <f t="shared" si="518"/>
        <v>3</v>
      </c>
      <c r="D739" s="2">
        <f t="shared" si="518"/>
        <v>737</v>
      </c>
      <c r="E739" s="2">
        <f t="shared" si="518"/>
        <v>0</v>
      </c>
      <c r="F739" s="2" t="str">
        <f t="shared" si="518"/>
        <v>Новая локальная смета</v>
      </c>
      <c r="G739" s="2" t="str">
        <f t="shared" si="518"/>
        <v>Кап.ремонт скатной крыши МКД по адресу Тверская обл., Селижаровский муниципальный округ, п.Селижарово, ул.Гагарина, д.2</v>
      </c>
      <c r="H739" s="2"/>
      <c r="I739" s="2"/>
      <c r="J739" s="2"/>
      <c r="K739" s="2"/>
      <c r="L739" s="2"/>
      <c r="M739" s="2"/>
      <c r="N739" s="2"/>
      <c r="O739" s="2">
        <f t="shared" ref="O739:AT739" si="519">O854</f>
        <v>0</v>
      </c>
      <c r="P739" s="2">
        <f t="shared" si="519"/>
        <v>0</v>
      </c>
      <c r="Q739" s="2">
        <f t="shared" si="519"/>
        <v>0</v>
      </c>
      <c r="R739" s="2">
        <f t="shared" si="519"/>
        <v>0</v>
      </c>
      <c r="S739" s="2">
        <f t="shared" si="519"/>
        <v>0</v>
      </c>
      <c r="T739" s="2">
        <f t="shared" si="519"/>
        <v>0</v>
      </c>
      <c r="U739" s="2">
        <f t="shared" si="519"/>
        <v>0</v>
      </c>
      <c r="V739" s="2">
        <f t="shared" si="519"/>
        <v>0</v>
      </c>
      <c r="W739" s="2">
        <f t="shared" si="519"/>
        <v>0</v>
      </c>
      <c r="X739" s="2">
        <f t="shared" si="519"/>
        <v>0</v>
      </c>
      <c r="Y739" s="2">
        <f t="shared" si="519"/>
        <v>0</v>
      </c>
      <c r="Z739" s="2">
        <f t="shared" si="519"/>
        <v>0</v>
      </c>
      <c r="AA739" s="2">
        <f t="shared" si="519"/>
        <v>0</v>
      </c>
      <c r="AB739" s="2">
        <f t="shared" si="519"/>
        <v>0</v>
      </c>
      <c r="AC739" s="2">
        <f t="shared" si="519"/>
        <v>0</v>
      </c>
      <c r="AD739" s="2">
        <f t="shared" si="519"/>
        <v>0</v>
      </c>
      <c r="AE739" s="2">
        <f t="shared" si="519"/>
        <v>0</v>
      </c>
      <c r="AF739" s="2">
        <f t="shared" si="519"/>
        <v>0</v>
      </c>
      <c r="AG739" s="2">
        <f t="shared" si="519"/>
        <v>0</v>
      </c>
      <c r="AH739" s="2">
        <f t="shared" si="519"/>
        <v>0</v>
      </c>
      <c r="AI739" s="2">
        <f t="shared" si="519"/>
        <v>0</v>
      </c>
      <c r="AJ739" s="2">
        <f t="shared" si="519"/>
        <v>0</v>
      </c>
      <c r="AK739" s="2">
        <f t="shared" si="519"/>
        <v>0</v>
      </c>
      <c r="AL739" s="2">
        <f t="shared" si="519"/>
        <v>0</v>
      </c>
      <c r="AM739" s="2">
        <f t="shared" si="519"/>
        <v>0</v>
      </c>
      <c r="AN739" s="2">
        <f t="shared" si="519"/>
        <v>0</v>
      </c>
      <c r="AO739" s="2">
        <f t="shared" si="519"/>
        <v>0</v>
      </c>
      <c r="AP739" s="2">
        <f t="shared" si="519"/>
        <v>0</v>
      </c>
      <c r="AQ739" s="2">
        <f t="shared" si="519"/>
        <v>0</v>
      </c>
      <c r="AR739" s="2">
        <f t="shared" si="519"/>
        <v>0</v>
      </c>
      <c r="AS739" s="2">
        <f t="shared" si="519"/>
        <v>0</v>
      </c>
      <c r="AT739" s="2">
        <f t="shared" si="519"/>
        <v>0</v>
      </c>
      <c r="AU739" s="2">
        <f t="shared" ref="AU739:BZ739" si="520">AU854</f>
        <v>0</v>
      </c>
      <c r="AV739" s="2">
        <f t="shared" si="520"/>
        <v>0</v>
      </c>
      <c r="AW739" s="2">
        <f t="shared" si="520"/>
        <v>0</v>
      </c>
      <c r="AX739" s="2">
        <f t="shared" si="520"/>
        <v>0</v>
      </c>
      <c r="AY739" s="2">
        <f t="shared" si="520"/>
        <v>0</v>
      </c>
      <c r="AZ739" s="2">
        <f t="shared" si="520"/>
        <v>0</v>
      </c>
      <c r="BA739" s="2">
        <f t="shared" si="520"/>
        <v>0</v>
      </c>
      <c r="BB739" s="2">
        <f t="shared" si="520"/>
        <v>0</v>
      </c>
      <c r="BC739" s="2">
        <f t="shared" si="520"/>
        <v>0</v>
      </c>
      <c r="BD739" s="2">
        <f t="shared" si="520"/>
        <v>0</v>
      </c>
      <c r="BE739" s="2">
        <f t="shared" si="520"/>
        <v>0</v>
      </c>
      <c r="BF739" s="2">
        <f t="shared" si="520"/>
        <v>0</v>
      </c>
      <c r="BG739" s="2">
        <f t="shared" si="520"/>
        <v>0</v>
      </c>
      <c r="BH739" s="2">
        <f t="shared" si="520"/>
        <v>0</v>
      </c>
      <c r="BI739" s="2">
        <f t="shared" si="520"/>
        <v>0</v>
      </c>
      <c r="BJ739" s="2">
        <f t="shared" si="520"/>
        <v>0</v>
      </c>
      <c r="BK739" s="2">
        <f t="shared" si="520"/>
        <v>0</v>
      </c>
      <c r="BL739" s="2">
        <f t="shared" si="520"/>
        <v>0</v>
      </c>
      <c r="BM739" s="2">
        <f t="shared" si="520"/>
        <v>0</v>
      </c>
      <c r="BN739" s="2">
        <f t="shared" si="520"/>
        <v>0</v>
      </c>
      <c r="BO739" s="2">
        <f t="shared" si="520"/>
        <v>0</v>
      </c>
      <c r="BP739" s="2">
        <f t="shared" si="520"/>
        <v>0</v>
      </c>
      <c r="BQ739" s="2">
        <f t="shared" si="520"/>
        <v>0</v>
      </c>
      <c r="BR739" s="2">
        <f t="shared" si="520"/>
        <v>0</v>
      </c>
      <c r="BS739" s="2">
        <f t="shared" si="520"/>
        <v>0</v>
      </c>
      <c r="BT739" s="2">
        <f t="shared" si="520"/>
        <v>0</v>
      </c>
      <c r="BU739" s="2">
        <f t="shared" si="520"/>
        <v>0</v>
      </c>
      <c r="BV739" s="2">
        <f t="shared" si="520"/>
        <v>0</v>
      </c>
      <c r="BW739" s="2">
        <f t="shared" si="520"/>
        <v>0</v>
      </c>
      <c r="BX739" s="2">
        <f t="shared" si="520"/>
        <v>0</v>
      </c>
      <c r="BY739" s="2">
        <f t="shared" si="520"/>
        <v>0</v>
      </c>
      <c r="BZ739" s="2">
        <f t="shared" si="520"/>
        <v>0</v>
      </c>
      <c r="CA739" s="2">
        <f t="shared" ref="CA739:DF739" si="521">CA854</f>
        <v>0</v>
      </c>
      <c r="CB739" s="2">
        <f t="shared" si="521"/>
        <v>0</v>
      </c>
      <c r="CC739" s="2">
        <f t="shared" si="521"/>
        <v>0</v>
      </c>
      <c r="CD739" s="2">
        <f t="shared" si="521"/>
        <v>0</v>
      </c>
      <c r="CE739" s="2">
        <f t="shared" si="521"/>
        <v>0</v>
      </c>
      <c r="CF739" s="2">
        <f t="shared" si="521"/>
        <v>0</v>
      </c>
      <c r="CG739" s="2">
        <f t="shared" si="521"/>
        <v>0</v>
      </c>
      <c r="CH739" s="2">
        <f t="shared" si="521"/>
        <v>0</v>
      </c>
      <c r="CI739" s="2">
        <f t="shared" si="521"/>
        <v>0</v>
      </c>
      <c r="CJ739" s="2">
        <f t="shared" si="521"/>
        <v>0</v>
      </c>
      <c r="CK739" s="2">
        <f t="shared" si="521"/>
        <v>0</v>
      </c>
      <c r="CL739" s="2">
        <f t="shared" si="521"/>
        <v>0</v>
      </c>
      <c r="CM739" s="2">
        <f t="shared" si="521"/>
        <v>0</v>
      </c>
      <c r="CN739" s="2">
        <f t="shared" si="521"/>
        <v>0</v>
      </c>
      <c r="CO739" s="2">
        <f t="shared" si="521"/>
        <v>0</v>
      </c>
      <c r="CP739" s="2">
        <f t="shared" si="521"/>
        <v>0</v>
      </c>
      <c r="CQ739" s="2">
        <f t="shared" si="521"/>
        <v>0</v>
      </c>
      <c r="CR739" s="2">
        <f t="shared" si="521"/>
        <v>0</v>
      </c>
      <c r="CS739" s="2">
        <f t="shared" si="521"/>
        <v>0</v>
      </c>
      <c r="CT739" s="2">
        <f t="shared" si="521"/>
        <v>0</v>
      </c>
      <c r="CU739" s="2">
        <f t="shared" si="521"/>
        <v>0</v>
      </c>
      <c r="CV739" s="2">
        <f t="shared" si="521"/>
        <v>0</v>
      </c>
      <c r="CW739" s="2">
        <f t="shared" si="521"/>
        <v>0</v>
      </c>
      <c r="CX739" s="2">
        <f t="shared" si="521"/>
        <v>0</v>
      </c>
      <c r="CY739" s="2">
        <f t="shared" si="521"/>
        <v>0</v>
      </c>
      <c r="CZ739" s="2">
        <f t="shared" si="521"/>
        <v>0</v>
      </c>
      <c r="DA739" s="2">
        <f t="shared" si="521"/>
        <v>0</v>
      </c>
      <c r="DB739" s="2">
        <f t="shared" si="521"/>
        <v>0</v>
      </c>
      <c r="DC739" s="2">
        <f t="shared" si="521"/>
        <v>0</v>
      </c>
      <c r="DD739" s="2">
        <f t="shared" si="521"/>
        <v>0</v>
      </c>
      <c r="DE739" s="2">
        <f t="shared" si="521"/>
        <v>0</v>
      </c>
      <c r="DF739" s="2">
        <f t="shared" si="521"/>
        <v>0</v>
      </c>
      <c r="DG739" s="3">
        <f t="shared" ref="DG739:EL739" si="522">DG854</f>
        <v>0</v>
      </c>
      <c r="DH739" s="3">
        <f t="shared" si="522"/>
        <v>0</v>
      </c>
      <c r="DI739" s="3">
        <f t="shared" si="522"/>
        <v>0</v>
      </c>
      <c r="DJ739" s="3">
        <f t="shared" si="522"/>
        <v>0</v>
      </c>
      <c r="DK739" s="3">
        <f t="shared" si="522"/>
        <v>0</v>
      </c>
      <c r="DL739" s="3">
        <f t="shared" si="522"/>
        <v>0</v>
      </c>
      <c r="DM739" s="3">
        <f t="shared" si="522"/>
        <v>0</v>
      </c>
      <c r="DN739" s="3">
        <f t="shared" si="522"/>
        <v>0</v>
      </c>
      <c r="DO739" s="3">
        <f t="shared" si="522"/>
        <v>0</v>
      </c>
      <c r="DP739" s="3">
        <f t="shared" si="522"/>
        <v>0</v>
      </c>
      <c r="DQ739" s="3">
        <f t="shared" si="522"/>
        <v>0</v>
      </c>
      <c r="DR739" s="3">
        <f t="shared" si="522"/>
        <v>0</v>
      </c>
      <c r="DS739" s="3">
        <f t="shared" si="522"/>
        <v>0</v>
      </c>
      <c r="DT739" s="3">
        <f t="shared" si="522"/>
        <v>0</v>
      </c>
      <c r="DU739" s="3">
        <f t="shared" si="522"/>
        <v>0</v>
      </c>
      <c r="DV739" s="3">
        <f t="shared" si="522"/>
        <v>0</v>
      </c>
      <c r="DW739" s="3">
        <f t="shared" si="522"/>
        <v>0</v>
      </c>
      <c r="DX739" s="3">
        <f t="shared" si="522"/>
        <v>0</v>
      </c>
      <c r="DY739" s="3">
        <f t="shared" si="522"/>
        <v>0</v>
      </c>
      <c r="DZ739" s="3">
        <f t="shared" si="522"/>
        <v>0</v>
      </c>
      <c r="EA739" s="3">
        <f t="shared" si="522"/>
        <v>0</v>
      </c>
      <c r="EB739" s="3">
        <f t="shared" si="522"/>
        <v>0</v>
      </c>
      <c r="EC739" s="3">
        <f t="shared" si="522"/>
        <v>0</v>
      </c>
      <c r="ED739" s="3">
        <f t="shared" si="522"/>
        <v>0</v>
      </c>
      <c r="EE739" s="3">
        <f t="shared" si="522"/>
        <v>0</v>
      </c>
      <c r="EF739" s="3">
        <f t="shared" si="522"/>
        <v>0</v>
      </c>
      <c r="EG739" s="3">
        <f t="shared" si="522"/>
        <v>0</v>
      </c>
      <c r="EH739" s="3">
        <f t="shared" si="522"/>
        <v>0</v>
      </c>
      <c r="EI739" s="3">
        <f t="shared" si="522"/>
        <v>0</v>
      </c>
      <c r="EJ739" s="3">
        <f t="shared" si="522"/>
        <v>0</v>
      </c>
      <c r="EK739" s="3">
        <f t="shared" si="522"/>
        <v>0</v>
      </c>
      <c r="EL739" s="3">
        <f t="shared" si="522"/>
        <v>0</v>
      </c>
      <c r="EM739" s="3">
        <f t="shared" ref="EM739:FR739" si="523">EM854</f>
        <v>0</v>
      </c>
      <c r="EN739" s="3">
        <f t="shared" si="523"/>
        <v>0</v>
      </c>
      <c r="EO739" s="3">
        <f t="shared" si="523"/>
        <v>0</v>
      </c>
      <c r="EP739" s="3">
        <f t="shared" si="523"/>
        <v>0</v>
      </c>
      <c r="EQ739" s="3">
        <f t="shared" si="523"/>
        <v>0</v>
      </c>
      <c r="ER739" s="3">
        <f t="shared" si="523"/>
        <v>0</v>
      </c>
      <c r="ES739" s="3">
        <f t="shared" si="523"/>
        <v>0</v>
      </c>
      <c r="ET739" s="3">
        <f t="shared" si="523"/>
        <v>0</v>
      </c>
      <c r="EU739" s="3">
        <f t="shared" si="523"/>
        <v>0</v>
      </c>
      <c r="EV739" s="3">
        <f t="shared" si="523"/>
        <v>0</v>
      </c>
      <c r="EW739" s="3">
        <f t="shared" si="523"/>
        <v>0</v>
      </c>
      <c r="EX739" s="3">
        <f t="shared" si="523"/>
        <v>0</v>
      </c>
      <c r="EY739" s="3">
        <f t="shared" si="523"/>
        <v>0</v>
      </c>
      <c r="EZ739" s="3">
        <f t="shared" si="523"/>
        <v>0</v>
      </c>
      <c r="FA739" s="3">
        <f t="shared" si="523"/>
        <v>0</v>
      </c>
      <c r="FB739" s="3">
        <f t="shared" si="523"/>
        <v>0</v>
      </c>
      <c r="FC739" s="3">
        <f t="shared" si="523"/>
        <v>0</v>
      </c>
      <c r="FD739" s="3">
        <f t="shared" si="523"/>
        <v>0</v>
      </c>
      <c r="FE739" s="3">
        <f t="shared" si="523"/>
        <v>0</v>
      </c>
      <c r="FF739" s="3">
        <f t="shared" si="523"/>
        <v>0</v>
      </c>
      <c r="FG739" s="3">
        <f t="shared" si="523"/>
        <v>0</v>
      </c>
      <c r="FH739" s="3">
        <f t="shared" si="523"/>
        <v>0</v>
      </c>
      <c r="FI739" s="3">
        <f t="shared" si="523"/>
        <v>0</v>
      </c>
      <c r="FJ739" s="3">
        <f t="shared" si="523"/>
        <v>0</v>
      </c>
      <c r="FK739" s="3">
        <f t="shared" si="523"/>
        <v>0</v>
      </c>
      <c r="FL739" s="3">
        <f t="shared" si="523"/>
        <v>0</v>
      </c>
      <c r="FM739" s="3">
        <f t="shared" si="523"/>
        <v>0</v>
      </c>
      <c r="FN739" s="3">
        <f t="shared" si="523"/>
        <v>0</v>
      </c>
      <c r="FO739" s="3">
        <f t="shared" si="523"/>
        <v>0</v>
      </c>
      <c r="FP739" s="3">
        <f t="shared" si="523"/>
        <v>0</v>
      </c>
      <c r="FQ739" s="3">
        <f t="shared" si="523"/>
        <v>0</v>
      </c>
      <c r="FR739" s="3">
        <f t="shared" si="523"/>
        <v>0</v>
      </c>
      <c r="FS739" s="3">
        <f t="shared" ref="FS739:GX739" si="524">FS854</f>
        <v>0</v>
      </c>
      <c r="FT739" s="3">
        <f t="shared" si="524"/>
        <v>0</v>
      </c>
      <c r="FU739" s="3">
        <f t="shared" si="524"/>
        <v>0</v>
      </c>
      <c r="FV739" s="3">
        <f t="shared" si="524"/>
        <v>0</v>
      </c>
      <c r="FW739" s="3">
        <f t="shared" si="524"/>
        <v>0</v>
      </c>
      <c r="FX739" s="3">
        <f t="shared" si="524"/>
        <v>0</v>
      </c>
      <c r="FY739" s="3">
        <f t="shared" si="524"/>
        <v>0</v>
      </c>
      <c r="FZ739" s="3">
        <f t="shared" si="524"/>
        <v>0</v>
      </c>
      <c r="GA739" s="3">
        <f t="shared" si="524"/>
        <v>0</v>
      </c>
      <c r="GB739" s="3">
        <f t="shared" si="524"/>
        <v>0</v>
      </c>
      <c r="GC739" s="3">
        <f t="shared" si="524"/>
        <v>0</v>
      </c>
      <c r="GD739" s="3">
        <f t="shared" si="524"/>
        <v>0</v>
      </c>
      <c r="GE739" s="3">
        <f t="shared" si="524"/>
        <v>0</v>
      </c>
      <c r="GF739" s="3">
        <f t="shared" si="524"/>
        <v>0</v>
      </c>
      <c r="GG739" s="3">
        <f t="shared" si="524"/>
        <v>0</v>
      </c>
      <c r="GH739" s="3">
        <f t="shared" si="524"/>
        <v>0</v>
      </c>
      <c r="GI739" s="3">
        <f t="shared" si="524"/>
        <v>0</v>
      </c>
      <c r="GJ739" s="3">
        <f t="shared" si="524"/>
        <v>0</v>
      </c>
      <c r="GK739" s="3">
        <f t="shared" si="524"/>
        <v>0</v>
      </c>
      <c r="GL739" s="3">
        <f t="shared" si="524"/>
        <v>0</v>
      </c>
      <c r="GM739" s="3">
        <f t="shared" si="524"/>
        <v>0</v>
      </c>
      <c r="GN739" s="3">
        <f t="shared" si="524"/>
        <v>0</v>
      </c>
      <c r="GO739" s="3">
        <f t="shared" si="524"/>
        <v>0</v>
      </c>
      <c r="GP739" s="3">
        <f t="shared" si="524"/>
        <v>0</v>
      </c>
      <c r="GQ739" s="3">
        <f t="shared" si="524"/>
        <v>0</v>
      </c>
      <c r="GR739" s="3">
        <f t="shared" si="524"/>
        <v>0</v>
      </c>
      <c r="GS739" s="3">
        <f t="shared" si="524"/>
        <v>0</v>
      </c>
      <c r="GT739" s="3">
        <f t="shared" si="524"/>
        <v>0</v>
      </c>
      <c r="GU739" s="3">
        <f t="shared" si="524"/>
        <v>0</v>
      </c>
      <c r="GV739" s="3">
        <f t="shared" si="524"/>
        <v>0</v>
      </c>
      <c r="GW739" s="3">
        <f t="shared" si="524"/>
        <v>0</v>
      </c>
      <c r="GX739" s="3">
        <f t="shared" si="524"/>
        <v>0</v>
      </c>
    </row>
    <row r="741" spans="1:245" x14ac:dyDescent="0.2">
      <c r="A741" s="1">
        <v>4</v>
      </c>
      <c r="B741" s="1">
        <v>0</v>
      </c>
      <c r="C741" s="1"/>
      <c r="D741" s="1">
        <f>ROW(A787)</f>
        <v>787</v>
      </c>
      <c r="E741" s="1"/>
      <c r="F741" s="1" t="s">
        <v>18</v>
      </c>
      <c r="G741" s="1" t="s">
        <v>19</v>
      </c>
      <c r="H741" s="1" t="s">
        <v>3</v>
      </c>
      <c r="I741" s="1">
        <v>0</v>
      </c>
      <c r="J741" s="1"/>
      <c r="K741" s="1">
        <v>0</v>
      </c>
      <c r="L741" s="1"/>
      <c r="M741" s="1" t="s">
        <v>3</v>
      </c>
      <c r="N741" s="1"/>
      <c r="O741" s="1"/>
      <c r="P741" s="1"/>
      <c r="Q741" s="1"/>
      <c r="R741" s="1"/>
      <c r="S741" s="1">
        <v>30657654</v>
      </c>
      <c r="T741" s="1"/>
      <c r="U741" s="1" t="s">
        <v>3</v>
      </c>
      <c r="V741" s="1">
        <v>0</v>
      </c>
      <c r="W741" s="1"/>
      <c r="X741" s="1"/>
      <c r="Y741" s="1"/>
      <c r="Z741" s="1"/>
      <c r="AA741" s="1"/>
      <c r="AB741" s="1" t="s">
        <v>3</v>
      </c>
      <c r="AC741" s="1" t="s">
        <v>3</v>
      </c>
      <c r="AD741" s="1" t="s">
        <v>3</v>
      </c>
      <c r="AE741" s="1" t="s">
        <v>3</v>
      </c>
      <c r="AF741" s="1" t="s">
        <v>3</v>
      </c>
      <c r="AG741" s="1" t="s">
        <v>3</v>
      </c>
      <c r="AH741" s="1"/>
      <c r="AI741" s="1"/>
      <c r="AJ741" s="1"/>
      <c r="AK741" s="1"/>
      <c r="AL741" s="1"/>
      <c r="AM741" s="1"/>
      <c r="AN741" s="1"/>
      <c r="AO741" s="1"/>
      <c r="AP741" s="1" t="s">
        <v>3</v>
      </c>
      <c r="AQ741" s="1" t="s">
        <v>3</v>
      </c>
      <c r="AR741" s="1" t="s">
        <v>3</v>
      </c>
      <c r="AS741" s="1"/>
      <c r="AT741" s="1"/>
      <c r="AU741" s="1"/>
      <c r="AV741" s="1"/>
      <c r="AW741" s="1"/>
      <c r="AX741" s="1"/>
      <c r="AY741" s="1"/>
      <c r="AZ741" s="1" t="s">
        <v>3</v>
      </c>
      <c r="BA741" s="1"/>
      <c r="BB741" s="1" t="s">
        <v>3</v>
      </c>
      <c r="BC741" s="1" t="s">
        <v>3</v>
      </c>
      <c r="BD741" s="1" t="s">
        <v>3</v>
      </c>
      <c r="BE741" s="1" t="s">
        <v>3</v>
      </c>
      <c r="BF741" s="1" t="s">
        <v>3</v>
      </c>
      <c r="BG741" s="1" t="s">
        <v>3</v>
      </c>
      <c r="BH741" s="1" t="s">
        <v>3</v>
      </c>
      <c r="BI741" s="1" t="s">
        <v>3</v>
      </c>
      <c r="BJ741" s="1" t="s">
        <v>3</v>
      </c>
      <c r="BK741" s="1" t="s">
        <v>3</v>
      </c>
      <c r="BL741" s="1" t="s">
        <v>3</v>
      </c>
      <c r="BM741" s="1" t="s">
        <v>3</v>
      </c>
      <c r="BN741" s="1" t="s">
        <v>3</v>
      </c>
      <c r="BO741" s="1" t="s">
        <v>3</v>
      </c>
      <c r="BP741" s="1" t="s">
        <v>3</v>
      </c>
      <c r="BQ741" s="1"/>
      <c r="BR741" s="1"/>
      <c r="BS741" s="1"/>
      <c r="BT741" s="1"/>
      <c r="BU741" s="1"/>
      <c r="BV741" s="1"/>
      <c r="BW741" s="1"/>
      <c r="BX741" s="1">
        <v>0</v>
      </c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>
        <v>0</v>
      </c>
    </row>
    <row r="743" spans="1:245" x14ac:dyDescent="0.2">
      <c r="A743" s="2">
        <v>52</v>
      </c>
      <c r="B743" s="2">
        <f t="shared" ref="B743:G743" si="525">B787</f>
        <v>0</v>
      </c>
      <c r="C743" s="2">
        <f t="shared" si="525"/>
        <v>4</v>
      </c>
      <c r="D743" s="2">
        <f t="shared" si="525"/>
        <v>741</v>
      </c>
      <c r="E743" s="2">
        <f t="shared" si="525"/>
        <v>0</v>
      </c>
      <c r="F743" s="2" t="str">
        <f t="shared" si="525"/>
        <v>Новый раздел</v>
      </c>
      <c r="G743" s="2" t="str">
        <f t="shared" si="525"/>
        <v>1. Ремонтно-строительные работы</v>
      </c>
      <c r="H743" s="2"/>
      <c r="I743" s="2"/>
      <c r="J743" s="2"/>
      <c r="K743" s="2"/>
      <c r="L743" s="2"/>
      <c r="M743" s="2"/>
      <c r="N743" s="2"/>
      <c r="O743" s="2">
        <f t="shared" ref="O743:AT743" si="526">O787</f>
        <v>0</v>
      </c>
      <c r="P743" s="2">
        <f t="shared" si="526"/>
        <v>0</v>
      </c>
      <c r="Q743" s="2">
        <f t="shared" si="526"/>
        <v>0</v>
      </c>
      <c r="R743" s="2">
        <f t="shared" si="526"/>
        <v>0</v>
      </c>
      <c r="S743" s="2">
        <f t="shared" si="526"/>
        <v>0</v>
      </c>
      <c r="T743" s="2">
        <f t="shared" si="526"/>
        <v>0</v>
      </c>
      <c r="U743" s="2">
        <f t="shared" si="526"/>
        <v>0</v>
      </c>
      <c r="V743" s="2">
        <f t="shared" si="526"/>
        <v>0</v>
      </c>
      <c r="W743" s="2">
        <f t="shared" si="526"/>
        <v>0</v>
      </c>
      <c r="X743" s="2">
        <f t="shared" si="526"/>
        <v>0</v>
      </c>
      <c r="Y743" s="2">
        <f t="shared" si="526"/>
        <v>0</v>
      </c>
      <c r="Z743" s="2">
        <f t="shared" si="526"/>
        <v>0</v>
      </c>
      <c r="AA743" s="2">
        <f t="shared" si="526"/>
        <v>0</v>
      </c>
      <c r="AB743" s="2">
        <f t="shared" si="526"/>
        <v>0</v>
      </c>
      <c r="AC743" s="2">
        <f t="shared" si="526"/>
        <v>0</v>
      </c>
      <c r="AD743" s="2">
        <f t="shared" si="526"/>
        <v>0</v>
      </c>
      <c r="AE743" s="2">
        <f t="shared" si="526"/>
        <v>0</v>
      </c>
      <c r="AF743" s="2">
        <f t="shared" si="526"/>
        <v>0</v>
      </c>
      <c r="AG743" s="2">
        <f t="shared" si="526"/>
        <v>0</v>
      </c>
      <c r="AH743" s="2">
        <f t="shared" si="526"/>
        <v>0</v>
      </c>
      <c r="AI743" s="2">
        <f t="shared" si="526"/>
        <v>0</v>
      </c>
      <c r="AJ743" s="2">
        <f t="shared" si="526"/>
        <v>0</v>
      </c>
      <c r="AK743" s="2">
        <f t="shared" si="526"/>
        <v>0</v>
      </c>
      <c r="AL743" s="2">
        <f t="shared" si="526"/>
        <v>0</v>
      </c>
      <c r="AM743" s="2">
        <f t="shared" si="526"/>
        <v>0</v>
      </c>
      <c r="AN743" s="2">
        <f t="shared" si="526"/>
        <v>0</v>
      </c>
      <c r="AO743" s="2">
        <f t="shared" si="526"/>
        <v>0</v>
      </c>
      <c r="AP743" s="2">
        <f t="shared" si="526"/>
        <v>0</v>
      </c>
      <c r="AQ743" s="2">
        <f t="shared" si="526"/>
        <v>0</v>
      </c>
      <c r="AR743" s="2">
        <f t="shared" si="526"/>
        <v>0</v>
      </c>
      <c r="AS743" s="2">
        <f t="shared" si="526"/>
        <v>0</v>
      </c>
      <c r="AT743" s="2">
        <f t="shared" si="526"/>
        <v>0</v>
      </c>
      <c r="AU743" s="2">
        <f t="shared" ref="AU743:BZ743" si="527">AU787</f>
        <v>0</v>
      </c>
      <c r="AV743" s="2">
        <f t="shared" si="527"/>
        <v>0</v>
      </c>
      <c r="AW743" s="2">
        <f t="shared" si="527"/>
        <v>0</v>
      </c>
      <c r="AX743" s="2">
        <f t="shared" si="527"/>
        <v>0</v>
      </c>
      <c r="AY743" s="2">
        <f t="shared" si="527"/>
        <v>0</v>
      </c>
      <c r="AZ743" s="2">
        <f t="shared" si="527"/>
        <v>0</v>
      </c>
      <c r="BA743" s="2">
        <f t="shared" si="527"/>
        <v>0</v>
      </c>
      <c r="BB743" s="2">
        <f t="shared" si="527"/>
        <v>0</v>
      </c>
      <c r="BC743" s="2">
        <f t="shared" si="527"/>
        <v>0</v>
      </c>
      <c r="BD743" s="2">
        <f t="shared" si="527"/>
        <v>0</v>
      </c>
      <c r="BE743" s="2">
        <f t="shared" si="527"/>
        <v>0</v>
      </c>
      <c r="BF743" s="2">
        <f t="shared" si="527"/>
        <v>0</v>
      </c>
      <c r="BG743" s="2">
        <f t="shared" si="527"/>
        <v>0</v>
      </c>
      <c r="BH743" s="2">
        <f t="shared" si="527"/>
        <v>0</v>
      </c>
      <c r="BI743" s="2">
        <f t="shared" si="527"/>
        <v>0</v>
      </c>
      <c r="BJ743" s="2">
        <f t="shared" si="527"/>
        <v>0</v>
      </c>
      <c r="BK743" s="2">
        <f t="shared" si="527"/>
        <v>0</v>
      </c>
      <c r="BL743" s="2">
        <f t="shared" si="527"/>
        <v>0</v>
      </c>
      <c r="BM743" s="2">
        <f t="shared" si="527"/>
        <v>0</v>
      </c>
      <c r="BN743" s="2">
        <f t="shared" si="527"/>
        <v>0</v>
      </c>
      <c r="BO743" s="2">
        <f t="shared" si="527"/>
        <v>0</v>
      </c>
      <c r="BP743" s="2">
        <f t="shared" si="527"/>
        <v>0</v>
      </c>
      <c r="BQ743" s="2">
        <f t="shared" si="527"/>
        <v>0</v>
      </c>
      <c r="BR743" s="2">
        <f t="shared" si="527"/>
        <v>0</v>
      </c>
      <c r="BS743" s="2">
        <f t="shared" si="527"/>
        <v>0</v>
      </c>
      <c r="BT743" s="2">
        <f t="shared" si="527"/>
        <v>0</v>
      </c>
      <c r="BU743" s="2">
        <f t="shared" si="527"/>
        <v>0</v>
      </c>
      <c r="BV743" s="2">
        <f t="shared" si="527"/>
        <v>0</v>
      </c>
      <c r="BW743" s="2">
        <f t="shared" si="527"/>
        <v>0</v>
      </c>
      <c r="BX743" s="2">
        <f t="shared" si="527"/>
        <v>0</v>
      </c>
      <c r="BY743" s="2">
        <f t="shared" si="527"/>
        <v>0</v>
      </c>
      <c r="BZ743" s="2">
        <f t="shared" si="527"/>
        <v>0</v>
      </c>
      <c r="CA743" s="2">
        <f t="shared" ref="CA743:DF743" si="528">CA787</f>
        <v>0</v>
      </c>
      <c r="CB743" s="2">
        <f t="shared" si="528"/>
        <v>0</v>
      </c>
      <c r="CC743" s="2">
        <f t="shared" si="528"/>
        <v>0</v>
      </c>
      <c r="CD743" s="2">
        <f t="shared" si="528"/>
        <v>0</v>
      </c>
      <c r="CE743" s="2">
        <f t="shared" si="528"/>
        <v>0</v>
      </c>
      <c r="CF743" s="2">
        <f t="shared" si="528"/>
        <v>0</v>
      </c>
      <c r="CG743" s="2">
        <f t="shared" si="528"/>
        <v>0</v>
      </c>
      <c r="CH743" s="2">
        <f t="shared" si="528"/>
        <v>0</v>
      </c>
      <c r="CI743" s="2">
        <f t="shared" si="528"/>
        <v>0</v>
      </c>
      <c r="CJ743" s="2">
        <f t="shared" si="528"/>
        <v>0</v>
      </c>
      <c r="CK743" s="2">
        <f t="shared" si="528"/>
        <v>0</v>
      </c>
      <c r="CL743" s="2">
        <f t="shared" si="528"/>
        <v>0</v>
      </c>
      <c r="CM743" s="2">
        <f t="shared" si="528"/>
        <v>0</v>
      </c>
      <c r="CN743" s="2">
        <f t="shared" si="528"/>
        <v>0</v>
      </c>
      <c r="CO743" s="2">
        <f t="shared" si="528"/>
        <v>0</v>
      </c>
      <c r="CP743" s="2">
        <f t="shared" si="528"/>
        <v>0</v>
      </c>
      <c r="CQ743" s="2">
        <f t="shared" si="528"/>
        <v>0</v>
      </c>
      <c r="CR743" s="2">
        <f t="shared" si="528"/>
        <v>0</v>
      </c>
      <c r="CS743" s="2">
        <f t="shared" si="528"/>
        <v>0</v>
      </c>
      <c r="CT743" s="2">
        <f t="shared" si="528"/>
        <v>0</v>
      </c>
      <c r="CU743" s="2">
        <f t="shared" si="528"/>
        <v>0</v>
      </c>
      <c r="CV743" s="2">
        <f t="shared" si="528"/>
        <v>0</v>
      </c>
      <c r="CW743" s="2">
        <f t="shared" si="528"/>
        <v>0</v>
      </c>
      <c r="CX743" s="2">
        <f t="shared" si="528"/>
        <v>0</v>
      </c>
      <c r="CY743" s="2">
        <f t="shared" si="528"/>
        <v>0</v>
      </c>
      <c r="CZ743" s="2">
        <f t="shared" si="528"/>
        <v>0</v>
      </c>
      <c r="DA743" s="2">
        <f t="shared" si="528"/>
        <v>0</v>
      </c>
      <c r="DB743" s="2">
        <f t="shared" si="528"/>
        <v>0</v>
      </c>
      <c r="DC743" s="2">
        <f t="shared" si="528"/>
        <v>0</v>
      </c>
      <c r="DD743" s="2">
        <f t="shared" si="528"/>
        <v>0</v>
      </c>
      <c r="DE743" s="2">
        <f t="shared" si="528"/>
        <v>0</v>
      </c>
      <c r="DF743" s="2">
        <f t="shared" si="528"/>
        <v>0</v>
      </c>
      <c r="DG743" s="3">
        <f t="shared" ref="DG743:EL743" si="529">DG787</f>
        <v>0</v>
      </c>
      <c r="DH743" s="3">
        <f t="shared" si="529"/>
        <v>0</v>
      </c>
      <c r="DI743" s="3">
        <f t="shared" si="529"/>
        <v>0</v>
      </c>
      <c r="DJ743" s="3">
        <f t="shared" si="529"/>
        <v>0</v>
      </c>
      <c r="DK743" s="3">
        <f t="shared" si="529"/>
        <v>0</v>
      </c>
      <c r="DL743" s="3">
        <f t="shared" si="529"/>
        <v>0</v>
      </c>
      <c r="DM743" s="3">
        <f t="shared" si="529"/>
        <v>0</v>
      </c>
      <c r="DN743" s="3">
        <f t="shared" si="529"/>
        <v>0</v>
      </c>
      <c r="DO743" s="3">
        <f t="shared" si="529"/>
        <v>0</v>
      </c>
      <c r="DP743" s="3">
        <f t="shared" si="529"/>
        <v>0</v>
      </c>
      <c r="DQ743" s="3">
        <f t="shared" si="529"/>
        <v>0</v>
      </c>
      <c r="DR743" s="3">
        <f t="shared" si="529"/>
        <v>0</v>
      </c>
      <c r="DS743" s="3">
        <f t="shared" si="529"/>
        <v>0</v>
      </c>
      <c r="DT743" s="3">
        <f t="shared" si="529"/>
        <v>0</v>
      </c>
      <c r="DU743" s="3">
        <f t="shared" si="529"/>
        <v>0</v>
      </c>
      <c r="DV743" s="3">
        <f t="shared" si="529"/>
        <v>0</v>
      </c>
      <c r="DW743" s="3">
        <f t="shared" si="529"/>
        <v>0</v>
      </c>
      <c r="DX743" s="3">
        <f t="shared" si="529"/>
        <v>0</v>
      </c>
      <c r="DY743" s="3">
        <f t="shared" si="529"/>
        <v>0</v>
      </c>
      <c r="DZ743" s="3">
        <f t="shared" si="529"/>
        <v>0</v>
      </c>
      <c r="EA743" s="3">
        <f t="shared" si="529"/>
        <v>0</v>
      </c>
      <c r="EB743" s="3">
        <f t="shared" si="529"/>
        <v>0</v>
      </c>
      <c r="EC743" s="3">
        <f t="shared" si="529"/>
        <v>0</v>
      </c>
      <c r="ED743" s="3">
        <f t="shared" si="529"/>
        <v>0</v>
      </c>
      <c r="EE743" s="3">
        <f t="shared" si="529"/>
        <v>0</v>
      </c>
      <c r="EF743" s="3">
        <f t="shared" si="529"/>
        <v>0</v>
      </c>
      <c r="EG743" s="3">
        <f t="shared" si="529"/>
        <v>0</v>
      </c>
      <c r="EH743" s="3">
        <f t="shared" si="529"/>
        <v>0</v>
      </c>
      <c r="EI743" s="3">
        <f t="shared" si="529"/>
        <v>0</v>
      </c>
      <c r="EJ743" s="3">
        <f t="shared" si="529"/>
        <v>0</v>
      </c>
      <c r="EK743" s="3">
        <f t="shared" si="529"/>
        <v>0</v>
      </c>
      <c r="EL743" s="3">
        <f t="shared" si="529"/>
        <v>0</v>
      </c>
      <c r="EM743" s="3">
        <f t="shared" ref="EM743:FR743" si="530">EM787</f>
        <v>0</v>
      </c>
      <c r="EN743" s="3">
        <f t="shared" si="530"/>
        <v>0</v>
      </c>
      <c r="EO743" s="3">
        <f t="shared" si="530"/>
        <v>0</v>
      </c>
      <c r="EP743" s="3">
        <f t="shared" si="530"/>
        <v>0</v>
      </c>
      <c r="EQ743" s="3">
        <f t="shared" si="530"/>
        <v>0</v>
      </c>
      <c r="ER743" s="3">
        <f t="shared" si="530"/>
        <v>0</v>
      </c>
      <c r="ES743" s="3">
        <f t="shared" si="530"/>
        <v>0</v>
      </c>
      <c r="ET743" s="3">
        <f t="shared" si="530"/>
        <v>0</v>
      </c>
      <c r="EU743" s="3">
        <f t="shared" si="530"/>
        <v>0</v>
      </c>
      <c r="EV743" s="3">
        <f t="shared" si="530"/>
        <v>0</v>
      </c>
      <c r="EW743" s="3">
        <f t="shared" si="530"/>
        <v>0</v>
      </c>
      <c r="EX743" s="3">
        <f t="shared" si="530"/>
        <v>0</v>
      </c>
      <c r="EY743" s="3">
        <f t="shared" si="530"/>
        <v>0</v>
      </c>
      <c r="EZ743" s="3">
        <f t="shared" si="530"/>
        <v>0</v>
      </c>
      <c r="FA743" s="3">
        <f t="shared" si="530"/>
        <v>0</v>
      </c>
      <c r="FB743" s="3">
        <f t="shared" si="530"/>
        <v>0</v>
      </c>
      <c r="FC743" s="3">
        <f t="shared" si="530"/>
        <v>0</v>
      </c>
      <c r="FD743" s="3">
        <f t="shared" si="530"/>
        <v>0</v>
      </c>
      <c r="FE743" s="3">
        <f t="shared" si="530"/>
        <v>0</v>
      </c>
      <c r="FF743" s="3">
        <f t="shared" si="530"/>
        <v>0</v>
      </c>
      <c r="FG743" s="3">
        <f t="shared" si="530"/>
        <v>0</v>
      </c>
      <c r="FH743" s="3">
        <f t="shared" si="530"/>
        <v>0</v>
      </c>
      <c r="FI743" s="3">
        <f t="shared" si="530"/>
        <v>0</v>
      </c>
      <c r="FJ743" s="3">
        <f t="shared" si="530"/>
        <v>0</v>
      </c>
      <c r="FK743" s="3">
        <f t="shared" si="530"/>
        <v>0</v>
      </c>
      <c r="FL743" s="3">
        <f t="shared" si="530"/>
        <v>0</v>
      </c>
      <c r="FM743" s="3">
        <f t="shared" si="530"/>
        <v>0</v>
      </c>
      <c r="FN743" s="3">
        <f t="shared" si="530"/>
        <v>0</v>
      </c>
      <c r="FO743" s="3">
        <f t="shared" si="530"/>
        <v>0</v>
      </c>
      <c r="FP743" s="3">
        <f t="shared" si="530"/>
        <v>0</v>
      </c>
      <c r="FQ743" s="3">
        <f t="shared" si="530"/>
        <v>0</v>
      </c>
      <c r="FR743" s="3">
        <f t="shared" si="530"/>
        <v>0</v>
      </c>
      <c r="FS743" s="3">
        <f t="shared" ref="FS743:GX743" si="531">FS787</f>
        <v>0</v>
      </c>
      <c r="FT743" s="3">
        <f t="shared" si="531"/>
        <v>0</v>
      </c>
      <c r="FU743" s="3">
        <f t="shared" si="531"/>
        <v>0</v>
      </c>
      <c r="FV743" s="3">
        <f t="shared" si="531"/>
        <v>0</v>
      </c>
      <c r="FW743" s="3">
        <f t="shared" si="531"/>
        <v>0</v>
      </c>
      <c r="FX743" s="3">
        <f t="shared" si="531"/>
        <v>0</v>
      </c>
      <c r="FY743" s="3">
        <f t="shared" si="531"/>
        <v>0</v>
      </c>
      <c r="FZ743" s="3">
        <f t="shared" si="531"/>
        <v>0</v>
      </c>
      <c r="GA743" s="3">
        <f t="shared" si="531"/>
        <v>0</v>
      </c>
      <c r="GB743" s="3">
        <f t="shared" si="531"/>
        <v>0</v>
      </c>
      <c r="GC743" s="3">
        <f t="shared" si="531"/>
        <v>0</v>
      </c>
      <c r="GD743" s="3">
        <f t="shared" si="531"/>
        <v>0</v>
      </c>
      <c r="GE743" s="3">
        <f t="shared" si="531"/>
        <v>0</v>
      </c>
      <c r="GF743" s="3">
        <f t="shared" si="531"/>
        <v>0</v>
      </c>
      <c r="GG743" s="3">
        <f t="shared" si="531"/>
        <v>0</v>
      </c>
      <c r="GH743" s="3">
        <f t="shared" si="531"/>
        <v>0</v>
      </c>
      <c r="GI743" s="3">
        <f t="shared" si="531"/>
        <v>0</v>
      </c>
      <c r="GJ743" s="3">
        <f t="shared" si="531"/>
        <v>0</v>
      </c>
      <c r="GK743" s="3">
        <f t="shared" si="531"/>
        <v>0</v>
      </c>
      <c r="GL743" s="3">
        <f t="shared" si="531"/>
        <v>0</v>
      </c>
      <c r="GM743" s="3">
        <f t="shared" si="531"/>
        <v>0</v>
      </c>
      <c r="GN743" s="3">
        <f t="shared" si="531"/>
        <v>0</v>
      </c>
      <c r="GO743" s="3">
        <f t="shared" si="531"/>
        <v>0</v>
      </c>
      <c r="GP743" s="3">
        <f t="shared" si="531"/>
        <v>0</v>
      </c>
      <c r="GQ743" s="3">
        <f t="shared" si="531"/>
        <v>0</v>
      </c>
      <c r="GR743" s="3">
        <f t="shared" si="531"/>
        <v>0</v>
      </c>
      <c r="GS743" s="3">
        <f t="shared" si="531"/>
        <v>0</v>
      </c>
      <c r="GT743" s="3">
        <f t="shared" si="531"/>
        <v>0</v>
      </c>
      <c r="GU743" s="3">
        <f t="shared" si="531"/>
        <v>0</v>
      </c>
      <c r="GV743" s="3">
        <f t="shared" si="531"/>
        <v>0</v>
      </c>
      <c r="GW743" s="3">
        <f t="shared" si="531"/>
        <v>0</v>
      </c>
      <c r="GX743" s="3">
        <f t="shared" si="531"/>
        <v>0</v>
      </c>
    </row>
    <row r="745" spans="1:245" x14ac:dyDescent="0.2">
      <c r="A745">
        <v>17</v>
      </c>
      <c r="B745">
        <v>0</v>
      </c>
      <c r="C745">
        <f>ROW(SmtRes!A626)</f>
        <v>626</v>
      </c>
      <c r="D745">
        <f>ROW(EtalonRes!A714)</f>
        <v>714</v>
      </c>
      <c r="E745" t="s">
        <v>20</v>
      </c>
      <c r="F745" t="s">
        <v>21</v>
      </c>
      <c r="G745" t="s">
        <v>22</v>
      </c>
      <c r="H745" t="s">
        <v>23</v>
      </c>
      <c r="I745">
        <f>ROUND(499.8/100,7)</f>
        <v>4.9980000000000002</v>
      </c>
      <c r="J745">
        <v>0</v>
      </c>
      <c r="K745">
        <f>ROUND(499.8/100,7)</f>
        <v>4.9980000000000002</v>
      </c>
      <c r="O745">
        <f t="shared" ref="O745:O785" si="532">ROUND(CP745,2)</f>
        <v>751.55</v>
      </c>
      <c r="P745">
        <f t="shared" ref="P745:P785" si="533">ROUND(CQ745*I745,2)</f>
        <v>0</v>
      </c>
      <c r="Q745">
        <f t="shared" ref="Q745:Q785" si="534">ROUND(CR745*I745,2)</f>
        <v>153.13999999999999</v>
      </c>
      <c r="R745">
        <f t="shared" ref="R745:R785" si="535">ROUND(CS745*I745,2)</f>
        <v>0</v>
      </c>
      <c r="S745">
        <f t="shared" ref="S745:S785" si="536">ROUND(CT745*I745,2)</f>
        <v>598.41</v>
      </c>
      <c r="T745">
        <f t="shared" ref="T745:T785" si="537">ROUND(CU745*I745,2)</f>
        <v>0</v>
      </c>
      <c r="U745">
        <f t="shared" ref="U745:U785" si="538">CV745*I745</f>
        <v>79.46820000000001</v>
      </c>
      <c r="V745">
        <f t="shared" ref="V745:V785" si="539">CW745*I745</f>
        <v>0</v>
      </c>
      <c r="W745">
        <f t="shared" ref="W745:W785" si="540">ROUND(CX745*I745,2)</f>
        <v>0</v>
      </c>
      <c r="X745">
        <f t="shared" ref="X745:X785" si="541">ROUND(CY745,2)</f>
        <v>544.54999999999995</v>
      </c>
      <c r="Y745">
        <f t="shared" ref="Y745:Y785" si="542">ROUND(CZ745,2)</f>
        <v>311.17</v>
      </c>
      <c r="AA745">
        <v>30622441</v>
      </c>
      <c r="AB745">
        <f t="shared" ref="AB745:AB785" si="543">ROUND((AC745+AD745+AF745),6)</f>
        <v>150.37</v>
      </c>
      <c r="AC745">
        <f t="shared" ref="AC745:AC769" si="544">ROUND((ES745),6)</f>
        <v>0</v>
      </c>
      <c r="AD745">
        <f t="shared" ref="AD745:AD751" si="545">ROUND((((ET745)-(EU745))+AE745),6)</f>
        <v>30.64</v>
      </c>
      <c r="AE745">
        <f t="shared" ref="AE745:AF751" si="546">ROUND((EU745),6)</f>
        <v>0</v>
      </c>
      <c r="AF745">
        <f t="shared" si="546"/>
        <v>119.73</v>
      </c>
      <c r="AG745">
        <f t="shared" ref="AG745:AG785" si="547">ROUND((AP745),6)</f>
        <v>0</v>
      </c>
      <c r="AH745">
        <f t="shared" ref="AH745:AI751" si="548">(EW745)</f>
        <v>15.9</v>
      </c>
      <c r="AI745">
        <f t="shared" si="548"/>
        <v>0</v>
      </c>
      <c r="AJ745">
        <f t="shared" ref="AJ745:AJ785" si="549">(AS745)</f>
        <v>0</v>
      </c>
      <c r="AK745">
        <v>150.37</v>
      </c>
      <c r="AL745">
        <v>0</v>
      </c>
      <c r="AM745">
        <v>30.64</v>
      </c>
      <c r="AN745">
        <v>0</v>
      </c>
      <c r="AO745">
        <v>119.73</v>
      </c>
      <c r="AP745">
        <v>0</v>
      </c>
      <c r="AQ745">
        <v>15.9</v>
      </c>
      <c r="AR745">
        <v>0</v>
      </c>
      <c r="AS745">
        <v>0</v>
      </c>
      <c r="AT745">
        <v>91</v>
      </c>
      <c r="AU745">
        <v>52</v>
      </c>
      <c r="AV745">
        <v>1</v>
      </c>
      <c r="AW745">
        <v>1</v>
      </c>
      <c r="AZ745">
        <v>1</v>
      </c>
      <c r="BA745">
        <v>30.09</v>
      </c>
      <c r="BB745">
        <v>1</v>
      </c>
      <c r="BC745">
        <v>1</v>
      </c>
      <c r="BD745" t="s">
        <v>3</v>
      </c>
      <c r="BE745" t="s">
        <v>3</v>
      </c>
      <c r="BF745" t="s">
        <v>3</v>
      </c>
      <c r="BG745" t="s">
        <v>3</v>
      </c>
      <c r="BH745">
        <v>0</v>
      </c>
      <c r="BI745">
        <v>1</v>
      </c>
      <c r="BJ745" t="s">
        <v>24</v>
      </c>
      <c r="BM745">
        <v>46003</v>
      </c>
      <c r="BN745">
        <v>0</v>
      </c>
      <c r="BO745" t="s">
        <v>25</v>
      </c>
      <c r="BP745">
        <v>1</v>
      </c>
      <c r="BQ745">
        <v>2</v>
      </c>
      <c r="BR745">
        <v>0</v>
      </c>
      <c r="BS745">
        <v>30.09</v>
      </c>
      <c r="BT745">
        <v>1</v>
      </c>
      <c r="BU745">
        <v>1</v>
      </c>
      <c r="BV745">
        <v>1</v>
      </c>
      <c r="BW745">
        <v>1</v>
      </c>
      <c r="BX745">
        <v>1</v>
      </c>
      <c r="BY745" t="s">
        <v>3</v>
      </c>
      <c r="BZ745">
        <v>91</v>
      </c>
      <c r="CA745">
        <v>52</v>
      </c>
      <c r="CB745" t="s">
        <v>3</v>
      </c>
      <c r="CE745">
        <v>0</v>
      </c>
      <c r="CF745">
        <v>0</v>
      </c>
      <c r="CG745">
        <v>0</v>
      </c>
      <c r="CM745">
        <v>0</v>
      </c>
      <c r="CN745" t="s">
        <v>3</v>
      </c>
      <c r="CO745">
        <v>0</v>
      </c>
      <c r="CP745">
        <f t="shared" ref="CP745:CP785" si="550">(P745+Q745+S745)</f>
        <v>751.55</v>
      </c>
      <c r="CQ745">
        <f t="shared" ref="CQ745:CQ785" si="551">AC745*BC745</f>
        <v>0</v>
      </c>
      <c r="CR745">
        <f t="shared" ref="CR745:CR785" si="552">AD745*BB745</f>
        <v>30.64</v>
      </c>
      <c r="CS745">
        <f t="shared" ref="CS745:CS785" si="553">AE745</f>
        <v>0</v>
      </c>
      <c r="CT745">
        <f t="shared" ref="CT745:CT785" si="554">AF745</f>
        <v>119.73</v>
      </c>
      <c r="CU745">
        <f t="shared" ref="CU745:CU785" si="555">AG745</f>
        <v>0</v>
      </c>
      <c r="CV745">
        <f t="shared" ref="CV745:CV785" si="556">AH745</f>
        <v>15.9</v>
      </c>
      <c r="CW745">
        <f t="shared" ref="CW745:CW785" si="557">AI745</f>
        <v>0</v>
      </c>
      <c r="CX745">
        <f t="shared" ref="CX745:CX785" si="558">AJ745</f>
        <v>0</v>
      </c>
      <c r="CY745">
        <f t="shared" ref="CY745:CY785" si="559">(((S745+R745)*AT745)/100)</f>
        <v>544.55309999999997</v>
      </c>
      <c r="CZ745">
        <f t="shared" ref="CZ745:CZ785" si="560">(((S745+R745)*AU745)/100)</f>
        <v>311.17320000000001</v>
      </c>
      <c r="DC745" t="s">
        <v>3</v>
      </c>
      <c r="DD745" t="s">
        <v>3</v>
      </c>
      <c r="DE745" t="s">
        <v>3</v>
      </c>
      <c r="DF745" t="s">
        <v>3</v>
      </c>
      <c r="DG745" t="s">
        <v>3</v>
      </c>
      <c r="DH745" t="s">
        <v>3</v>
      </c>
      <c r="DI745" t="s">
        <v>3</v>
      </c>
      <c r="DJ745" t="s">
        <v>3</v>
      </c>
      <c r="DK745" t="s">
        <v>3</v>
      </c>
      <c r="DL745" t="s">
        <v>3</v>
      </c>
      <c r="DM745" t="s">
        <v>3</v>
      </c>
      <c r="DN745">
        <v>0</v>
      </c>
      <c r="DO745">
        <v>0</v>
      </c>
      <c r="DP745">
        <v>1</v>
      </c>
      <c r="DQ745">
        <v>1</v>
      </c>
      <c r="DU745">
        <v>1013</v>
      </c>
      <c r="DV745" t="s">
        <v>23</v>
      </c>
      <c r="DW745" t="s">
        <v>23</v>
      </c>
      <c r="DX745">
        <v>1</v>
      </c>
      <c r="DZ745" t="s">
        <v>3</v>
      </c>
      <c r="EA745" t="s">
        <v>3</v>
      </c>
      <c r="EB745" t="s">
        <v>3</v>
      </c>
      <c r="EC745" t="s">
        <v>3</v>
      </c>
      <c r="EE745">
        <v>30173254</v>
      </c>
      <c r="EF745">
        <v>2</v>
      </c>
      <c r="EG745" t="s">
        <v>26</v>
      </c>
      <c r="EH745">
        <v>40</v>
      </c>
      <c r="EI745" t="s">
        <v>27</v>
      </c>
      <c r="EJ745">
        <v>1</v>
      </c>
      <c r="EK745">
        <v>46003</v>
      </c>
      <c r="EL745" t="s">
        <v>28</v>
      </c>
      <c r="EM745" t="s">
        <v>29</v>
      </c>
      <c r="EO745" t="s">
        <v>3</v>
      </c>
      <c r="EQ745">
        <v>0</v>
      </c>
      <c r="ER745">
        <v>150.37</v>
      </c>
      <c r="ES745">
        <v>0</v>
      </c>
      <c r="ET745">
        <v>30.64</v>
      </c>
      <c r="EU745">
        <v>0</v>
      </c>
      <c r="EV745">
        <v>119.73</v>
      </c>
      <c r="EW745">
        <v>15.9</v>
      </c>
      <c r="EX745">
        <v>0</v>
      </c>
      <c r="EY745">
        <v>0</v>
      </c>
      <c r="FQ745">
        <v>0</v>
      </c>
      <c r="FR745">
        <f t="shared" ref="FR745:FR785" si="561">ROUND(IF(AND(BH745=3,BI745=3),P745,0),2)</f>
        <v>0</v>
      </c>
      <c r="FS745">
        <v>0</v>
      </c>
      <c r="FX745">
        <v>91</v>
      </c>
      <c r="FY745">
        <v>52</v>
      </c>
      <c r="GA745" t="s">
        <v>3</v>
      </c>
      <c r="GD745">
        <v>1</v>
      </c>
      <c r="GF745">
        <v>1599733751</v>
      </c>
      <c r="GG745">
        <v>2</v>
      </c>
      <c r="GH745">
        <v>1</v>
      </c>
      <c r="GI745">
        <v>4</v>
      </c>
      <c r="GJ745">
        <v>0</v>
      </c>
      <c r="GK745">
        <v>0</v>
      </c>
      <c r="GL745">
        <f t="shared" ref="GL745:GL785" si="562">ROUND(IF(AND(BH745=3,BI745=3,FS745&lt;&gt;0),P745,0),2)</f>
        <v>0</v>
      </c>
      <c r="GM745">
        <f t="shared" ref="GM745:GM785" si="563">ROUND(O745+X745+Y745,2)+GX745</f>
        <v>1607.27</v>
      </c>
      <c r="GN745">
        <f t="shared" ref="GN745:GN785" si="564">IF(OR(BI745=0,BI745=1),ROUND(O745+X745+Y745,2),0)</f>
        <v>1607.27</v>
      </c>
      <c r="GO745">
        <f t="shared" ref="GO745:GO785" si="565">IF(BI745=2,ROUND(O745+X745+Y745,2),0)</f>
        <v>0</v>
      </c>
      <c r="GP745">
        <f t="shared" ref="GP745:GP785" si="566">IF(BI745=4,ROUND(O745+X745+Y745,2)+GX745,0)</f>
        <v>0</v>
      </c>
      <c r="GR745">
        <v>0</v>
      </c>
      <c r="GS745">
        <v>3</v>
      </c>
      <c r="GT745">
        <v>0</v>
      </c>
      <c r="GU745" t="s">
        <v>3</v>
      </c>
      <c r="GV745">
        <f t="shared" ref="GV745:GV769" si="567">ROUND((GT745),6)</f>
        <v>0</v>
      </c>
      <c r="GW745">
        <v>1</v>
      </c>
      <c r="GX745">
        <f t="shared" ref="GX745:GX785" si="568">ROUND(HC745*I745,2)</f>
        <v>0</v>
      </c>
      <c r="HA745">
        <v>0</v>
      </c>
      <c r="HB745">
        <v>0</v>
      </c>
      <c r="HC745">
        <f t="shared" ref="HC745:HC785" si="569">GV745*GW745</f>
        <v>0</v>
      </c>
      <c r="HE745" t="s">
        <v>3</v>
      </c>
      <c r="HF745" t="s">
        <v>3</v>
      </c>
      <c r="HI745">
        <f t="shared" ref="HI745:HI785" si="570">ROUND(R745*BS745,0)</f>
        <v>0</v>
      </c>
      <c r="HJ745">
        <f t="shared" ref="HJ745:HJ785" si="571">ROUND(S745*BA745,0)</f>
        <v>18006</v>
      </c>
      <c r="HK745">
        <f t="shared" ref="HK745:HK785" si="572">ROUND((((HJ745+HI745)*AT745)/100),0)</f>
        <v>16385</v>
      </c>
      <c r="HL745">
        <f t="shared" ref="HL745:HL785" si="573">ROUND((((HJ745+HI745)*AU745)/100),0)</f>
        <v>9363</v>
      </c>
      <c r="HM745" t="s">
        <v>3</v>
      </c>
      <c r="HN745" t="s">
        <v>30</v>
      </c>
      <c r="HO745" t="s">
        <v>31</v>
      </c>
      <c r="HP745" t="s">
        <v>28</v>
      </c>
      <c r="HQ745" t="s">
        <v>28</v>
      </c>
      <c r="IK745">
        <v>0</v>
      </c>
    </row>
    <row r="746" spans="1:245" x14ac:dyDescent="0.2">
      <c r="A746">
        <v>17</v>
      </c>
      <c r="B746">
        <v>0</v>
      </c>
      <c r="C746">
        <f>ROW(SmtRes!A631)</f>
        <v>631</v>
      </c>
      <c r="D746">
        <f>ROW(EtalonRes!A720)</f>
        <v>720</v>
      </c>
      <c r="E746" t="s">
        <v>32</v>
      </c>
      <c r="F746" t="s">
        <v>33</v>
      </c>
      <c r="G746" t="s">
        <v>34</v>
      </c>
      <c r="H746" t="s">
        <v>35</v>
      </c>
      <c r="I746">
        <f>ROUND(374.8/100,7)</f>
        <v>3.7480000000000002</v>
      </c>
      <c r="J746">
        <v>0</v>
      </c>
      <c r="K746">
        <f>ROUND(374.8/100,7)</f>
        <v>3.7480000000000002</v>
      </c>
      <c r="O746">
        <f t="shared" si="532"/>
        <v>4686.46</v>
      </c>
      <c r="P746">
        <f t="shared" si="533"/>
        <v>2715.8</v>
      </c>
      <c r="Q746">
        <f t="shared" si="534"/>
        <v>98.65</v>
      </c>
      <c r="R746">
        <f t="shared" si="535"/>
        <v>0</v>
      </c>
      <c r="S746">
        <f t="shared" si="536"/>
        <v>1872.01</v>
      </c>
      <c r="T746">
        <f t="shared" si="537"/>
        <v>0</v>
      </c>
      <c r="U746">
        <f t="shared" si="538"/>
        <v>244.06976000000003</v>
      </c>
      <c r="V746">
        <f t="shared" si="539"/>
        <v>0</v>
      </c>
      <c r="W746">
        <f t="shared" si="540"/>
        <v>0</v>
      </c>
      <c r="X746">
        <f t="shared" si="541"/>
        <v>1684.81</v>
      </c>
      <c r="Y746">
        <f t="shared" si="542"/>
        <v>861.12</v>
      </c>
      <c r="AA746">
        <v>30622441</v>
      </c>
      <c r="AB746">
        <f t="shared" si="543"/>
        <v>1250.3900000000001</v>
      </c>
      <c r="AC746">
        <f t="shared" si="544"/>
        <v>724.6</v>
      </c>
      <c r="AD746">
        <f t="shared" si="545"/>
        <v>26.32</v>
      </c>
      <c r="AE746">
        <f t="shared" si="546"/>
        <v>0</v>
      </c>
      <c r="AF746">
        <f t="shared" si="546"/>
        <v>499.47</v>
      </c>
      <c r="AG746">
        <f t="shared" si="547"/>
        <v>0</v>
      </c>
      <c r="AH746">
        <f t="shared" si="548"/>
        <v>65.12</v>
      </c>
      <c r="AI746">
        <f t="shared" si="548"/>
        <v>0</v>
      </c>
      <c r="AJ746">
        <f t="shared" si="549"/>
        <v>0</v>
      </c>
      <c r="AK746">
        <v>1250.3900000000001</v>
      </c>
      <c r="AL746">
        <v>724.6</v>
      </c>
      <c r="AM746">
        <v>26.32</v>
      </c>
      <c r="AN746">
        <v>0</v>
      </c>
      <c r="AO746">
        <v>499.47</v>
      </c>
      <c r="AP746">
        <v>0</v>
      </c>
      <c r="AQ746">
        <v>65.12</v>
      </c>
      <c r="AR746">
        <v>0</v>
      </c>
      <c r="AS746">
        <v>0</v>
      </c>
      <c r="AT746">
        <v>90</v>
      </c>
      <c r="AU746">
        <v>46</v>
      </c>
      <c r="AV746">
        <v>1</v>
      </c>
      <c r="AW746">
        <v>1</v>
      </c>
      <c r="AZ746">
        <v>1</v>
      </c>
      <c r="BA746">
        <v>30.09</v>
      </c>
      <c r="BB746">
        <v>1</v>
      </c>
      <c r="BC746">
        <v>1</v>
      </c>
      <c r="BD746" t="s">
        <v>3</v>
      </c>
      <c r="BE746" t="s">
        <v>3</v>
      </c>
      <c r="BF746" t="s">
        <v>3</v>
      </c>
      <c r="BG746" t="s">
        <v>3</v>
      </c>
      <c r="BH746">
        <v>0</v>
      </c>
      <c r="BI746">
        <v>1</v>
      </c>
      <c r="BJ746" t="s">
        <v>36</v>
      </c>
      <c r="BM746">
        <v>58001</v>
      </c>
      <c r="BN746">
        <v>0</v>
      </c>
      <c r="BO746" t="s">
        <v>25</v>
      </c>
      <c r="BP746">
        <v>1</v>
      </c>
      <c r="BQ746">
        <v>6</v>
      </c>
      <c r="BR746">
        <v>0</v>
      </c>
      <c r="BS746">
        <v>30.09</v>
      </c>
      <c r="BT746">
        <v>1</v>
      </c>
      <c r="BU746">
        <v>1</v>
      </c>
      <c r="BV746">
        <v>1</v>
      </c>
      <c r="BW746">
        <v>1</v>
      </c>
      <c r="BX746">
        <v>1</v>
      </c>
      <c r="BY746" t="s">
        <v>3</v>
      </c>
      <c r="BZ746">
        <v>90</v>
      </c>
      <c r="CA746">
        <v>46</v>
      </c>
      <c r="CB746" t="s">
        <v>3</v>
      </c>
      <c r="CE746">
        <v>0</v>
      </c>
      <c r="CF746">
        <v>0</v>
      </c>
      <c r="CG746">
        <v>0</v>
      </c>
      <c r="CM746">
        <v>0</v>
      </c>
      <c r="CN746" t="s">
        <v>3</v>
      </c>
      <c r="CO746">
        <v>0</v>
      </c>
      <c r="CP746">
        <f t="shared" si="550"/>
        <v>4686.46</v>
      </c>
      <c r="CQ746">
        <f t="shared" si="551"/>
        <v>724.6</v>
      </c>
      <c r="CR746">
        <f t="shared" si="552"/>
        <v>26.32</v>
      </c>
      <c r="CS746">
        <f t="shared" si="553"/>
        <v>0</v>
      </c>
      <c r="CT746">
        <f t="shared" si="554"/>
        <v>499.47</v>
      </c>
      <c r="CU746">
        <f t="shared" si="555"/>
        <v>0</v>
      </c>
      <c r="CV746">
        <f t="shared" si="556"/>
        <v>65.12</v>
      </c>
      <c r="CW746">
        <f t="shared" si="557"/>
        <v>0</v>
      </c>
      <c r="CX746">
        <f t="shared" si="558"/>
        <v>0</v>
      </c>
      <c r="CY746">
        <f t="shared" si="559"/>
        <v>1684.809</v>
      </c>
      <c r="CZ746">
        <f t="shared" si="560"/>
        <v>861.1246000000001</v>
      </c>
      <c r="DC746" t="s">
        <v>3</v>
      </c>
      <c r="DD746" t="s">
        <v>3</v>
      </c>
      <c r="DE746" t="s">
        <v>3</v>
      </c>
      <c r="DF746" t="s">
        <v>3</v>
      </c>
      <c r="DG746" t="s">
        <v>3</v>
      </c>
      <c r="DH746" t="s">
        <v>3</v>
      </c>
      <c r="DI746" t="s">
        <v>3</v>
      </c>
      <c r="DJ746" t="s">
        <v>3</v>
      </c>
      <c r="DK746" t="s">
        <v>3</v>
      </c>
      <c r="DL746" t="s">
        <v>3</v>
      </c>
      <c r="DM746" t="s">
        <v>3</v>
      </c>
      <c r="DN746">
        <v>0</v>
      </c>
      <c r="DO746">
        <v>0</v>
      </c>
      <c r="DP746">
        <v>1</v>
      </c>
      <c r="DQ746">
        <v>1</v>
      </c>
      <c r="DU746">
        <v>1013</v>
      </c>
      <c r="DV746" t="s">
        <v>35</v>
      </c>
      <c r="DW746" t="s">
        <v>35</v>
      </c>
      <c r="DX746">
        <v>1</v>
      </c>
      <c r="DZ746" t="s">
        <v>3</v>
      </c>
      <c r="EA746" t="s">
        <v>3</v>
      </c>
      <c r="EB746" t="s">
        <v>3</v>
      </c>
      <c r="EC746" t="s">
        <v>3</v>
      </c>
      <c r="EE746">
        <v>30173088</v>
      </c>
      <c r="EF746">
        <v>6</v>
      </c>
      <c r="EG746" t="s">
        <v>37</v>
      </c>
      <c r="EH746">
        <v>92</v>
      </c>
      <c r="EI746" t="s">
        <v>38</v>
      </c>
      <c r="EJ746">
        <v>1</v>
      </c>
      <c r="EK746">
        <v>58001</v>
      </c>
      <c r="EL746" t="s">
        <v>38</v>
      </c>
      <c r="EM746" t="s">
        <v>39</v>
      </c>
      <c r="EO746" t="s">
        <v>3</v>
      </c>
      <c r="EQ746">
        <v>0</v>
      </c>
      <c r="ER746">
        <v>1250.3900000000001</v>
      </c>
      <c r="ES746">
        <v>724.6</v>
      </c>
      <c r="ET746">
        <v>26.32</v>
      </c>
      <c r="EU746">
        <v>0</v>
      </c>
      <c r="EV746">
        <v>499.47</v>
      </c>
      <c r="EW746">
        <v>65.12</v>
      </c>
      <c r="EX746">
        <v>0</v>
      </c>
      <c r="EY746">
        <v>0</v>
      </c>
      <c r="FQ746">
        <v>0</v>
      </c>
      <c r="FR746">
        <f t="shared" si="561"/>
        <v>0</v>
      </c>
      <c r="FS746">
        <v>0</v>
      </c>
      <c r="FX746">
        <v>90</v>
      </c>
      <c r="FY746">
        <v>46</v>
      </c>
      <c r="GA746" t="s">
        <v>3</v>
      </c>
      <c r="GD746">
        <v>1</v>
      </c>
      <c r="GF746">
        <v>-1370272907</v>
      </c>
      <c r="GG746">
        <v>2</v>
      </c>
      <c r="GH746">
        <v>1</v>
      </c>
      <c r="GI746">
        <v>4</v>
      </c>
      <c r="GJ746">
        <v>0</v>
      </c>
      <c r="GK746">
        <v>0</v>
      </c>
      <c r="GL746">
        <f t="shared" si="562"/>
        <v>0</v>
      </c>
      <c r="GM746">
        <f t="shared" si="563"/>
        <v>7232.39</v>
      </c>
      <c r="GN746">
        <f t="shared" si="564"/>
        <v>7232.39</v>
      </c>
      <c r="GO746">
        <f t="shared" si="565"/>
        <v>0</v>
      </c>
      <c r="GP746">
        <f t="shared" si="566"/>
        <v>0</v>
      </c>
      <c r="GR746">
        <v>0</v>
      </c>
      <c r="GS746">
        <v>3</v>
      </c>
      <c r="GT746">
        <v>0</v>
      </c>
      <c r="GU746" t="s">
        <v>3</v>
      </c>
      <c r="GV746">
        <f t="shared" si="567"/>
        <v>0</v>
      </c>
      <c r="GW746">
        <v>1</v>
      </c>
      <c r="GX746">
        <f t="shared" si="568"/>
        <v>0</v>
      </c>
      <c r="HA746">
        <v>0</v>
      </c>
      <c r="HB746">
        <v>0</v>
      </c>
      <c r="HC746">
        <f t="shared" si="569"/>
        <v>0</v>
      </c>
      <c r="HE746" t="s">
        <v>3</v>
      </c>
      <c r="HF746" t="s">
        <v>3</v>
      </c>
      <c r="HI746">
        <f t="shared" si="570"/>
        <v>0</v>
      </c>
      <c r="HJ746">
        <f t="shared" si="571"/>
        <v>56329</v>
      </c>
      <c r="HK746">
        <f t="shared" si="572"/>
        <v>50696</v>
      </c>
      <c r="HL746">
        <f t="shared" si="573"/>
        <v>25911</v>
      </c>
      <c r="HM746" t="s">
        <v>3</v>
      </c>
      <c r="HN746" t="s">
        <v>40</v>
      </c>
      <c r="HO746" t="s">
        <v>41</v>
      </c>
      <c r="HP746" t="s">
        <v>42</v>
      </c>
      <c r="HQ746" t="s">
        <v>42</v>
      </c>
      <c r="IK746">
        <v>0</v>
      </c>
    </row>
    <row r="747" spans="1:245" x14ac:dyDescent="0.2">
      <c r="A747">
        <v>17</v>
      </c>
      <c r="B747">
        <v>0</v>
      </c>
      <c r="E747" t="s">
        <v>43</v>
      </c>
      <c r="F747" t="s">
        <v>44</v>
      </c>
      <c r="G747" t="s">
        <v>45</v>
      </c>
      <c r="H747" t="s">
        <v>46</v>
      </c>
      <c r="I747">
        <f>ROUND(I746*-1.3,7)</f>
        <v>-4.8723999999999998</v>
      </c>
      <c r="J747">
        <v>0</v>
      </c>
      <c r="K747">
        <f>ROUND(I746*-1.3,7)</f>
        <v>-4.8723999999999998</v>
      </c>
      <c r="O747">
        <f t="shared" si="532"/>
        <v>-2563.13</v>
      </c>
      <c r="P747">
        <f t="shared" si="533"/>
        <v>-2563.13</v>
      </c>
      <c r="Q747">
        <f t="shared" si="534"/>
        <v>0</v>
      </c>
      <c r="R747">
        <f t="shared" si="535"/>
        <v>0</v>
      </c>
      <c r="S747">
        <f t="shared" si="536"/>
        <v>0</v>
      </c>
      <c r="T747">
        <f t="shared" si="537"/>
        <v>0</v>
      </c>
      <c r="U747">
        <f t="shared" si="538"/>
        <v>0</v>
      </c>
      <c r="V747">
        <f t="shared" si="539"/>
        <v>0</v>
      </c>
      <c r="W747">
        <f t="shared" si="540"/>
        <v>0</v>
      </c>
      <c r="X747">
        <f t="shared" si="541"/>
        <v>0</v>
      </c>
      <c r="Y747">
        <f t="shared" si="542"/>
        <v>0</v>
      </c>
      <c r="AA747">
        <v>30622441</v>
      </c>
      <c r="AB747">
        <f t="shared" si="543"/>
        <v>526.04999999999995</v>
      </c>
      <c r="AC747">
        <f t="shared" si="544"/>
        <v>526.04999999999995</v>
      </c>
      <c r="AD747">
        <f t="shared" si="545"/>
        <v>0</v>
      </c>
      <c r="AE747">
        <f t="shared" si="546"/>
        <v>0</v>
      </c>
      <c r="AF747">
        <f t="shared" si="546"/>
        <v>0</v>
      </c>
      <c r="AG747">
        <f t="shared" si="547"/>
        <v>0</v>
      </c>
      <c r="AH747">
        <f t="shared" si="548"/>
        <v>0</v>
      </c>
      <c r="AI747">
        <f t="shared" si="548"/>
        <v>0</v>
      </c>
      <c r="AJ747">
        <f t="shared" si="549"/>
        <v>0</v>
      </c>
      <c r="AK747">
        <v>526.04999999999995</v>
      </c>
      <c r="AL747">
        <v>526.04999999999995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  <c r="AS747">
        <v>0</v>
      </c>
      <c r="AT747">
        <v>0</v>
      </c>
      <c r="AU747">
        <v>0</v>
      </c>
      <c r="AV747">
        <v>1</v>
      </c>
      <c r="AW747">
        <v>1</v>
      </c>
      <c r="AZ747">
        <v>1</v>
      </c>
      <c r="BA747">
        <v>1</v>
      </c>
      <c r="BB747">
        <v>1</v>
      </c>
      <c r="BC747">
        <v>1</v>
      </c>
      <c r="BD747" t="s">
        <v>3</v>
      </c>
      <c r="BE747" t="s">
        <v>3</v>
      </c>
      <c r="BF747" t="s">
        <v>3</v>
      </c>
      <c r="BG747" t="s">
        <v>3</v>
      </c>
      <c r="BH747">
        <v>3</v>
      </c>
      <c r="BI747">
        <v>1</v>
      </c>
      <c r="BJ747" t="s">
        <v>47</v>
      </c>
      <c r="BM747">
        <v>500001</v>
      </c>
      <c r="BN747">
        <v>0</v>
      </c>
      <c r="BO747" t="s">
        <v>48</v>
      </c>
      <c r="BP747">
        <v>1</v>
      </c>
      <c r="BQ747">
        <v>8</v>
      </c>
      <c r="BR747">
        <v>1</v>
      </c>
      <c r="BS747">
        <v>1</v>
      </c>
      <c r="BT747">
        <v>1</v>
      </c>
      <c r="BU747">
        <v>1</v>
      </c>
      <c r="BV747">
        <v>1</v>
      </c>
      <c r="BW747">
        <v>1</v>
      </c>
      <c r="BX747">
        <v>1</v>
      </c>
      <c r="BY747" t="s">
        <v>3</v>
      </c>
      <c r="BZ747">
        <v>0</v>
      </c>
      <c r="CA747">
        <v>0</v>
      </c>
      <c r="CB747" t="s">
        <v>3</v>
      </c>
      <c r="CE747">
        <v>0</v>
      </c>
      <c r="CF747">
        <v>0</v>
      </c>
      <c r="CG747">
        <v>0</v>
      </c>
      <c r="CM747">
        <v>0</v>
      </c>
      <c r="CN747" t="s">
        <v>3</v>
      </c>
      <c r="CO747">
        <v>0</v>
      </c>
      <c r="CP747">
        <f t="shared" si="550"/>
        <v>-2563.13</v>
      </c>
      <c r="CQ747">
        <f t="shared" si="551"/>
        <v>526.04999999999995</v>
      </c>
      <c r="CR747">
        <f t="shared" si="552"/>
        <v>0</v>
      </c>
      <c r="CS747">
        <f t="shared" si="553"/>
        <v>0</v>
      </c>
      <c r="CT747">
        <f t="shared" si="554"/>
        <v>0</v>
      </c>
      <c r="CU747">
        <f t="shared" si="555"/>
        <v>0</v>
      </c>
      <c r="CV747">
        <f t="shared" si="556"/>
        <v>0</v>
      </c>
      <c r="CW747">
        <f t="shared" si="557"/>
        <v>0</v>
      </c>
      <c r="CX747">
        <f t="shared" si="558"/>
        <v>0</v>
      </c>
      <c r="CY747">
        <f t="shared" si="559"/>
        <v>0</v>
      </c>
      <c r="CZ747">
        <f t="shared" si="560"/>
        <v>0</v>
      </c>
      <c r="DC747" t="s">
        <v>3</v>
      </c>
      <c r="DD747" t="s">
        <v>3</v>
      </c>
      <c r="DE747" t="s">
        <v>3</v>
      </c>
      <c r="DF747" t="s">
        <v>3</v>
      </c>
      <c r="DG747" t="s">
        <v>3</v>
      </c>
      <c r="DH747" t="s">
        <v>3</v>
      </c>
      <c r="DI747" t="s">
        <v>3</v>
      </c>
      <c r="DJ747" t="s">
        <v>3</v>
      </c>
      <c r="DK747" t="s">
        <v>3</v>
      </c>
      <c r="DL747" t="s">
        <v>3</v>
      </c>
      <c r="DM747" t="s">
        <v>3</v>
      </c>
      <c r="DN747">
        <v>0</v>
      </c>
      <c r="DO747">
        <v>0</v>
      </c>
      <c r="DP747">
        <v>1</v>
      </c>
      <c r="DQ747">
        <v>1</v>
      </c>
      <c r="DU747">
        <v>1007</v>
      </c>
      <c r="DV747" t="s">
        <v>46</v>
      </c>
      <c r="DW747" t="s">
        <v>46</v>
      </c>
      <c r="DX747">
        <v>1</v>
      </c>
      <c r="DZ747" t="s">
        <v>3</v>
      </c>
      <c r="EA747" t="s">
        <v>3</v>
      </c>
      <c r="EB747" t="s">
        <v>3</v>
      </c>
      <c r="EC747" t="s">
        <v>3</v>
      </c>
      <c r="EE747">
        <v>30172930</v>
      </c>
      <c r="EF747">
        <v>8</v>
      </c>
      <c r="EG747" t="s">
        <v>49</v>
      </c>
      <c r="EH747">
        <v>0</v>
      </c>
      <c r="EI747" t="s">
        <v>3</v>
      </c>
      <c r="EJ747">
        <v>1</v>
      </c>
      <c r="EK747">
        <v>500001</v>
      </c>
      <c r="EL747" t="s">
        <v>50</v>
      </c>
      <c r="EM747" t="s">
        <v>51</v>
      </c>
      <c r="EO747" t="s">
        <v>3</v>
      </c>
      <c r="EQ747">
        <v>32768</v>
      </c>
      <c r="ER747">
        <v>526.04999999999995</v>
      </c>
      <c r="ES747">
        <v>526.04999999999995</v>
      </c>
      <c r="ET747">
        <v>0</v>
      </c>
      <c r="EU747">
        <v>0</v>
      </c>
      <c r="EV747">
        <v>0</v>
      </c>
      <c r="EW747">
        <v>0</v>
      </c>
      <c r="EX747">
        <v>0</v>
      </c>
      <c r="EY747">
        <v>0</v>
      </c>
      <c r="FQ747">
        <v>0</v>
      </c>
      <c r="FR747">
        <f t="shared" si="561"/>
        <v>0</v>
      </c>
      <c r="FS747">
        <v>0</v>
      </c>
      <c r="FX747">
        <v>0</v>
      </c>
      <c r="FY747">
        <v>0</v>
      </c>
      <c r="GA747" t="s">
        <v>3</v>
      </c>
      <c r="GD747">
        <v>1</v>
      </c>
      <c r="GF747">
        <v>-468285745</v>
      </c>
      <c r="GG747">
        <v>2</v>
      </c>
      <c r="GH747">
        <v>1</v>
      </c>
      <c r="GI747">
        <v>4</v>
      </c>
      <c r="GJ747">
        <v>0</v>
      </c>
      <c r="GK747">
        <v>0</v>
      </c>
      <c r="GL747">
        <f t="shared" si="562"/>
        <v>0</v>
      </c>
      <c r="GM747">
        <f t="shared" si="563"/>
        <v>-2563.13</v>
      </c>
      <c r="GN747">
        <f t="shared" si="564"/>
        <v>-2563.13</v>
      </c>
      <c r="GO747">
        <f t="shared" si="565"/>
        <v>0</v>
      </c>
      <c r="GP747">
        <f t="shared" si="566"/>
        <v>0</v>
      </c>
      <c r="GR747">
        <v>0</v>
      </c>
      <c r="GS747">
        <v>3</v>
      </c>
      <c r="GT747">
        <v>0</v>
      </c>
      <c r="GU747" t="s">
        <v>3</v>
      </c>
      <c r="GV747">
        <f t="shared" si="567"/>
        <v>0</v>
      </c>
      <c r="GW747">
        <v>1</v>
      </c>
      <c r="GX747">
        <f t="shared" si="568"/>
        <v>0</v>
      </c>
      <c r="HA747">
        <v>0</v>
      </c>
      <c r="HB747">
        <v>0</v>
      </c>
      <c r="HC747">
        <f t="shared" si="569"/>
        <v>0</v>
      </c>
      <c r="HE747" t="s">
        <v>3</v>
      </c>
      <c r="HF747" t="s">
        <v>3</v>
      </c>
      <c r="HI747">
        <f t="shared" si="570"/>
        <v>0</v>
      </c>
      <c r="HJ747">
        <f t="shared" si="571"/>
        <v>0</v>
      </c>
      <c r="HK747">
        <f t="shared" si="572"/>
        <v>0</v>
      </c>
      <c r="HL747">
        <f t="shared" si="573"/>
        <v>0</v>
      </c>
      <c r="HM747" t="s">
        <v>3</v>
      </c>
      <c r="HN747" t="s">
        <v>3</v>
      </c>
      <c r="HO747" t="s">
        <v>3</v>
      </c>
      <c r="HP747" t="s">
        <v>3</v>
      </c>
      <c r="HQ747" t="s">
        <v>3</v>
      </c>
      <c r="IK747">
        <v>0</v>
      </c>
    </row>
    <row r="748" spans="1:245" x14ac:dyDescent="0.2">
      <c r="A748">
        <v>17</v>
      </c>
      <c r="B748">
        <v>0</v>
      </c>
      <c r="E748" t="s">
        <v>52</v>
      </c>
      <c r="F748" t="s">
        <v>353</v>
      </c>
      <c r="G748" t="s">
        <v>354</v>
      </c>
      <c r="H748" t="s">
        <v>46</v>
      </c>
      <c r="I748">
        <v>6</v>
      </c>
      <c r="J748">
        <v>0</v>
      </c>
      <c r="K748">
        <v>6</v>
      </c>
      <c r="O748">
        <f t="shared" si="532"/>
        <v>6721.2</v>
      </c>
      <c r="P748">
        <f t="shared" si="533"/>
        <v>6721.2</v>
      </c>
      <c r="Q748">
        <f t="shared" si="534"/>
        <v>0</v>
      </c>
      <c r="R748">
        <f t="shared" si="535"/>
        <v>0</v>
      </c>
      <c r="S748">
        <f t="shared" si="536"/>
        <v>0</v>
      </c>
      <c r="T748">
        <f t="shared" si="537"/>
        <v>0</v>
      </c>
      <c r="U748">
        <f t="shared" si="538"/>
        <v>0</v>
      </c>
      <c r="V748">
        <f t="shared" si="539"/>
        <v>0</v>
      </c>
      <c r="W748">
        <f t="shared" si="540"/>
        <v>0</v>
      </c>
      <c r="X748">
        <f t="shared" si="541"/>
        <v>0</v>
      </c>
      <c r="Y748">
        <f t="shared" si="542"/>
        <v>0</v>
      </c>
      <c r="AA748">
        <v>30622441</v>
      </c>
      <c r="AB748">
        <f t="shared" si="543"/>
        <v>1120.2</v>
      </c>
      <c r="AC748">
        <f t="shared" si="544"/>
        <v>1120.2</v>
      </c>
      <c r="AD748">
        <f t="shared" si="545"/>
        <v>0</v>
      </c>
      <c r="AE748">
        <f t="shared" si="546"/>
        <v>0</v>
      </c>
      <c r="AF748">
        <f t="shared" si="546"/>
        <v>0</v>
      </c>
      <c r="AG748">
        <f t="shared" si="547"/>
        <v>0</v>
      </c>
      <c r="AH748">
        <f t="shared" si="548"/>
        <v>0</v>
      </c>
      <c r="AI748">
        <f t="shared" si="548"/>
        <v>0</v>
      </c>
      <c r="AJ748">
        <f t="shared" si="549"/>
        <v>0</v>
      </c>
      <c r="AK748">
        <v>1120.2</v>
      </c>
      <c r="AL748">
        <v>1120.2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  <c r="AS748">
        <v>0</v>
      </c>
      <c r="AT748">
        <v>0</v>
      </c>
      <c r="AU748">
        <v>0</v>
      </c>
      <c r="AV748">
        <v>1</v>
      </c>
      <c r="AW748">
        <v>1</v>
      </c>
      <c r="AZ748">
        <v>1</v>
      </c>
      <c r="BA748">
        <v>1</v>
      </c>
      <c r="BB748">
        <v>1</v>
      </c>
      <c r="BC748">
        <v>1</v>
      </c>
      <c r="BD748" t="s">
        <v>3</v>
      </c>
      <c r="BE748" t="s">
        <v>3</v>
      </c>
      <c r="BF748" t="s">
        <v>3</v>
      </c>
      <c r="BG748" t="s">
        <v>3</v>
      </c>
      <c r="BH748">
        <v>3</v>
      </c>
      <c r="BI748">
        <v>1</v>
      </c>
      <c r="BJ748" t="s">
        <v>355</v>
      </c>
      <c r="BM748">
        <v>500001</v>
      </c>
      <c r="BN748">
        <v>0</v>
      </c>
      <c r="BO748" t="s">
        <v>48</v>
      </c>
      <c r="BP748">
        <v>1</v>
      </c>
      <c r="BQ748">
        <v>8</v>
      </c>
      <c r="BR748">
        <v>0</v>
      </c>
      <c r="BS748">
        <v>1</v>
      </c>
      <c r="BT748">
        <v>1</v>
      </c>
      <c r="BU748">
        <v>1</v>
      </c>
      <c r="BV748">
        <v>1</v>
      </c>
      <c r="BW748">
        <v>1</v>
      </c>
      <c r="BX748">
        <v>1</v>
      </c>
      <c r="BY748" t="s">
        <v>3</v>
      </c>
      <c r="BZ748">
        <v>0</v>
      </c>
      <c r="CA748">
        <v>0</v>
      </c>
      <c r="CB748" t="s">
        <v>3</v>
      </c>
      <c r="CE748">
        <v>0</v>
      </c>
      <c r="CF748">
        <v>0</v>
      </c>
      <c r="CG748">
        <v>0</v>
      </c>
      <c r="CM748">
        <v>0</v>
      </c>
      <c r="CN748" t="s">
        <v>3</v>
      </c>
      <c r="CO748">
        <v>0</v>
      </c>
      <c r="CP748">
        <f t="shared" si="550"/>
        <v>6721.2</v>
      </c>
      <c r="CQ748">
        <f t="shared" si="551"/>
        <v>1120.2</v>
      </c>
      <c r="CR748">
        <f t="shared" si="552"/>
        <v>0</v>
      </c>
      <c r="CS748">
        <f t="shared" si="553"/>
        <v>0</v>
      </c>
      <c r="CT748">
        <f t="shared" si="554"/>
        <v>0</v>
      </c>
      <c r="CU748">
        <f t="shared" si="555"/>
        <v>0</v>
      </c>
      <c r="CV748">
        <f t="shared" si="556"/>
        <v>0</v>
      </c>
      <c r="CW748">
        <f t="shared" si="557"/>
        <v>0</v>
      </c>
      <c r="CX748">
        <f t="shared" si="558"/>
        <v>0</v>
      </c>
      <c r="CY748">
        <f t="shared" si="559"/>
        <v>0</v>
      </c>
      <c r="CZ748">
        <f t="shared" si="560"/>
        <v>0</v>
      </c>
      <c r="DC748" t="s">
        <v>3</v>
      </c>
      <c r="DD748" t="s">
        <v>3</v>
      </c>
      <c r="DE748" t="s">
        <v>3</v>
      </c>
      <c r="DF748" t="s">
        <v>3</v>
      </c>
      <c r="DG748" t="s">
        <v>3</v>
      </c>
      <c r="DH748" t="s">
        <v>3</v>
      </c>
      <c r="DI748" t="s">
        <v>3</v>
      </c>
      <c r="DJ748" t="s">
        <v>3</v>
      </c>
      <c r="DK748" t="s">
        <v>3</v>
      </c>
      <c r="DL748" t="s">
        <v>3</v>
      </c>
      <c r="DM748" t="s">
        <v>3</v>
      </c>
      <c r="DN748">
        <v>0</v>
      </c>
      <c r="DO748">
        <v>0</v>
      </c>
      <c r="DP748">
        <v>1</v>
      </c>
      <c r="DQ748">
        <v>1</v>
      </c>
      <c r="DU748">
        <v>1007</v>
      </c>
      <c r="DV748" t="s">
        <v>46</v>
      </c>
      <c r="DW748" t="s">
        <v>46</v>
      </c>
      <c r="DX748">
        <v>1</v>
      </c>
      <c r="DZ748" t="s">
        <v>3</v>
      </c>
      <c r="EA748" t="s">
        <v>3</v>
      </c>
      <c r="EB748" t="s">
        <v>3</v>
      </c>
      <c r="EC748" t="s">
        <v>3</v>
      </c>
      <c r="EE748">
        <v>30172930</v>
      </c>
      <c r="EF748">
        <v>8</v>
      </c>
      <c r="EG748" t="s">
        <v>49</v>
      </c>
      <c r="EH748">
        <v>0</v>
      </c>
      <c r="EI748" t="s">
        <v>3</v>
      </c>
      <c r="EJ748">
        <v>1</v>
      </c>
      <c r="EK748">
        <v>500001</v>
      </c>
      <c r="EL748" t="s">
        <v>50</v>
      </c>
      <c r="EM748" t="s">
        <v>51</v>
      </c>
      <c r="EO748" t="s">
        <v>3</v>
      </c>
      <c r="EQ748">
        <v>0</v>
      </c>
      <c r="ER748">
        <v>1120.2</v>
      </c>
      <c r="ES748">
        <v>1120.2</v>
      </c>
      <c r="ET748">
        <v>0</v>
      </c>
      <c r="EU748">
        <v>0</v>
      </c>
      <c r="EV748">
        <v>0</v>
      </c>
      <c r="EW748">
        <v>0</v>
      </c>
      <c r="EX748">
        <v>0</v>
      </c>
      <c r="EY748">
        <v>0</v>
      </c>
      <c r="FQ748">
        <v>0</v>
      </c>
      <c r="FR748">
        <f t="shared" si="561"/>
        <v>0</v>
      </c>
      <c r="FS748">
        <v>0</v>
      </c>
      <c r="FX748">
        <v>0</v>
      </c>
      <c r="FY748">
        <v>0</v>
      </c>
      <c r="GA748" t="s">
        <v>3</v>
      </c>
      <c r="GD748">
        <v>1</v>
      </c>
      <c r="GF748">
        <v>-1030321820</v>
      </c>
      <c r="GG748">
        <v>2</v>
      </c>
      <c r="GH748">
        <v>1</v>
      </c>
      <c r="GI748">
        <v>4</v>
      </c>
      <c r="GJ748">
        <v>0</v>
      </c>
      <c r="GK748">
        <v>0</v>
      </c>
      <c r="GL748">
        <f t="shared" si="562"/>
        <v>0</v>
      </c>
      <c r="GM748">
        <f t="shared" si="563"/>
        <v>6721.2</v>
      </c>
      <c r="GN748">
        <f t="shared" si="564"/>
        <v>6721.2</v>
      </c>
      <c r="GO748">
        <f t="shared" si="565"/>
        <v>0</v>
      </c>
      <c r="GP748">
        <f t="shared" si="566"/>
        <v>0</v>
      </c>
      <c r="GR748">
        <v>0</v>
      </c>
      <c r="GS748">
        <v>3</v>
      </c>
      <c r="GT748">
        <v>0</v>
      </c>
      <c r="GU748" t="s">
        <v>3</v>
      </c>
      <c r="GV748">
        <f t="shared" si="567"/>
        <v>0</v>
      </c>
      <c r="GW748">
        <v>1</v>
      </c>
      <c r="GX748">
        <f t="shared" si="568"/>
        <v>0</v>
      </c>
      <c r="HA748">
        <v>0</v>
      </c>
      <c r="HB748">
        <v>0</v>
      </c>
      <c r="HC748">
        <f t="shared" si="569"/>
        <v>0</v>
      </c>
      <c r="HE748" t="s">
        <v>3</v>
      </c>
      <c r="HF748" t="s">
        <v>3</v>
      </c>
      <c r="HI748">
        <f t="shared" si="570"/>
        <v>0</v>
      </c>
      <c r="HJ748">
        <f t="shared" si="571"/>
        <v>0</v>
      </c>
      <c r="HK748">
        <f t="shared" si="572"/>
        <v>0</v>
      </c>
      <c r="HL748">
        <f t="shared" si="573"/>
        <v>0</v>
      </c>
      <c r="HM748" t="s">
        <v>3</v>
      </c>
      <c r="HN748" t="s">
        <v>3</v>
      </c>
      <c r="HO748" t="s">
        <v>3</v>
      </c>
      <c r="HP748" t="s">
        <v>3</v>
      </c>
      <c r="HQ748" t="s">
        <v>3</v>
      </c>
      <c r="IK748">
        <v>0</v>
      </c>
    </row>
    <row r="749" spans="1:245" x14ac:dyDescent="0.2">
      <c r="A749">
        <v>17</v>
      </c>
      <c r="B749">
        <v>0</v>
      </c>
      <c r="C749">
        <f>ROW(SmtRes!A636)</f>
        <v>636</v>
      </c>
      <c r="D749">
        <f>ROW(EtalonRes!A726)</f>
        <v>726</v>
      </c>
      <c r="E749" t="s">
        <v>56</v>
      </c>
      <c r="F749" t="s">
        <v>57</v>
      </c>
      <c r="G749" t="s">
        <v>58</v>
      </c>
      <c r="H749" t="s">
        <v>35</v>
      </c>
      <c r="I749">
        <f>ROUND(125/100,7)</f>
        <v>1.25</v>
      </c>
      <c r="J749">
        <v>0</v>
      </c>
      <c r="K749">
        <f>ROUND(125/100,7)</f>
        <v>1.25</v>
      </c>
      <c r="O749">
        <f t="shared" si="532"/>
        <v>4891.42</v>
      </c>
      <c r="P749">
        <f t="shared" si="533"/>
        <v>3432.05</v>
      </c>
      <c r="Q749">
        <f t="shared" si="534"/>
        <v>131.59</v>
      </c>
      <c r="R749">
        <f t="shared" si="535"/>
        <v>0</v>
      </c>
      <c r="S749">
        <f t="shared" si="536"/>
        <v>1327.78</v>
      </c>
      <c r="T749">
        <f t="shared" si="537"/>
        <v>0</v>
      </c>
      <c r="U749">
        <f t="shared" si="538"/>
        <v>173.11250000000001</v>
      </c>
      <c r="V749">
        <f t="shared" si="539"/>
        <v>0</v>
      </c>
      <c r="W749">
        <f t="shared" si="540"/>
        <v>0</v>
      </c>
      <c r="X749">
        <f t="shared" si="541"/>
        <v>1195</v>
      </c>
      <c r="Y749">
        <f t="shared" si="542"/>
        <v>610.78</v>
      </c>
      <c r="AA749">
        <v>30622441</v>
      </c>
      <c r="AB749">
        <f t="shared" si="543"/>
        <v>3913.13</v>
      </c>
      <c r="AC749">
        <f t="shared" si="544"/>
        <v>2745.64</v>
      </c>
      <c r="AD749">
        <f t="shared" si="545"/>
        <v>105.27</v>
      </c>
      <c r="AE749">
        <f t="shared" si="546"/>
        <v>0</v>
      </c>
      <c r="AF749">
        <f t="shared" si="546"/>
        <v>1062.22</v>
      </c>
      <c r="AG749">
        <f t="shared" si="547"/>
        <v>0</v>
      </c>
      <c r="AH749">
        <f t="shared" si="548"/>
        <v>138.49</v>
      </c>
      <c r="AI749">
        <f t="shared" si="548"/>
        <v>0</v>
      </c>
      <c r="AJ749">
        <f t="shared" si="549"/>
        <v>0</v>
      </c>
      <c r="AK749">
        <v>3913.13</v>
      </c>
      <c r="AL749">
        <v>2745.64</v>
      </c>
      <c r="AM749">
        <v>105.27</v>
      </c>
      <c r="AN749">
        <v>0</v>
      </c>
      <c r="AO749">
        <v>1062.22</v>
      </c>
      <c r="AP749">
        <v>0</v>
      </c>
      <c r="AQ749">
        <v>138.49</v>
      </c>
      <c r="AR749">
        <v>0</v>
      </c>
      <c r="AS749">
        <v>0</v>
      </c>
      <c r="AT749">
        <v>90</v>
      </c>
      <c r="AU749">
        <v>46</v>
      </c>
      <c r="AV749">
        <v>1</v>
      </c>
      <c r="AW749">
        <v>1</v>
      </c>
      <c r="AZ749">
        <v>1</v>
      </c>
      <c r="BA749">
        <v>30.09</v>
      </c>
      <c r="BB749">
        <v>1</v>
      </c>
      <c r="BC749">
        <v>1</v>
      </c>
      <c r="BD749" t="s">
        <v>3</v>
      </c>
      <c r="BE749" t="s">
        <v>3</v>
      </c>
      <c r="BF749" t="s">
        <v>3</v>
      </c>
      <c r="BG749" t="s">
        <v>3</v>
      </c>
      <c r="BH749">
        <v>0</v>
      </c>
      <c r="BI749">
        <v>1</v>
      </c>
      <c r="BJ749" t="s">
        <v>59</v>
      </c>
      <c r="BM749">
        <v>58001</v>
      </c>
      <c r="BN749">
        <v>0</v>
      </c>
      <c r="BO749" t="s">
        <v>25</v>
      </c>
      <c r="BP749">
        <v>1</v>
      </c>
      <c r="BQ749">
        <v>6</v>
      </c>
      <c r="BR749">
        <v>0</v>
      </c>
      <c r="BS749">
        <v>30.09</v>
      </c>
      <c r="BT749">
        <v>1</v>
      </c>
      <c r="BU749">
        <v>1</v>
      </c>
      <c r="BV749">
        <v>1</v>
      </c>
      <c r="BW749">
        <v>1</v>
      </c>
      <c r="BX749">
        <v>1</v>
      </c>
      <c r="BY749" t="s">
        <v>3</v>
      </c>
      <c r="BZ749">
        <v>90</v>
      </c>
      <c r="CA749">
        <v>46</v>
      </c>
      <c r="CB749" t="s">
        <v>3</v>
      </c>
      <c r="CE749">
        <v>0</v>
      </c>
      <c r="CF749">
        <v>0</v>
      </c>
      <c r="CG749">
        <v>0</v>
      </c>
      <c r="CM749">
        <v>0</v>
      </c>
      <c r="CN749" t="s">
        <v>3</v>
      </c>
      <c r="CO749">
        <v>0</v>
      </c>
      <c r="CP749">
        <f t="shared" si="550"/>
        <v>4891.42</v>
      </c>
      <c r="CQ749">
        <f t="shared" si="551"/>
        <v>2745.64</v>
      </c>
      <c r="CR749">
        <f t="shared" si="552"/>
        <v>105.27</v>
      </c>
      <c r="CS749">
        <f t="shared" si="553"/>
        <v>0</v>
      </c>
      <c r="CT749">
        <f t="shared" si="554"/>
        <v>1062.22</v>
      </c>
      <c r="CU749">
        <f t="shared" si="555"/>
        <v>0</v>
      </c>
      <c r="CV749">
        <f t="shared" si="556"/>
        <v>138.49</v>
      </c>
      <c r="CW749">
        <f t="shared" si="557"/>
        <v>0</v>
      </c>
      <c r="CX749">
        <f t="shared" si="558"/>
        <v>0</v>
      </c>
      <c r="CY749">
        <f t="shared" si="559"/>
        <v>1195.002</v>
      </c>
      <c r="CZ749">
        <f t="shared" si="560"/>
        <v>610.77879999999993</v>
      </c>
      <c r="DC749" t="s">
        <v>3</v>
      </c>
      <c r="DD749" t="s">
        <v>3</v>
      </c>
      <c r="DE749" t="s">
        <v>3</v>
      </c>
      <c r="DF749" t="s">
        <v>3</v>
      </c>
      <c r="DG749" t="s">
        <v>3</v>
      </c>
      <c r="DH749" t="s">
        <v>3</v>
      </c>
      <c r="DI749" t="s">
        <v>3</v>
      </c>
      <c r="DJ749" t="s">
        <v>3</v>
      </c>
      <c r="DK749" t="s">
        <v>3</v>
      </c>
      <c r="DL749" t="s">
        <v>3</v>
      </c>
      <c r="DM749" t="s">
        <v>3</v>
      </c>
      <c r="DN749">
        <v>0</v>
      </c>
      <c r="DO749">
        <v>0</v>
      </c>
      <c r="DP749">
        <v>1</v>
      </c>
      <c r="DQ749">
        <v>1</v>
      </c>
      <c r="DU749">
        <v>1013</v>
      </c>
      <c r="DV749" t="s">
        <v>35</v>
      </c>
      <c r="DW749" t="s">
        <v>35</v>
      </c>
      <c r="DX749">
        <v>1</v>
      </c>
      <c r="DZ749" t="s">
        <v>3</v>
      </c>
      <c r="EA749" t="s">
        <v>3</v>
      </c>
      <c r="EB749" t="s">
        <v>3</v>
      </c>
      <c r="EC749" t="s">
        <v>3</v>
      </c>
      <c r="EE749">
        <v>30173088</v>
      </c>
      <c r="EF749">
        <v>6</v>
      </c>
      <c r="EG749" t="s">
        <v>37</v>
      </c>
      <c r="EH749">
        <v>92</v>
      </c>
      <c r="EI749" t="s">
        <v>38</v>
      </c>
      <c r="EJ749">
        <v>1</v>
      </c>
      <c r="EK749">
        <v>58001</v>
      </c>
      <c r="EL749" t="s">
        <v>38</v>
      </c>
      <c r="EM749" t="s">
        <v>39</v>
      </c>
      <c r="EO749" t="s">
        <v>3</v>
      </c>
      <c r="EQ749">
        <v>0</v>
      </c>
      <c r="ER749">
        <v>3913.13</v>
      </c>
      <c r="ES749">
        <v>2745.64</v>
      </c>
      <c r="ET749">
        <v>105.27</v>
      </c>
      <c r="EU749">
        <v>0</v>
      </c>
      <c r="EV749">
        <v>1062.22</v>
      </c>
      <c r="EW749">
        <v>138.49</v>
      </c>
      <c r="EX749">
        <v>0</v>
      </c>
      <c r="EY749">
        <v>0</v>
      </c>
      <c r="FQ749">
        <v>0</v>
      </c>
      <c r="FR749">
        <f t="shared" si="561"/>
        <v>0</v>
      </c>
      <c r="FS749">
        <v>0</v>
      </c>
      <c r="FX749">
        <v>90</v>
      </c>
      <c r="FY749">
        <v>46</v>
      </c>
      <c r="GA749" t="s">
        <v>3</v>
      </c>
      <c r="GD749">
        <v>1</v>
      </c>
      <c r="GF749">
        <v>1842854791</v>
      </c>
      <c r="GG749">
        <v>2</v>
      </c>
      <c r="GH749">
        <v>1</v>
      </c>
      <c r="GI749">
        <v>4</v>
      </c>
      <c r="GJ749">
        <v>0</v>
      </c>
      <c r="GK749">
        <v>0</v>
      </c>
      <c r="GL749">
        <f t="shared" si="562"/>
        <v>0</v>
      </c>
      <c r="GM749">
        <f t="shared" si="563"/>
        <v>6697.2</v>
      </c>
      <c r="GN749">
        <f t="shared" si="564"/>
        <v>6697.2</v>
      </c>
      <c r="GO749">
        <f t="shared" si="565"/>
        <v>0</v>
      </c>
      <c r="GP749">
        <f t="shared" si="566"/>
        <v>0</v>
      </c>
      <c r="GR749">
        <v>0</v>
      </c>
      <c r="GS749">
        <v>3</v>
      </c>
      <c r="GT749">
        <v>0</v>
      </c>
      <c r="GU749" t="s">
        <v>3</v>
      </c>
      <c r="GV749">
        <f t="shared" si="567"/>
        <v>0</v>
      </c>
      <c r="GW749">
        <v>1</v>
      </c>
      <c r="GX749">
        <f t="shared" si="568"/>
        <v>0</v>
      </c>
      <c r="HA749">
        <v>0</v>
      </c>
      <c r="HB749">
        <v>0</v>
      </c>
      <c r="HC749">
        <f t="shared" si="569"/>
        <v>0</v>
      </c>
      <c r="HE749" t="s">
        <v>3</v>
      </c>
      <c r="HF749" t="s">
        <v>3</v>
      </c>
      <c r="HI749">
        <f t="shared" si="570"/>
        <v>0</v>
      </c>
      <c r="HJ749">
        <f t="shared" si="571"/>
        <v>39953</v>
      </c>
      <c r="HK749">
        <f t="shared" si="572"/>
        <v>35958</v>
      </c>
      <c r="HL749">
        <f t="shared" si="573"/>
        <v>18378</v>
      </c>
      <c r="HM749" t="s">
        <v>3</v>
      </c>
      <c r="HN749" t="s">
        <v>40</v>
      </c>
      <c r="HO749" t="s">
        <v>41</v>
      </c>
      <c r="HP749" t="s">
        <v>42</v>
      </c>
      <c r="HQ749" t="s">
        <v>42</v>
      </c>
      <c r="IK749">
        <v>0</v>
      </c>
    </row>
    <row r="750" spans="1:245" x14ac:dyDescent="0.2">
      <c r="A750">
        <v>17</v>
      </c>
      <c r="B750">
        <v>0</v>
      </c>
      <c r="E750" t="s">
        <v>60</v>
      </c>
      <c r="F750" t="s">
        <v>44</v>
      </c>
      <c r="G750" t="s">
        <v>45</v>
      </c>
      <c r="H750" t="s">
        <v>46</v>
      </c>
      <c r="I750">
        <f>ROUND(I749*-5.2,7)</f>
        <v>-6.5</v>
      </c>
      <c r="J750">
        <v>0</v>
      </c>
      <c r="K750">
        <f>ROUND(I749*-5.2,7)</f>
        <v>-6.5</v>
      </c>
      <c r="O750">
        <f t="shared" si="532"/>
        <v>-3419.33</v>
      </c>
      <c r="P750">
        <f t="shared" si="533"/>
        <v>-3419.33</v>
      </c>
      <c r="Q750">
        <f t="shared" si="534"/>
        <v>0</v>
      </c>
      <c r="R750">
        <f t="shared" si="535"/>
        <v>0</v>
      </c>
      <c r="S750">
        <f t="shared" si="536"/>
        <v>0</v>
      </c>
      <c r="T750">
        <f t="shared" si="537"/>
        <v>0</v>
      </c>
      <c r="U750">
        <f t="shared" si="538"/>
        <v>0</v>
      </c>
      <c r="V750">
        <f t="shared" si="539"/>
        <v>0</v>
      </c>
      <c r="W750">
        <f t="shared" si="540"/>
        <v>0</v>
      </c>
      <c r="X750">
        <f t="shared" si="541"/>
        <v>0</v>
      </c>
      <c r="Y750">
        <f t="shared" si="542"/>
        <v>0</v>
      </c>
      <c r="AA750">
        <v>30622441</v>
      </c>
      <c r="AB750">
        <f t="shared" si="543"/>
        <v>526.04999999999995</v>
      </c>
      <c r="AC750">
        <f t="shared" si="544"/>
        <v>526.04999999999995</v>
      </c>
      <c r="AD750">
        <f t="shared" si="545"/>
        <v>0</v>
      </c>
      <c r="AE750">
        <f t="shared" si="546"/>
        <v>0</v>
      </c>
      <c r="AF750">
        <f t="shared" si="546"/>
        <v>0</v>
      </c>
      <c r="AG750">
        <f t="shared" si="547"/>
        <v>0</v>
      </c>
      <c r="AH750">
        <f t="shared" si="548"/>
        <v>0</v>
      </c>
      <c r="AI750">
        <f t="shared" si="548"/>
        <v>0</v>
      </c>
      <c r="AJ750">
        <f t="shared" si="549"/>
        <v>0</v>
      </c>
      <c r="AK750">
        <v>526.04999999999995</v>
      </c>
      <c r="AL750">
        <v>526.04999999999995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  <c r="AS750">
        <v>0</v>
      </c>
      <c r="AT750">
        <v>0</v>
      </c>
      <c r="AU750">
        <v>0</v>
      </c>
      <c r="AV750">
        <v>1</v>
      </c>
      <c r="AW750">
        <v>1</v>
      </c>
      <c r="AZ750">
        <v>1</v>
      </c>
      <c r="BA750">
        <v>1</v>
      </c>
      <c r="BB750">
        <v>1</v>
      </c>
      <c r="BC750">
        <v>1</v>
      </c>
      <c r="BD750" t="s">
        <v>3</v>
      </c>
      <c r="BE750" t="s">
        <v>3</v>
      </c>
      <c r="BF750" t="s">
        <v>3</v>
      </c>
      <c r="BG750" t="s">
        <v>3</v>
      </c>
      <c r="BH750">
        <v>3</v>
      </c>
      <c r="BI750">
        <v>1</v>
      </c>
      <c r="BJ750" t="s">
        <v>47</v>
      </c>
      <c r="BM750">
        <v>500001</v>
      </c>
      <c r="BN750">
        <v>0</v>
      </c>
      <c r="BO750" t="s">
        <v>48</v>
      </c>
      <c r="BP750">
        <v>1</v>
      </c>
      <c r="BQ750">
        <v>8</v>
      </c>
      <c r="BR750">
        <v>1</v>
      </c>
      <c r="BS750">
        <v>1</v>
      </c>
      <c r="BT750">
        <v>1</v>
      </c>
      <c r="BU750">
        <v>1</v>
      </c>
      <c r="BV750">
        <v>1</v>
      </c>
      <c r="BW750">
        <v>1</v>
      </c>
      <c r="BX750">
        <v>1</v>
      </c>
      <c r="BY750" t="s">
        <v>3</v>
      </c>
      <c r="BZ750">
        <v>0</v>
      </c>
      <c r="CA750">
        <v>0</v>
      </c>
      <c r="CB750" t="s">
        <v>3</v>
      </c>
      <c r="CE750">
        <v>0</v>
      </c>
      <c r="CF750">
        <v>0</v>
      </c>
      <c r="CG750">
        <v>0</v>
      </c>
      <c r="CM750">
        <v>0</v>
      </c>
      <c r="CN750" t="s">
        <v>3</v>
      </c>
      <c r="CO750">
        <v>0</v>
      </c>
      <c r="CP750">
        <f t="shared" si="550"/>
        <v>-3419.33</v>
      </c>
      <c r="CQ750">
        <f t="shared" si="551"/>
        <v>526.04999999999995</v>
      </c>
      <c r="CR750">
        <f t="shared" si="552"/>
        <v>0</v>
      </c>
      <c r="CS750">
        <f t="shared" si="553"/>
        <v>0</v>
      </c>
      <c r="CT750">
        <f t="shared" si="554"/>
        <v>0</v>
      </c>
      <c r="CU750">
        <f t="shared" si="555"/>
        <v>0</v>
      </c>
      <c r="CV750">
        <f t="shared" si="556"/>
        <v>0</v>
      </c>
      <c r="CW750">
        <f t="shared" si="557"/>
        <v>0</v>
      </c>
      <c r="CX750">
        <f t="shared" si="558"/>
        <v>0</v>
      </c>
      <c r="CY750">
        <f t="shared" si="559"/>
        <v>0</v>
      </c>
      <c r="CZ750">
        <f t="shared" si="560"/>
        <v>0</v>
      </c>
      <c r="DC750" t="s">
        <v>3</v>
      </c>
      <c r="DD750" t="s">
        <v>3</v>
      </c>
      <c r="DE750" t="s">
        <v>3</v>
      </c>
      <c r="DF750" t="s">
        <v>3</v>
      </c>
      <c r="DG750" t="s">
        <v>3</v>
      </c>
      <c r="DH750" t="s">
        <v>3</v>
      </c>
      <c r="DI750" t="s">
        <v>3</v>
      </c>
      <c r="DJ750" t="s">
        <v>3</v>
      </c>
      <c r="DK750" t="s">
        <v>3</v>
      </c>
      <c r="DL750" t="s">
        <v>3</v>
      </c>
      <c r="DM750" t="s">
        <v>3</v>
      </c>
      <c r="DN750">
        <v>0</v>
      </c>
      <c r="DO750">
        <v>0</v>
      </c>
      <c r="DP750">
        <v>1</v>
      </c>
      <c r="DQ750">
        <v>1</v>
      </c>
      <c r="DU750">
        <v>1007</v>
      </c>
      <c r="DV750" t="s">
        <v>46</v>
      </c>
      <c r="DW750" t="s">
        <v>46</v>
      </c>
      <c r="DX750">
        <v>1</v>
      </c>
      <c r="DZ750" t="s">
        <v>3</v>
      </c>
      <c r="EA750" t="s">
        <v>3</v>
      </c>
      <c r="EB750" t="s">
        <v>3</v>
      </c>
      <c r="EC750" t="s">
        <v>3</v>
      </c>
      <c r="EE750">
        <v>30172930</v>
      </c>
      <c r="EF750">
        <v>8</v>
      </c>
      <c r="EG750" t="s">
        <v>49</v>
      </c>
      <c r="EH750">
        <v>0</v>
      </c>
      <c r="EI750" t="s">
        <v>3</v>
      </c>
      <c r="EJ750">
        <v>1</v>
      </c>
      <c r="EK750">
        <v>500001</v>
      </c>
      <c r="EL750" t="s">
        <v>50</v>
      </c>
      <c r="EM750" t="s">
        <v>51</v>
      </c>
      <c r="EO750" t="s">
        <v>3</v>
      </c>
      <c r="EQ750">
        <v>32768</v>
      </c>
      <c r="ER750">
        <v>526.04999999999995</v>
      </c>
      <c r="ES750">
        <v>526.04999999999995</v>
      </c>
      <c r="ET750">
        <v>0</v>
      </c>
      <c r="EU750">
        <v>0</v>
      </c>
      <c r="EV750">
        <v>0</v>
      </c>
      <c r="EW750">
        <v>0</v>
      </c>
      <c r="EX750">
        <v>0</v>
      </c>
      <c r="EY750">
        <v>0</v>
      </c>
      <c r="FQ750">
        <v>0</v>
      </c>
      <c r="FR750">
        <f t="shared" si="561"/>
        <v>0</v>
      </c>
      <c r="FS750">
        <v>0</v>
      </c>
      <c r="FX750">
        <v>0</v>
      </c>
      <c r="FY750">
        <v>0</v>
      </c>
      <c r="GA750" t="s">
        <v>3</v>
      </c>
      <c r="GD750">
        <v>1</v>
      </c>
      <c r="GF750">
        <v>-468285745</v>
      </c>
      <c r="GG750">
        <v>2</v>
      </c>
      <c r="GH750">
        <v>1</v>
      </c>
      <c r="GI750">
        <v>4</v>
      </c>
      <c r="GJ750">
        <v>0</v>
      </c>
      <c r="GK750">
        <v>0</v>
      </c>
      <c r="GL750">
        <f t="shared" si="562"/>
        <v>0</v>
      </c>
      <c r="GM750">
        <f t="shared" si="563"/>
        <v>-3419.33</v>
      </c>
      <c r="GN750">
        <f t="shared" si="564"/>
        <v>-3419.33</v>
      </c>
      <c r="GO750">
        <f t="shared" si="565"/>
        <v>0</v>
      </c>
      <c r="GP750">
        <f t="shared" si="566"/>
        <v>0</v>
      </c>
      <c r="GR750">
        <v>0</v>
      </c>
      <c r="GS750">
        <v>3</v>
      </c>
      <c r="GT750">
        <v>0</v>
      </c>
      <c r="GU750" t="s">
        <v>3</v>
      </c>
      <c r="GV750">
        <f t="shared" si="567"/>
        <v>0</v>
      </c>
      <c r="GW750">
        <v>1</v>
      </c>
      <c r="GX750">
        <f t="shared" si="568"/>
        <v>0</v>
      </c>
      <c r="HA750">
        <v>0</v>
      </c>
      <c r="HB750">
        <v>0</v>
      </c>
      <c r="HC750">
        <f t="shared" si="569"/>
        <v>0</v>
      </c>
      <c r="HE750" t="s">
        <v>3</v>
      </c>
      <c r="HF750" t="s">
        <v>3</v>
      </c>
      <c r="HI750">
        <f t="shared" si="570"/>
        <v>0</v>
      </c>
      <c r="HJ750">
        <f t="shared" si="571"/>
        <v>0</v>
      </c>
      <c r="HK750">
        <f t="shared" si="572"/>
        <v>0</v>
      </c>
      <c r="HL750">
        <f t="shared" si="573"/>
        <v>0</v>
      </c>
      <c r="HM750" t="s">
        <v>3</v>
      </c>
      <c r="HN750" t="s">
        <v>3</v>
      </c>
      <c r="HO750" t="s">
        <v>3</v>
      </c>
      <c r="HP750" t="s">
        <v>3</v>
      </c>
      <c r="HQ750" t="s">
        <v>3</v>
      </c>
      <c r="IK750">
        <v>0</v>
      </c>
    </row>
    <row r="751" spans="1:245" x14ac:dyDescent="0.2">
      <c r="A751">
        <v>17</v>
      </c>
      <c r="B751">
        <v>0</v>
      </c>
      <c r="E751" t="s">
        <v>61</v>
      </c>
      <c r="F751" t="s">
        <v>353</v>
      </c>
      <c r="G751" t="s">
        <v>354</v>
      </c>
      <c r="H751" t="s">
        <v>46</v>
      </c>
      <c r="I751">
        <v>5</v>
      </c>
      <c r="J751">
        <v>0</v>
      </c>
      <c r="K751">
        <v>5</v>
      </c>
      <c r="O751">
        <f t="shared" si="532"/>
        <v>5601</v>
      </c>
      <c r="P751">
        <f t="shared" si="533"/>
        <v>5601</v>
      </c>
      <c r="Q751">
        <f t="shared" si="534"/>
        <v>0</v>
      </c>
      <c r="R751">
        <f t="shared" si="535"/>
        <v>0</v>
      </c>
      <c r="S751">
        <f t="shared" si="536"/>
        <v>0</v>
      </c>
      <c r="T751">
        <f t="shared" si="537"/>
        <v>0</v>
      </c>
      <c r="U751">
        <f t="shared" si="538"/>
        <v>0</v>
      </c>
      <c r="V751">
        <f t="shared" si="539"/>
        <v>0</v>
      </c>
      <c r="W751">
        <f t="shared" si="540"/>
        <v>0</v>
      </c>
      <c r="X751">
        <f t="shared" si="541"/>
        <v>0</v>
      </c>
      <c r="Y751">
        <f t="shared" si="542"/>
        <v>0</v>
      </c>
      <c r="AA751">
        <v>30622441</v>
      </c>
      <c r="AB751">
        <f t="shared" si="543"/>
        <v>1120.2</v>
      </c>
      <c r="AC751">
        <f t="shared" si="544"/>
        <v>1120.2</v>
      </c>
      <c r="AD751">
        <f t="shared" si="545"/>
        <v>0</v>
      </c>
      <c r="AE751">
        <f t="shared" si="546"/>
        <v>0</v>
      </c>
      <c r="AF751">
        <f t="shared" si="546"/>
        <v>0</v>
      </c>
      <c r="AG751">
        <f t="shared" si="547"/>
        <v>0</v>
      </c>
      <c r="AH751">
        <f t="shared" si="548"/>
        <v>0</v>
      </c>
      <c r="AI751">
        <f t="shared" si="548"/>
        <v>0</v>
      </c>
      <c r="AJ751">
        <f t="shared" si="549"/>
        <v>0</v>
      </c>
      <c r="AK751">
        <v>1120.2</v>
      </c>
      <c r="AL751">
        <v>1120.2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  <c r="AS751">
        <v>0</v>
      </c>
      <c r="AT751">
        <v>0</v>
      </c>
      <c r="AU751">
        <v>0</v>
      </c>
      <c r="AV751">
        <v>1</v>
      </c>
      <c r="AW751">
        <v>1</v>
      </c>
      <c r="AZ751">
        <v>1</v>
      </c>
      <c r="BA751">
        <v>1</v>
      </c>
      <c r="BB751">
        <v>1</v>
      </c>
      <c r="BC751">
        <v>1</v>
      </c>
      <c r="BD751" t="s">
        <v>3</v>
      </c>
      <c r="BE751" t="s">
        <v>3</v>
      </c>
      <c r="BF751" t="s">
        <v>3</v>
      </c>
      <c r="BG751" t="s">
        <v>3</v>
      </c>
      <c r="BH751">
        <v>3</v>
      </c>
      <c r="BI751">
        <v>1</v>
      </c>
      <c r="BJ751" t="s">
        <v>355</v>
      </c>
      <c r="BM751">
        <v>500001</v>
      </c>
      <c r="BN751">
        <v>0</v>
      </c>
      <c r="BO751" t="s">
        <v>48</v>
      </c>
      <c r="BP751">
        <v>1</v>
      </c>
      <c r="BQ751">
        <v>8</v>
      </c>
      <c r="BR751">
        <v>0</v>
      </c>
      <c r="BS751">
        <v>1</v>
      </c>
      <c r="BT751">
        <v>1</v>
      </c>
      <c r="BU751">
        <v>1</v>
      </c>
      <c r="BV751">
        <v>1</v>
      </c>
      <c r="BW751">
        <v>1</v>
      </c>
      <c r="BX751">
        <v>1</v>
      </c>
      <c r="BY751" t="s">
        <v>3</v>
      </c>
      <c r="BZ751">
        <v>0</v>
      </c>
      <c r="CA751">
        <v>0</v>
      </c>
      <c r="CB751" t="s">
        <v>3</v>
      </c>
      <c r="CE751">
        <v>0</v>
      </c>
      <c r="CF751">
        <v>0</v>
      </c>
      <c r="CG751">
        <v>0</v>
      </c>
      <c r="CM751">
        <v>0</v>
      </c>
      <c r="CN751" t="s">
        <v>3</v>
      </c>
      <c r="CO751">
        <v>0</v>
      </c>
      <c r="CP751">
        <f t="shared" si="550"/>
        <v>5601</v>
      </c>
      <c r="CQ751">
        <f t="shared" si="551"/>
        <v>1120.2</v>
      </c>
      <c r="CR751">
        <f t="shared" si="552"/>
        <v>0</v>
      </c>
      <c r="CS751">
        <f t="shared" si="553"/>
        <v>0</v>
      </c>
      <c r="CT751">
        <f t="shared" si="554"/>
        <v>0</v>
      </c>
      <c r="CU751">
        <f t="shared" si="555"/>
        <v>0</v>
      </c>
      <c r="CV751">
        <f t="shared" si="556"/>
        <v>0</v>
      </c>
      <c r="CW751">
        <f t="shared" si="557"/>
        <v>0</v>
      </c>
      <c r="CX751">
        <f t="shared" si="558"/>
        <v>0</v>
      </c>
      <c r="CY751">
        <f t="shared" si="559"/>
        <v>0</v>
      </c>
      <c r="CZ751">
        <f t="shared" si="560"/>
        <v>0</v>
      </c>
      <c r="DC751" t="s">
        <v>3</v>
      </c>
      <c r="DD751" t="s">
        <v>3</v>
      </c>
      <c r="DE751" t="s">
        <v>3</v>
      </c>
      <c r="DF751" t="s">
        <v>3</v>
      </c>
      <c r="DG751" t="s">
        <v>3</v>
      </c>
      <c r="DH751" t="s">
        <v>3</v>
      </c>
      <c r="DI751" t="s">
        <v>3</v>
      </c>
      <c r="DJ751" t="s">
        <v>3</v>
      </c>
      <c r="DK751" t="s">
        <v>3</v>
      </c>
      <c r="DL751" t="s">
        <v>3</v>
      </c>
      <c r="DM751" t="s">
        <v>3</v>
      </c>
      <c r="DN751">
        <v>0</v>
      </c>
      <c r="DO751">
        <v>0</v>
      </c>
      <c r="DP751">
        <v>1</v>
      </c>
      <c r="DQ751">
        <v>1</v>
      </c>
      <c r="DU751">
        <v>1007</v>
      </c>
      <c r="DV751" t="s">
        <v>46</v>
      </c>
      <c r="DW751" t="s">
        <v>46</v>
      </c>
      <c r="DX751">
        <v>1</v>
      </c>
      <c r="DZ751" t="s">
        <v>3</v>
      </c>
      <c r="EA751" t="s">
        <v>3</v>
      </c>
      <c r="EB751" t="s">
        <v>3</v>
      </c>
      <c r="EC751" t="s">
        <v>3</v>
      </c>
      <c r="EE751">
        <v>30172930</v>
      </c>
      <c r="EF751">
        <v>8</v>
      </c>
      <c r="EG751" t="s">
        <v>49</v>
      </c>
      <c r="EH751">
        <v>0</v>
      </c>
      <c r="EI751" t="s">
        <v>3</v>
      </c>
      <c r="EJ751">
        <v>1</v>
      </c>
      <c r="EK751">
        <v>500001</v>
      </c>
      <c r="EL751" t="s">
        <v>50</v>
      </c>
      <c r="EM751" t="s">
        <v>51</v>
      </c>
      <c r="EO751" t="s">
        <v>3</v>
      </c>
      <c r="EQ751">
        <v>0</v>
      </c>
      <c r="ER751">
        <v>1120.2</v>
      </c>
      <c r="ES751">
        <v>1120.2</v>
      </c>
      <c r="ET751">
        <v>0</v>
      </c>
      <c r="EU751">
        <v>0</v>
      </c>
      <c r="EV751">
        <v>0</v>
      </c>
      <c r="EW751">
        <v>0</v>
      </c>
      <c r="EX751">
        <v>0</v>
      </c>
      <c r="EY751">
        <v>0</v>
      </c>
      <c r="FQ751">
        <v>0</v>
      </c>
      <c r="FR751">
        <f t="shared" si="561"/>
        <v>0</v>
      </c>
      <c r="FS751">
        <v>0</v>
      </c>
      <c r="FX751">
        <v>0</v>
      </c>
      <c r="FY751">
        <v>0</v>
      </c>
      <c r="GA751" t="s">
        <v>3</v>
      </c>
      <c r="GD751">
        <v>1</v>
      </c>
      <c r="GF751">
        <v>-1030321820</v>
      </c>
      <c r="GG751">
        <v>2</v>
      </c>
      <c r="GH751">
        <v>1</v>
      </c>
      <c r="GI751">
        <v>4</v>
      </c>
      <c r="GJ751">
        <v>0</v>
      </c>
      <c r="GK751">
        <v>0</v>
      </c>
      <c r="GL751">
        <f t="shared" si="562"/>
        <v>0</v>
      </c>
      <c r="GM751">
        <f t="shared" si="563"/>
        <v>5601</v>
      </c>
      <c r="GN751">
        <f t="shared" si="564"/>
        <v>5601</v>
      </c>
      <c r="GO751">
        <f t="shared" si="565"/>
        <v>0</v>
      </c>
      <c r="GP751">
        <f t="shared" si="566"/>
        <v>0</v>
      </c>
      <c r="GR751">
        <v>0</v>
      </c>
      <c r="GS751">
        <v>3</v>
      </c>
      <c r="GT751">
        <v>0</v>
      </c>
      <c r="GU751" t="s">
        <v>3</v>
      </c>
      <c r="GV751">
        <f t="shared" si="567"/>
        <v>0</v>
      </c>
      <c r="GW751">
        <v>1</v>
      </c>
      <c r="GX751">
        <f t="shared" si="568"/>
        <v>0</v>
      </c>
      <c r="HA751">
        <v>0</v>
      </c>
      <c r="HB751">
        <v>0</v>
      </c>
      <c r="HC751">
        <f t="shared" si="569"/>
        <v>0</v>
      </c>
      <c r="HE751" t="s">
        <v>3</v>
      </c>
      <c r="HF751" t="s">
        <v>3</v>
      </c>
      <c r="HI751">
        <f t="shared" si="570"/>
        <v>0</v>
      </c>
      <c r="HJ751">
        <f t="shared" si="571"/>
        <v>0</v>
      </c>
      <c r="HK751">
        <f t="shared" si="572"/>
        <v>0</v>
      </c>
      <c r="HL751">
        <f t="shared" si="573"/>
        <v>0</v>
      </c>
      <c r="HM751" t="s">
        <v>3</v>
      </c>
      <c r="HN751" t="s">
        <v>3</v>
      </c>
      <c r="HO751" t="s">
        <v>3</v>
      </c>
      <c r="HP751" t="s">
        <v>3</v>
      </c>
      <c r="HQ751" t="s">
        <v>3</v>
      </c>
      <c r="IK751">
        <v>0</v>
      </c>
    </row>
    <row r="752" spans="1:245" x14ac:dyDescent="0.2">
      <c r="A752">
        <v>17</v>
      </c>
      <c r="B752">
        <v>0</v>
      </c>
      <c r="C752">
        <f>ROW(SmtRes!A644)</f>
        <v>644</v>
      </c>
      <c r="D752">
        <f>ROW(EtalonRes!A736)</f>
        <v>736</v>
      </c>
      <c r="E752" t="s">
        <v>62</v>
      </c>
      <c r="F752" t="s">
        <v>63</v>
      </c>
      <c r="G752" t="s">
        <v>64</v>
      </c>
      <c r="H752" t="s">
        <v>65</v>
      </c>
      <c r="I752">
        <v>1.22</v>
      </c>
      <c r="J752">
        <v>0</v>
      </c>
      <c r="K752">
        <v>1.22</v>
      </c>
      <c r="O752">
        <f t="shared" si="532"/>
        <v>2437.25</v>
      </c>
      <c r="P752">
        <f t="shared" si="533"/>
        <v>2186.87</v>
      </c>
      <c r="Q752">
        <f t="shared" si="534"/>
        <v>54.35</v>
      </c>
      <c r="R752">
        <f t="shared" si="535"/>
        <v>2.97</v>
      </c>
      <c r="S752">
        <f t="shared" si="536"/>
        <v>196.03</v>
      </c>
      <c r="T752">
        <f t="shared" si="537"/>
        <v>0</v>
      </c>
      <c r="U752">
        <f t="shared" si="538"/>
        <v>21.101119999999998</v>
      </c>
      <c r="V752">
        <f t="shared" si="539"/>
        <v>0.22875000000000001</v>
      </c>
      <c r="W752">
        <f t="shared" si="540"/>
        <v>0</v>
      </c>
      <c r="X752">
        <f t="shared" si="541"/>
        <v>214.92</v>
      </c>
      <c r="Y752">
        <f t="shared" si="542"/>
        <v>109.45</v>
      </c>
      <c r="AA752">
        <v>30622441</v>
      </c>
      <c r="AB752">
        <f t="shared" si="543"/>
        <v>1997.748</v>
      </c>
      <c r="AC752">
        <f t="shared" si="544"/>
        <v>1792.52</v>
      </c>
      <c r="AD752">
        <f>ROUND(((((ET752*ROUND(1.25,7)))-((EU752*ROUND(1.25,7))))+AE752),6)</f>
        <v>44.55</v>
      </c>
      <c r="AE752">
        <f>ROUND(((EU752*ROUND(1.25,7))),6)</f>
        <v>2.4375</v>
      </c>
      <c r="AF752">
        <f>ROUND(((EV752*ROUND(1.15,7))),6)</f>
        <v>160.678</v>
      </c>
      <c r="AG752">
        <f t="shared" si="547"/>
        <v>0</v>
      </c>
      <c r="AH752">
        <f>((EW752*ROUND(1.15,7)))</f>
        <v>17.295999999999999</v>
      </c>
      <c r="AI752">
        <f>((EX752*ROUND(1.25,7)))</f>
        <v>0.1875</v>
      </c>
      <c r="AJ752">
        <f t="shared" si="549"/>
        <v>0</v>
      </c>
      <c r="AK752">
        <v>1967.88</v>
      </c>
      <c r="AL752">
        <v>1792.52</v>
      </c>
      <c r="AM752">
        <v>35.64</v>
      </c>
      <c r="AN752">
        <v>1.95</v>
      </c>
      <c r="AO752">
        <v>139.72</v>
      </c>
      <c r="AP752">
        <v>0</v>
      </c>
      <c r="AQ752">
        <v>15.04</v>
      </c>
      <c r="AR752">
        <v>0.15</v>
      </c>
      <c r="AS752">
        <v>0</v>
      </c>
      <c r="AT752">
        <v>108</v>
      </c>
      <c r="AU752">
        <v>55</v>
      </c>
      <c r="AV752">
        <v>1</v>
      </c>
      <c r="AW752">
        <v>1</v>
      </c>
      <c r="AZ752">
        <v>1</v>
      </c>
      <c r="BA752">
        <v>30.09</v>
      </c>
      <c r="BB752">
        <v>1</v>
      </c>
      <c r="BC752">
        <v>1</v>
      </c>
      <c r="BD752" t="s">
        <v>3</v>
      </c>
      <c r="BE752" t="s">
        <v>3</v>
      </c>
      <c r="BF752" t="s">
        <v>3</v>
      </c>
      <c r="BG752" t="s">
        <v>3</v>
      </c>
      <c r="BH752">
        <v>0</v>
      </c>
      <c r="BI752">
        <v>1</v>
      </c>
      <c r="BJ752" t="s">
        <v>66</v>
      </c>
      <c r="BM752">
        <v>10001</v>
      </c>
      <c r="BN752">
        <v>0</v>
      </c>
      <c r="BO752" t="s">
        <v>25</v>
      </c>
      <c r="BP752">
        <v>1</v>
      </c>
      <c r="BQ752">
        <v>2</v>
      </c>
      <c r="BR752">
        <v>0</v>
      </c>
      <c r="BS752">
        <v>30.09</v>
      </c>
      <c r="BT752">
        <v>1</v>
      </c>
      <c r="BU752">
        <v>1</v>
      </c>
      <c r="BV752">
        <v>1</v>
      </c>
      <c r="BW752">
        <v>1</v>
      </c>
      <c r="BX752">
        <v>1</v>
      </c>
      <c r="BY752" t="s">
        <v>3</v>
      </c>
      <c r="BZ752">
        <v>108</v>
      </c>
      <c r="CA752">
        <v>55</v>
      </c>
      <c r="CB752" t="s">
        <v>3</v>
      </c>
      <c r="CE752">
        <v>0</v>
      </c>
      <c r="CF752">
        <v>0</v>
      </c>
      <c r="CG752">
        <v>0</v>
      </c>
      <c r="CM752">
        <v>0</v>
      </c>
      <c r="CN752" t="s">
        <v>399</v>
      </c>
      <c r="CO752">
        <v>0</v>
      </c>
      <c r="CP752">
        <f t="shared" si="550"/>
        <v>2437.25</v>
      </c>
      <c r="CQ752">
        <f t="shared" si="551"/>
        <v>1792.52</v>
      </c>
      <c r="CR752">
        <f t="shared" si="552"/>
        <v>44.55</v>
      </c>
      <c r="CS752">
        <f t="shared" si="553"/>
        <v>2.4375</v>
      </c>
      <c r="CT752">
        <f t="shared" si="554"/>
        <v>160.678</v>
      </c>
      <c r="CU752">
        <f t="shared" si="555"/>
        <v>0</v>
      </c>
      <c r="CV752">
        <f t="shared" si="556"/>
        <v>17.295999999999999</v>
      </c>
      <c r="CW752">
        <f t="shared" si="557"/>
        <v>0.1875</v>
      </c>
      <c r="CX752">
        <f t="shared" si="558"/>
        <v>0</v>
      </c>
      <c r="CY752">
        <f t="shared" si="559"/>
        <v>214.92</v>
      </c>
      <c r="CZ752">
        <f t="shared" si="560"/>
        <v>109.45</v>
      </c>
      <c r="DC752" t="s">
        <v>3</v>
      </c>
      <c r="DD752" t="s">
        <v>3</v>
      </c>
      <c r="DE752" t="s">
        <v>67</v>
      </c>
      <c r="DF752" t="s">
        <v>67</v>
      </c>
      <c r="DG752" t="s">
        <v>68</v>
      </c>
      <c r="DH752" t="s">
        <v>3</v>
      </c>
      <c r="DI752" t="s">
        <v>68</v>
      </c>
      <c r="DJ752" t="s">
        <v>67</v>
      </c>
      <c r="DK752" t="s">
        <v>3</v>
      </c>
      <c r="DL752" t="s">
        <v>3</v>
      </c>
      <c r="DM752" t="s">
        <v>3</v>
      </c>
      <c r="DN752">
        <v>0</v>
      </c>
      <c r="DO752">
        <v>0</v>
      </c>
      <c r="DP752">
        <v>1</v>
      </c>
      <c r="DQ752">
        <v>1</v>
      </c>
      <c r="DU752">
        <v>1013</v>
      </c>
      <c r="DV752" t="s">
        <v>65</v>
      </c>
      <c r="DW752" t="s">
        <v>65</v>
      </c>
      <c r="DX752">
        <v>1</v>
      </c>
      <c r="DZ752" t="s">
        <v>3</v>
      </c>
      <c r="EA752" t="s">
        <v>3</v>
      </c>
      <c r="EB752" t="s">
        <v>3</v>
      </c>
      <c r="EC752" t="s">
        <v>3</v>
      </c>
      <c r="EE752">
        <v>30172998</v>
      </c>
      <c r="EF752">
        <v>2</v>
      </c>
      <c r="EG752" t="s">
        <v>26</v>
      </c>
      <c r="EH752">
        <v>10</v>
      </c>
      <c r="EI752" t="s">
        <v>71</v>
      </c>
      <c r="EJ752">
        <v>1</v>
      </c>
      <c r="EK752">
        <v>10001</v>
      </c>
      <c r="EL752" t="s">
        <v>71</v>
      </c>
      <c r="EM752" t="s">
        <v>72</v>
      </c>
      <c r="EO752" t="s">
        <v>400</v>
      </c>
      <c r="EQ752">
        <v>0</v>
      </c>
      <c r="ER752">
        <v>1967.88</v>
      </c>
      <c r="ES752">
        <v>1792.52</v>
      </c>
      <c r="ET752">
        <v>35.64</v>
      </c>
      <c r="EU752">
        <v>1.95</v>
      </c>
      <c r="EV752">
        <v>139.72</v>
      </c>
      <c r="EW752">
        <v>15.04</v>
      </c>
      <c r="EX752">
        <v>0.15</v>
      </c>
      <c r="EY752">
        <v>0</v>
      </c>
      <c r="FQ752">
        <v>0</v>
      </c>
      <c r="FR752">
        <f t="shared" si="561"/>
        <v>0</v>
      </c>
      <c r="FS752">
        <v>0</v>
      </c>
      <c r="FX752">
        <v>108</v>
      </c>
      <c r="FY752">
        <v>55</v>
      </c>
      <c r="GA752" t="s">
        <v>3</v>
      </c>
      <c r="GD752">
        <v>1</v>
      </c>
      <c r="GF752">
        <v>-1468108634</v>
      </c>
      <c r="GG752">
        <v>2</v>
      </c>
      <c r="GH752">
        <v>1</v>
      </c>
      <c r="GI752">
        <v>4</v>
      </c>
      <c r="GJ752">
        <v>0</v>
      </c>
      <c r="GK752">
        <v>0</v>
      </c>
      <c r="GL752">
        <f t="shared" si="562"/>
        <v>0</v>
      </c>
      <c r="GM752">
        <f t="shared" si="563"/>
        <v>2761.62</v>
      </c>
      <c r="GN752">
        <f t="shared" si="564"/>
        <v>2761.62</v>
      </c>
      <c r="GO752">
        <f t="shared" si="565"/>
        <v>0</v>
      </c>
      <c r="GP752">
        <f t="shared" si="566"/>
        <v>0</v>
      </c>
      <c r="GR752">
        <v>0</v>
      </c>
      <c r="GS752">
        <v>3</v>
      </c>
      <c r="GT752">
        <v>0</v>
      </c>
      <c r="GU752" t="s">
        <v>3</v>
      </c>
      <c r="GV752">
        <f t="shared" si="567"/>
        <v>0</v>
      </c>
      <c r="GW752">
        <v>1</v>
      </c>
      <c r="GX752">
        <f t="shared" si="568"/>
        <v>0</v>
      </c>
      <c r="HA752">
        <v>0</v>
      </c>
      <c r="HB752">
        <v>0</v>
      </c>
      <c r="HC752">
        <f t="shared" si="569"/>
        <v>0</v>
      </c>
      <c r="HE752" t="s">
        <v>3</v>
      </c>
      <c r="HF752" t="s">
        <v>3</v>
      </c>
      <c r="HI752">
        <f t="shared" si="570"/>
        <v>89</v>
      </c>
      <c r="HJ752">
        <f t="shared" si="571"/>
        <v>5899</v>
      </c>
      <c r="HK752">
        <f t="shared" si="572"/>
        <v>6467</v>
      </c>
      <c r="HL752">
        <f t="shared" si="573"/>
        <v>3293</v>
      </c>
      <c r="HM752" t="s">
        <v>3</v>
      </c>
      <c r="HN752" t="s">
        <v>74</v>
      </c>
      <c r="HO752" t="s">
        <v>75</v>
      </c>
      <c r="HP752" t="s">
        <v>71</v>
      </c>
      <c r="HQ752" t="s">
        <v>71</v>
      </c>
      <c r="IK752">
        <v>0</v>
      </c>
    </row>
    <row r="753" spans="1:245" x14ac:dyDescent="0.2">
      <c r="A753">
        <v>17</v>
      </c>
      <c r="B753">
        <v>0</v>
      </c>
      <c r="E753" t="s">
        <v>76</v>
      </c>
      <c r="F753" t="s">
        <v>81</v>
      </c>
      <c r="G753" t="s">
        <v>82</v>
      </c>
      <c r="H753" t="s">
        <v>46</v>
      </c>
      <c r="I753">
        <f>ROUND(I752*-1.02,7)</f>
        <v>-1.2444</v>
      </c>
      <c r="J753">
        <v>0</v>
      </c>
      <c r="K753">
        <f>ROUND(I752*-1.02,7)</f>
        <v>-1.2444</v>
      </c>
      <c r="O753">
        <f t="shared" si="532"/>
        <v>-2113.61</v>
      </c>
      <c r="P753">
        <f t="shared" si="533"/>
        <v>-2113.61</v>
      </c>
      <c r="Q753">
        <f t="shared" si="534"/>
        <v>0</v>
      </c>
      <c r="R753">
        <f t="shared" si="535"/>
        <v>0</v>
      </c>
      <c r="S753">
        <f t="shared" si="536"/>
        <v>0</v>
      </c>
      <c r="T753">
        <f t="shared" si="537"/>
        <v>0</v>
      </c>
      <c r="U753">
        <f t="shared" si="538"/>
        <v>0</v>
      </c>
      <c r="V753">
        <f t="shared" si="539"/>
        <v>0</v>
      </c>
      <c r="W753">
        <f t="shared" si="540"/>
        <v>0</v>
      </c>
      <c r="X753">
        <f t="shared" si="541"/>
        <v>0</v>
      </c>
      <c r="Y753">
        <f t="shared" si="542"/>
        <v>0</v>
      </c>
      <c r="AA753">
        <v>30622441</v>
      </c>
      <c r="AB753">
        <f t="shared" si="543"/>
        <v>1698.5</v>
      </c>
      <c r="AC753">
        <f t="shared" si="544"/>
        <v>1698.5</v>
      </c>
      <c r="AD753">
        <f>ROUND((((ET753)-(EU753))+AE753),6)</f>
        <v>0</v>
      </c>
      <c r="AE753">
        <f t="shared" ref="AE753:AF755" si="574">ROUND((EU753),6)</f>
        <v>0</v>
      </c>
      <c r="AF753">
        <f t="shared" si="574"/>
        <v>0</v>
      </c>
      <c r="AG753">
        <f t="shared" si="547"/>
        <v>0</v>
      </c>
      <c r="AH753">
        <f t="shared" ref="AH753:AI755" si="575">(EW753)</f>
        <v>0</v>
      </c>
      <c r="AI753">
        <f t="shared" si="575"/>
        <v>0</v>
      </c>
      <c r="AJ753">
        <f t="shared" si="549"/>
        <v>0</v>
      </c>
      <c r="AK753">
        <v>1698.5</v>
      </c>
      <c r="AL753">
        <v>1698.5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  <c r="AS753">
        <v>0</v>
      </c>
      <c r="AT753">
        <v>0</v>
      </c>
      <c r="AU753">
        <v>0</v>
      </c>
      <c r="AV753">
        <v>1</v>
      </c>
      <c r="AW753">
        <v>1</v>
      </c>
      <c r="AZ753">
        <v>1</v>
      </c>
      <c r="BA753">
        <v>1</v>
      </c>
      <c r="BB753">
        <v>1</v>
      </c>
      <c r="BC753">
        <v>1</v>
      </c>
      <c r="BD753" t="s">
        <v>3</v>
      </c>
      <c r="BE753" t="s">
        <v>3</v>
      </c>
      <c r="BF753" t="s">
        <v>3</v>
      </c>
      <c r="BG753" t="s">
        <v>3</v>
      </c>
      <c r="BH753">
        <v>3</v>
      </c>
      <c r="BI753">
        <v>1</v>
      </c>
      <c r="BJ753" t="s">
        <v>83</v>
      </c>
      <c r="BM753">
        <v>500001</v>
      </c>
      <c r="BN753">
        <v>0</v>
      </c>
      <c r="BO753" t="s">
        <v>48</v>
      </c>
      <c r="BP753">
        <v>1</v>
      </c>
      <c r="BQ753">
        <v>8</v>
      </c>
      <c r="BR753">
        <v>1</v>
      </c>
      <c r="BS753">
        <v>1</v>
      </c>
      <c r="BT753">
        <v>1</v>
      </c>
      <c r="BU753">
        <v>1</v>
      </c>
      <c r="BV753">
        <v>1</v>
      </c>
      <c r="BW753">
        <v>1</v>
      </c>
      <c r="BX753">
        <v>1</v>
      </c>
      <c r="BY753" t="s">
        <v>3</v>
      </c>
      <c r="BZ753">
        <v>0</v>
      </c>
      <c r="CA753">
        <v>0</v>
      </c>
      <c r="CB753" t="s">
        <v>3</v>
      </c>
      <c r="CE753">
        <v>0</v>
      </c>
      <c r="CF753">
        <v>0</v>
      </c>
      <c r="CG753">
        <v>0</v>
      </c>
      <c r="CM753">
        <v>0</v>
      </c>
      <c r="CN753" t="s">
        <v>399</v>
      </c>
      <c r="CO753">
        <v>0</v>
      </c>
      <c r="CP753">
        <f t="shared" si="550"/>
        <v>-2113.61</v>
      </c>
      <c r="CQ753">
        <f t="shared" si="551"/>
        <v>1698.5</v>
      </c>
      <c r="CR753">
        <f t="shared" si="552"/>
        <v>0</v>
      </c>
      <c r="CS753">
        <f t="shared" si="553"/>
        <v>0</v>
      </c>
      <c r="CT753">
        <f t="shared" si="554"/>
        <v>0</v>
      </c>
      <c r="CU753">
        <f t="shared" si="555"/>
        <v>0</v>
      </c>
      <c r="CV753">
        <f t="shared" si="556"/>
        <v>0</v>
      </c>
      <c r="CW753">
        <f t="shared" si="557"/>
        <v>0</v>
      </c>
      <c r="CX753">
        <f t="shared" si="558"/>
        <v>0</v>
      </c>
      <c r="CY753">
        <f t="shared" si="559"/>
        <v>0</v>
      </c>
      <c r="CZ753">
        <f t="shared" si="560"/>
        <v>0</v>
      </c>
      <c r="DC753" t="s">
        <v>3</v>
      </c>
      <c r="DD753" t="s">
        <v>3</v>
      </c>
      <c r="DE753" t="s">
        <v>3</v>
      </c>
      <c r="DF753" t="s">
        <v>3</v>
      </c>
      <c r="DG753" t="s">
        <v>3</v>
      </c>
      <c r="DH753" t="s">
        <v>3</v>
      </c>
      <c r="DI753" t="s">
        <v>3</v>
      </c>
      <c r="DJ753" t="s">
        <v>3</v>
      </c>
      <c r="DK753" t="s">
        <v>3</v>
      </c>
      <c r="DL753" t="s">
        <v>3</v>
      </c>
      <c r="DM753" t="s">
        <v>3</v>
      </c>
      <c r="DN753">
        <v>0</v>
      </c>
      <c r="DO753">
        <v>0</v>
      </c>
      <c r="DP753">
        <v>1</v>
      </c>
      <c r="DQ753">
        <v>1</v>
      </c>
      <c r="DU753">
        <v>1007</v>
      </c>
      <c r="DV753" t="s">
        <v>46</v>
      </c>
      <c r="DW753" t="s">
        <v>46</v>
      </c>
      <c r="DX753">
        <v>1</v>
      </c>
      <c r="DZ753" t="s">
        <v>3</v>
      </c>
      <c r="EA753" t="s">
        <v>3</v>
      </c>
      <c r="EB753" t="s">
        <v>3</v>
      </c>
      <c r="EC753" t="s">
        <v>3</v>
      </c>
      <c r="EE753">
        <v>30172930</v>
      </c>
      <c r="EF753">
        <v>8</v>
      </c>
      <c r="EG753" t="s">
        <v>49</v>
      </c>
      <c r="EH753">
        <v>0</v>
      </c>
      <c r="EI753" t="s">
        <v>3</v>
      </c>
      <c r="EJ753">
        <v>1</v>
      </c>
      <c r="EK753">
        <v>500001</v>
      </c>
      <c r="EL753" t="s">
        <v>50</v>
      </c>
      <c r="EM753" t="s">
        <v>51</v>
      </c>
      <c r="EO753" t="s">
        <v>400</v>
      </c>
      <c r="EQ753">
        <v>32768</v>
      </c>
      <c r="ER753">
        <v>1698.5</v>
      </c>
      <c r="ES753">
        <v>1698.5</v>
      </c>
      <c r="ET753">
        <v>0</v>
      </c>
      <c r="EU753">
        <v>0</v>
      </c>
      <c r="EV753">
        <v>0</v>
      </c>
      <c r="EW753">
        <v>0</v>
      </c>
      <c r="EX753">
        <v>0</v>
      </c>
      <c r="EY753">
        <v>0</v>
      </c>
      <c r="FQ753">
        <v>0</v>
      </c>
      <c r="FR753">
        <f t="shared" si="561"/>
        <v>0</v>
      </c>
      <c r="FS753">
        <v>0</v>
      </c>
      <c r="FX753">
        <v>0</v>
      </c>
      <c r="FY753">
        <v>0</v>
      </c>
      <c r="GA753" t="s">
        <v>3</v>
      </c>
      <c r="GD753">
        <v>1</v>
      </c>
      <c r="GF753">
        <v>-1383397346</v>
      </c>
      <c r="GG753">
        <v>2</v>
      </c>
      <c r="GH753">
        <v>1</v>
      </c>
      <c r="GI753">
        <v>4</v>
      </c>
      <c r="GJ753">
        <v>0</v>
      </c>
      <c r="GK753">
        <v>0</v>
      </c>
      <c r="GL753">
        <f t="shared" si="562"/>
        <v>0</v>
      </c>
      <c r="GM753">
        <f t="shared" si="563"/>
        <v>-2113.61</v>
      </c>
      <c r="GN753">
        <f t="shared" si="564"/>
        <v>-2113.61</v>
      </c>
      <c r="GO753">
        <f t="shared" si="565"/>
        <v>0</v>
      </c>
      <c r="GP753">
        <f t="shared" si="566"/>
        <v>0</v>
      </c>
      <c r="GR753">
        <v>0</v>
      </c>
      <c r="GS753">
        <v>3</v>
      </c>
      <c r="GT753">
        <v>0</v>
      </c>
      <c r="GU753" t="s">
        <v>3</v>
      </c>
      <c r="GV753">
        <f t="shared" si="567"/>
        <v>0</v>
      </c>
      <c r="GW753">
        <v>1</v>
      </c>
      <c r="GX753">
        <f t="shared" si="568"/>
        <v>0</v>
      </c>
      <c r="HA753">
        <v>0</v>
      </c>
      <c r="HB753">
        <v>0</v>
      </c>
      <c r="HC753">
        <f t="shared" si="569"/>
        <v>0</v>
      </c>
      <c r="HE753" t="s">
        <v>3</v>
      </c>
      <c r="HF753" t="s">
        <v>3</v>
      </c>
      <c r="HI753">
        <f t="shared" si="570"/>
        <v>0</v>
      </c>
      <c r="HJ753">
        <f t="shared" si="571"/>
        <v>0</v>
      </c>
      <c r="HK753">
        <f t="shared" si="572"/>
        <v>0</v>
      </c>
      <c r="HL753">
        <f t="shared" si="573"/>
        <v>0</v>
      </c>
      <c r="HM753" t="s">
        <v>3</v>
      </c>
      <c r="HN753" t="s">
        <v>3</v>
      </c>
      <c r="HO753" t="s">
        <v>3</v>
      </c>
      <c r="HP753" t="s">
        <v>3</v>
      </c>
      <c r="HQ753" t="s">
        <v>3</v>
      </c>
      <c r="IK753">
        <v>0</v>
      </c>
    </row>
    <row r="754" spans="1:245" x14ac:dyDescent="0.2">
      <c r="A754">
        <v>17</v>
      </c>
      <c r="B754">
        <v>0</v>
      </c>
      <c r="E754" t="s">
        <v>80</v>
      </c>
      <c r="F754" t="s">
        <v>605</v>
      </c>
      <c r="G754" t="s">
        <v>606</v>
      </c>
      <c r="H754" t="s">
        <v>46</v>
      </c>
      <c r="I754">
        <v>1.24</v>
      </c>
      <c r="J754">
        <v>0</v>
      </c>
      <c r="K754">
        <v>1.24</v>
      </c>
      <c r="O754">
        <f t="shared" si="532"/>
        <v>1736</v>
      </c>
      <c r="P754">
        <f t="shared" si="533"/>
        <v>1736</v>
      </c>
      <c r="Q754">
        <f t="shared" si="534"/>
        <v>0</v>
      </c>
      <c r="R754">
        <f t="shared" si="535"/>
        <v>0</v>
      </c>
      <c r="S754">
        <f t="shared" si="536"/>
        <v>0</v>
      </c>
      <c r="T754">
        <f t="shared" si="537"/>
        <v>0</v>
      </c>
      <c r="U754">
        <f t="shared" si="538"/>
        <v>0</v>
      </c>
      <c r="V754">
        <f t="shared" si="539"/>
        <v>0</v>
      </c>
      <c r="W754">
        <f t="shared" si="540"/>
        <v>0</v>
      </c>
      <c r="X754">
        <f t="shared" si="541"/>
        <v>0</v>
      </c>
      <c r="Y754">
        <f t="shared" si="542"/>
        <v>0</v>
      </c>
      <c r="AA754">
        <v>30622441</v>
      </c>
      <c r="AB754">
        <f t="shared" si="543"/>
        <v>1400</v>
      </c>
      <c r="AC754">
        <f t="shared" si="544"/>
        <v>1400</v>
      </c>
      <c r="AD754">
        <f>ROUND((((ET754)-(EU754))+AE754),6)</f>
        <v>0</v>
      </c>
      <c r="AE754">
        <f t="shared" si="574"/>
        <v>0</v>
      </c>
      <c r="AF754">
        <f t="shared" si="574"/>
        <v>0</v>
      </c>
      <c r="AG754">
        <f t="shared" si="547"/>
        <v>0</v>
      </c>
      <c r="AH754">
        <f t="shared" si="575"/>
        <v>0</v>
      </c>
      <c r="AI754">
        <f t="shared" si="575"/>
        <v>0</v>
      </c>
      <c r="AJ754">
        <f t="shared" si="549"/>
        <v>0</v>
      </c>
      <c r="AK754">
        <v>1400</v>
      </c>
      <c r="AL754">
        <v>1400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  <c r="AS754">
        <v>0</v>
      </c>
      <c r="AT754">
        <v>0</v>
      </c>
      <c r="AU754">
        <v>0</v>
      </c>
      <c r="AV754">
        <v>1</v>
      </c>
      <c r="AW754">
        <v>1</v>
      </c>
      <c r="AZ754">
        <v>1</v>
      </c>
      <c r="BA754">
        <v>1</v>
      </c>
      <c r="BB754">
        <v>1</v>
      </c>
      <c r="BC754">
        <v>1</v>
      </c>
      <c r="BD754" t="s">
        <v>3</v>
      </c>
      <c r="BE754" t="s">
        <v>3</v>
      </c>
      <c r="BF754" t="s">
        <v>3</v>
      </c>
      <c r="BG754" t="s">
        <v>3</v>
      </c>
      <c r="BH754">
        <v>3</v>
      </c>
      <c r="BI754">
        <v>1</v>
      </c>
      <c r="BJ754" t="s">
        <v>607</v>
      </c>
      <c r="BM754">
        <v>500001</v>
      </c>
      <c r="BN754">
        <v>0</v>
      </c>
      <c r="BO754" t="s">
        <v>48</v>
      </c>
      <c r="BP754">
        <v>1</v>
      </c>
      <c r="BQ754">
        <v>8</v>
      </c>
      <c r="BR754">
        <v>0</v>
      </c>
      <c r="BS754">
        <v>1</v>
      </c>
      <c r="BT754">
        <v>1</v>
      </c>
      <c r="BU754">
        <v>1</v>
      </c>
      <c r="BV754">
        <v>1</v>
      </c>
      <c r="BW754">
        <v>1</v>
      </c>
      <c r="BX754">
        <v>1</v>
      </c>
      <c r="BY754" t="s">
        <v>3</v>
      </c>
      <c r="BZ754">
        <v>0</v>
      </c>
      <c r="CA754">
        <v>0</v>
      </c>
      <c r="CB754" t="s">
        <v>3</v>
      </c>
      <c r="CE754">
        <v>0</v>
      </c>
      <c r="CF754">
        <v>0</v>
      </c>
      <c r="CG754">
        <v>0</v>
      </c>
      <c r="CM754">
        <v>0</v>
      </c>
      <c r="CN754" t="s">
        <v>3</v>
      </c>
      <c r="CO754">
        <v>0</v>
      </c>
      <c r="CP754">
        <f t="shared" si="550"/>
        <v>1736</v>
      </c>
      <c r="CQ754">
        <f t="shared" si="551"/>
        <v>1400</v>
      </c>
      <c r="CR754">
        <f t="shared" si="552"/>
        <v>0</v>
      </c>
      <c r="CS754">
        <f t="shared" si="553"/>
        <v>0</v>
      </c>
      <c r="CT754">
        <f t="shared" si="554"/>
        <v>0</v>
      </c>
      <c r="CU754">
        <f t="shared" si="555"/>
        <v>0</v>
      </c>
      <c r="CV754">
        <f t="shared" si="556"/>
        <v>0</v>
      </c>
      <c r="CW754">
        <f t="shared" si="557"/>
        <v>0</v>
      </c>
      <c r="CX754">
        <f t="shared" si="558"/>
        <v>0</v>
      </c>
      <c r="CY754">
        <f t="shared" si="559"/>
        <v>0</v>
      </c>
      <c r="CZ754">
        <f t="shared" si="560"/>
        <v>0</v>
      </c>
      <c r="DC754" t="s">
        <v>3</v>
      </c>
      <c r="DD754" t="s">
        <v>3</v>
      </c>
      <c r="DE754" t="s">
        <v>3</v>
      </c>
      <c r="DF754" t="s">
        <v>3</v>
      </c>
      <c r="DG754" t="s">
        <v>3</v>
      </c>
      <c r="DH754" t="s">
        <v>3</v>
      </c>
      <c r="DI754" t="s">
        <v>3</v>
      </c>
      <c r="DJ754" t="s">
        <v>3</v>
      </c>
      <c r="DK754" t="s">
        <v>3</v>
      </c>
      <c r="DL754" t="s">
        <v>3</v>
      </c>
      <c r="DM754" t="s">
        <v>3</v>
      </c>
      <c r="DN754">
        <v>0</v>
      </c>
      <c r="DO754">
        <v>0</v>
      </c>
      <c r="DP754">
        <v>1</v>
      </c>
      <c r="DQ754">
        <v>1</v>
      </c>
      <c r="DU754">
        <v>1007</v>
      </c>
      <c r="DV754" t="s">
        <v>46</v>
      </c>
      <c r="DW754" t="s">
        <v>46</v>
      </c>
      <c r="DX754">
        <v>1</v>
      </c>
      <c r="DZ754" t="s">
        <v>3</v>
      </c>
      <c r="EA754" t="s">
        <v>3</v>
      </c>
      <c r="EB754" t="s">
        <v>3</v>
      </c>
      <c r="EC754" t="s">
        <v>3</v>
      </c>
      <c r="EE754">
        <v>30172930</v>
      </c>
      <c r="EF754">
        <v>8</v>
      </c>
      <c r="EG754" t="s">
        <v>49</v>
      </c>
      <c r="EH754">
        <v>0</v>
      </c>
      <c r="EI754" t="s">
        <v>3</v>
      </c>
      <c r="EJ754">
        <v>1</v>
      </c>
      <c r="EK754">
        <v>500001</v>
      </c>
      <c r="EL754" t="s">
        <v>50</v>
      </c>
      <c r="EM754" t="s">
        <v>51</v>
      </c>
      <c r="EO754" t="s">
        <v>3</v>
      </c>
      <c r="EQ754">
        <v>0</v>
      </c>
      <c r="ER754">
        <v>1400</v>
      </c>
      <c r="ES754">
        <v>1400</v>
      </c>
      <c r="ET754">
        <v>0</v>
      </c>
      <c r="EU754">
        <v>0</v>
      </c>
      <c r="EV754">
        <v>0</v>
      </c>
      <c r="EW754">
        <v>0</v>
      </c>
      <c r="EX754">
        <v>0</v>
      </c>
      <c r="EY754">
        <v>0</v>
      </c>
      <c r="FQ754">
        <v>0</v>
      </c>
      <c r="FR754">
        <f t="shared" si="561"/>
        <v>0</v>
      </c>
      <c r="FS754">
        <v>0</v>
      </c>
      <c r="FX754">
        <v>0</v>
      </c>
      <c r="FY754">
        <v>0</v>
      </c>
      <c r="GA754" t="s">
        <v>3</v>
      </c>
      <c r="GD754">
        <v>1</v>
      </c>
      <c r="GF754">
        <v>-889160266</v>
      </c>
      <c r="GG754">
        <v>2</v>
      </c>
      <c r="GH754">
        <v>1</v>
      </c>
      <c r="GI754">
        <v>4</v>
      </c>
      <c r="GJ754">
        <v>0</v>
      </c>
      <c r="GK754">
        <v>0</v>
      </c>
      <c r="GL754">
        <f t="shared" si="562"/>
        <v>0</v>
      </c>
      <c r="GM754">
        <f t="shared" si="563"/>
        <v>1736</v>
      </c>
      <c r="GN754">
        <f t="shared" si="564"/>
        <v>1736</v>
      </c>
      <c r="GO754">
        <f t="shared" si="565"/>
        <v>0</v>
      </c>
      <c r="GP754">
        <f t="shared" si="566"/>
        <v>0</v>
      </c>
      <c r="GR754">
        <v>0</v>
      </c>
      <c r="GS754">
        <v>3</v>
      </c>
      <c r="GT754">
        <v>0</v>
      </c>
      <c r="GU754" t="s">
        <v>3</v>
      </c>
      <c r="GV754">
        <f t="shared" si="567"/>
        <v>0</v>
      </c>
      <c r="GW754">
        <v>1</v>
      </c>
      <c r="GX754">
        <f t="shared" si="568"/>
        <v>0</v>
      </c>
      <c r="HA754">
        <v>0</v>
      </c>
      <c r="HB754">
        <v>0</v>
      </c>
      <c r="HC754">
        <f t="shared" si="569"/>
        <v>0</v>
      </c>
      <c r="HE754" t="s">
        <v>3</v>
      </c>
      <c r="HF754" t="s">
        <v>3</v>
      </c>
      <c r="HI754">
        <f t="shared" si="570"/>
        <v>0</v>
      </c>
      <c r="HJ754">
        <f t="shared" si="571"/>
        <v>0</v>
      </c>
      <c r="HK754">
        <f t="shared" si="572"/>
        <v>0</v>
      </c>
      <c r="HL754">
        <f t="shared" si="573"/>
        <v>0</v>
      </c>
      <c r="HM754" t="s">
        <v>3</v>
      </c>
      <c r="HN754" t="s">
        <v>3</v>
      </c>
      <c r="HO754" t="s">
        <v>3</v>
      </c>
      <c r="HP754" t="s">
        <v>3</v>
      </c>
      <c r="HQ754" t="s">
        <v>3</v>
      </c>
      <c r="IK754">
        <v>0</v>
      </c>
    </row>
    <row r="755" spans="1:245" x14ac:dyDescent="0.2">
      <c r="A755">
        <v>17</v>
      </c>
      <c r="B755">
        <v>0</v>
      </c>
      <c r="E755" t="s">
        <v>84</v>
      </c>
      <c r="F755" t="s">
        <v>77</v>
      </c>
      <c r="G755" t="s">
        <v>78</v>
      </c>
      <c r="H755" t="s">
        <v>46</v>
      </c>
      <c r="I755">
        <f>ROUND(I752*-0.03,7)</f>
        <v>-3.6600000000000001E-2</v>
      </c>
      <c r="J755">
        <v>0</v>
      </c>
      <c r="K755">
        <f>ROUND(I752*-0.03,7)</f>
        <v>-3.6600000000000001E-2</v>
      </c>
      <c r="O755">
        <f t="shared" si="532"/>
        <v>-29.55</v>
      </c>
      <c r="P755">
        <f t="shared" si="533"/>
        <v>-29.55</v>
      </c>
      <c r="Q755">
        <f t="shared" si="534"/>
        <v>0</v>
      </c>
      <c r="R755">
        <f t="shared" si="535"/>
        <v>0</v>
      </c>
      <c r="S755">
        <f t="shared" si="536"/>
        <v>0</v>
      </c>
      <c r="T755">
        <f t="shared" si="537"/>
        <v>0</v>
      </c>
      <c r="U755">
        <f t="shared" si="538"/>
        <v>0</v>
      </c>
      <c r="V755">
        <f t="shared" si="539"/>
        <v>0</v>
      </c>
      <c r="W755">
        <f t="shared" si="540"/>
        <v>0</v>
      </c>
      <c r="X755">
        <f t="shared" si="541"/>
        <v>0</v>
      </c>
      <c r="Y755">
        <f t="shared" si="542"/>
        <v>0</v>
      </c>
      <c r="AA755">
        <v>30622441</v>
      </c>
      <c r="AB755">
        <f t="shared" si="543"/>
        <v>807.43</v>
      </c>
      <c r="AC755">
        <f t="shared" si="544"/>
        <v>807.43</v>
      </c>
      <c r="AD755">
        <f>ROUND((((ET755)-(EU755))+AE755),6)</f>
        <v>0</v>
      </c>
      <c r="AE755">
        <f t="shared" si="574"/>
        <v>0</v>
      </c>
      <c r="AF755">
        <f t="shared" si="574"/>
        <v>0</v>
      </c>
      <c r="AG755">
        <f t="shared" si="547"/>
        <v>0</v>
      </c>
      <c r="AH755">
        <f t="shared" si="575"/>
        <v>0</v>
      </c>
      <c r="AI755">
        <f t="shared" si="575"/>
        <v>0</v>
      </c>
      <c r="AJ755">
        <f t="shared" si="549"/>
        <v>0</v>
      </c>
      <c r="AK755">
        <v>807.43</v>
      </c>
      <c r="AL755">
        <v>807.43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  <c r="AS755">
        <v>0</v>
      </c>
      <c r="AT755">
        <v>0</v>
      </c>
      <c r="AU755">
        <v>0</v>
      </c>
      <c r="AV755">
        <v>1</v>
      </c>
      <c r="AW755">
        <v>1</v>
      </c>
      <c r="AZ755">
        <v>1</v>
      </c>
      <c r="BA755">
        <v>1</v>
      </c>
      <c r="BB755">
        <v>1</v>
      </c>
      <c r="BC755">
        <v>1</v>
      </c>
      <c r="BD755" t="s">
        <v>3</v>
      </c>
      <c r="BE755" t="s">
        <v>3</v>
      </c>
      <c r="BF755" t="s">
        <v>3</v>
      </c>
      <c r="BG755" t="s">
        <v>3</v>
      </c>
      <c r="BH755">
        <v>3</v>
      </c>
      <c r="BI755">
        <v>1</v>
      </c>
      <c r="BJ755" t="s">
        <v>79</v>
      </c>
      <c r="BM755">
        <v>500001</v>
      </c>
      <c r="BN755">
        <v>0</v>
      </c>
      <c r="BO755" t="s">
        <v>48</v>
      </c>
      <c r="BP755">
        <v>1</v>
      </c>
      <c r="BQ755">
        <v>8</v>
      </c>
      <c r="BR755">
        <v>1</v>
      </c>
      <c r="BS755">
        <v>1</v>
      </c>
      <c r="BT755">
        <v>1</v>
      </c>
      <c r="BU755">
        <v>1</v>
      </c>
      <c r="BV755">
        <v>1</v>
      </c>
      <c r="BW755">
        <v>1</v>
      </c>
      <c r="BX755">
        <v>1</v>
      </c>
      <c r="BY755" t="s">
        <v>3</v>
      </c>
      <c r="BZ755">
        <v>0</v>
      </c>
      <c r="CA755">
        <v>0</v>
      </c>
      <c r="CB755" t="s">
        <v>3</v>
      </c>
      <c r="CE755">
        <v>0</v>
      </c>
      <c r="CF755">
        <v>0</v>
      </c>
      <c r="CG755">
        <v>0</v>
      </c>
      <c r="CM755">
        <v>0</v>
      </c>
      <c r="CN755" t="s">
        <v>399</v>
      </c>
      <c r="CO755">
        <v>0</v>
      </c>
      <c r="CP755">
        <f t="shared" si="550"/>
        <v>-29.55</v>
      </c>
      <c r="CQ755">
        <f t="shared" si="551"/>
        <v>807.43</v>
      </c>
      <c r="CR755">
        <f t="shared" si="552"/>
        <v>0</v>
      </c>
      <c r="CS755">
        <f t="shared" si="553"/>
        <v>0</v>
      </c>
      <c r="CT755">
        <f t="shared" si="554"/>
        <v>0</v>
      </c>
      <c r="CU755">
        <f t="shared" si="555"/>
        <v>0</v>
      </c>
      <c r="CV755">
        <f t="shared" si="556"/>
        <v>0</v>
      </c>
      <c r="CW755">
        <f t="shared" si="557"/>
        <v>0</v>
      </c>
      <c r="CX755">
        <f t="shared" si="558"/>
        <v>0</v>
      </c>
      <c r="CY755">
        <f t="shared" si="559"/>
        <v>0</v>
      </c>
      <c r="CZ755">
        <f t="shared" si="560"/>
        <v>0</v>
      </c>
      <c r="DC755" t="s">
        <v>3</v>
      </c>
      <c r="DD755" t="s">
        <v>3</v>
      </c>
      <c r="DE755" t="s">
        <v>3</v>
      </c>
      <c r="DF755" t="s">
        <v>3</v>
      </c>
      <c r="DG755" t="s">
        <v>3</v>
      </c>
      <c r="DH755" t="s">
        <v>3</v>
      </c>
      <c r="DI755" t="s">
        <v>3</v>
      </c>
      <c r="DJ755" t="s">
        <v>3</v>
      </c>
      <c r="DK755" t="s">
        <v>3</v>
      </c>
      <c r="DL755" t="s">
        <v>3</v>
      </c>
      <c r="DM755" t="s">
        <v>3</v>
      </c>
      <c r="DN755">
        <v>0</v>
      </c>
      <c r="DO755">
        <v>0</v>
      </c>
      <c r="DP755">
        <v>1</v>
      </c>
      <c r="DQ755">
        <v>1</v>
      </c>
      <c r="DU755">
        <v>1007</v>
      </c>
      <c r="DV755" t="s">
        <v>46</v>
      </c>
      <c r="DW755" t="s">
        <v>46</v>
      </c>
      <c r="DX755">
        <v>1</v>
      </c>
      <c r="DZ755" t="s">
        <v>3</v>
      </c>
      <c r="EA755" t="s">
        <v>3</v>
      </c>
      <c r="EB755" t="s">
        <v>3</v>
      </c>
      <c r="EC755" t="s">
        <v>3</v>
      </c>
      <c r="EE755">
        <v>30172930</v>
      </c>
      <c r="EF755">
        <v>8</v>
      </c>
      <c r="EG755" t="s">
        <v>49</v>
      </c>
      <c r="EH755">
        <v>0</v>
      </c>
      <c r="EI755" t="s">
        <v>3</v>
      </c>
      <c r="EJ755">
        <v>1</v>
      </c>
      <c r="EK755">
        <v>500001</v>
      </c>
      <c r="EL755" t="s">
        <v>50</v>
      </c>
      <c r="EM755" t="s">
        <v>51</v>
      </c>
      <c r="EO755" t="s">
        <v>400</v>
      </c>
      <c r="EQ755">
        <v>32768</v>
      </c>
      <c r="ER755">
        <v>807.43</v>
      </c>
      <c r="ES755">
        <v>807.43</v>
      </c>
      <c r="ET755">
        <v>0</v>
      </c>
      <c r="EU755">
        <v>0</v>
      </c>
      <c r="EV755">
        <v>0</v>
      </c>
      <c r="EW755">
        <v>0</v>
      </c>
      <c r="EX755">
        <v>0</v>
      </c>
      <c r="EY755">
        <v>0</v>
      </c>
      <c r="FQ755">
        <v>0</v>
      </c>
      <c r="FR755">
        <f t="shared" si="561"/>
        <v>0</v>
      </c>
      <c r="FS755">
        <v>0</v>
      </c>
      <c r="FX755">
        <v>0</v>
      </c>
      <c r="FY755">
        <v>0</v>
      </c>
      <c r="GA755" t="s">
        <v>3</v>
      </c>
      <c r="GD755">
        <v>1</v>
      </c>
      <c r="GF755">
        <v>-157626587</v>
      </c>
      <c r="GG755">
        <v>2</v>
      </c>
      <c r="GH755">
        <v>1</v>
      </c>
      <c r="GI755">
        <v>4</v>
      </c>
      <c r="GJ755">
        <v>0</v>
      </c>
      <c r="GK755">
        <v>0</v>
      </c>
      <c r="GL755">
        <f t="shared" si="562"/>
        <v>0</v>
      </c>
      <c r="GM755">
        <f t="shared" si="563"/>
        <v>-29.55</v>
      </c>
      <c r="GN755">
        <f t="shared" si="564"/>
        <v>-29.55</v>
      </c>
      <c r="GO755">
        <f t="shared" si="565"/>
        <v>0</v>
      </c>
      <c r="GP755">
        <f t="shared" si="566"/>
        <v>0</v>
      </c>
      <c r="GR755">
        <v>0</v>
      </c>
      <c r="GS755">
        <v>3</v>
      </c>
      <c r="GT755">
        <v>0</v>
      </c>
      <c r="GU755" t="s">
        <v>3</v>
      </c>
      <c r="GV755">
        <f t="shared" si="567"/>
        <v>0</v>
      </c>
      <c r="GW755">
        <v>1</v>
      </c>
      <c r="GX755">
        <f t="shared" si="568"/>
        <v>0</v>
      </c>
      <c r="HA755">
        <v>0</v>
      </c>
      <c r="HB755">
        <v>0</v>
      </c>
      <c r="HC755">
        <f t="shared" si="569"/>
        <v>0</v>
      </c>
      <c r="HE755" t="s">
        <v>3</v>
      </c>
      <c r="HF755" t="s">
        <v>3</v>
      </c>
      <c r="HI755">
        <f t="shared" si="570"/>
        <v>0</v>
      </c>
      <c r="HJ755">
        <f t="shared" si="571"/>
        <v>0</v>
      </c>
      <c r="HK755">
        <f t="shared" si="572"/>
        <v>0</v>
      </c>
      <c r="HL755">
        <f t="shared" si="573"/>
        <v>0</v>
      </c>
      <c r="HM755" t="s">
        <v>3</v>
      </c>
      <c r="HN755" t="s">
        <v>3</v>
      </c>
      <c r="HO755" t="s">
        <v>3</v>
      </c>
      <c r="HP755" t="s">
        <v>3</v>
      </c>
      <c r="HQ755" t="s">
        <v>3</v>
      </c>
      <c r="IK755">
        <v>0</v>
      </c>
    </row>
    <row r="756" spans="1:245" x14ac:dyDescent="0.2">
      <c r="A756">
        <v>17</v>
      </c>
      <c r="B756">
        <v>0</v>
      </c>
      <c r="C756">
        <f>ROW(SmtRes!A650)</f>
        <v>650</v>
      </c>
      <c r="D756">
        <f>ROW(EtalonRes!A744)</f>
        <v>744</v>
      </c>
      <c r="E756" t="s">
        <v>88</v>
      </c>
      <c r="F756" t="s">
        <v>89</v>
      </c>
      <c r="G756" t="s">
        <v>90</v>
      </c>
      <c r="H756" t="s">
        <v>91</v>
      </c>
      <c r="I756">
        <f>ROUND(462.1/100,7)</f>
        <v>4.6210000000000004</v>
      </c>
      <c r="J756">
        <v>0</v>
      </c>
      <c r="K756">
        <f>ROUND(462.1/100,7)</f>
        <v>4.6210000000000004</v>
      </c>
      <c r="O756">
        <f t="shared" si="532"/>
        <v>4779.87</v>
      </c>
      <c r="P756">
        <f t="shared" si="533"/>
        <v>4243.79</v>
      </c>
      <c r="Q756">
        <f t="shared" si="534"/>
        <v>184.44</v>
      </c>
      <c r="R756">
        <f t="shared" si="535"/>
        <v>9.76</v>
      </c>
      <c r="S756">
        <f t="shared" si="536"/>
        <v>351.64</v>
      </c>
      <c r="T756">
        <f t="shared" si="537"/>
        <v>0</v>
      </c>
      <c r="U756">
        <f t="shared" si="538"/>
        <v>41.662936000000002</v>
      </c>
      <c r="V756">
        <f t="shared" si="539"/>
        <v>0.75091250000000009</v>
      </c>
      <c r="W756">
        <f t="shared" si="540"/>
        <v>0</v>
      </c>
      <c r="X756">
        <f t="shared" si="541"/>
        <v>393.93</v>
      </c>
      <c r="Y756">
        <f t="shared" si="542"/>
        <v>206</v>
      </c>
      <c r="AA756">
        <v>30622441</v>
      </c>
      <c r="AB756">
        <f t="shared" si="543"/>
        <v>1034.3779999999999</v>
      </c>
      <c r="AC756">
        <f t="shared" si="544"/>
        <v>918.37</v>
      </c>
      <c r="AD756">
        <f>ROUND(((((ET756*ROUND(1.25,7)))-((EU756*ROUND(1.25,7))))+AE756),6)</f>
        <v>39.912500000000001</v>
      </c>
      <c r="AE756">
        <f>ROUND(((EU756*ROUND(1.25,7))),6)</f>
        <v>2.1124999999999998</v>
      </c>
      <c r="AF756">
        <f>ROUND(((EV756*ROUND(1.15,7))),6)</f>
        <v>76.095500000000001</v>
      </c>
      <c r="AG756">
        <f t="shared" si="547"/>
        <v>0</v>
      </c>
      <c r="AH756">
        <f>((EW756*ROUND(1.15,7)))</f>
        <v>9.016</v>
      </c>
      <c r="AI756">
        <f>((EX756*ROUND(1.25,7)))</f>
        <v>0.16250000000000001</v>
      </c>
      <c r="AJ756">
        <f t="shared" si="549"/>
        <v>0</v>
      </c>
      <c r="AK756">
        <v>1016.47</v>
      </c>
      <c r="AL756">
        <v>918.37</v>
      </c>
      <c r="AM756">
        <v>31.93</v>
      </c>
      <c r="AN756">
        <v>1.69</v>
      </c>
      <c r="AO756">
        <v>66.17</v>
      </c>
      <c r="AP756">
        <v>0</v>
      </c>
      <c r="AQ756">
        <v>7.84</v>
      </c>
      <c r="AR756">
        <v>0.13</v>
      </c>
      <c r="AS756">
        <v>0</v>
      </c>
      <c r="AT756">
        <v>109</v>
      </c>
      <c r="AU756">
        <v>57</v>
      </c>
      <c r="AV756">
        <v>1</v>
      </c>
      <c r="AW756">
        <v>1</v>
      </c>
      <c r="AZ756">
        <v>1</v>
      </c>
      <c r="BA756">
        <v>30.09</v>
      </c>
      <c r="BB756">
        <v>1</v>
      </c>
      <c r="BC756">
        <v>1</v>
      </c>
      <c r="BD756" t="s">
        <v>3</v>
      </c>
      <c r="BE756" t="s">
        <v>3</v>
      </c>
      <c r="BF756" t="s">
        <v>3</v>
      </c>
      <c r="BG756" t="s">
        <v>3</v>
      </c>
      <c r="BH756">
        <v>0</v>
      </c>
      <c r="BI756">
        <v>1</v>
      </c>
      <c r="BJ756" t="s">
        <v>92</v>
      </c>
      <c r="BM756">
        <v>12001</v>
      </c>
      <c r="BN756">
        <v>0</v>
      </c>
      <c r="BO756" t="s">
        <v>25</v>
      </c>
      <c r="BP756">
        <v>1</v>
      </c>
      <c r="BQ756">
        <v>2</v>
      </c>
      <c r="BR756">
        <v>0</v>
      </c>
      <c r="BS756">
        <v>30.09</v>
      </c>
      <c r="BT756">
        <v>1</v>
      </c>
      <c r="BU756">
        <v>1</v>
      </c>
      <c r="BV756">
        <v>1</v>
      </c>
      <c r="BW756">
        <v>1</v>
      </c>
      <c r="BX756">
        <v>1</v>
      </c>
      <c r="BY756" t="s">
        <v>3</v>
      </c>
      <c r="BZ756">
        <v>109</v>
      </c>
      <c r="CA756">
        <v>57</v>
      </c>
      <c r="CB756" t="s">
        <v>3</v>
      </c>
      <c r="CE756">
        <v>0</v>
      </c>
      <c r="CF756">
        <v>0</v>
      </c>
      <c r="CG756">
        <v>0</v>
      </c>
      <c r="CM756">
        <v>0</v>
      </c>
      <c r="CN756" t="s">
        <v>399</v>
      </c>
      <c r="CO756">
        <v>0</v>
      </c>
      <c r="CP756">
        <f t="shared" si="550"/>
        <v>4779.87</v>
      </c>
      <c r="CQ756">
        <f t="shared" si="551"/>
        <v>918.37</v>
      </c>
      <c r="CR756">
        <f t="shared" si="552"/>
        <v>39.912500000000001</v>
      </c>
      <c r="CS756">
        <f t="shared" si="553"/>
        <v>2.1124999999999998</v>
      </c>
      <c r="CT756">
        <f t="shared" si="554"/>
        <v>76.095500000000001</v>
      </c>
      <c r="CU756">
        <f t="shared" si="555"/>
        <v>0</v>
      </c>
      <c r="CV756">
        <f t="shared" si="556"/>
        <v>9.016</v>
      </c>
      <c r="CW756">
        <f t="shared" si="557"/>
        <v>0.16250000000000001</v>
      </c>
      <c r="CX756">
        <f t="shared" si="558"/>
        <v>0</v>
      </c>
      <c r="CY756">
        <f t="shared" si="559"/>
        <v>393.92599999999999</v>
      </c>
      <c r="CZ756">
        <f t="shared" si="560"/>
        <v>205.99799999999999</v>
      </c>
      <c r="DC756" t="s">
        <v>3</v>
      </c>
      <c r="DD756" t="s">
        <v>3</v>
      </c>
      <c r="DE756" t="s">
        <v>67</v>
      </c>
      <c r="DF756" t="s">
        <v>67</v>
      </c>
      <c r="DG756" t="s">
        <v>68</v>
      </c>
      <c r="DH756" t="s">
        <v>3</v>
      </c>
      <c r="DI756" t="s">
        <v>68</v>
      </c>
      <c r="DJ756" t="s">
        <v>67</v>
      </c>
      <c r="DK756" t="s">
        <v>3</v>
      </c>
      <c r="DL756" t="s">
        <v>3</v>
      </c>
      <c r="DM756" t="s">
        <v>3</v>
      </c>
      <c r="DN756">
        <v>0</v>
      </c>
      <c r="DO756">
        <v>0</v>
      </c>
      <c r="DP756">
        <v>1</v>
      </c>
      <c r="DQ756">
        <v>1</v>
      </c>
      <c r="DU756">
        <v>1005</v>
      </c>
      <c r="DV756" t="s">
        <v>91</v>
      </c>
      <c r="DW756" t="s">
        <v>91</v>
      </c>
      <c r="DX756">
        <v>100</v>
      </c>
      <c r="DZ756" t="s">
        <v>3</v>
      </c>
      <c r="EA756" t="s">
        <v>3</v>
      </c>
      <c r="EB756" t="s">
        <v>3</v>
      </c>
      <c r="EC756" t="s">
        <v>3</v>
      </c>
      <c r="EE756">
        <v>30173000</v>
      </c>
      <c r="EF756">
        <v>2</v>
      </c>
      <c r="EG756" t="s">
        <v>26</v>
      </c>
      <c r="EH756">
        <v>12</v>
      </c>
      <c r="EI756" t="s">
        <v>93</v>
      </c>
      <c r="EJ756">
        <v>1</v>
      </c>
      <c r="EK756">
        <v>12001</v>
      </c>
      <c r="EL756" t="s">
        <v>93</v>
      </c>
      <c r="EM756" t="s">
        <v>94</v>
      </c>
      <c r="EO756" t="s">
        <v>400</v>
      </c>
      <c r="EQ756">
        <v>0</v>
      </c>
      <c r="ER756">
        <v>1016.47</v>
      </c>
      <c r="ES756">
        <v>918.37</v>
      </c>
      <c r="ET756">
        <v>31.93</v>
      </c>
      <c r="EU756">
        <v>1.69</v>
      </c>
      <c r="EV756">
        <v>66.17</v>
      </c>
      <c r="EW756">
        <v>7.84</v>
      </c>
      <c r="EX756">
        <v>0.13</v>
      </c>
      <c r="EY756">
        <v>0</v>
      </c>
      <c r="FQ756">
        <v>0</v>
      </c>
      <c r="FR756">
        <f t="shared" si="561"/>
        <v>0</v>
      </c>
      <c r="FS756">
        <v>0</v>
      </c>
      <c r="FX756">
        <v>109</v>
      </c>
      <c r="FY756">
        <v>57</v>
      </c>
      <c r="GA756" t="s">
        <v>3</v>
      </c>
      <c r="GD756">
        <v>1</v>
      </c>
      <c r="GF756">
        <v>-39821242</v>
      </c>
      <c r="GG756">
        <v>2</v>
      </c>
      <c r="GH756">
        <v>1</v>
      </c>
      <c r="GI756">
        <v>4</v>
      </c>
      <c r="GJ756">
        <v>0</v>
      </c>
      <c r="GK756">
        <v>0</v>
      </c>
      <c r="GL756">
        <f t="shared" si="562"/>
        <v>0</v>
      </c>
      <c r="GM756">
        <f t="shared" si="563"/>
        <v>5379.8</v>
      </c>
      <c r="GN756">
        <f t="shared" si="564"/>
        <v>5379.8</v>
      </c>
      <c r="GO756">
        <f t="shared" si="565"/>
        <v>0</v>
      </c>
      <c r="GP756">
        <f t="shared" si="566"/>
        <v>0</v>
      </c>
      <c r="GR756">
        <v>0</v>
      </c>
      <c r="GS756">
        <v>3</v>
      </c>
      <c r="GT756">
        <v>0</v>
      </c>
      <c r="GU756" t="s">
        <v>3</v>
      </c>
      <c r="GV756">
        <f t="shared" si="567"/>
        <v>0</v>
      </c>
      <c r="GW756">
        <v>1</v>
      </c>
      <c r="GX756">
        <f t="shared" si="568"/>
        <v>0</v>
      </c>
      <c r="HA756">
        <v>0</v>
      </c>
      <c r="HB756">
        <v>0</v>
      </c>
      <c r="HC756">
        <f t="shared" si="569"/>
        <v>0</v>
      </c>
      <c r="HE756" t="s">
        <v>3</v>
      </c>
      <c r="HF756" t="s">
        <v>3</v>
      </c>
      <c r="HI756">
        <f t="shared" si="570"/>
        <v>294</v>
      </c>
      <c r="HJ756">
        <f t="shared" si="571"/>
        <v>10581</v>
      </c>
      <c r="HK756">
        <f t="shared" si="572"/>
        <v>11854</v>
      </c>
      <c r="HL756">
        <f t="shared" si="573"/>
        <v>6199</v>
      </c>
      <c r="HM756" t="s">
        <v>3</v>
      </c>
      <c r="HN756" t="s">
        <v>95</v>
      </c>
      <c r="HO756" t="s">
        <v>96</v>
      </c>
      <c r="HP756" t="s">
        <v>93</v>
      </c>
      <c r="HQ756" t="s">
        <v>93</v>
      </c>
      <c r="IK756">
        <v>0</v>
      </c>
    </row>
    <row r="757" spans="1:245" x14ac:dyDescent="0.2">
      <c r="A757">
        <v>17</v>
      </c>
      <c r="B757">
        <v>0</v>
      </c>
      <c r="E757" t="s">
        <v>97</v>
      </c>
      <c r="F757" t="s">
        <v>103</v>
      </c>
      <c r="G757" t="s">
        <v>104</v>
      </c>
      <c r="H757" t="s">
        <v>105</v>
      </c>
      <c r="I757">
        <f>ROUND(I756*-0.05,7)</f>
        <v>-0.23105000000000001</v>
      </c>
      <c r="J757">
        <v>0</v>
      </c>
      <c r="K757">
        <f>ROUND(I756*-0.05,7)</f>
        <v>-0.23105000000000001</v>
      </c>
      <c r="O757">
        <f t="shared" si="532"/>
        <v>-843.17</v>
      </c>
      <c r="P757">
        <f t="shared" si="533"/>
        <v>-843.17</v>
      </c>
      <c r="Q757">
        <f t="shared" si="534"/>
        <v>0</v>
      </c>
      <c r="R757">
        <f t="shared" si="535"/>
        <v>0</v>
      </c>
      <c r="S757">
        <f t="shared" si="536"/>
        <v>0</v>
      </c>
      <c r="T757">
        <f t="shared" si="537"/>
        <v>0</v>
      </c>
      <c r="U757">
        <f t="shared" si="538"/>
        <v>0</v>
      </c>
      <c r="V757">
        <f t="shared" si="539"/>
        <v>0</v>
      </c>
      <c r="W757">
        <f t="shared" si="540"/>
        <v>0</v>
      </c>
      <c r="X757">
        <f t="shared" si="541"/>
        <v>0</v>
      </c>
      <c r="Y757">
        <f t="shared" si="542"/>
        <v>0</v>
      </c>
      <c r="AA757">
        <v>30622441</v>
      </c>
      <c r="AB757">
        <f t="shared" si="543"/>
        <v>3649.31</v>
      </c>
      <c r="AC757">
        <f t="shared" si="544"/>
        <v>3649.31</v>
      </c>
      <c r="AD757">
        <f>ROUND((((ET757)-(EU757))+AE757),6)</f>
        <v>0</v>
      </c>
      <c r="AE757">
        <f t="shared" ref="AE757:AF759" si="576">ROUND((EU757),6)</f>
        <v>0</v>
      </c>
      <c r="AF757">
        <f t="shared" si="576"/>
        <v>0</v>
      </c>
      <c r="AG757">
        <f t="shared" si="547"/>
        <v>0</v>
      </c>
      <c r="AH757">
        <f t="shared" ref="AH757:AI759" si="577">(EW757)</f>
        <v>0</v>
      </c>
      <c r="AI757">
        <f t="shared" si="577"/>
        <v>0</v>
      </c>
      <c r="AJ757">
        <f t="shared" si="549"/>
        <v>0</v>
      </c>
      <c r="AK757">
        <v>3649.31</v>
      </c>
      <c r="AL757">
        <v>3649.31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  <c r="AS757">
        <v>0</v>
      </c>
      <c r="AT757">
        <v>0</v>
      </c>
      <c r="AU757">
        <v>0</v>
      </c>
      <c r="AV757">
        <v>1</v>
      </c>
      <c r="AW757">
        <v>1</v>
      </c>
      <c r="AZ757">
        <v>1</v>
      </c>
      <c r="BA757">
        <v>1</v>
      </c>
      <c r="BB757">
        <v>1</v>
      </c>
      <c r="BC757">
        <v>1</v>
      </c>
      <c r="BD757" t="s">
        <v>3</v>
      </c>
      <c r="BE757" t="s">
        <v>3</v>
      </c>
      <c r="BF757" t="s">
        <v>3</v>
      </c>
      <c r="BG757" t="s">
        <v>3</v>
      </c>
      <c r="BH757">
        <v>3</v>
      </c>
      <c r="BI757">
        <v>1</v>
      </c>
      <c r="BJ757" t="s">
        <v>106</v>
      </c>
      <c r="BM757">
        <v>500001</v>
      </c>
      <c r="BN757">
        <v>0</v>
      </c>
      <c r="BO757" t="s">
        <v>48</v>
      </c>
      <c r="BP757">
        <v>1</v>
      </c>
      <c r="BQ757">
        <v>8</v>
      </c>
      <c r="BR757">
        <v>1</v>
      </c>
      <c r="BS757">
        <v>1</v>
      </c>
      <c r="BT757">
        <v>1</v>
      </c>
      <c r="BU757">
        <v>1</v>
      </c>
      <c r="BV757">
        <v>1</v>
      </c>
      <c r="BW757">
        <v>1</v>
      </c>
      <c r="BX757">
        <v>1</v>
      </c>
      <c r="BY757" t="s">
        <v>3</v>
      </c>
      <c r="BZ757">
        <v>0</v>
      </c>
      <c r="CA757">
        <v>0</v>
      </c>
      <c r="CB757" t="s">
        <v>3</v>
      </c>
      <c r="CE757">
        <v>0</v>
      </c>
      <c r="CF757">
        <v>0</v>
      </c>
      <c r="CG757">
        <v>0</v>
      </c>
      <c r="CM757">
        <v>0</v>
      </c>
      <c r="CN757" t="s">
        <v>399</v>
      </c>
      <c r="CO757">
        <v>0</v>
      </c>
      <c r="CP757">
        <f t="shared" si="550"/>
        <v>-843.17</v>
      </c>
      <c r="CQ757">
        <f t="shared" si="551"/>
        <v>3649.31</v>
      </c>
      <c r="CR757">
        <f t="shared" si="552"/>
        <v>0</v>
      </c>
      <c r="CS757">
        <f t="shared" si="553"/>
        <v>0</v>
      </c>
      <c r="CT757">
        <f t="shared" si="554"/>
        <v>0</v>
      </c>
      <c r="CU757">
        <f t="shared" si="555"/>
        <v>0</v>
      </c>
      <c r="CV757">
        <f t="shared" si="556"/>
        <v>0</v>
      </c>
      <c r="CW757">
        <f t="shared" si="557"/>
        <v>0</v>
      </c>
      <c r="CX757">
        <f t="shared" si="558"/>
        <v>0</v>
      </c>
      <c r="CY757">
        <f t="shared" si="559"/>
        <v>0</v>
      </c>
      <c r="CZ757">
        <f t="shared" si="560"/>
        <v>0</v>
      </c>
      <c r="DC757" t="s">
        <v>3</v>
      </c>
      <c r="DD757" t="s">
        <v>3</v>
      </c>
      <c r="DE757" t="s">
        <v>3</v>
      </c>
      <c r="DF757" t="s">
        <v>3</v>
      </c>
      <c r="DG757" t="s">
        <v>3</v>
      </c>
      <c r="DH757" t="s">
        <v>3</v>
      </c>
      <c r="DI757" t="s">
        <v>3</v>
      </c>
      <c r="DJ757" t="s">
        <v>3</v>
      </c>
      <c r="DK757" t="s">
        <v>3</v>
      </c>
      <c r="DL757" t="s">
        <v>3</v>
      </c>
      <c r="DM757" t="s">
        <v>3</v>
      </c>
      <c r="DN757">
        <v>0</v>
      </c>
      <c r="DO757">
        <v>0</v>
      </c>
      <c r="DP757">
        <v>1</v>
      </c>
      <c r="DQ757">
        <v>1</v>
      </c>
      <c r="DU757">
        <v>1009</v>
      </c>
      <c r="DV757" t="s">
        <v>105</v>
      </c>
      <c r="DW757" t="s">
        <v>105</v>
      </c>
      <c r="DX757">
        <v>1000</v>
      </c>
      <c r="DZ757" t="s">
        <v>3</v>
      </c>
      <c r="EA757" t="s">
        <v>3</v>
      </c>
      <c r="EB757" t="s">
        <v>3</v>
      </c>
      <c r="EC757" t="s">
        <v>3</v>
      </c>
      <c r="EE757">
        <v>30172930</v>
      </c>
      <c r="EF757">
        <v>8</v>
      </c>
      <c r="EG757" t="s">
        <v>49</v>
      </c>
      <c r="EH757">
        <v>0</v>
      </c>
      <c r="EI757" t="s">
        <v>3</v>
      </c>
      <c r="EJ757">
        <v>1</v>
      </c>
      <c r="EK757">
        <v>500001</v>
      </c>
      <c r="EL757" t="s">
        <v>50</v>
      </c>
      <c r="EM757" t="s">
        <v>51</v>
      </c>
      <c r="EO757" t="s">
        <v>400</v>
      </c>
      <c r="EQ757">
        <v>32768</v>
      </c>
      <c r="ER757">
        <v>3649.31</v>
      </c>
      <c r="ES757">
        <v>3649.31</v>
      </c>
      <c r="ET757">
        <v>0</v>
      </c>
      <c r="EU757">
        <v>0</v>
      </c>
      <c r="EV757">
        <v>0</v>
      </c>
      <c r="EW757">
        <v>0</v>
      </c>
      <c r="EX757">
        <v>0</v>
      </c>
      <c r="EY757">
        <v>0</v>
      </c>
      <c r="FQ757">
        <v>0</v>
      </c>
      <c r="FR757">
        <f t="shared" si="561"/>
        <v>0</v>
      </c>
      <c r="FS757">
        <v>0</v>
      </c>
      <c r="FX757">
        <v>0</v>
      </c>
      <c r="FY757">
        <v>0</v>
      </c>
      <c r="GA757" t="s">
        <v>3</v>
      </c>
      <c r="GD757">
        <v>1</v>
      </c>
      <c r="GF757">
        <v>-2135287531</v>
      </c>
      <c r="GG757">
        <v>2</v>
      </c>
      <c r="GH757">
        <v>1</v>
      </c>
      <c r="GI757">
        <v>4</v>
      </c>
      <c r="GJ757">
        <v>0</v>
      </c>
      <c r="GK757">
        <v>0</v>
      </c>
      <c r="GL757">
        <f t="shared" si="562"/>
        <v>0</v>
      </c>
      <c r="GM757">
        <f t="shared" si="563"/>
        <v>-843.17</v>
      </c>
      <c r="GN757">
        <f t="shared" si="564"/>
        <v>-843.17</v>
      </c>
      <c r="GO757">
        <f t="shared" si="565"/>
        <v>0</v>
      </c>
      <c r="GP757">
        <f t="shared" si="566"/>
        <v>0</v>
      </c>
      <c r="GR757">
        <v>0</v>
      </c>
      <c r="GS757">
        <v>3</v>
      </c>
      <c r="GT757">
        <v>0</v>
      </c>
      <c r="GU757" t="s">
        <v>3</v>
      </c>
      <c r="GV757">
        <f t="shared" si="567"/>
        <v>0</v>
      </c>
      <c r="GW757">
        <v>1</v>
      </c>
      <c r="GX757">
        <f t="shared" si="568"/>
        <v>0</v>
      </c>
      <c r="HA757">
        <v>0</v>
      </c>
      <c r="HB757">
        <v>0</v>
      </c>
      <c r="HC757">
        <f t="shared" si="569"/>
        <v>0</v>
      </c>
      <c r="HE757" t="s">
        <v>3</v>
      </c>
      <c r="HF757" t="s">
        <v>3</v>
      </c>
      <c r="HI757">
        <f t="shared" si="570"/>
        <v>0</v>
      </c>
      <c r="HJ757">
        <f t="shared" si="571"/>
        <v>0</v>
      </c>
      <c r="HK757">
        <f t="shared" si="572"/>
        <v>0</v>
      </c>
      <c r="HL757">
        <f t="shared" si="573"/>
        <v>0</v>
      </c>
      <c r="HM757" t="s">
        <v>3</v>
      </c>
      <c r="HN757" t="s">
        <v>3</v>
      </c>
      <c r="HO757" t="s">
        <v>3</v>
      </c>
      <c r="HP757" t="s">
        <v>3</v>
      </c>
      <c r="HQ757" t="s">
        <v>3</v>
      </c>
      <c r="IK757">
        <v>0</v>
      </c>
    </row>
    <row r="758" spans="1:245" x14ac:dyDescent="0.2">
      <c r="A758">
        <v>17</v>
      </c>
      <c r="B758">
        <v>0</v>
      </c>
      <c r="E758" t="s">
        <v>102</v>
      </c>
      <c r="F758" t="s">
        <v>98</v>
      </c>
      <c r="G758" t="s">
        <v>99</v>
      </c>
      <c r="H758" t="s">
        <v>100</v>
      </c>
      <c r="I758">
        <f>ROUND(I756*-110,7)</f>
        <v>-508.31</v>
      </c>
      <c r="J758">
        <v>0</v>
      </c>
      <c r="K758">
        <f>ROUND(I756*-110,7)</f>
        <v>-508.31</v>
      </c>
      <c r="O758">
        <f t="shared" si="532"/>
        <v>-3400.59</v>
      </c>
      <c r="P758">
        <f t="shared" si="533"/>
        <v>-3400.59</v>
      </c>
      <c r="Q758">
        <f t="shared" si="534"/>
        <v>0</v>
      </c>
      <c r="R758">
        <f t="shared" si="535"/>
        <v>0</v>
      </c>
      <c r="S758">
        <f t="shared" si="536"/>
        <v>0</v>
      </c>
      <c r="T758">
        <f t="shared" si="537"/>
        <v>0</v>
      </c>
      <c r="U758">
        <f t="shared" si="538"/>
        <v>0</v>
      </c>
      <c r="V758">
        <f t="shared" si="539"/>
        <v>0</v>
      </c>
      <c r="W758">
        <f t="shared" si="540"/>
        <v>0</v>
      </c>
      <c r="X758">
        <f t="shared" si="541"/>
        <v>0</v>
      </c>
      <c r="Y758">
        <f t="shared" si="542"/>
        <v>0</v>
      </c>
      <c r="AA758">
        <v>30622441</v>
      </c>
      <c r="AB758">
        <f t="shared" si="543"/>
        <v>6.69</v>
      </c>
      <c r="AC758">
        <f t="shared" si="544"/>
        <v>6.69</v>
      </c>
      <c r="AD758">
        <f>ROUND((((ET758)-(EU758))+AE758),6)</f>
        <v>0</v>
      </c>
      <c r="AE758">
        <f t="shared" si="576"/>
        <v>0</v>
      </c>
      <c r="AF758">
        <f t="shared" si="576"/>
        <v>0</v>
      </c>
      <c r="AG758">
        <f t="shared" si="547"/>
        <v>0</v>
      </c>
      <c r="AH758">
        <f t="shared" si="577"/>
        <v>0</v>
      </c>
      <c r="AI758">
        <f t="shared" si="577"/>
        <v>0</v>
      </c>
      <c r="AJ758">
        <f t="shared" si="549"/>
        <v>0</v>
      </c>
      <c r="AK758">
        <v>6.69</v>
      </c>
      <c r="AL758">
        <v>6.69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  <c r="AS758">
        <v>0</v>
      </c>
      <c r="AT758">
        <v>0</v>
      </c>
      <c r="AU758">
        <v>0</v>
      </c>
      <c r="AV758">
        <v>1</v>
      </c>
      <c r="AW758">
        <v>1</v>
      </c>
      <c r="AZ758">
        <v>1</v>
      </c>
      <c r="BA758">
        <v>1</v>
      </c>
      <c r="BB758">
        <v>1</v>
      </c>
      <c r="BC758">
        <v>1</v>
      </c>
      <c r="BD758" t="s">
        <v>3</v>
      </c>
      <c r="BE758" t="s">
        <v>3</v>
      </c>
      <c r="BF758" t="s">
        <v>3</v>
      </c>
      <c r="BG758" t="s">
        <v>3</v>
      </c>
      <c r="BH758">
        <v>3</v>
      </c>
      <c r="BI758">
        <v>1</v>
      </c>
      <c r="BJ758" t="s">
        <v>101</v>
      </c>
      <c r="BM758">
        <v>500001</v>
      </c>
      <c r="BN758">
        <v>0</v>
      </c>
      <c r="BO758" t="s">
        <v>48</v>
      </c>
      <c r="BP758">
        <v>1</v>
      </c>
      <c r="BQ758">
        <v>8</v>
      </c>
      <c r="BR758">
        <v>1</v>
      </c>
      <c r="BS758">
        <v>1</v>
      </c>
      <c r="BT758">
        <v>1</v>
      </c>
      <c r="BU758">
        <v>1</v>
      </c>
      <c r="BV758">
        <v>1</v>
      </c>
      <c r="BW758">
        <v>1</v>
      </c>
      <c r="BX758">
        <v>1</v>
      </c>
      <c r="BY758" t="s">
        <v>3</v>
      </c>
      <c r="BZ758">
        <v>0</v>
      </c>
      <c r="CA758">
        <v>0</v>
      </c>
      <c r="CB758" t="s">
        <v>3</v>
      </c>
      <c r="CE758">
        <v>0</v>
      </c>
      <c r="CF758">
        <v>0</v>
      </c>
      <c r="CG758">
        <v>0</v>
      </c>
      <c r="CM758">
        <v>0</v>
      </c>
      <c r="CN758" t="s">
        <v>399</v>
      </c>
      <c r="CO758">
        <v>0</v>
      </c>
      <c r="CP758">
        <f t="shared" si="550"/>
        <v>-3400.59</v>
      </c>
      <c r="CQ758">
        <f t="shared" si="551"/>
        <v>6.69</v>
      </c>
      <c r="CR758">
        <f t="shared" si="552"/>
        <v>0</v>
      </c>
      <c r="CS758">
        <f t="shared" si="553"/>
        <v>0</v>
      </c>
      <c r="CT758">
        <f t="shared" si="554"/>
        <v>0</v>
      </c>
      <c r="CU758">
        <f t="shared" si="555"/>
        <v>0</v>
      </c>
      <c r="CV758">
        <f t="shared" si="556"/>
        <v>0</v>
      </c>
      <c r="CW758">
        <f t="shared" si="557"/>
        <v>0</v>
      </c>
      <c r="CX758">
        <f t="shared" si="558"/>
        <v>0</v>
      </c>
      <c r="CY758">
        <f t="shared" si="559"/>
        <v>0</v>
      </c>
      <c r="CZ758">
        <f t="shared" si="560"/>
        <v>0</v>
      </c>
      <c r="DC758" t="s">
        <v>3</v>
      </c>
      <c r="DD758" t="s">
        <v>3</v>
      </c>
      <c r="DE758" t="s">
        <v>3</v>
      </c>
      <c r="DF758" t="s">
        <v>3</v>
      </c>
      <c r="DG758" t="s">
        <v>3</v>
      </c>
      <c r="DH758" t="s">
        <v>3</v>
      </c>
      <c r="DI758" t="s">
        <v>3</v>
      </c>
      <c r="DJ758" t="s">
        <v>3</v>
      </c>
      <c r="DK758" t="s">
        <v>3</v>
      </c>
      <c r="DL758" t="s">
        <v>3</v>
      </c>
      <c r="DM758" t="s">
        <v>3</v>
      </c>
      <c r="DN758">
        <v>0</v>
      </c>
      <c r="DO758">
        <v>0</v>
      </c>
      <c r="DP758">
        <v>1</v>
      </c>
      <c r="DQ758">
        <v>1</v>
      </c>
      <c r="DU758">
        <v>1005</v>
      </c>
      <c r="DV758" t="s">
        <v>100</v>
      </c>
      <c r="DW758" t="s">
        <v>100</v>
      </c>
      <c r="DX758">
        <v>1</v>
      </c>
      <c r="DZ758" t="s">
        <v>3</v>
      </c>
      <c r="EA758" t="s">
        <v>3</v>
      </c>
      <c r="EB758" t="s">
        <v>3</v>
      </c>
      <c r="EC758" t="s">
        <v>3</v>
      </c>
      <c r="EE758">
        <v>30172930</v>
      </c>
      <c r="EF758">
        <v>8</v>
      </c>
      <c r="EG758" t="s">
        <v>49</v>
      </c>
      <c r="EH758">
        <v>0</v>
      </c>
      <c r="EI758" t="s">
        <v>3</v>
      </c>
      <c r="EJ758">
        <v>1</v>
      </c>
      <c r="EK758">
        <v>500001</v>
      </c>
      <c r="EL758" t="s">
        <v>50</v>
      </c>
      <c r="EM758" t="s">
        <v>51</v>
      </c>
      <c r="EO758" t="s">
        <v>400</v>
      </c>
      <c r="EQ758">
        <v>32768</v>
      </c>
      <c r="ER758">
        <v>6.69</v>
      </c>
      <c r="ES758">
        <v>6.69</v>
      </c>
      <c r="ET758">
        <v>0</v>
      </c>
      <c r="EU758">
        <v>0</v>
      </c>
      <c r="EV758">
        <v>0</v>
      </c>
      <c r="EW758">
        <v>0</v>
      </c>
      <c r="EX758">
        <v>0</v>
      </c>
      <c r="EY758">
        <v>0</v>
      </c>
      <c r="FQ758">
        <v>0</v>
      </c>
      <c r="FR758">
        <f t="shared" si="561"/>
        <v>0</v>
      </c>
      <c r="FS758">
        <v>0</v>
      </c>
      <c r="FX758">
        <v>0</v>
      </c>
      <c r="FY758">
        <v>0</v>
      </c>
      <c r="GA758" t="s">
        <v>3</v>
      </c>
      <c r="GD758">
        <v>1</v>
      </c>
      <c r="GF758">
        <v>-140446199</v>
      </c>
      <c r="GG758">
        <v>2</v>
      </c>
      <c r="GH758">
        <v>1</v>
      </c>
      <c r="GI758">
        <v>4</v>
      </c>
      <c r="GJ758">
        <v>0</v>
      </c>
      <c r="GK758">
        <v>0</v>
      </c>
      <c r="GL758">
        <f t="shared" si="562"/>
        <v>0</v>
      </c>
      <c r="GM758">
        <f t="shared" si="563"/>
        <v>-3400.59</v>
      </c>
      <c r="GN758">
        <f t="shared" si="564"/>
        <v>-3400.59</v>
      </c>
      <c r="GO758">
        <f t="shared" si="565"/>
        <v>0</v>
      </c>
      <c r="GP758">
        <f t="shared" si="566"/>
        <v>0</v>
      </c>
      <c r="GR758">
        <v>0</v>
      </c>
      <c r="GS758">
        <v>3</v>
      </c>
      <c r="GT758">
        <v>0</v>
      </c>
      <c r="GU758" t="s">
        <v>3</v>
      </c>
      <c r="GV758">
        <f t="shared" si="567"/>
        <v>0</v>
      </c>
      <c r="GW758">
        <v>1</v>
      </c>
      <c r="GX758">
        <f t="shared" si="568"/>
        <v>0</v>
      </c>
      <c r="HA758">
        <v>0</v>
      </c>
      <c r="HB758">
        <v>0</v>
      </c>
      <c r="HC758">
        <f t="shared" si="569"/>
        <v>0</v>
      </c>
      <c r="HE758" t="s">
        <v>3</v>
      </c>
      <c r="HF758" t="s">
        <v>3</v>
      </c>
      <c r="HI758">
        <f t="shared" si="570"/>
        <v>0</v>
      </c>
      <c r="HJ758">
        <f t="shared" si="571"/>
        <v>0</v>
      </c>
      <c r="HK758">
        <f t="shared" si="572"/>
        <v>0</v>
      </c>
      <c r="HL758">
        <f t="shared" si="573"/>
        <v>0</v>
      </c>
      <c r="HM758" t="s">
        <v>3</v>
      </c>
      <c r="HN758" t="s">
        <v>3</v>
      </c>
      <c r="HO758" t="s">
        <v>3</v>
      </c>
      <c r="HP758" t="s">
        <v>3</v>
      </c>
      <c r="HQ758" t="s">
        <v>3</v>
      </c>
      <c r="IK758">
        <v>0</v>
      </c>
    </row>
    <row r="759" spans="1:245" x14ac:dyDescent="0.2">
      <c r="A759">
        <v>17</v>
      </c>
      <c r="B759">
        <v>0</v>
      </c>
      <c r="E759" t="s">
        <v>107</v>
      </c>
      <c r="F759" t="s">
        <v>108</v>
      </c>
      <c r="G759" t="s">
        <v>109</v>
      </c>
      <c r="H759" t="s">
        <v>100</v>
      </c>
      <c r="I759">
        <v>508</v>
      </c>
      <c r="J759">
        <v>0</v>
      </c>
      <c r="K759">
        <v>508</v>
      </c>
      <c r="O759">
        <f t="shared" si="532"/>
        <v>2148.84</v>
      </c>
      <c r="P759">
        <f t="shared" si="533"/>
        <v>2148.84</v>
      </c>
      <c r="Q759">
        <f t="shared" si="534"/>
        <v>0</v>
      </c>
      <c r="R759">
        <f t="shared" si="535"/>
        <v>0</v>
      </c>
      <c r="S759">
        <f t="shared" si="536"/>
        <v>0</v>
      </c>
      <c r="T759">
        <f t="shared" si="537"/>
        <v>0</v>
      </c>
      <c r="U759">
        <f t="shared" si="538"/>
        <v>0</v>
      </c>
      <c r="V759">
        <f t="shared" si="539"/>
        <v>0</v>
      </c>
      <c r="W759">
        <f t="shared" si="540"/>
        <v>0</v>
      </c>
      <c r="X759">
        <f t="shared" si="541"/>
        <v>0</v>
      </c>
      <c r="Y759">
        <f t="shared" si="542"/>
        <v>0</v>
      </c>
      <c r="AA759">
        <v>30622441</v>
      </c>
      <c r="AB759">
        <f t="shared" si="543"/>
        <v>4.2300000000000004</v>
      </c>
      <c r="AC759">
        <f t="shared" si="544"/>
        <v>4.2300000000000004</v>
      </c>
      <c r="AD759">
        <f>ROUND((((ET759)-(EU759))+AE759),6)</f>
        <v>0</v>
      </c>
      <c r="AE759">
        <f t="shared" si="576"/>
        <v>0</v>
      </c>
      <c r="AF759">
        <f t="shared" si="576"/>
        <v>0</v>
      </c>
      <c r="AG759">
        <f t="shared" si="547"/>
        <v>0</v>
      </c>
      <c r="AH759">
        <f t="shared" si="577"/>
        <v>0</v>
      </c>
      <c r="AI759">
        <f t="shared" si="577"/>
        <v>0</v>
      </c>
      <c r="AJ759">
        <f t="shared" si="549"/>
        <v>0</v>
      </c>
      <c r="AK759">
        <v>4.2300000000000004</v>
      </c>
      <c r="AL759">
        <v>4.2300000000000004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  <c r="AS759">
        <v>0</v>
      </c>
      <c r="AT759">
        <v>0</v>
      </c>
      <c r="AU759">
        <v>0</v>
      </c>
      <c r="AV759">
        <v>1</v>
      </c>
      <c r="AW759">
        <v>1</v>
      </c>
      <c r="AZ759">
        <v>1</v>
      </c>
      <c r="BA759">
        <v>1</v>
      </c>
      <c r="BB759">
        <v>1</v>
      </c>
      <c r="BC759">
        <v>1</v>
      </c>
      <c r="BD759" t="s">
        <v>3</v>
      </c>
      <c r="BE759" t="s">
        <v>3</v>
      </c>
      <c r="BF759" t="s">
        <v>3</v>
      </c>
      <c r="BG759" t="s">
        <v>3</v>
      </c>
      <c r="BH759">
        <v>3</v>
      </c>
      <c r="BI759">
        <v>1</v>
      </c>
      <c r="BJ759" t="s">
        <v>110</v>
      </c>
      <c r="BM759">
        <v>500001</v>
      </c>
      <c r="BN759">
        <v>0</v>
      </c>
      <c r="BO759" t="s">
        <v>48</v>
      </c>
      <c r="BP759">
        <v>1</v>
      </c>
      <c r="BQ759">
        <v>8</v>
      </c>
      <c r="BR759">
        <v>0</v>
      </c>
      <c r="BS759">
        <v>1</v>
      </c>
      <c r="BT759">
        <v>1</v>
      </c>
      <c r="BU759">
        <v>1</v>
      </c>
      <c r="BV759">
        <v>1</v>
      </c>
      <c r="BW759">
        <v>1</v>
      </c>
      <c r="BX759">
        <v>1</v>
      </c>
      <c r="BY759" t="s">
        <v>3</v>
      </c>
      <c r="BZ759">
        <v>0</v>
      </c>
      <c r="CA759">
        <v>0</v>
      </c>
      <c r="CB759" t="s">
        <v>3</v>
      </c>
      <c r="CE759">
        <v>0</v>
      </c>
      <c r="CF759">
        <v>0</v>
      </c>
      <c r="CG759">
        <v>0</v>
      </c>
      <c r="CM759">
        <v>0</v>
      </c>
      <c r="CN759" t="s">
        <v>3</v>
      </c>
      <c r="CO759">
        <v>0</v>
      </c>
      <c r="CP759">
        <f t="shared" si="550"/>
        <v>2148.84</v>
      </c>
      <c r="CQ759">
        <f t="shared" si="551"/>
        <v>4.2300000000000004</v>
      </c>
      <c r="CR759">
        <f t="shared" si="552"/>
        <v>0</v>
      </c>
      <c r="CS759">
        <f t="shared" si="553"/>
        <v>0</v>
      </c>
      <c r="CT759">
        <f t="shared" si="554"/>
        <v>0</v>
      </c>
      <c r="CU759">
        <f t="shared" si="555"/>
        <v>0</v>
      </c>
      <c r="CV759">
        <f t="shared" si="556"/>
        <v>0</v>
      </c>
      <c r="CW759">
        <f t="shared" si="557"/>
        <v>0</v>
      </c>
      <c r="CX759">
        <f t="shared" si="558"/>
        <v>0</v>
      </c>
      <c r="CY759">
        <f t="shared" si="559"/>
        <v>0</v>
      </c>
      <c r="CZ759">
        <f t="shared" si="560"/>
        <v>0</v>
      </c>
      <c r="DC759" t="s">
        <v>3</v>
      </c>
      <c r="DD759" t="s">
        <v>3</v>
      </c>
      <c r="DE759" t="s">
        <v>3</v>
      </c>
      <c r="DF759" t="s">
        <v>3</v>
      </c>
      <c r="DG759" t="s">
        <v>3</v>
      </c>
      <c r="DH759" t="s">
        <v>3</v>
      </c>
      <c r="DI759" t="s">
        <v>3</v>
      </c>
      <c r="DJ759" t="s">
        <v>3</v>
      </c>
      <c r="DK759" t="s">
        <v>3</v>
      </c>
      <c r="DL759" t="s">
        <v>3</v>
      </c>
      <c r="DM759" t="s">
        <v>3</v>
      </c>
      <c r="DN759">
        <v>0</v>
      </c>
      <c r="DO759">
        <v>0</v>
      </c>
      <c r="DP759">
        <v>1</v>
      </c>
      <c r="DQ759">
        <v>1</v>
      </c>
      <c r="DU759">
        <v>1005</v>
      </c>
      <c r="DV759" t="s">
        <v>100</v>
      </c>
      <c r="DW759" t="s">
        <v>100</v>
      </c>
      <c r="DX759">
        <v>1</v>
      </c>
      <c r="DZ759" t="s">
        <v>3</v>
      </c>
      <c r="EA759" t="s">
        <v>3</v>
      </c>
      <c r="EB759" t="s">
        <v>3</v>
      </c>
      <c r="EC759" t="s">
        <v>3</v>
      </c>
      <c r="EE759">
        <v>30172930</v>
      </c>
      <c r="EF759">
        <v>8</v>
      </c>
      <c r="EG759" t="s">
        <v>49</v>
      </c>
      <c r="EH759">
        <v>0</v>
      </c>
      <c r="EI759" t="s">
        <v>3</v>
      </c>
      <c r="EJ759">
        <v>1</v>
      </c>
      <c r="EK759">
        <v>500001</v>
      </c>
      <c r="EL759" t="s">
        <v>50</v>
      </c>
      <c r="EM759" t="s">
        <v>51</v>
      </c>
      <c r="EO759" t="s">
        <v>3</v>
      </c>
      <c r="EQ759">
        <v>0</v>
      </c>
      <c r="ER759">
        <v>4.2300000000000004</v>
      </c>
      <c r="ES759">
        <v>4.2300000000000004</v>
      </c>
      <c r="ET759">
        <v>0</v>
      </c>
      <c r="EU759">
        <v>0</v>
      </c>
      <c r="EV759">
        <v>0</v>
      </c>
      <c r="EW759">
        <v>0</v>
      </c>
      <c r="EX759">
        <v>0</v>
      </c>
      <c r="EY759">
        <v>0</v>
      </c>
      <c r="FQ759">
        <v>0</v>
      </c>
      <c r="FR759">
        <f t="shared" si="561"/>
        <v>0</v>
      </c>
      <c r="FS759">
        <v>0</v>
      </c>
      <c r="FX759">
        <v>0</v>
      </c>
      <c r="FY759">
        <v>0</v>
      </c>
      <c r="GA759" t="s">
        <v>3</v>
      </c>
      <c r="GD759">
        <v>1</v>
      </c>
      <c r="GF759">
        <v>-735535234</v>
      </c>
      <c r="GG759">
        <v>2</v>
      </c>
      <c r="GH759">
        <v>1</v>
      </c>
      <c r="GI759">
        <v>4</v>
      </c>
      <c r="GJ759">
        <v>0</v>
      </c>
      <c r="GK759">
        <v>0</v>
      </c>
      <c r="GL759">
        <f t="shared" si="562"/>
        <v>0</v>
      </c>
      <c r="GM759">
        <f t="shared" si="563"/>
        <v>2148.84</v>
      </c>
      <c r="GN759">
        <f t="shared" si="564"/>
        <v>2148.84</v>
      </c>
      <c r="GO759">
        <f t="shared" si="565"/>
        <v>0</v>
      </c>
      <c r="GP759">
        <f t="shared" si="566"/>
        <v>0</v>
      </c>
      <c r="GR759">
        <v>0</v>
      </c>
      <c r="GS759">
        <v>3</v>
      </c>
      <c r="GT759">
        <v>0</v>
      </c>
      <c r="GU759" t="s">
        <v>3</v>
      </c>
      <c r="GV759">
        <f t="shared" si="567"/>
        <v>0</v>
      </c>
      <c r="GW759">
        <v>1</v>
      </c>
      <c r="GX759">
        <f t="shared" si="568"/>
        <v>0</v>
      </c>
      <c r="HA759">
        <v>0</v>
      </c>
      <c r="HB759">
        <v>0</v>
      </c>
      <c r="HC759">
        <f t="shared" si="569"/>
        <v>0</v>
      </c>
      <c r="HE759" t="s">
        <v>3</v>
      </c>
      <c r="HF759" t="s">
        <v>3</v>
      </c>
      <c r="HI759">
        <f t="shared" si="570"/>
        <v>0</v>
      </c>
      <c r="HJ759">
        <f t="shared" si="571"/>
        <v>0</v>
      </c>
      <c r="HK759">
        <f t="shared" si="572"/>
        <v>0</v>
      </c>
      <c r="HL759">
        <f t="shared" si="573"/>
        <v>0</v>
      </c>
      <c r="HM759" t="s">
        <v>3</v>
      </c>
      <c r="HN759" t="s">
        <v>3</v>
      </c>
      <c r="HO759" t="s">
        <v>3</v>
      </c>
      <c r="HP759" t="s">
        <v>3</v>
      </c>
      <c r="HQ759" t="s">
        <v>3</v>
      </c>
      <c r="IK759">
        <v>0</v>
      </c>
    </row>
    <row r="760" spans="1:245" x14ac:dyDescent="0.2">
      <c r="A760">
        <v>17</v>
      </c>
      <c r="B760">
        <v>0</v>
      </c>
      <c r="C760">
        <f>ROW(SmtRes!A661)</f>
        <v>661</v>
      </c>
      <c r="D760">
        <f>ROW(EtalonRes!A755)</f>
        <v>755</v>
      </c>
      <c r="E760" t="s">
        <v>111</v>
      </c>
      <c r="F760" t="s">
        <v>416</v>
      </c>
      <c r="G760" t="s">
        <v>417</v>
      </c>
      <c r="H760" t="s">
        <v>114</v>
      </c>
      <c r="I760">
        <f>ROUND(499.8/100,7)</f>
        <v>4.9980000000000002</v>
      </c>
      <c r="J760">
        <v>0</v>
      </c>
      <c r="K760">
        <f>ROUND(499.8/100,7)</f>
        <v>4.9980000000000002</v>
      </c>
      <c r="O760">
        <f t="shared" si="532"/>
        <v>51299.43</v>
      </c>
      <c r="P760">
        <f t="shared" si="533"/>
        <v>48731.5</v>
      </c>
      <c r="Q760">
        <f t="shared" si="534"/>
        <v>723.21</v>
      </c>
      <c r="R760">
        <f t="shared" si="535"/>
        <v>64.290000000000006</v>
      </c>
      <c r="S760">
        <f t="shared" si="536"/>
        <v>1844.72</v>
      </c>
      <c r="T760">
        <f t="shared" si="537"/>
        <v>0</v>
      </c>
      <c r="U760">
        <f t="shared" si="538"/>
        <v>221.45888100000002</v>
      </c>
      <c r="V760">
        <f t="shared" si="539"/>
        <v>4.9355250000000002</v>
      </c>
      <c r="W760">
        <f t="shared" si="540"/>
        <v>0</v>
      </c>
      <c r="X760">
        <f t="shared" si="541"/>
        <v>2080.8200000000002</v>
      </c>
      <c r="Y760">
        <f t="shared" si="542"/>
        <v>1088.1400000000001</v>
      </c>
      <c r="AA760">
        <v>30622441</v>
      </c>
      <c r="AB760">
        <f t="shared" si="543"/>
        <v>10263.9925</v>
      </c>
      <c r="AC760">
        <f t="shared" si="544"/>
        <v>9750.2000000000007</v>
      </c>
      <c r="AD760">
        <f>ROUND(((((ET760*ROUND(1.25,7)))-((EU760*ROUND(1.25,7))))+AE760),6)</f>
        <v>144.69999999999999</v>
      </c>
      <c r="AE760">
        <f>ROUND(((EU760*ROUND(1.25,7))),6)</f>
        <v>12.862500000000001</v>
      </c>
      <c r="AF760">
        <f>ROUND(((EV760*ROUND(1.15,7))),6)</f>
        <v>369.09249999999997</v>
      </c>
      <c r="AG760">
        <f t="shared" si="547"/>
        <v>0</v>
      </c>
      <c r="AH760">
        <f>((EW760*ROUND(1.15,7)))</f>
        <v>44.3095</v>
      </c>
      <c r="AI760">
        <f>((EX760*ROUND(1.25,7)))</f>
        <v>0.98750000000000004</v>
      </c>
      <c r="AJ760">
        <f t="shared" si="549"/>
        <v>0</v>
      </c>
      <c r="AK760">
        <v>10186.91</v>
      </c>
      <c r="AL760">
        <v>9750.2000000000007</v>
      </c>
      <c r="AM760">
        <v>115.76</v>
      </c>
      <c r="AN760">
        <v>10.29</v>
      </c>
      <c r="AO760">
        <v>320.95</v>
      </c>
      <c r="AP760">
        <v>0</v>
      </c>
      <c r="AQ760">
        <v>38.53</v>
      </c>
      <c r="AR760">
        <v>0.79</v>
      </c>
      <c r="AS760">
        <v>0</v>
      </c>
      <c r="AT760">
        <v>109</v>
      </c>
      <c r="AU760">
        <v>57</v>
      </c>
      <c r="AV760">
        <v>1</v>
      </c>
      <c r="AW760">
        <v>1</v>
      </c>
      <c r="AZ760">
        <v>1</v>
      </c>
      <c r="BA760">
        <v>30.09</v>
      </c>
      <c r="BB760">
        <v>1</v>
      </c>
      <c r="BC760">
        <v>1</v>
      </c>
      <c r="BD760" t="s">
        <v>3</v>
      </c>
      <c r="BE760" t="s">
        <v>3</v>
      </c>
      <c r="BF760" t="s">
        <v>3</v>
      </c>
      <c r="BG760" t="s">
        <v>3</v>
      </c>
      <c r="BH760">
        <v>0</v>
      </c>
      <c r="BI760">
        <v>1</v>
      </c>
      <c r="BJ760" t="s">
        <v>418</v>
      </c>
      <c r="BM760">
        <v>12001</v>
      </c>
      <c r="BN760">
        <v>0</v>
      </c>
      <c r="BO760" t="s">
        <v>25</v>
      </c>
      <c r="BP760">
        <v>1</v>
      </c>
      <c r="BQ760">
        <v>2</v>
      </c>
      <c r="BR760">
        <v>0</v>
      </c>
      <c r="BS760">
        <v>30.09</v>
      </c>
      <c r="BT760">
        <v>1</v>
      </c>
      <c r="BU760">
        <v>1</v>
      </c>
      <c r="BV760">
        <v>1</v>
      </c>
      <c r="BW760">
        <v>1</v>
      </c>
      <c r="BX760">
        <v>1</v>
      </c>
      <c r="BY760" t="s">
        <v>3</v>
      </c>
      <c r="BZ760">
        <v>109</v>
      </c>
      <c r="CA760">
        <v>57</v>
      </c>
      <c r="CB760" t="s">
        <v>3</v>
      </c>
      <c r="CE760">
        <v>0</v>
      </c>
      <c r="CF760">
        <v>0</v>
      </c>
      <c r="CG760">
        <v>0</v>
      </c>
      <c r="CM760">
        <v>0</v>
      </c>
      <c r="CN760" t="s">
        <v>399</v>
      </c>
      <c r="CO760">
        <v>0</v>
      </c>
      <c r="CP760">
        <f t="shared" si="550"/>
        <v>51299.43</v>
      </c>
      <c r="CQ760">
        <f t="shared" si="551"/>
        <v>9750.2000000000007</v>
      </c>
      <c r="CR760">
        <f t="shared" si="552"/>
        <v>144.69999999999999</v>
      </c>
      <c r="CS760">
        <f t="shared" si="553"/>
        <v>12.862500000000001</v>
      </c>
      <c r="CT760">
        <f t="shared" si="554"/>
        <v>369.09249999999997</v>
      </c>
      <c r="CU760">
        <f t="shared" si="555"/>
        <v>0</v>
      </c>
      <c r="CV760">
        <f t="shared" si="556"/>
        <v>44.3095</v>
      </c>
      <c r="CW760">
        <f t="shared" si="557"/>
        <v>0.98750000000000004</v>
      </c>
      <c r="CX760">
        <f t="shared" si="558"/>
        <v>0</v>
      </c>
      <c r="CY760">
        <f t="shared" si="559"/>
        <v>2080.8209000000002</v>
      </c>
      <c r="CZ760">
        <f t="shared" si="560"/>
        <v>1088.1356999999998</v>
      </c>
      <c r="DC760" t="s">
        <v>3</v>
      </c>
      <c r="DD760" t="s">
        <v>3</v>
      </c>
      <c r="DE760" t="s">
        <v>67</v>
      </c>
      <c r="DF760" t="s">
        <v>67</v>
      </c>
      <c r="DG760" t="s">
        <v>68</v>
      </c>
      <c r="DH760" t="s">
        <v>3</v>
      </c>
      <c r="DI760" t="s">
        <v>68</v>
      </c>
      <c r="DJ760" t="s">
        <v>67</v>
      </c>
      <c r="DK760" t="s">
        <v>3</v>
      </c>
      <c r="DL760" t="s">
        <v>3</v>
      </c>
      <c r="DM760" t="s">
        <v>3</v>
      </c>
      <c r="DN760">
        <v>0</v>
      </c>
      <c r="DO760">
        <v>0</v>
      </c>
      <c r="DP760">
        <v>1</v>
      </c>
      <c r="DQ760">
        <v>1</v>
      </c>
      <c r="DU760">
        <v>1013</v>
      </c>
      <c r="DV760" t="s">
        <v>114</v>
      </c>
      <c r="DW760" t="s">
        <v>114</v>
      </c>
      <c r="DX760">
        <v>1</v>
      </c>
      <c r="DZ760" t="s">
        <v>3</v>
      </c>
      <c r="EA760" t="s">
        <v>3</v>
      </c>
      <c r="EB760" t="s">
        <v>3</v>
      </c>
      <c r="EC760" t="s">
        <v>3</v>
      </c>
      <c r="EE760">
        <v>30173000</v>
      </c>
      <c r="EF760">
        <v>2</v>
      </c>
      <c r="EG760" t="s">
        <v>26</v>
      </c>
      <c r="EH760">
        <v>12</v>
      </c>
      <c r="EI760" t="s">
        <v>93</v>
      </c>
      <c r="EJ760">
        <v>1</v>
      </c>
      <c r="EK760">
        <v>12001</v>
      </c>
      <c r="EL760" t="s">
        <v>93</v>
      </c>
      <c r="EM760" t="s">
        <v>94</v>
      </c>
      <c r="EO760" t="s">
        <v>400</v>
      </c>
      <c r="EQ760">
        <v>0</v>
      </c>
      <c r="ER760">
        <v>10186.91</v>
      </c>
      <c r="ES760">
        <v>9750.2000000000007</v>
      </c>
      <c r="ET760">
        <v>115.76</v>
      </c>
      <c r="EU760">
        <v>10.29</v>
      </c>
      <c r="EV760">
        <v>320.95</v>
      </c>
      <c r="EW760">
        <v>38.53</v>
      </c>
      <c r="EX760">
        <v>0.79</v>
      </c>
      <c r="EY760">
        <v>0</v>
      </c>
      <c r="FQ760">
        <v>0</v>
      </c>
      <c r="FR760">
        <f t="shared" si="561"/>
        <v>0</v>
      </c>
      <c r="FS760">
        <v>0</v>
      </c>
      <c r="FX760">
        <v>109</v>
      </c>
      <c r="FY760">
        <v>57</v>
      </c>
      <c r="GA760" t="s">
        <v>3</v>
      </c>
      <c r="GD760">
        <v>1</v>
      </c>
      <c r="GF760">
        <v>-318271460</v>
      </c>
      <c r="GG760">
        <v>2</v>
      </c>
      <c r="GH760">
        <v>1</v>
      </c>
      <c r="GI760">
        <v>4</v>
      </c>
      <c r="GJ760">
        <v>0</v>
      </c>
      <c r="GK760">
        <v>0</v>
      </c>
      <c r="GL760">
        <f t="shared" si="562"/>
        <v>0</v>
      </c>
      <c r="GM760">
        <f t="shared" si="563"/>
        <v>54468.39</v>
      </c>
      <c r="GN760">
        <f t="shared" si="564"/>
        <v>54468.39</v>
      </c>
      <c r="GO760">
        <f t="shared" si="565"/>
        <v>0</v>
      </c>
      <c r="GP760">
        <f t="shared" si="566"/>
        <v>0</v>
      </c>
      <c r="GR760">
        <v>0</v>
      </c>
      <c r="GS760">
        <v>3</v>
      </c>
      <c r="GT760">
        <v>0</v>
      </c>
      <c r="GU760" t="s">
        <v>3</v>
      </c>
      <c r="GV760">
        <f t="shared" si="567"/>
        <v>0</v>
      </c>
      <c r="GW760">
        <v>1</v>
      </c>
      <c r="GX760">
        <f t="shared" si="568"/>
        <v>0</v>
      </c>
      <c r="HA760">
        <v>0</v>
      </c>
      <c r="HB760">
        <v>0</v>
      </c>
      <c r="HC760">
        <f t="shared" si="569"/>
        <v>0</v>
      </c>
      <c r="HE760" t="s">
        <v>3</v>
      </c>
      <c r="HF760" t="s">
        <v>3</v>
      </c>
      <c r="HI760">
        <f t="shared" si="570"/>
        <v>1934</v>
      </c>
      <c r="HJ760">
        <f t="shared" si="571"/>
        <v>55508</v>
      </c>
      <c r="HK760">
        <f t="shared" si="572"/>
        <v>62612</v>
      </c>
      <c r="HL760">
        <f t="shared" si="573"/>
        <v>32742</v>
      </c>
      <c r="HM760" t="s">
        <v>3</v>
      </c>
      <c r="HN760" t="s">
        <v>95</v>
      </c>
      <c r="HO760" t="s">
        <v>96</v>
      </c>
      <c r="HP760" t="s">
        <v>93</v>
      </c>
      <c r="HQ760" t="s">
        <v>93</v>
      </c>
      <c r="IK760">
        <v>0</v>
      </c>
    </row>
    <row r="761" spans="1:245" x14ac:dyDescent="0.2">
      <c r="A761">
        <v>17</v>
      </c>
      <c r="B761">
        <v>0</v>
      </c>
      <c r="E761" t="s">
        <v>116</v>
      </c>
      <c r="F761" t="s">
        <v>359</v>
      </c>
      <c r="G761" t="s">
        <v>360</v>
      </c>
      <c r="H761" t="s">
        <v>100</v>
      </c>
      <c r="I761">
        <v>40.79</v>
      </c>
      <c r="J761">
        <v>0</v>
      </c>
      <c r="K761">
        <v>40.79</v>
      </c>
      <c r="O761">
        <f t="shared" si="532"/>
        <v>1568.78</v>
      </c>
      <c r="P761">
        <f t="shared" si="533"/>
        <v>1568.78</v>
      </c>
      <c r="Q761">
        <f t="shared" si="534"/>
        <v>0</v>
      </c>
      <c r="R761">
        <f t="shared" si="535"/>
        <v>0</v>
      </c>
      <c r="S761">
        <f t="shared" si="536"/>
        <v>0</v>
      </c>
      <c r="T761">
        <f t="shared" si="537"/>
        <v>0</v>
      </c>
      <c r="U761">
        <f t="shared" si="538"/>
        <v>0</v>
      </c>
      <c r="V761">
        <f t="shared" si="539"/>
        <v>0</v>
      </c>
      <c r="W761">
        <f t="shared" si="540"/>
        <v>0</v>
      </c>
      <c r="X761">
        <f t="shared" si="541"/>
        <v>0</v>
      </c>
      <c r="Y761">
        <f t="shared" si="542"/>
        <v>0</v>
      </c>
      <c r="AA761">
        <v>30622441</v>
      </c>
      <c r="AB761">
        <f t="shared" si="543"/>
        <v>38.46</v>
      </c>
      <c r="AC761">
        <f t="shared" si="544"/>
        <v>38.46</v>
      </c>
      <c r="AD761">
        <f>ROUND((((ET761)-(EU761))+AE761),6)</f>
        <v>0</v>
      </c>
      <c r="AE761">
        <f>ROUND((EU761),6)</f>
        <v>0</v>
      </c>
      <c r="AF761">
        <f>ROUND((EV761),6)</f>
        <v>0</v>
      </c>
      <c r="AG761">
        <f t="shared" si="547"/>
        <v>0</v>
      </c>
      <c r="AH761">
        <f>(EW761)</f>
        <v>0</v>
      </c>
      <c r="AI761">
        <f>(EX761)</f>
        <v>0</v>
      </c>
      <c r="AJ761">
        <f t="shared" si="549"/>
        <v>0</v>
      </c>
      <c r="AK761">
        <v>38.46</v>
      </c>
      <c r="AL761">
        <v>38.46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  <c r="AS761">
        <v>0</v>
      </c>
      <c r="AT761">
        <v>0</v>
      </c>
      <c r="AU761">
        <v>0</v>
      </c>
      <c r="AV761">
        <v>1</v>
      </c>
      <c r="AW761">
        <v>1</v>
      </c>
      <c r="AZ761">
        <v>1</v>
      </c>
      <c r="BA761">
        <v>1</v>
      </c>
      <c r="BB761">
        <v>1</v>
      </c>
      <c r="BC761">
        <v>1</v>
      </c>
      <c r="BD761" t="s">
        <v>3</v>
      </c>
      <c r="BE761" t="s">
        <v>3</v>
      </c>
      <c r="BF761" t="s">
        <v>3</v>
      </c>
      <c r="BG761" t="s">
        <v>3</v>
      </c>
      <c r="BH761">
        <v>3</v>
      </c>
      <c r="BI761">
        <v>1</v>
      </c>
      <c r="BJ761" t="s">
        <v>361</v>
      </c>
      <c r="BM761">
        <v>500001</v>
      </c>
      <c r="BN761">
        <v>0</v>
      </c>
      <c r="BO761" t="s">
        <v>48</v>
      </c>
      <c r="BP761">
        <v>1</v>
      </c>
      <c r="BQ761">
        <v>8</v>
      </c>
      <c r="BR761">
        <v>0</v>
      </c>
      <c r="BS761">
        <v>1</v>
      </c>
      <c r="BT761">
        <v>1</v>
      </c>
      <c r="BU761">
        <v>1</v>
      </c>
      <c r="BV761">
        <v>1</v>
      </c>
      <c r="BW761">
        <v>1</v>
      </c>
      <c r="BX761">
        <v>1</v>
      </c>
      <c r="BY761" t="s">
        <v>3</v>
      </c>
      <c r="BZ761">
        <v>0</v>
      </c>
      <c r="CA761">
        <v>0</v>
      </c>
      <c r="CB761" t="s">
        <v>3</v>
      </c>
      <c r="CE761">
        <v>0</v>
      </c>
      <c r="CF761">
        <v>0</v>
      </c>
      <c r="CG761">
        <v>0</v>
      </c>
      <c r="CM761">
        <v>0</v>
      </c>
      <c r="CN761" t="s">
        <v>3</v>
      </c>
      <c r="CO761">
        <v>0</v>
      </c>
      <c r="CP761">
        <f t="shared" si="550"/>
        <v>1568.78</v>
      </c>
      <c r="CQ761">
        <f t="shared" si="551"/>
        <v>38.46</v>
      </c>
      <c r="CR761">
        <f t="shared" si="552"/>
        <v>0</v>
      </c>
      <c r="CS761">
        <f t="shared" si="553"/>
        <v>0</v>
      </c>
      <c r="CT761">
        <f t="shared" si="554"/>
        <v>0</v>
      </c>
      <c r="CU761">
        <f t="shared" si="555"/>
        <v>0</v>
      </c>
      <c r="CV761">
        <f t="shared" si="556"/>
        <v>0</v>
      </c>
      <c r="CW761">
        <f t="shared" si="557"/>
        <v>0</v>
      </c>
      <c r="CX761">
        <f t="shared" si="558"/>
        <v>0</v>
      </c>
      <c r="CY761">
        <f t="shared" si="559"/>
        <v>0</v>
      </c>
      <c r="CZ761">
        <f t="shared" si="560"/>
        <v>0</v>
      </c>
      <c r="DC761" t="s">
        <v>3</v>
      </c>
      <c r="DD761" t="s">
        <v>3</v>
      </c>
      <c r="DE761" t="s">
        <v>3</v>
      </c>
      <c r="DF761" t="s">
        <v>3</v>
      </c>
      <c r="DG761" t="s">
        <v>3</v>
      </c>
      <c r="DH761" t="s">
        <v>3</v>
      </c>
      <c r="DI761" t="s">
        <v>3</v>
      </c>
      <c r="DJ761" t="s">
        <v>3</v>
      </c>
      <c r="DK761" t="s">
        <v>3</v>
      </c>
      <c r="DL761" t="s">
        <v>3</v>
      </c>
      <c r="DM761" t="s">
        <v>3</v>
      </c>
      <c r="DN761">
        <v>0</v>
      </c>
      <c r="DO761">
        <v>0</v>
      </c>
      <c r="DP761">
        <v>1</v>
      </c>
      <c r="DQ761">
        <v>1</v>
      </c>
      <c r="DU761">
        <v>1005</v>
      </c>
      <c r="DV761" t="s">
        <v>100</v>
      </c>
      <c r="DW761" t="s">
        <v>100</v>
      </c>
      <c r="DX761">
        <v>1</v>
      </c>
      <c r="DZ761" t="s">
        <v>3</v>
      </c>
      <c r="EA761" t="s">
        <v>3</v>
      </c>
      <c r="EB761" t="s">
        <v>3</v>
      </c>
      <c r="EC761" t="s">
        <v>3</v>
      </c>
      <c r="EE761">
        <v>30172930</v>
      </c>
      <c r="EF761">
        <v>8</v>
      </c>
      <c r="EG761" t="s">
        <v>49</v>
      </c>
      <c r="EH761">
        <v>0</v>
      </c>
      <c r="EI761" t="s">
        <v>3</v>
      </c>
      <c r="EJ761">
        <v>1</v>
      </c>
      <c r="EK761">
        <v>500001</v>
      </c>
      <c r="EL761" t="s">
        <v>50</v>
      </c>
      <c r="EM761" t="s">
        <v>51</v>
      </c>
      <c r="EO761" t="s">
        <v>3</v>
      </c>
      <c r="EQ761">
        <v>0</v>
      </c>
      <c r="ER761">
        <v>38.46</v>
      </c>
      <c r="ES761">
        <v>38.46</v>
      </c>
      <c r="ET761">
        <v>0</v>
      </c>
      <c r="EU761">
        <v>0</v>
      </c>
      <c r="EV761">
        <v>0</v>
      </c>
      <c r="EW761">
        <v>0</v>
      </c>
      <c r="EX761">
        <v>0</v>
      </c>
      <c r="EY761">
        <v>0</v>
      </c>
      <c r="FQ761">
        <v>0</v>
      </c>
      <c r="FR761">
        <f t="shared" si="561"/>
        <v>0</v>
      </c>
      <c r="FS761">
        <v>0</v>
      </c>
      <c r="FX761">
        <v>0</v>
      </c>
      <c r="FY761">
        <v>0</v>
      </c>
      <c r="GA761" t="s">
        <v>3</v>
      </c>
      <c r="GD761">
        <v>1</v>
      </c>
      <c r="GF761">
        <v>-611585317</v>
      </c>
      <c r="GG761">
        <v>2</v>
      </c>
      <c r="GH761">
        <v>1</v>
      </c>
      <c r="GI761">
        <v>4</v>
      </c>
      <c r="GJ761">
        <v>0</v>
      </c>
      <c r="GK761">
        <v>0</v>
      </c>
      <c r="GL761">
        <f t="shared" si="562"/>
        <v>0</v>
      </c>
      <c r="GM761">
        <f t="shared" si="563"/>
        <v>1568.78</v>
      </c>
      <c r="GN761">
        <f t="shared" si="564"/>
        <v>1568.78</v>
      </c>
      <c r="GO761">
        <f t="shared" si="565"/>
        <v>0</v>
      </c>
      <c r="GP761">
        <f t="shared" si="566"/>
        <v>0</v>
      </c>
      <c r="GR761">
        <v>0</v>
      </c>
      <c r="GS761">
        <v>3</v>
      </c>
      <c r="GT761">
        <v>0</v>
      </c>
      <c r="GU761" t="s">
        <v>3</v>
      </c>
      <c r="GV761">
        <f t="shared" si="567"/>
        <v>0</v>
      </c>
      <c r="GW761">
        <v>1</v>
      </c>
      <c r="GX761">
        <f t="shared" si="568"/>
        <v>0</v>
      </c>
      <c r="HA761">
        <v>0</v>
      </c>
      <c r="HB761">
        <v>0</v>
      </c>
      <c r="HC761">
        <f t="shared" si="569"/>
        <v>0</v>
      </c>
      <c r="HE761" t="s">
        <v>3</v>
      </c>
      <c r="HF761" t="s">
        <v>3</v>
      </c>
      <c r="HI761">
        <f t="shared" si="570"/>
        <v>0</v>
      </c>
      <c r="HJ761">
        <f t="shared" si="571"/>
        <v>0</v>
      </c>
      <c r="HK761">
        <f t="shared" si="572"/>
        <v>0</v>
      </c>
      <c r="HL761">
        <f t="shared" si="573"/>
        <v>0</v>
      </c>
      <c r="HM761" t="s">
        <v>3</v>
      </c>
      <c r="HN761" t="s">
        <v>3</v>
      </c>
      <c r="HO761" t="s">
        <v>3</v>
      </c>
      <c r="HP761" t="s">
        <v>3</v>
      </c>
      <c r="HQ761" t="s">
        <v>3</v>
      </c>
      <c r="IK761">
        <v>0</v>
      </c>
    </row>
    <row r="762" spans="1:245" x14ac:dyDescent="0.2">
      <c r="A762">
        <v>17</v>
      </c>
      <c r="B762">
        <v>0</v>
      </c>
      <c r="C762">
        <f>ROW(SmtRes!A668)</f>
        <v>668</v>
      </c>
      <c r="D762">
        <f>ROW(EtalonRes!A762)</f>
        <v>762</v>
      </c>
      <c r="E762" t="s">
        <v>120</v>
      </c>
      <c r="F762" t="s">
        <v>138</v>
      </c>
      <c r="G762" t="s">
        <v>139</v>
      </c>
      <c r="H762" t="s">
        <v>140</v>
      </c>
      <c r="I762">
        <f>ROUND(1249.5/100,7)</f>
        <v>12.494999999999999</v>
      </c>
      <c r="J762">
        <v>0</v>
      </c>
      <c r="K762">
        <f>ROUND(1249.5/100,7)</f>
        <v>12.494999999999999</v>
      </c>
      <c r="O762">
        <f t="shared" si="532"/>
        <v>40354.129999999997</v>
      </c>
      <c r="P762">
        <f t="shared" si="533"/>
        <v>32770.26</v>
      </c>
      <c r="Q762">
        <f t="shared" si="534"/>
        <v>2310.64</v>
      </c>
      <c r="R762">
        <f t="shared" si="535"/>
        <v>0</v>
      </c>
      <c r="S762">
        <f t="shared" si="536"/>
        <v>5273.23</v>
      </c>
      <c r="T762">
        <f t="shared" si="537"/>
        <v>0</v>
      </c>
      <c r="U762">
        <f t="shared" si="538"/>
        <v>595.17433499999993</v>
      </c>
      <c r="V762">
        <f t="shared" si="539"/>
        <v>0</v>
      </c>
      <c r="W762">
        <f t="shared" si="540"/>
        <v>0</v>
      </c>
      <c r="X762">
        <f t="shared" si="541"/>
        <v>5115.03</v>
      </c>
      <c r="Y762">
        <f t="shared" si="542"/>
        <v>2900.28</v>
      </c>
      <c r="AA762">
        <v>30622441</v>
      </c>
      <c r="AB762">
        <f t="shared" si="543"/>
        <v>3229.6219999999998</v>
      </c>
      <c r="AC762">
        <f t="shared" si="544"/>
        <v>2622.67</v>
      </c>
      <c r="AD762">
        <f>ROUND(((((ET762*ROUND(1.25,7)))-((EU762*ROUND(1.25,7))))+AE762),6)</f>
        <v>184.92500000000001</v>
      </c>
      <c r="AE762">
        <f>ROUND(((EU762*ROUND(1.25,7))),6)</f>
        <v>0</v>
      </c>
      <c r="AF762">
        <f>ROUND(((EV762*ROUND(1.15,7))),6)</f>
        <v>422.02699999999999</v>
      </c>
      <c r="AG762">
        <f t="shared" si="547"/>
        <v>0</v>
      </c>
      <c r="AH762">
        <f>((EW762*ROUND(1.15,7)))</f>
        <v>47.632999999999996</v>
      </c>
      <c r="AI762">
        <f>((EX762*ROUND(1.25,7)))</f>
        <v>0</v>
      </c>
      <c r="AJ762">
        <f t="shared" si="549"/>
        <v>0</v>
      </c>
      <c r="AK762">
        <v>3137.59</v>
      </c>
      <c r="AL762">
        <v>2622.67</v>
      </c>
      <c r="AM762">
        <v>147.94</v>
      </c>
      <c r="AN762">
        <v>0</v>
      </c>
      <c r="AO762">
        <v>366.98</v>
      </c>
      <c r="AP762">
        <v>0</v>
      </c>
      <c r="AQ762">
        <v>41.42</v>
      </c>
      <c r="AR762">
        <v>0</v>
      </c>
      <c r="AS762">
        <v>0</v>
      </c>
      <c r="AT762">
        <v>97</v>
      </c>
      <c r="AU762">
        <v>55</v>
      </c>
      <c r="AV762">
        <v>1</v>
      </c>
      <c r="AW762">
        <v>1</v>
      </c>
      <c r="AZ762">
        <v>1</v>
      </c>
      <c r="BA762">
        <v>30.09</v>
      </c>
      <c r="BB762">
        <v>1</v>
      </c>
      <c r="BC762">
        <v>1</v>
      </c>
      <c r="BD762" t="s">
        <v>3</v>
      </c>
      <c r="BE762" t="s">
        <v>3</v>
      </c>
      <c r="BF762" t="s">
        <v>3</v>
      </c>
      <c r="BG762" t="s">
        <v>3</v>
      </c>
      <c r="BH762">
        <v>0</v>
      </c>
      <c r="BI762">
        <v>1</v>
      </c>
      <c r="BJ762" t="s">
        <v>141</v>
      </c>
      <c r="BM762">
        <v>26001</v>
      </c>
      <c r="BN762">
        <v>0</v>
      </c>
      <c r="BO762" t="s">
        <v>25</v>
      </c>
      <c r="BP762">
        <v>1</v>
      </c>
      <c r="BQ762">
        <v>2</v>
      </c>
      <c r="BR762">
        <v>0</v>
      </c>
      <c r="BS762">
        <v>30.09</v>
      </c>
      <c r="BT762">
        <v>1</v>
      </c>
      <c r="BU762">
        <v>1</v>
      </c>
      <c r="BV762">
        <v>1</v>
      </c>
      <c r="BW762">
        <v>1</v>
      </c>
      <c r="BX762">
        <v>1</v>
      </c>
      <c r="BY762" t="s">
        <v>3</v>
      </c>
      <c r="BZ762">
        <v>97</v>
      </c>
      <c r="CA762">
        <v>55</v>
      </c>
      <c r="CB762" t="s">
        <v>3</v>
      </c>
      <c r="CE762">
        <v>0</v>
      </c>
      <c r="CF762">
        <v>0</v>
      </c>
      <c r="CG762">
        <v>0</v>
      </c>
      <c r="CM762">
        <v>0</v>
      </c>
      <c r="CN762" t="s">
        <v>399</v>
      </c>
      <c r="CO762">
        <v>0</v>
      </c>
      <c r="CP762">
        <f t="shared" si="550"/>
        <v>40354.130000000005</v>
      </c>
      <c r="CQ762">
        <f t="shared" si="551"/>
        <v>2622.67</v>
      </c>
      <c r="CR762">
        <f t="shared" si="552"/>
        <v>184.92500000000001</v>
      </c>
      <c r="CS762">
        <f t="shared" si="553"/>
        <v>0</v>
      </c>
      <c r="CT762">
        <f t="shared" si="554"/>
        <v>422.02699999999999</v>
      </c>
      <c r="CU762">
        <f t="shared" si="555"/>
        <v>0</v>
      </c>
      <c r="CV762">
        <f t="shared" si="556"/>
        <v>47.632999999999996</v>
      </c>
      <c r="CW762">
        <f t="shared" si="557"/>
        <v>0</v>
      </c>
      <c r="CX762">
        <f t="shared" si="558"/>
        <v>0</v>
      </c>
      <c r="CY762">
        <f t="shared" si="559"/>
        <v>5115.0330999999996</v>
      </c>
      <c r="CZ762">
        <f t="shared" si="560"/>
        <v>2900.2764999999995</v>
      </c>
      <c r="DC762" t="s">
        <v>3</v>
      </c>
      <c r="DD762" t="s">
        <v>3</v>
      </c>
      <c r="DE762" t="s">
        <v>67</v>
      </c>
      <c r="DF762" t="s">
        <v>67</v>
      </c>
      <c r="DG762" t="s">
        <v>68</v>
      </c>
      <c r="DH762" t="s">
        <v>3</v>
      </c>
      <c r="DI762" t="s">
        <v>68</v>
      </c>
      <c r="DJ762" t="s">
        <v>67</v>
      </c>
      <c r="DK762" t="s">
        <v>3</v>
      </c>
      <c r="DL762" t="s">
        <v>3</v>
      </c>
      <c r="DM762" t="s">
        <v>3</v>
      </c>
      <c r="DN762">
        <v>0</v>
      </c>
      <c r="DO762">
        <v>0</v>
      </c>
      <c r="DP762">
        <v>1</v>
      </c>
      <c r="DQ762">
        <v>1</v>
      </c>
      <c r="DU762">
        <v>1013</v>
      </c>
      <c r="DV762" t="s">
        <v>140</v>
      </c>
      <c r="DW762" t="s">
        <v>140</v>
      </c>
      <c r="DX762">
        <v>1</v>
      </c>
      <c r="DZ762" t="s">
        <v>3</v>
      </c>
      <c r="EA762" t="s">
        <v>3</v>
      </c>
      <c r="EB762" t="s">
        <v>3</v>
      </c>
      <c r="EC762" t="s">
        <v>3</v>
      </c>
      <c r="EE762">
        <v>30173038</v>
      </c>
      <c r="EF762">
        <v>2</v>
      </c>
      <c r="EG762" t="s">
        <v>26</v>
      </c>
      <c r="EH762">
        <v>20</v>
      </c>
      <c r="EI762" t="s">
        <v>142</v>
      </c>
      <c r="EJ762">
        <v>1</v>
      </c>
      <c r="EK762">
        <v>26001</v>
      </c>
      <c r="EL762" t="s">
        <v>142</v>
      </c>
      <c r="EM762" t="s">
        <v>143</v>
      </c>
      <c r="EO762" t="s">
        <v>400</v>
      </c>
      <c r="EQ762">
        <v>0</v>
      </c>
      <c r="ER762">
        <v>3137.59</v>
      </c>
      <c r="ES762">
        <v>2622.67</v>
      </c>
      <c r="ET762">
        <v>147.94</v>
      </c>
      <c r="EU762">
        <v>0</v>
      </c>
      <c r="EV762">
        <v>366.98</v>
      </c>
      <c r="EW762">
        <v>41.42</v>
      </c>
      <c r="EX762">
        <v>0</v>
      </c>
      <c r="EY762">
        <v>0</v>
      </c>
      <c r="FQ762">
        <v>0</v>
      </c>
      <c r="FR762">
        <f t="shared" si="561"/>
        <v>0</v>
      </c>
      <c r="FS762">
        <v>0</v>
      </c>
      <c r="FX762">
        <v>97</v>
      </c>
      <c r="FY762">
        <v>55</v>
      </c>
      <c r="GA762" t="s">
        <v>3</v>
      </c>
      <c r="GD762">
        <v>1</v>
      </c>
      <c r="GF762">
        <v>721119084</v>
      </c>
      <c r="GG762">
        <v>2</v>
      </c>
      <c r="GH762">
        <v>1</v>
      </c>
      <c r="GI762">
        <v>4</v>
      </c>
      <c r="GJ762">
        <v>0</v>
      </c>
      <c r="GK762">
        <v>0</v>
      </c>
      <c r="GL762">
        <f t="shared" si="562"/>
        <v>0</v>
      </c>
      <c r="GM762">
        <f t="shared" si="563"/>
        <v>48369.440000000002</v>
      </c>
      <c r="GN762">
        <f t="shared" si="564"/>
        <v>48369.440000000002</v>
      </c>
      <c r="GO762">
        <f t="shared" si="565"/>
        <v>0</v>
      </c>
      <c r="GP762">
        <f t="shared" si="566"/>
        <v>0</v>
      </c>
      <c r="GR762">
        <v>0</v>
      </c>
      <c r="GS762">
        <v>3</v>
      </c>
      <c r="GT762">
        <v>0</v>
      </c>
      <c r="GU762" t="s">
        <v>3</v>
      </c>
      <c r="GV762">
        <f t="shared" si="567"/>
        <v>0</v>
      </c>
      <c r="GW762">
        <v>1</v>
      </c>
      <c r="GX762">
        <f t="shared" si="568"/>
        <v>0</v>
      </c>
      <c r="HA762">
        <v>0</v>
      </c>
      <c r="HB762">
        <v>0</v>
      </c>
      <c r="HC762">
        <f t="shared" si="569"/>
        <v>0</v>
      </c>
      <c r="HE762" t="s">
        <v>3</v>
      </c>
      <c r="HF762" t="s">
        <v>3</v>
      </c>
      <c r="HI762">
        <f t="shared" si="570"/>
        <v>0</v>
      </c>
      <c r="HJ762">
        <f t="shared" si="571"/>
        <v>158671</v>
      </c>
      <c r="HK762">
        <f t="shared" si="572"/>
        <v>153911</v>
      </c>
      <c r="HL762">
        <f t="shared" si="573"/>
        <v>87269</v>
      </c>
      <c r="HM762" t="s">
        <v>3</v>
      </c>
      <c r="HN762" t="s">
        <v>144</v>
      </c>
      <c r="HO762" t="s">
        <v>145</v>
      </c>
      <c r="HP762" t="s">
        <v>142</v>
      </c>
      <c r="HQ762" t="s">
        <v>142</v>
      </c>
      <c r="IK762">
        <v>0</v>
      </c>
    </row>
    <row r="763" spans="1:245" x14ac:dyDescent="0.2">
      <c r="A763">
        <v>17</v>
      </c>
      <c r="B763">
        <v>0</v>
      </c>
      <c r="C763">
        <f>ROW(SmtRes!A676)</f>
        <v>676</v>
      </c>
      <c r="D763">
        <f>ROW(EtalonRes!A771)</f>
        <v>771</v>
      </c>
      <c r="E763" t="s">
        <v>124</v>
      </c>
      <c r="F763" t="s">
        <v>264</v>
      </c>
      <c r="G763" t="s">
        <v>265</v>
      </c>
      <c r="H763" t="s">
        <v>266</v>
      </c>
      <c r="I763">
        <f>ROUND(66/100,7)</f>
        <v>0.66</v>
      </c>
      <c r="J763">
        <v>0</v>
      </c>
      <c r="K763">
        <f>ROUND(66/100,7)</f>
        <v>0.66</v>
      </c>
      <c r="O763">
        <f t="shared" si="532"/>
        <v>2286.9</v>
      </c>
      <c r="P763">
        <f t="shared" si="533"/>
        <v>2197.8000000000002</v>
      </c>
      <c r="Q763">
        <f t="shared" si="534"/>
        <v>45.81</v>
      </c>
      <c r="R763">
        <f t="shared" si="535"/>
        <v>3.12</v>
      </c>
      <c r="S763">
        <f t="shared" si="536"/>
        <v>43.29</v>
      </c>
      <c r="T763">
        <f t="shared" si="537"/>
        <v>0</v>
      </c>
      <c r="U763">
        <f t="shared" si="538"/>
        <v>5.0625299999999998</v>
      </c>
      <c r="V763">
        <f t="shared" si="539"/>
        <v>0.23924999999999999</v>
      </c>
      <c r="W763">
        <f t="shared" si="540"/>
        <v>0</v>
      </c>
      <c r="X763">
        <f t="shared" si="541"/>
        <v>50.59</v>
      </c>
      <c r="Y763">
        <f t="shared" si="542"/>
        <v>26.45</v>
      </c>
      <c r="AA763">
        <v>30622441</v>
      </c>
      <c r="AB763">
        <f t="shared" si="543"/>
        <v>3464.9969999999998</v>
      </c>
      <c r="AC763">
        <f t="shared" si="544"/>
        <v>3330</v>
      </c>
      <c r="AD763">
        <f>ROUND(((((ET763*ROUND(1.25,7)))-((EU763*ROUND(1.25,7))))+AE763),6)</f>
        <v>69.412499999999994</v>
      </c>
      <c r="AE763">
        <f>ROUND(((EU763*ROUND(1.25,7))),6)</f>
        <v>4.7249999999999996</v>
      </c>
      <c r="AF763">
        <f>ROUND(((EV763*ROUND(1.15,7))),6)</f>
        <v>65.584500000000006</v>
      </c>
      <c r="AG763">
        <f t="shared" si="547"/>
        <v>0</v>
      </c>
      <c r="AH763">
        <f>((EW763*ROUND(1.15,7)))</f>
        <v>7.6704999999999997</v>
      </c>
      <c r="AI763">
        <f>((EX763*ROUND(1.25,7)))</f>
        <v>0.36249999999999999</v>
      </c>
      <c r="AJ763">
        <f t="shared" si="549"/>
        <v>0</v>
      </c>
      <c r="AK763">
        <v>3442.56</v>
      </c>
      <c r="AL763">
        <v>3330</v>
      </c>
      <c r="AM763">
        <v>55.53</v>
      </c>
      <c r="AN763">
        <v>3.78</v>
      </c>
      <c r="AO763">
        <v>57.03</v>
      </c>
      <c r="AP763">
        <v>0</v>
      </c>
      <c r="AQ763">
        <v>6.67</v>
      </c>
      <c r="AR763">
        <v>0.28999999999999998</v>
      </c>
      <c r="AS763">
        <v>0</v>
      </c>
      <c r="AT763">
        <v>109</v>
      </c>
      <c r="AU763">
        <v>57</v>
      </c>
      <c r="AV763">
        <v>1</v>
      </c>
      <c r="AW763">
        <v>1</v>
      </c>
      <c r="AZ763">
        <v>1</v>
      </c>
      <c r="BA763">
        <v>30.09</v>
      </c>
      <c r="BB763">
        <v>1</v>
      </c>
      <c r="BC763">
        <v>1</v>
      </c>
      <c r="BD763" t="s">
        <v>3</v>
      </c>
      <c r="BE763" t="s">
        <v>3</v>
      </c>
      <c r="BF763" t="s">
        <v>3</v>
      </c>
      <c r="BG763" t="s">
        <v>3</v>
      </c>
      <c r="BH763">
        <v>0</v>
      </c>
      <c r="BI763">
        <v>1</v>
      </c>
      <c r="BJ763" t="s">
        <v>267</v>
      </c>
      <c r="BM763">
        <v>12001</v>
      </c>
      <c r="BN763">
        <v>0</v>
      </c>
      <c r="BO763" t="s">
        <v>25</v>
      </c>
      <c r="BP763">
        <v>1</v>
      </c>
      <c r="BQ763">
        <v>2</v>
      </c>
      <c r="BR763">
        <v>0</v>
      </c>
      <c r="BS763">
        <v>30.09</v>
      </c>
      <c r="BT763">
        <v>1</v>
      </c>
      <c r="BU763">
        <v>1</v>
      </c>
      <c r="BV763">
        <v>1</v>
      </c>
      <c r="BW763">
        <v>1</v>
      </c>
      <c r="BX763">
        <v>1</v>
      </c>
      <c r="BY763" t="s">
        <v>3</v>
      </c>
      <c r="BZ763">
        <v>109</v>
      </c>
      <c r="CA763">
        <v>57</v>
      </c>
      <c r="CB763" t="s">
        <v>3</v>
      </c>
      <c r="CE763">
        <v>0</v>
      </c>
      <c r="CF763">
        <v>0</v>
      </c>
      <c r="CG763">
        <v>0</v>
      </c>
      <c r="CM763">
        <v>0</v>
      </c>
      <c r="CN763" t="s">
        <v>399</v>
      </c>
      <c r="CO763">
        <v>0</v>
      </c>
      <c r="CP763">
        <f t="shared" si="550"/>
        <v>2286.9</v>
      </c>
      <c r="CQ763">
        <f t="shared" si="551"/>
        <v>3330</v>
      </c>
      <c r="CR763">
        <f t="shared" si="552"/>
        <v>69.412499999999994</v>
      </c>
      <c r="CS763">
        <f t="shared" si="553"/>
        <v>4.7249999999999996</v>
      </c>
      <c r="CT763">
        <f t="shared" si="554"/>
        <v>65.584500000000006</v>
      </c>
      <c r="CU763">
        <f t="shared" si="555"/>
        <v>0</v>
      </c>
      <c r="CV763">
        <f t="shared" si="556"/>
        <v>7.6704999999999997</v>
      </c>
      <c r="CW763">
        <f t="shared" si="557"/>
        <v>0.36249999999999999</v>
      </c>
      <c r="CX763">
        <f t="shared" si="558"/>
        <v>0</v>
      </c>
      <c r="CY763">
        <f t="shared" si="559"/>
        <v>50.586899999999993</v>
      </c>
      <c r="CZ763">
        <f t="shared" si="560"/>
        <v>26.453699999999998</v>
      </c>
      <c r="DC763" t="s">
        <v>3</v>
      </c>
      <c r="DD763" t="s">
        <v>3</v>
      </c>
      <c r="DE763" t="s">
        <v>67</v>
      </c>
      <c r="DF763" t="s">
        <v>67</v>
      </c>
      <c r="DG763" t="s">
        <v>68</v>
      </c>
      <c r="DH763" t="s">
        <v>3</v>
      </c>
      <c r="DI763" t="s">
        <v>68</v>
      </c>
      <c r="DJ763" t="s">
        <v>67</v>
      </c>
      <c r="DK763" t="s">
        <v>3</v>
      </c>
      <c r="DL763" t="s">
        <v>3</v>
      </c>
      <c r="DM763" t="s">
        <v>3</v>
      </c>
      <c r="DN763">
        <v>0</v>
      </c>
      <c r="DO763">
        <v>0</v>
      </c>
      <c r="DP763">
        <v>1</v>
      </c>
      <c r="DQ763">
        <v>1</v>
      </c>
      <c r="DU763">
        <v>1013</v>
      </c>
      <c r="DV763" t="s">
        <v>266</v>
      </c>
      <c r="DW763" t="s">
        <v>266</v>
      </c>
      <c r="DX763">
        <v>1</v>
      </c>
      <c r="DZ763" t="s">
        <v>3</v>
      </c>
      <c r="EA763" t="s">
        <v>3</v>
      </c>
      <c r="EB763" t="s">
        <v>3</v>
      </c>
      <c r="EC763" t="s">
        <v>3</v>
      </c>
      <c r="EE763">
        <v>30173000</v>
      </c>
      <c r="EF763">
        <v>2</v>
      </c>
      <c r="EG763" t="s">
        <v>26</v>
      </c>
      <c r="EH763">
        <v>12</v>
      </c>
      <c r="EI763" t="s">
        <v>93</v>
      </c>
      <c r="EJ763">
        <v>1</v>
      </c>
      <c r="EK763">
        <v>12001</v>
      </c>
      <c r="EL763" t="s">
        <v>93</v>
      </c>
      <c r="EM763" t="s">
        <v>94</v>
      </c>
      <c r="EO763" t="s">
        <v>400</v>
      </c>
      <c r="EQ763">
        <v>0</v>
      </c>
      <c r="ER763">
        <v>3442.56</v>
      </c>
      <c r="ES763">
        <v>3330</v>
      </c>
      <c r="ET763">
        <v>55.53</v>
      </c>
      <c r="EU763">
        <v>3.78</v>
      </c>
      <c r="EV763">
        <v>57.03</v>
      </c>
      <c r="EW763">
        <v>6.67</v>
      </c>
      <c r="EX763">
        <v>0.28999999999999998</v>
      </c>
      <c r="EY763">
        <v>0</v>
      </c>
      <c r="FQ763">
        <v>0</v>
      </c>
      <c r="FR763">
        <f t="shared" si="561"/>
        <v>0</v>
      </c>
      <c r="FS763">
        <v>0</v>
      </c>
      <c r="FX763">
        <v>109</v>
      </c>
      <c r="FY763">
        <v>57</v>
      </c>
      <c r="GA763" t="s">
        <v>3</v>
      </c>
      <c r="GD763">
        <v>1</v>
      </c>
      <c r="GF763">
        <v>261926294</v>
      </c>
      <c r="GG763">
        <v>2</v>
      </c>
      <c r="GH763">
        <v>1</v>
      </c>
      <c r="GI763">
        <v>4</v>
      </c>
      <c r="GJ763">
        <v>0</v>
      </c>
      <c r="GK763">
        <v>0</v>
      </c>
      <c r="GL763">
        <f t="shared" si="562"/>
        <v>0</v>
      </c>
      <c r="GM763">
        <f t="shared" si="563"/>
        <v>2363.94</v>
      </c>
      <c r="GN763">
        <f t="shared" si="564"/>
        <v>2363.94</v>
      </c>
      <c r="GO763">
        <f t="shared" si="565"/>
        <v>0</v>
      </c>
      <c r="GP763">
        <f t="shared" si="566"/>
        <v>0</v>
      </c>
      <c r="GR763">
        <v>0</v>
      </c>
      <c r="GS763">
        <v>3</v>
      </c>
      <c r="GT763">
        <v>0</v>
      </c>
      <c r="GU763" t="s">
        <v>3</v>
      </c>
      <c r="GV763">
        <f t="shared" si="567"/>
        <v>0</v>
      </c>
      <c r="GW763">
        <v>1</v>
      </c>
      <c r="GX763">
        <f t="shared" si="568"/>
        <v>0</v>
      </c>
      <c r="HA763">
        <v>0</v>
      </c>
      <c r="HB763">
        <v>0</v>
      </c>
      <c r="HC763">
        <f t="shared" si="569"/>
        <v>0</v>
      </c>
      <c r="HE763" t="s">
        <v>3</v>
      </c>
      <c r="HF763" t="s">
        <v>3</v>
      </c>
      <c r="HI763">
        <f t="shared" si="570"/>
        <v>94</v>
      </c>
      <c r="HJ763">
        <f t="shared" si="571"/>
        <v>1303</v>
      </c>
      <c r="HK763">
        <f t="shared" si="572"/>
        <v>1523</v>
      </c>
      <c r="HL763">
        <f t="shared" si="573"/>
        <v>796</v>
      </c>
      <c r="HM763" t="s">
        <v>3</v>
      </c>
      <c r="HN763" t="s">
        <v>95</v>
      </c>
      <c r="HO763" t="s">
        <v>96</v>
      </c>
      <c r="HP763" t="s">
        <v>93</v>
      </c>
      <c r="HQ763" t="s">
        <v>93</v>
      </c>
      <c r="IK763">
        <v>0</v>
      </c>
    </row>
    <row r="764" spans="1:245" x14ac:dyDescent="0.2">
      <c r="A764">
        <v>17</v>
      </c>
      <c r="B764">
        <v>0</v>
      </c>
      <c r="E764" t="s">
        <v>128</v>
      </c>
      <c r="F764" t="s">
        <v>269</v>
      </c>
      <c r="G764" t="s">
        <v>270</v>
      </c>
      <c r="H764" t="s">
        <v>105</v>
      </c>
      <c r="I764">
        <f>ROUND(I763*-0.3,7)</f>
        <v>-0.19800000000000001</v>
      </c>
      <c r="J764">
        <v>0</v>
      </c>
      <c r="K764">
        <f>ROUND(I763*-0.3,7)</f>
        <v>-0.19800000000000001</v>
      </c>
      <c r="O764">
        <f t="shared" si="532"/>
        <v>-2184.83</v>
      </c>
      <c r="P764">
        <f t="shared" si="533"/>
        <v>-2184.83</v>
      </c>
      <c r="Q764">
        <f t="shared" si="534"/>
        <v>0</v>
      </c>
      <c r="R764">
        <f t="shared" si="535"/>
        <v>0</v>
      </c>
      <c r="S764">
        <f t="shared" si="536"/>
        <v>0</v>
      </c>
      <c r="T764">
        <f t="shared" si="537"/>
        <v>0</v>
      </c>
      <c r="U764">
        <f t="shared" si="538"/>
        <v>0</v>
      </c>
      <c r="V764">
        <f t="shared" si="539"/>
        <v>0</v>
      </c>
      <c r="W764">
        <f t="shared" si="540"/>
        <v>0</v>
      </c>
      <c r="X764">
        <f t="shared" si="541"/>
        <v>0</v>
      </c>
      <c r="Y764">
        <f t="shared" si="542"/>
        <v>0</v>
      </c>
      <c r="AA764">
        <v>30622441</v>
      </c>
      <c r="AB764">
        <f t="shared" si="543"/>
        <v>11034.51</v>
      </c>
      <c r="AC764">
        <f t="shared" si="544"/>
        <v>11034.51</v>
      </c>
      <c r="AD764">
        <f>ROUND((((ET764)-(EU764))+AE764),6)</f>
        <v>0</v>
      </c>
      <c r="AE764">
        <f>ROUND((EU764),6)</f>
        <v>0</v>
      </c>
      <c r="AF764">
        <f>ROUND((EV764),6)</f>
        <v>0</v>
      </c>
      <c r="AG764">
        <f t="shared" si="547"/>
        <v>0</v>
      </c>
      <c r="AH764">
        <f>(EW764)</f>
        <v>0</v>
      </c>
      <c r="AI764">
        <f>(EX764)</f>
        <v>0</v>
      </c>
      <c r="AJ764">
        <f t="shared" si="549"/>
        <v>0</v>
      </c>
      <c r="AK764">
        <v>11034.51</v>
      </c>
      <c r="AL764">
        <v>11034.51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  <c r="AS764">
        <v>0</v>
      </c>
      <c r="AT764">
        <v>0</v>
      </c>
      <c r="AU764">
        <v>0</v>
      </c>
      <c r="AV764">
        <v>1</v>
      </c>
      <c r="AW764">
        <v>1</v>
      </c>
      <c r="AZ764">
        <v>1</v>
      </c>
      <c r="BA764">
        <v>1</v>
      </c>
      <c r="BB764">
        <v>1</v>
      </c>
      <c r="BC764">
        <v>1</v>
      </c>
      <c r="BD764" t="s">
        <v>3</v>
      </c>
      <c r="BE764" t="s">
        <v>3</v>
      </c>
      <c r="BF764" t="s">
        <v>3</v>
      </c>
      <c r="BG764" t="s">
        <v>3</v>
      </c>
      <c r="BH764">
        <v>3</v>
      </c>
      <c r="BI764">
        <v>1</v>
      </c>
      <c r="BJ764" t="s">
        <v>271</v>
      </c>
      <c r="BM764">
        <v>500001</v>
      </c>
      <c r="BN764">
        <v>0</v>
      </c>
      <c r="BO764" t="s">
        <v>48</v>
      </c>
      <c r="BP764">
        <v>1</v>
      </c>
      <c r="BQ764">
        <v>8</v>
      </c>
      <c r="BR764">
        <v>1</v>
      </c>
      <c r="BS764">
        <v>1</v>
      </c>
      <c r="BT764">
        <v>1</v>
      </c>
      <c r="BU764">
        <v>1</v>
      </c>
      <c r="BV764">
        <v>1</v>
      </c>
      <c r="BW764">
        <v>1</v>
      </c>
      <c r="BX764">
        <v>1</v>
      </c>
      <c r="BY764" t="s">
        <v>3</v>
      </c>
      <c r="BZ764">
        <v>0</v>
      </c>
      <c r="CA764">
        <v>0</v>
      </c>
      <c r="CB764" t="s">
        <v>3</v>
      </c>
      <c r="CE764">
        <v>0</v>
      </c>
      <c r="CF764">
        <v>0</v>
      </c>
      <c r="CG764">
        <v>0</v>
      </c>
      <c r="CM764">
        <v>0</v>
      </c>
      <c r="CN764" t="s">
        <v>399</v>
      </c>
      <c r="CO764">
        <v>0</v>
      </c>
      <c r="CP764">
        <f t="shared" si="550"/>
        <v>-2184.83</v>
      </c>
      <c r="CQ764">
        <f t="shared" si="551"/>
        <v>11034.51</v>
      </c>
      <c r="CR764">
        <f t="shared" si="552"/>
        <v>0</v>
      </c>
      <c r="CS764">
        <f t="shared" si="553"/>
        <v>0</v>
      </c>
      <c r="CT764">
        <f t="shared" si="554"/>
        <v>0</v>
      </c>
      <c r="CU764">
        <f t="shared" si="555"/>
        <v>0</v>
      </c>
      <c r="CV764">
        <f t="shared" si="556"/>
        <v>0</v>
      </c>
      <c r="CW764">
        <f t="shared" si="557"/>
        <v>0</v>
      </c>
      <c r="CX764">
        <f t="shared" si="558"/>
        <v>0</v>
      </c>
      <c r="CY764">
        <f t="shared" si="559"/>
        <v>0</v>
      </c>
      <c r="CZ764">
        <f t="shared" si="560"/>
        <v>0</v>
      </c>
      <c r="DC764" t="s">
        <v>3</v>
      </c>
      <c r="DD764" t="s">
        <v>3</v>
      </c>
      <c r="DE764" t="s">
        <v>3</v>
      </c>
      <c r="DF764" t="s">
        <v>3</v>
      </c>
      <c r="DG764" t="s">
        <v>3</v>
      </c>
      <c r="DH764" t="s">
        <v>3</v>
      </c>
      <c r="DI764" t="s">
        <v>3</v>
      </c>
      <c r="DJ764" t="s">
        <v>3</v>
      </c>
      <c r="DK764" t="s">
        <v>3</v>
      </c>
      <c r="DL764" t="s">
        <v>3</v>
      </c>
      <c r="DM764" t="s">
        <v>3</v>
      </c>
      <c r="DN764">
        <v>0</v>
      </c>
      <c r="DO764">
        <v>0</v>
      </c>
      <c r="DP764">
        <v>1</v>
      </c>
      <c r="DQ764">
        <v>1</v>
      </c>
      <c r="DU764">
        <v>1009</v>
      </c>
      <c r="DV764" t="s">
        <v>105</v>
      </c>
      <c r="DW764" t="s">
        <v>105</v>
      </c>
      <c r="DX764">
        <v>1000</v>
      </c>
      <c r="DZ764" t="s">
        <v>3</v>
      </c>
      <c r="EA764" t="s">
        <v>3</v>
      </c>
      <c r="EB764" t="s">
        <v>3</v>
      </c>
      <c r="EC764" t="s">
        <v>3</v>
      </c>
      <c r="EE764">
        <v>30172930</v>
      </c>
      <c r="EF764">
        <v>8</v>
      </c>
      <c r="EG764" t="s">
        <v>49</v>
      </c>
      <c r="EH764">
        <v>0</v>
      </c>
      <c r="EI764" t="s">
        <v>3</v>
      </c>
      <c r="EJ764">
        <v>1</v>
      </c>
      <c r="EK764">
        <v>500001</v>
      </c>
      <c r="EL764" t="s">
        <v>50</v>
      </c>
      <c r="EM764" t="s">
        <v>51</v>
      </c>
      <c r="EO764" t="s">
        <v>400</v>
      </c>
      <c r="EQ764">
        <v>32768</v>
      </c>
      <c r="ER764">
        <v>11034.51</v>
      </c>
      <c r="ES764">
        <v>11034.51</v>
      </c>
      <c r="ET764">
        <v>0</v>
      </c>
      <c r="EU764">
        <v>0</v>
      </c>
      <c r="EV764">
        <v>0</v>
      </c>
      <c r="EW764">
        <v>0</v>
      </c>
      <c r="EX764">
        <v>0</v>
      </c>
      <c r="EY764">
        <v>0</v>
      </c>
      <c r="FQ764">
        <v>0</v>
      </c>
      <c r="FR764">
        <f t="shared" si="561"/>
        <v>0</v>
      </c>
      <c r="FS764">
        <v>0</v>
      </c>
      <c r="FX764">
        <v>0</v>
      </c>
      <c r="FY764">
        <v>0</v>
      </c>
      <c r="GA764" t="s">
        <v>3</v>
      </c>
      <c r="GD764">
        <v>1</v>
      </c>
      <c r="GF764">
        <v>879175642</v>
      </c>
      <c r="GG764">
        <v>2</v>
      </c>
      <c r="GH764">
        <v>1</v>
      </c>
      <c r="GI764">
        <v>4</v>
      </c>
      <c r="GJ764">
        <v>0</v>
      </c>
      <c r="GK764">
        <v>0</v>
      </c>
      <c r="GL764">
        <f t="shared" si="562"/>
        <v>0</v>
      </c>
      <c r="GM764">
        <f t="shared" si="563"/>
        <v>-2184.83</v>
      </c>
      <c r="GN764">
        <f t="shared" si="564"/>
        <v>-2184.83</v>
      </c>
      <c r="GO764">
        <f t="shared" si="565"/>
        <v>0</v>
      </c>
      <c r="GP764">
        <f t="shared" si="566"/>
        <v>0</v>
      </c>
      <c r="GR764">
        <v>0</v>
      </c>
      <c r="GS764">
        <v>3</v>
      </c>
      <c r="GT764">
        <v>0</v>
      </c>
      <c r="GU764" t="s">
        <v>3</v>
      </c>
      <c r="GV764">
        <f t="shared" si="567"/>
        <v>0</v>
      </c>
      <c r="GW764">
        <v>1</v>
      </c>
      <c r="GX764">
        <f t="shared" si="568"/>
        <v>0</v>
      </c>
      <c r="HA764">
        <v>0</v>
      </c>
      <c r="HB764">
        <v>0</v>
      </c>
      <c r="HC764">
        <f t="shared" si="569"/>
        <v>0</v>
      </c>
      <c r="HE764" t="s">
        <v>3</v>
      </c>
      <c r="HF764" t="s">
        <v>3</v>
      </c>
      <c r="HI764">
        <f t="shared" si="570"/>
        <v>0</v>
      </c>
      <c r="HJ764">
        <f t="shared" si="571"/>
        <v>0</v>
      </c>
      <c r="HK764">
        <f t="shared" si="572"/>
        <v>0</v>
      </c>
      <c r="HL764">
        <f t="shared" si="573"/>
        <v>0</v>
      </c>
      <c r="HM764" t="s">
        <v>3</v>
      </c>
      <c r="HN764" t="s">
        <v>3</v>
      </c>
      <c r="HO764" t="s">
        <v>3</v>
      </c>
      <c r="HP764" t="s">
        <v>3</v>
      </c>
      <c r="HQ764" t="s">
        <v>3</v>
      </c>
      <c r="IK764">
        <v>0</v>
      </c>
    </row>
    <row r="765" spans="1:245" x14ac:dyDescent="0.2">
      <c r="A765">
        <v>17</v>
      </c>
      <c r="B765">
        <v>0</v>
      </c>
      <c r="E765" t="s">
        <v>137</v>
      </c>
      <c r="F765" t="s">
        <v>608</v>
      </c>
      <c r="G765" t="s">
        <v>609</v>
      </c>
      <c r="H765" t="s">
        <v>220</v>
      </c>
      <c r="I765">
        <v>22</v>
      </c>
      <c r="J765">
        <v>0</v>
      </c>
      <c r="K765">
        <v>22</v>
      </c>
      <c r="O765">
        <f t="shared" si="532"/>
        <v>5369.76</v>
      </c>
      <c r="P765">
        <f t="shared" si="533"/>
        <v>5369.76</v>
      </c>
      <c r="Q765">
        <f t="shared" si="534"/>
        <v>0</v>
      </c>
      <c r="R765">
        <f t="shared" si="535"/>
        <v>0</v>
      </c>
      <c r="S765">
        <f t="shared" si="536"/>
        <v>0</v>
      </c>
      <c r="T765">
        <f t="shared" si="537"/>
        <v>0</v>
      </c>
      <c r="U765">
        <f t="shared" si="538"/>
        <v>0</v>
      </c>
      <c r="V765">
        <f t="shared" si="539"/>
        <v>0</v>
      </c>
      <c r="W765">
        <f t="shared" si="540"/>
        <v>0</v>
      </c>
      <c r="X765">
        <f t="shared" si="541"/>
        <v>0</v>
      </c>
      <c r="Y765">
        <f t="shared" si="542"/>
        <v>0</v>
      </c>
      <c r="AA765">
        <v>30622441</v>
      </c>
      <c r="AB765">
        <f t="shared" si="543"/>
        <v>244.08</v>
      </c>
      <c r="AC765">
        <f t="shared" si="544"/>
        <v>244.08</v>
      </c>
      <c r="AD765">
        <f>ROUND((((ET765)-(EU765))+AE765),6)</f>
        <v>0</v>
      </c>
      <c r="AE765">
        <f>ROUND((EU765),6)</f>
        <v>0</v>
      </c>
      <c r="AF765">
        <f>ROUND((EV765),6)</f>
        <v>0</v>
      </c>
      <c r="AG765">
        <f t="shared" si="547"/>
        <v>0</v>
      </c>
      <c r="AH765">
        <f>(EW765)</f>
        <v>0</v>
      </c>
      <c r="AI765">
        <f>(EX765)</f>
        <v>0</v>
      </c>
      <c r="AJ765">
        <f t="shared" si="549"/>
        <v>0</v>
      </c>
      <c r="AK765">
        <v>244.08</v>
      </c>
      <c r="AL765">
        <v>244.08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  <c r="AS765">
        <v>0</v>
      </c>
      <c r="AT765">
        <v>0</v>
      </c>
      <c r="AU765">
        <v>0</v>
      </c>
      <c r="AV765">
        <v>1</v>
      </c>
      <c r="AW765">
        <v>1</v>
      </c>
      <c r="AZ765">
        <v>1</v>
      </c>
      <c r="BA765">
        <v>1</v>
      </c>
      <c r="BB765">
        <v>1</v>
      </c>
      <c r="BC765">
        <v>1</v>
      </c>
      <c r="BD765" t="s">
        <v>3</v>
      </c>
      <c r="BE765" t="s">
        <v>3</v>
      </c>
      <c r="BF765" t="s">
        <v>3</v>
      </c>
      <c r="BG765" t="s">
        <v>3</v>
      </c>
      <c r="BH765">
        <v>3</v>
      </c>
      <c r="BI765">
        <v>1</v>
      </c>
      <c r="BJ765" t="s">
        <v>3</v>
      </c>
      <c r="BM765">
        <v>1100</v>
      </c>
      <c r="BN765">
        <v>0</v>
      </c>
      <c r="BO765" t="s">
        <v>48</v>
      </c>
      <c r="BP765">
        <v>1</v>
      </c>
      <c r="BQ765">
        <v>8</v>
      </c>
      <c r="BR765">
        <v>0</v>
      </c>
      <c r="BS765">
        <v>1</v>
      </c>
      <c r="BT765">
        <v>1</v>
      </c>
      <c r="BU765">
        <v>1</v>
      </c>
      <c r="BV765">
        <v>1</v>
      </c>
      <c r="BW765">
        <v>1</v>
      </c>
      <c r="BX765">
        <v>1</v>
      </c>
      <c r="BY765" t="s">
        <v>3</v>
      </c>
      <c r="BZ765">
        <v>0</v>
      </c>
      <c r="CA765">
        <v>0</v>
      </c>
      <c r="CB765" t="s">
        <v>3</v>
      </c>
      <c r="CE765">
        <v>0</v>
      </c>
      <c r="CF765">
        <v>0</v>
      </c>
      <c r="CG765">
        <v>0</v>
      </c>
      <c r="CM765">
        <v>0</v>
      </c>
      <c r="CN765" t="s">
        <v>3</v>
      </c>
      <c r="CO765">
        <v>0</v>
      </c>
      <c r="CP765">
        <f t="shared" si="550"/>
        <v>5369.76</v>
      </c>
      <c r="CQ765">
        <f t="shared" si="551"/>
        <v>244.08</v>
      </c>
      <c r="CR765">
        <f t="shared" si="552"/>
        <v>0</v>
      </c>
      <c r="CS765">
        <f t="shared" si="553"/>
        <v>0</v>
      </c>
      <c r="CT765">
        <f t="shared" si="554"/>
        <v>0</v>
      </c>
      <c r="CU765">
        <f t="shared" si="555"/>
        <v>0</v>
      </c>
      <c r="CV765">
        <f t="shared" si="556"/>
        <v>0</v>
      </c>
      <c r="CW765">
        <f t="shared" si="557"/>
        <v>0</v>
      </c>
      <c r="CX765">
        <f t="shared" si="558"/>
        <v>0</v>
      </c>
      <c r="CY765">
        <f t="shared" si="559"/>
        <v>0</v>
      </c>
      <c r="CZ765">
        <f t="shared" si="560"/>
        <v>0</v>
      </c>
      <c r="DC765" t="s">
        <v>3</v>
      </c>
      <c r="DD765" t="s">
        <v>3</v>
      </c>
      <c r="DE765" t="s">
        <v>3</v>
      </c>
      <c r="DF765" t="s">
        <v>3</v>
      </c>
      <c r="DG765" t="s">
        <v>3</v>
      </c>
      <c r="DH765" t="s">
        <v>3</v>
      </c>
      <c r="DI765" t="s">
        <v>3</v>
      </c>
      <c r="DJ765" t="s">
        <v>3</v>
      </c>
      <c r="DK765" t="s">
        <v>3</v>
      </c>
      <c r="DL765" t="s">
        <v>3</v>
      </c>
      <c r="DM765" t="s">
        <v>3</v>
      </c>
      <c r="DN765">
        <v>0</v>
      </c>
      <c r="DO765">
        <v>0</v>
      </c>
      <c r="DP765">
        <v>1</v>
      </c>
      <c r="DQ765">
        <v>1</v>
      </c>
      <c r="DU765">
        <v>1010</v>
      </c>
      <c r="DV765" t="s">
        <v>220</v>
      </c>
      <c r="DW765" t="s">
        <v>220</v>
      </c>
      <c r="DX765">
        <v>1</v>
      </c>
      <c r="DZ765" t="s">
        <v>3</v>
      </c>
      <c r="EA765" t="s">
        <v>3</v>
      </c>
      <c r="EB765" t="s">
        <v>3</v>
      </c>
      <c r="EC765" t="s">
        <v>3</v>
      </c>
      <c r="EE765">
        <v>30173189</v>
      </c>
      <c r="EF765">
        <v>8</v>
      </c>
      <c r="EG765" t="s">
        <v>49</v>
      </c>
      <c r="EH765">
        <v>0</v>
      </c>
      <c r="EI765" t="s">
        <v>3</v>
      </c>
      <c r="EJ765">
        <v>1</v>
      </c>
      <c r="EK765">
        <v>1100</v>
      </c>
      <c r="EL765" t="s">
        <v>275</v>
      </c>
      <c r="EM765" t="s">
        <v>276</v>
      </c>
      <c r="EO765" t="s">
        <v>3</v>
      </c>
      <c r="EQ765">
        <v>0</v>
      </c>
      <c r="ER765">
        <v>244.08</v>
      </c>
      <c r="ES765">
        <v>244.08</v>
      </c>
      <c r="ET765">
        <v>0</v>
      </c>
      <c r="EU765">
        <v>0</v>
      </c>
      <c r="EV765">
        <v>0</v>
      </c>
      <c r="EW765">
        <v>0</v>
      </c>
      <c r="EX765">
        <v>0</v>
      </c>
      <c r="EY765">
        <v>0</v>
      </c>
      <c r="FQ765">
        <v>0</v>
      </c>
      <c r="FR765">
        <f t="shared" si="561"/>
        <v>0</v>
      </c>
      <c r="FS765">
        <v>0</v>
      </c>
      <c r="FX765">
        <v>0</v>
      </c>
      <c r="FY765">
        <v>0</v>
      </c>
      <c r="GA765" t="s">
        <v>277</v>
      </c>
      <c r="GD765">
        <v>1</v>
      </c>
      <c r="GF765">
        <v>-497852461</v>
      </c>
      <c r="GG765">
        <v>2</v>
      </c>
      <c r="GH765">
        <v>0</v>
      </c>
      <c r="GI765">
        <v>4</v>
      </c>
      <c r="GJ765">
        <v>0</v>
      </c>
      <c r="GK765">
        <v>0</v>
      </c>
      <c r="GL765">
        <f t="shared" si="562"/>
        <v>0</v>
      </c>
      <c r="GM765">
        <f t="shared" si="563"/>
        <v>5369.76</v>
      </c>
      <c r="GN765">
        <f t="shared" si="564"/>
        <v>5369.76</v>
      </c>
      <c r="GO765">
        <f t="shared" si="565"/>
        <v>0</v>
      </c>
      <c r="GP765">
        <f t="shared" si="566"/>
        <v>0</v>
      </c>
      <c r="GR765">
        <v>0</v>
      </c>
      <c r="GS765">
        <v>4</v>
      </c>
      <c r="GT765">
        <v>0</v>
      </c>
      <c r="GU765" t="s">
        <v>3</v>
      </c>
      <c r="GV765">
        <f t="shared" si="567"/>
        <v>0</v>
      </c>
      <c r="GW765">
        <v>1</v>
      </c>
      <c r="GX765">
        <f t="shared" si="568"/>
        <v>0</v>
      </c>
      <c r="HA765">
        <v>0</v>
      </c>
      <c r="HB765">
        <v>0</v>
      </c>
      <c r="HC765">
        <f t="shared" si="569"/>
        <v>0</v>
      </c>
      <c r="HE765" t="s">
        <v>3</v>
      </c>
      <c r="HF765" t="s">
        <v>3</v>
      </c>
      <c r="HI765">
        <f t="shared" si="570"/>
        <v>0</v>
      </c>
      <c r="HJ765">
        <f t="shared" si="571"/>
        <v>0</v>
      </c>
      <c r="HK765">
        <f t="shared" si="572"/>
        <v>0</v>
      </c>
      <c r="HL765">
        <f t="shared" si="573"/>
        <v>0</v>
      </c>
      <c r="HM765" t="s">
        <v>3</v>
      </c>
      <c r="HN765" t="s">
        <v>3</v>
      </c>
      <c r="HO765" t="s">
        <v>3</v>
      </c>
      <c r="HP765" t="s">
        <v>3</v>
      </c>
      <c r="HQ765" t="s">
        <v>3</v>
      </c>
      <c r="IK765">
        <v>0</v>
      </c>
    </row>
    <row r="766" spans="1:245" x14ac:dyDescent="0.2">
      <c r="A766">
        <v>17</v>
      </c>
      <c r="B766">
        <v>0</v>
      </c>
      <c r="C766">
        <f>ROW(SmtRes!A682)</f>
        <v>682</v>
      </c>
      <c r="D766">
        <f>ROW(EtalonRes!A777)</f>
        <v>777</v>
      </c>
      <c r="E766" t="s">
        <v>146</v>
      </c>
      <c r="F766" t="s">
        <v>610</v>
      </c>
      <c r="G766" t="s">
        <v>611</v>
      </c>
      <c r="H766" t="s">
        <v>206</v>
      </c>
      <c r="I766">
        <f>ROUND(16/100,7)</f>
        <v>0.16</v>
      </c>
      <c r="J766">
        <v>0</v>
      </c>
      <c r="K766">
        <f>ROUND(16/100,7)</f>
        <v>0.16</v>
      </c>
      <c r="O766">
        <f t="shared" si="532"/>
        <v>305.8</v>
      </c>
      <c r="P766">
        <f t="shared" si="533"/>
        <v>172.51</v>
      </c>
      <c r="Q766">
        <f t="shared" si="534"/>
        <v>12.13</v>
      </c>
      <c r="R766">
        <f t="shared" si="535"/>
        <v>4.78</v>
      </c>
      <c r="S766">
        <f t="shared" si="536"/>
        <v>121.16</v>
      </c>
      <c r="T766">
        <f t="shared" si="537"/>
        <v>0</v>
      </c>
      <c r="U766">
        <f t="shared" si="538"/>
        <v>13.041919999999998</v>
      </c>
      <c r="V766">
        <f t="shared" si="539"/>
        <v>0.55599999999999994</v>
      </c>
      <c r="W766">
        <f t="shared" si="540"/>
        <v>0</v>
      </c>
      <c r="X766">
        <f t="shared" si="541"/>
        <v>125.94</v>
      </c>
      <c r="Y766">
        <f t="shared" si="542"/>
        <v>61.71</v>
      </c>
      <c r="AA766">
        <v>30622441</v>
      </c>
      <c r="AB766">
        <f t="shared" si="543"/>
        <v>1911.287</v>
      </c>
      <c r="AC766">
        <f t="shared" si="544"/>
        <v>1078.21</v>
      </c>
      <c r="AD766">
        <f>ROUND(((((ET766*ROUND(1.25,7)))-((EU766*ROUND(1.25,7))))+AE766),6)</f>
        <v>75.825000000000003</v>
      </c>
      <c r="AE766">
        <f>ROUND(((EU766*ROUND(1.25,7))),6)</f>
        <v>29.887499999999999</v>
      </c>
      <c r="AF766">
        <f>ROUND(((EV766*ROUND(1.15,7))),6)</f>
        <v>757.25199999999995</v>
      </c>
      <c r="AG766">
        <f t="shared" si="547"/>
        <v>0</v>
      </c>
      <c r="AH766">
        <f>((EW766*ROUND(1.15,7)))</f>
        <v>81.511999999999986</v>
      </c>
      <c r="AI766">
        <f>((EX766*ROUND(1.25,7)))</f>
        <v>3.4749999999999996</v>
      </c>
      <c r="AJ766">
        <f t="shared" si="549"/>
        <v>0</v>
      </c>
      <c r="AK766">
        <v>1797.35</v>
      </c>
      <c r="AL766">
        <v>1078.21</v>
      </c>
      <c r="AM766">
        <v>60.66</v>
      </c>
      <c r="AN766">
        <v>23.91</v>
      </c>
      <c r="AO766">
        <v>658.48</v>
      </c>
      <c r="AP766">
        <v>0</v>
      </c>
      <c r="AQ766">
        <v>70.88</v>
      </c>
      <c r="AR766">
        <v>2.78</v>
      </c>
      <c r="AS766">
        <v>0</v>
      </c>
      <c r="AT766">
        <v>100</v>
      </c>
      <c r="AU766">
        <v>49</v>
      </c>
      <c r="AV766">
        <v>1</v>
      </c>
      <c r="AW766">
        <v>1</v>
      </c>
      <c r="AZ766">
        <v>1</v>
      </c>
      <c r="BA766">
        <v>30.09</v>
      </c>
      <c r="BB766">
        <v>1</v>
      </c>
      <c r="BC766">
        <v>1</v>
      </c>
      <c r="BD766" t="s">
        <v>3</v>
      </c>
      <c r="BE766" t="s">
        <v>3</v>
      </c>
      <c r="BF766" t="s">
        <v>3</v>
      </c>
      <c r="BG766" t="s">
        <v>3</v>
      </c>
      <c r="BH766">
        <v>0</v>
      </c>
      <c r="BI766">
        <v>1</v>
      </c>
      <c r="BJ766" t="s">
        <v>612</v>
      </c>
      <c r="BM766">
        <v>15001</v>
      </c>
      <c r="BN766">
        <v>0</v>
      </c>
      <c r="BO766" t="s">
        <v>25</v>
      </c>
      <c r="BP766">
        <v>1</v>
      </c>
      <c r="BQ766">
        <v>2</v>
      </c>
      <c r="BR766">
        <v>0</v>
      </c>
      <c r="BS766">
        <v>30.09</v>
      </c>
      <c r="BT766">
        <v>1</v>
      </c>
      <c r="BU766">
        <v>1</v>
      </c>
      <c r="BV766">
        <v>1</v>
      </c>
      <c r="BW766">
        <v>1</v>
      </c>
      <c r="BX766">
        <v>1</v>
      </c>
      <c r="BY766" t="s">
        <v>3</v>
      </c>
      <c r="BZ766">
        <v>100</v>
      </c>
      <c r="CA766">
        <v>49</v>
      </c>
      <c r="CB766" t="s">
        <v>3</v>
      </c>
      <c r="CE766">
        <v>0</v>
      </c>
      <c r="CF766">
        <v>0</v>
      </c>
      <c r="CG766">
        <v>0</v>
      </c>
      <c r="CM766">
        <v>0</v>
      </c>
      <c r="CN766" t="s">
        <v>399</v>
      </c>
      <c r="CO766">
        <v>0</v>
      </c>
      <c r="CP766">
        <f t="shared" si="550"/>
        <v>305.79999999999995</v>
      </c>
      <c r="CQ766">
        <f t="shared" si="551"/>
        <v>1078.21</v>
      </c>
      <c r="CR766">
        <f t="shared" si="552"/>
        <v>75.825000000000003</v>
      </c>
      <c r="CS766">
        <f t="shared" si="553"/>
        <v>29.887499999999999</v>
      </c>
      <c r="CT766">
        <f t="shared" si="554"/>
        <v>757.25199999999995</v>
      </c>
      <c r="CU766">
        <f t="shared" si="555"/>
        <v>0</v>
      </c>
      <c r="CV766">
        <f t="shared" si="556"/>
        <v>81.511999999999986</v>
      </c>
      <c r="CW766">
        <f t="shared" si="557"/>
        <v>3.4749999999999996</v>
      </c>
      <c r="CX766">
        <f t="shared" si="558"/>
        <v>0</v>
      </c>
      <c r="CY766">
        <f t="shared" si="559"/>
        <v>125.94</v>
      </c>
      <c r="CZ766">
        <f t="shared" si="560"/>
        <v>61.710599999999992</v>
      </c>
      <c r="DC766" t="s">
        <v>3</v>
      </c>
      <c r="DD766" t="s">
        <v>3</v>
      </c>
      <c r="DE766" t="s">
        <v>67</v>
      </c>
      <c r="DF766" t="s">
        <v>67</v>
      </c>
      <c r="DG766" t="s">
        <v>68</v>
      </c>
      <c r="DH766" t="s">
        <v>3</v>
      </c>
      <c r="DI766" t="s">
        <v>68</v>
      </c>
      <c r="DJ766" t="s">
        <v>67</v>
      </c>
      <c r="DK766" t="s">
        <v>3</v>
      </c>
      <c r="DL766" t="s">
        <v>3</v>
      </c>
      <c r="DM766" t="s">
        <v>3</v>
      </c>
      <c r="DN766">
        <v>0</v>
      </c>
      <c r="DO766">
        <v>0</v>
      </c>
      <c r="DP766">
        <v>1</v>
      </c>
      <c r="DQ766">
        <v>1</v>
      </c>
      <c r="DU766">
        <v>1013</v>
      </c>
      <c r="DV766" t="s">
        <v>206</v>
      </c>
      <c r="DW766" t="s">
        <v>206</v>
      </c>
      <c r="DX766">
        <v>1</v>
      </c>
      <c r="DZ766" t="s">
        <v>3</v>
      </c>
      <c r="EA766" t="s">
        <v>3</v>
      </c>
      <c r="EB766" t="s">
        <v>3</v>
      </c>
      <c r="EC766" t="s">
        <v>3</v>
      </c>
      <c r="EE766">
        <v>30173024</v>
      </c>
      <c r="EF766">
        <v>2</v>
      </c>
      <c r="EG766" t="s">
        <v>26</v>
      </c>
      <c r="EH766">
        <v>15</v>
      </c>
      <c r="EI766" t="s">
        <v>133</v>
      </c>
      <c r="EJ766">
        <v>1</v>
      </c>
      <c r="EK766">
        <v>15001</v>
      </c>
      <c r="EL766" t="s">
        <v>133</v>
      </c>
      <c r="EM766" t="s">
        <v>134</v>
      </c>
      <c r="EO766" t="s">
        <v>400</v>
      </c>
      <c r="EQ766">
        <v>0</v>
      </c>
      <c r="ER766">
        <v>1797.35</v>
      </c>
      <c r="ES766">
        <v>1078.21</v>
      </c>
      <c r="ET766">
        <v>60.66</v>
      </c>
      <c r="EU766">
        <v>23.91</v>
      </c>
      <c r="EV766">
        <v>658.48</v>
      </c>
      <c r="EW766">
        <v>70.88</v>
      </c>
      <c r="EX766">
        <v>2.78</v>
      </c>
      <c r="EY766">
        <v>0</v>
      </c>
      <c r="FQ766">
        <v>0</v>
      </c>
      <c r="FR766">
        <f t="shared" si="561"/>
        <v>0</v>
      </c>
      <c r="FS766">
        <v>0</v>
      </c>
      <c r="FX766">
        <v>100</v>
      </c>
      <c r="FY766">
        <v>49</v>
      </c>
      <c r="GA766" t="s">
        <v>3</v>
      </c>
      <c r="GD766">
        <v>1</v>
      </c>
      <c r="GF766">
        <v>-1671298544</v>
      </c>
      <c r="GG766">
        <v>2</v>
      </c>
      <c r="GH766">
        <v>1</v>
      </c>
      <c r="GI766">
        <v>4</v>
      </c>
      <c r="GJ766">
        <v>0</v>
      </c>
      <c r="GK766">
        <v>0</v>
      </c>
      <c r="GL766">
        <f t="shared" si="562"/>
        <v>0</v>
      </c>
      <c r="GM766">
        <f t="shared" si="563"/>
        <v>493.45</v>
      </c>
      <c r="GN766">
        <f t="shared" si="564"/>
        <v>493.45</v>
      </c>
      <c r="GO766">
        <f t="shared" si="565"/>
        <v>0</v>
      </c>
      <c r="GP766">
        <f t="shared" si="566"/>
        <v>0</v>
      </c>
      <c r="GR766">
        <v>0</v>
      </c>
      <c r="GS766">
        <v>3</v>
      </c>
      <c r="GT766">
        <v>0</v>
      </c>
      <c r="GU766" t="s">
        <v>3</v>
      </c>
      <c r="GV766">
        <f t="shared" si="567"/>
        <v>0</v>
      </c>
      <c r="GW766">
        <v>1</v>
      </c>
      <c r="GX766">
        <f t="shared" si="568"/>
        <v>0</v>
      </c>
      <c r="HA766">
        <v>0</v>
      </c>
      <c r="HB766">
        <v>0</v>
      </c>
      <c r="HC766">
        <f t="shared" si="569"/>
        <v>0</v>
      </c>
      <c r="HE766" t="s">
        <v>3</v>
      </c>
      <c r="HF766" t="s">
        <v>3</v>
      </c>
      <c r="HI766">
        <f t="shared" si="570"/>
        <v>144</v>
      </c>
      <c r="HJ766">
        <f t="shared" si="571"/>
        <v>3646</v>
      </c>
      <c r="HK766">
        <f t="shared" si="572"/>
        <v>3790</v>
      </c>
      <c r="HL766">
        <f t="shared" si="573"/>
        <v>1857</v>
      </c>
      <c r="HM766" t="s">
        <v>3</v>
      </c>
      <c r="HN766" t="s">
        <v>135</v>
      </c>
      <c r="HO766" t="s">
        <v>136</v>
      </c>
      <c r="HP766" t="s">
        <v>133</v>
      </c>
      <c r="HQ766" t="s">
        <v>133</v>
      </c>
      <c r="IK766">
        <v>0</v>
      </c>
    </row>
    <row r="767" spans="1:245" x14ac:dyDescent="0.2">
      <c r="A767">
        <v>17</v>
      </c>
      <c r="B767">
        <v>0</v>
      </c>
      <c r="C767">
        <f>ROW(SmtRes!A690)</f>
        <v>690</v>
      </c>
      <c r="D767">
        <f>ROW(EtalonRes!A785)</f>
        <v>785</v>
      </c>
      <c r="E767" t="s">
        <v>151</v>
      </c>
      <c r="F767" t="s">
        <v>373</v>
      </c>
      <c r="G767" t="s">
        <v>374</v>
      </c>
      <c r="H767" t="s">
        <v>131</v>
      </c>
      <c r="I767">
        <f>ROUND(16/100,7)</f>
        <v>0.16</v>
      </c>
      <c r="J767">
        <v>0</v>
      </c>
      <c r="K767">
        <f>ROUND(16/100,7)</f>
        <v>0.16</v>
      </c>
      <c r="O767">
        <f t="shared" si="532"/>
        <v>171.69</v>
      </c>
      <c r="P767">
        <f t="shared" si="533"/>
        <v>146</v>
      </c>
      <c r="Q767">
        <f t="shared" si="534"/>
        <v>1.53</v>
      </c>
      <c r="R767">
        <f t="shared" si="535"/>
        <v>0.03</v>
      </c>
      <c r="S767">
        <f t="shared" si="536"/>
        <v>24.16</v>
      </c>
      <c r="T767">
        <f t="shared" si="537"/>
        <v>0</v>
      </c>
      <c r="U767">
        <f t="shared" si="538"/>
        <v>2.7931199999999996</v>
      </c>
      <c r="V767">
        <f t="shared" si="539"/>
        <v>2E-3</v>
      </c>
      <c r="W767">
        <f t="shared" si="540"/>
        <v>0</v>
      </c>
      <c r="X767">
        <f t="shared" si="541"/>
        <v>24.19</v>
      </c>
      <c r="Y767">
        <f t="shared" si="542"/>
        <v>11.85</v>
      </c>
      <c r="AA767">
        <v>30622441</v>
      </c>
      <c r="AB767">
        <f t="shared" si="543"/>
        <v>1073.0564999999999</v>
      </c>
      <c r="AC767">
        <f t="shared" si="544"/>
        <v>912.5</v>
      </c>
      <c r="AD767">
        <f>ROUND(((((ET767*ROUND(1.25,7)))-((EU767*ROUND(1.25,7))))+AE767),6)</f>
        <v>9.5500000000000007</v>
      </c>
      <c r="AE767">
        <f>ROUND(((EU767*ROUND(1.25,7))),6)</f>
        <v>0.16250000000000001</v>
      </c>
      <c r="AF767">
        <f>ROUND(((EV767*ROUND(1.15,7))),6)</f>
        <v>151.00649999999999</v>
      </c>
      <c r="AG767">
        <f t="shared" si="547"/>
        <v>0</v>
      </c>
      <c r="AH767">
        <f>((EW767*ROUND(1.15,7)))</f>
        <v>17.456999999999997</v>
      </c>
      <c r="AI767">
        <f>((EX767*ROUND(1.25,7)))</f>
        <v>1.2500000000000001E-2</v>
      </c>
      <c r="AJ767">
        <f t="shared" si="549"/>
        <v>0</v>
      </c>
      <c r="AK767">
        <v>1051.45</v>
      </c>
      <c r="AL767">
        <v>912.5</v>
      </c>
      <c r="AM767">
        <v>7.64</v>
      </c>
      <c r="AN767">
        <v>0.13</v>
      </c>
      <c r="AO767">
        <v>131.31</v>
      </c>
      <c r="AP767">
        <v>0</v>
      </c>
      <c r="AQ767">
        <v>15.18</v>
      </c>
      <c r="AR767">
        <v>0.01</v>
      </c>
      <c r="AS767">
        <v>0</v>
      </c>
      <c r="AT767">
        <v>100</v>
      </c>
      <c r="AU767">
        <v>49</v>
      </c>
      <c r="AV767">
        <v>1</v>
      </c>
      <c r="AW767">
        <v>1</v>
      </c>
      <c r="AZ767">
        <v>1</v>
      </c>
      <c r="BA767">
        <v>30.09</v>
      </c>
      <c r="BB767">
        <v>1</v>
      </c>
      <c r="BC767">
        <v>1</v>
      </c>
      <c r="BD767" t="s">
        <v>3</v>
      </c>
      <c r="BE767" t="s">
        <v>3</v>
      </c>
      <c r="BF767" t="s">
        <v>3</v>
      </c>
      <c r="BG767" t="s">
        <v>3</v>
      </c>
      <c r="BH767">
        <v>0</v>
      </c>
      <c r="BI767">
        <v>1</v>
      </c>
      <c r="BJ767" t="s">
        <v>375</v>
      </c>
      <c r="BM767">
        <v>15001</v>
      </c>
      <c r="BN767">
        <v>0</v>
      </c>
      <c r="BO767" t="s">
        <v>25</v>
      </c>
      <c r="BP767">
        <v>1</v>
      </c>
      <c r="BQ767">
        <v>2</v>
      </c>
      <c r="BR767">
        <v>0</v>
      </c>
      <c r="BS767">
        <v>30.09</v>
      </c>
      <c r="BT767">
        <v>1</v>
      </c>
      <c r="BU767">
        <v>1</v>
      </c>
      <c r="BV767">
        <v>1</v>
      </c>
      <c r="BW767">
        <v>1</v>
      </c>
      <c r="BX767">
        <v>1</v>
      </c>
      <c r="BY767" t="s">
        <v>3</v>
      </c>
      <c r="BZ767">
        <v>100</v>
      </c>
      <c r="CA767">
        <v>49</v>
      </c>
      <c r="CB767" t="s">
        <v>3</v>
      </c>
      <c r="CE767">
        <v>0</v>
      </c>
      <c r="CF767">
        <v>0</v>
      </c>
      <c r="CG767">
        <v>0</v>
      </c>
      <c r="CM767">
        <v>0</v>
      </c>
      <c r="CN767" t="s">
        <v>399</v>
      </c>
      <c r="CO767">
        <v>0</v>
      </c>
      <c r="CP767">
        <f t="shared" si="550"/>
        <v>171.69</v>
      </c>
      <c r="CQ767">
        <f t="shared" si="551"/>
        <v>912.5</v>
      </c>
      <c r="CR767">
        <f t="shared" si="552"/>
        <v>9.5500000000000007</v>
      </c>
      <c r="CS767">
        <f t="shared" si="553"/>
        <v>0.16250000000000001</v>
      </c>
      <c r="CT767">
        <f t="shared" si="554"/>
        <v>151.00649999999999</v>
      </c>
      <c r="CU767">
        <f t="shared" si="555"/>
        <v>0</v>
      </c>
      <c r="CV767">
        <f t="shared" si="556"/>
        <v>17.456999999999997</v>
      </c>
      <c r="CW767">
        <f t="shared" si="557"/>
        <v>1.2500000000000001E-2</v>
      </c>
      <c r="CX767">
        <f t="shared" si="558"/>
        <v>0</v>
      </c>
      <c r="CY767">
        <f t="shared" si="559"/>
        <v>24.19</v>
      </c>
      <c r="CZ767">
        <f t="shared" si="560"/>
        <v>11.853100000000001</v>
      </c>
      <c r="DC767" t="s">
        <v>3</v>
      </c>
      <c r="DD767" t="s">
        <v>3</v>
      </c>
      <c r="DE767" t="s">
        <v>67</v>
      </c>
      <c r="DF767" t="s">
        <v>67</v>
      </c>
      <c r="DG767" t="s">
        <v>68</v>
      </c>
      <c r="DH767" t="s">
        <v>3</v>
      </c>
      <c r="DI767" t="s">
        <v>68</v>
      </c>
      <c r="DJ767" t="s">
        <v>67</v>
      </c>
      <c r="DK767" t="s">
        <v>3</v>
      </c>
      <c r="DL767" t="s">
        <v>3</v>
      </c>
      <c r="DM767" t="s">
        <v>3</v>
      </c>
      <c r="DN767">
        <v>0</v>
      </c>
      <c r="DO767">
        <v>0</v>
      </c>
      <c r="DP767">
        <v>1</v>
      </c>
      <c r="DQ767">
        <v>1</v>
      </c>
      <c r="DU767">
        <v>1005</v>
      </c>
      <c r="DV767" t="s">
        <v>131</v>
      </c>
      <c r="DW767" t="s">
        <v>131</v>
      </c>
      <c r="DX767">
        <v>100</v>
      </c>
      <c r="DZ767" t="s">
        <v>3</v>
      </c>
      <c r="EA767" t="s">
        <v>3</v>
      </c>
      <c r="EB767" t="s">
        <v>3</v>
      </c>
      <c r="EC767" t="s">
        <v>3</v>
      </c>
      <c r="EE767">
        <v>30173024</v>
      </c>
      <c r="EF767">
        <v>2</v>
      </c>
      <c r="EG767" t="s">
        <v>26</v>
      </c>
      <c r="EH767">
        <v>15</v>
      </c>
      <c r="EI767" t="s">
        <v>133</v>
      </c>
      <c r="EJ767">
        <v>1</v>
      </c>
      <c r="EK767">
        <v>15001</v>
      </c>
      <c r="EL767" t="s">
        <v>133</v>
      </c>
      <c r="EM767" t="s">
        <v>134</v>
      </c>
      <c r="EO767" t="s">
        <v>400</v>
      </c>
      <c r="EQ767">
        <v>0</v>
      </c>
      <c r="ER767">
        <v>1051.45</v>
      </c>
      <c r="ES767">
        <v>912.5</v>
      </c>
      <c r="ET767">
        <v>7.64</v>
      </c>
      <c r="EU767">
        <v>0.13</v>
      </c>
      <c r="EV767">
        <v>131.31</v>
      </c>
      <c r="EW767">
        <v>15.18</v>
      </c>
      <c r="EX767">
        <v>0.01</v>
      </c>
      <c r="EY767">
        <v>0</v>
      </c>
      <c r="FQ767">
        <v>0</v>
      </c>
      <c r="FR767">
        <f t="shared" si="561"/>
        <v>0</v>
      </c>
      <c r="FS767">
        <v>0</v>
      </c>
      <c r="FX767">
        <v>100</v>
      </c>
      <c r="FY767">
        <v>49</v>
      </c>
      <c r="GA767" t="s">
        <v>3</v>
      </c>
      <c r="GD767">
        <v>1</v>
      </c>
      <c r="GF767">
        <v>362753583</v>
      </c>
      <c r="GG767">
        <v>2</v>
      </c>
      <c r="GH767">
        <v>1</v>
      </c>
      <c r="GI767">
        <v>4</v>
      </c>
      <c r="GJ767">
        <v>0</v>
      </c>
      <c r="GK767">
        <v>0</v>
      </c>
      <c r="GL767">
        <f t="shared" si="562"/>
        <v>0</v>
      </c>
      <c r="GM767">
        <f t="shared" si="563"/>
        <v>207.73</v>
      </c>
      <c r="GN767">
        <f t="shared" si="564"/>
        <v>207.73</v>
      </c>
      <c r="GO767">
        <f t="shared" si="565"/>
        <v>0</v>
      </c>
      <c r="GP767">
        <f t="shared" si="566"/>
        <v>0</v>
      </c>
      <c r="GR767">
        <v>0</v>
      </c>
      <c r="GS767">
        <v>3</v>
      </c>
      <c r="GT767">
        <v>0</v>
      </c>
      <c r="GU767" t="s">
        <v>3</v>
      </c>
      <c r="GV767">
        <f t="shared" si="567"/>
        <v>0</v>
      </c>
      <c r="GW767">
        <v>1</v>
      </c>
      <c r="GX767">
        <f t="shared" si="568"/>
        <v>0</v>
      </c>
      <c r="HA767">
        <v>0</v>
      </c>
      <c r="HB767">
        <v>0</v>
      </c>
      <c r="HC767">
        <f t="shared" si="569"/>
        <v>0</v>
      </c>
      <c r="HE767" t="s">
        <v>3</v>
      </c>
      <c r="HF767" t="s">
        <v>3</v>
      </c>
      <c r="HI767">
        <f t="shared" si="570"/>
        <v>1</v>
      </c>
      <c r="HJ767">
        <f t="shared" si="571"/>
        <v>727</v>
      </c>
      <c r="HK767">
        <f t="shared" si="572"/>
        <v>728</v>
      </c>
      <c r="HL767">
        <f t="shared" si="573"/>
        <v>357</v>
      </c>
      <c r="HM767" t="s">
        <v>3</v>
      </c>
      <c r="HN767" t="s">
        <v>135</v>
      </c>
      <c r="HO767" t="s">
        <v>136</v>
      </c>
      <c r="HP767" t="s">
        <v>133</v>
      </c>
      <c r="HQ767" t="s">
        <v>133</v>
      </c>
      <c r="IK767">
        <v>0</v>
      </c>
    </row>
    <row r="768" spans="1:245" x14ac:dyDescent="0.2">
      <c r="A768">
        <v>17</v>
      </c>
      <c r="B768">
        <v>0</v>
      </c>
      <c r="C768">
        <f>ROW(SmtRes!A693)</f>
        <v>693</v>
      </c>
      <c r="D768">
        <f>ROW(EtalonRes!A789)</f>
        <v>789</v>
      </c>
      <c r="E768" t="s">
        <v>156</v>
      </c>
      <c r="F768" t="s">
        <v>249</v>
      </c>
      <c r="G768" t="s">
        <v>250</v>
      </c>
      <c r="H768" t="s">
        <v>251</v>
      </c>
      <c r="I768">
        <v>2</v>
      </c>
      <c r="J768">
        <v>0</v>
      </c>
      <c r="K768">
        <v>2</v>
      </c>
      <c r="O768">
        <f t="shared" si="532"/>
        <v>965.46</v>
      </c>
      <c r="P768">
        <f t="shared" si="533"/>
        <v>926.64</v>
      </c>
      <c r="Q768">
        <f t="shared" si="534"/>
        <v>2.2999999999999998</v>
      </c>
      <c r="R768">
        <f t="shared" si="535"/>
        <v>0</v>
      </c>
      <c r="S768">
        <f t="shared" si="536"/>
        <v>36.520000000000003</v>
      </c>
      <c r="T768">
        <f t="shared" si="537"/>
        <v>0</v>
      </c>
      <c r="U768">
        <f t="shared" si="538"/>
        <v>4.4389999999999992</v>
      </c>
      <c r="V768">
        <f t="shared" si="539"/>
        <v>0</v>
      </c>
      <c r="W768">
        <f t="shared" si="540"/>
        <v>0</v>
      </c>
      <c r="X768">
        <f t="shared" si="541"/>
        <v>39.81</v>
      </c>
      <c r="Y768">
        <f t="shared" si="542"/>
        <v>20.82</v>
      </c>
      <c r="AA768">
        <v>30622441</v>
      </c>
      <c r="AB768">
        <f t="shared" si="543"/>
        <v>482.73200000000003</v>
      </c>
      <c r="AC768">
        <f t="shared" si="544"/>
        <v>463.32</v>
      </c>
      <c r="AD768">
        <f>ROUND(((((ET768*ROUND(1.25,7)))-((EU768*ROUND(1.25,7))))+AE768),6)</f>
        <v>1.1499999999999999</v>
      </c>
      <c r="AE768">
        <f>ROUND(((EU768*ROUND(1.25,7))),6)</f>
        <v>0</v>
      </c>
      <c r="AF768">
        <f>ROUND(((EV768*ROUND(1.15,7))),6)</f>
        <v>18.262</v>
      </c>
      <c r="AG768">
        <f t="shared" si="547"/>
        <v>0</v>
      </c>
      <c r="AH768">
        <f>((EW768*ROUND(1.15,7)))</f>
        <v>2.2194999999999996</v>
      </c>
      <c r="AI768">
        <f>((EX768*ROUND(1.25,7)))</f>
        <v>0</v>
      </c>
      <c r="AJ768">
        <f t="shared" si="549"/>
        <v>0</v>
      </c>
      <c r="AK768">
        <v>480.12</v>
      </c>
      <c r="AL768">
        <v>463.32</v>
      </c>
      <c r="AM768">
        <v>0.92</v>
      </c>
      <c r="AN768">
        <v>0</v>
      </c>
      <c r="AO768">
        <v>15.88</v>
      </c>
      <c r="AP768">
        <v>0</v>
      </c>
      <c r="AQ768">
        <v>1.93</v>
      </c>
      <c r="AR768">
        <v>0</v>
      </c>
      <c r="AS768">
        <v>0</v>
      </c>
      <c r="AT768">
        <v>109</v>
      </c>
      <c r="AU768">
        <v>57</v>
      </c>
      <c r="AV768">
        <v>1</v>
      </c>
      <c r="AW768">
        <v>1</v>
      </c>
      <c r="AZ768">
        <v>1</v>
      </c>
      <c r="BA768">
        <v>30.09</v>
      </c>
      <c r="BB768">
        <v>1</v>
      </c>
      <c r="BC768">
        <v>1</v>
      </c>
      <c r="BD768" t="s">
        <v>3</v>
      </c>
      <c r="BE768" t="s">
        <v>3</v>
      </c>
      <c r="BF768" t="s">
        <v>3</v>
      </c>
      <c r="BG768" t="s">
        <v>3</v>
      </c>
      <c r="BH768">
        <v>0</v>
      </c>
      <c r="BI768">
        <v>1</v>
      </c>
      <c r="BJ768" t="s">
        <v>252</v>
      </c>
      <c r="BM768">
        <v>12001</v>
      </c>
      <c r="BN768">
        <v>0</v>
      </c>
      <c r="BO768" t="s">
        <v>25</v>
      </c>
      <c r="BP768">
        <v>1</v>
      </c>
      <c r="BQ768">
        <v>2</v>
      </c>
      <c r="BR768">
        <v>0</v>
      </c>
      <c r="BS768">
        <v>30.09</v>
      </c>
      <c r="BT768">
        <v>1</v>
      </c>
      <c r="BU768">
        <v>1</v>
      </c>
      <c r="BV768">
        <v>1</v>
      </c>
      <c r="BW768">
        <v>1</v>
      </c>
      <c r="BX768">
        <v>1</v>
      </c>
      <c r="BY768" t="s">
        <v>3</v>
      </c>
      <c r="BZ768">
        <v>109</v>
      </c>
      <c r="CA768">
        <v>57</v>
      </c>
      <c r="CB768" t="s">
        <v>3</v>
      </c>
      <c r="CE768">
        <v>0</v>
      </c>
      <c r="CF768">
        <v>0</v>
      </c>
      <c r="CG768">
        <v>0</v>
      </c>
      <c r="CM768">
        <v>0</v>
      </c>
      <c r="CN768" t="s">
        <v>399</v>
      </c>
      <c r="CO768">
        <v>0</v>
      </c>
      <c r="CP768">
        <f t="shared" si="550"/>
        <v>965.45999999999992</v>
      </c>
      <c r="CQ768">
        <f t="shared" si="551"/>
        <v>463.32</v>
      </c>
      <c r="CR768">
        <f t="shared" si="552"/>
        <v>1.1499999999999999</v>
      </c>
      <c r="CS768">
        <f t="shared" si="553"/>
        <v>0</v>
      </c>
      <c r="CT768">
        <f t="shared" si="554"/>
        <v>18.262</v>
      </c>
      <c r="CU768">
        <f t="shared" si="555"/>
        <v>0</v>
      </c>
      <c r="CV768">
        <f t="shared" si="556"/>
        <v>2.2194999999999996</v>
      </c>
      <c r="CW768">
        <f t="shared" si="557"/>
        <v>0</v>
      </c>
      <c r="CX768">
        <f t="shared" si="558"/>
        <v>0</v>
      </c>
      <c r="CY768">
        <f t="shared" si="559"/>
        <v>39.806800000000003</v>
      </c>
      <c r="CZ768">
        <f t="shared" si="560"/>
        <v>20.816400000000002</v>
      </c>
      <c r="DC768" t="s">
        <v>3</v>
      </c>
      <c r="DD768" t="s">
        <v>3</v>
      </c>
      <c r="DE768" t="s">
        <v>67</v>
      </c>
      <c r="DF768" t="s">
        <v>67</v>
      </c>
      <c r="DG768" t="s">
        <v>68</v>
      </c>
      <c r="DH768" t="s">
        <v>3</v>
      </c>
      <c r="DI768" t="s">
        <v>68</v>
      </c>
      <c r="DJ768" t="s">
        <v>67</v>
      </c>
      <c r="DK768" t="s">
        <v>3</v>
      </c>
      <c r="DL768" t="s">
        <v>3</v>
      </c>
      <c r="DM768" t="s">
        <v>3</v>
      </c>
      <c r="DN768">
        <v>0</v>
      </c>
      <c r="DO768">
        <v>0</v>
      </c>
      <c r="DP768">
        <v>1</v>
      </c>
      <c r="DQ768">
        <v>1</v>
      </c>
      <c r="DU768">
        <v>1013</v>
      </c>
      <c r="DV768" t="s">
        <v>251</v>
      </c>
      <c r="DW768" t="s">
        <v>251</v>
      </c>
      <c r="DX768">
        <v>1</v>
      </c>
      <c r="DZ768" t="s">
        <v>3</v>
      </c>
      <c r="EA768" t="s">
        <v>3</v>
      </c>
      <c r="EB768" t="s">
        <v>3</v>
      </c>
      <c r="EC768" t="s">
        <v>3</v>
      </c>
      <c r="EE768">
        <v>30173000</v>
      </c>
      <c r="EF768">
        <v>2</v>
      </c>
      <c r="EG768" t="s">
        <v>26</v>
      </c>
      <c r="EH768">
        <v>12</v>
      </c>
      <c r="EI768" t="s">
        <v>93</v>
      </c>
      <c r="EJ768">
        <v>1</v>
      </c>
      <c r="EK768">
        <v>12001</v>
      </c>
      <c r="EL768" t="s">
        <v>93</v>
      </c>
      <c r="EM768" t="s">
        <v>94</v>
      </c>
      <c r="EO768" t="s">
        <v>400</v>
      </c>
      <c r="EQ768">
        <v>0</v>
      </c>
      <c r="ER768">
        <v>480.12</v>
      </c>
      <c r="ES768">
        <v>463.32</v>
      </c>
      <c r="ET768">
        <v>0.92</v>
      </c>
      <c r="EU768">
        <v>0</v>
      </c>
      <c r="EV768">
        <v>15.88</v>
      </c>
      <c r="EW768">
        <v>1.93</v>
      </c>
      <c r="EX768">
        <v>0</v>
      </c>
      <c r="EY768">
        <v>0</v>
      </c>
      <c r="FQ768">
        <v>0</v>
      </c>
      <c r="FR768">
        <f t="shared" si="561"/>
        <v>0</v>
      </c>
      <c r="FS768">
        <v>0</v>
      </c>
      <c r="FX768">
        <v>109</v>
      </c>
      <c r="FY768">
        <v>57</v>
      </c>
      <c r="GA768" t="s">
        <v>3</v>
      </c>
      <c r="GD768">
        <v>1</v>
      </c>
      <c r="GF768">
        <v>-2024755967</v>
      </c>
      <c r="GG768">
        <v>2</v>
      </c>
      <c r="GH768">
        <v>1</v>
      </c>
      <c r="GI768">
        <v>4</v>
      </c>
      <c r="GJ768">
        <v>0</v>
      </c>
      <c r="GK768">
        <v>0</v>
      </c>
      <c r="GL768">
        <f t="shared" si="562"/>
        <v>0</v>
      </c>
      <c r="GM768">
        <f t="shared" si="563"/>
        <v>1026.0899999999999</v>
      </c>
      <c r="GN768">
        <f t="shared" si="564"/>
        <v>1026.0899999999999</v>
      </c>
      <c r="GO768">
        <f t="shared" si="565"/>
        <v>0</v>
      </c>
      <c r="GP768">
        <f t="shared" si="566"/>
        <v>0</v>
      </c>
      <c r="GR768">
        <v>0</v>
      </c>
      <c r="GS768">
        <v>3</v>
      </c>
      <c r="GT768">
        <v>0</v>
      </c>
      <c r="GU768" t="s">
        <v>3</v>
      </c>
      <c r="GV768">
        <f t="shared" si="567"/>
        <v>0</v>
      </c>
      <c r="GW768">
        <v>1</v>
      </c>
      <c r="GX768">
        <f t="shared" si="568"/>
        <v>0</v>
      </c>
      <c r="HA768">
        <v>0</v>
      </c>
      <c r="HB768">
        <v>0</v>
      </c>
      <c r="HC768">
        <f t="shared" si="569"/>
        <v>0</v>
      </c>
      <c r="HE768" t="s">
        <v>3</v>
      </c>
      <c r="HF768" t="s">
        <v>3</v>
      </c>
      <c r="HI768">
        <f t="shared" si="570"/>
        <v>0</v>
      </c>
      <c r="HJ768">
        <f t="shared" si="571"/>
        <v>1099</v>
      </c>
      <c r="HK768">
        <f t="shared" si="572"/>
        <v>1198</v>
      </c>
      <c r="HL768">
        <f t="shared" si="573"/>
        <v>626</v>
      </c>
      <c r="HM768" t="s">
        <v>3</v>
      </c>
      <c r="HN768" t="s">
        <v>95</v>
      </c>
      <c r="HO768" t="s">
        <v>96</v>
      </c>
      <c r="HP768" t="s">
        <v>93</v>
      </c>
      <c r="HQ768" t="s">
        <v>93</v>
      </c>
      <c r="IK768">
        <v>0</v>
      </c>
    </row>
    <row r="769" spans="1:245" x14ac:dyDescent="0.2">
      <c r="A769">
        <v>17</v>
      </c>
      <c r="B769">
        <v>0</v>
      </c>
      <c r="E769" t="s">
        <v>160</v>
      </c>
      <c r="F769" t="s">
        <v>430</v>
      </c>
      <c r="G769" t="s">
        <v>431</v>
      </c>
      <c r="H769" t="s">
        <v>105</v>
      </c>
      <c r="I769">
        <f>ROUND(I768*-0.038,7)</f>
        <v>-7.5999999999999998E-2</v>
      </c>
      <c r="J769">
        <v>0</v>
      </c>
      <c r="K769">
        <f>ROUND(I768*-0.038,7)</f>
        <v>-7.5999999999999998E-2</v>
      </c>
      <c r="O769">
        <f t="shared" si="532"/>
        <v>-924.73</v>
      </c>
      <c r="P769">
        <f t="shared" si="533"/>
        <v>-924.73</v>
      </c>
      <c r="Q769">
        <f t="shared" si="534"/>
        <v>0</v>
      </c>
      <c r="R769">
        <f t="shared" si="535"/>
        <v>0</v>
      </c>
      <c r="S769">
        <f t="shared" si="536"/>
        <v>0</v>
      </c>
      <c r="T769">
        <f t="shared" si="537"/>
        <v>0</v>
      </c>
      <c r="U769">
        <f t="shared" si="538"/>
        <v>0</v>
      </c>
      <c r="V769">
        <f t="shared" si="539"/>
        <v>0</v>
      </c>
      <c r="W769">
        <f t="shared" si="540"/>
        <v>0</v>
      </c>
      <c r="X769">
        <f t="shared" si="541"/>
        <v>0</v>
      </c>
      <c r="Y769">
        <f t="shared" si="542"/>
        <v>0</v>
      </c>
      <c r="AA769">
        <v>30622441</v>
      </c>
      <c r="AB769">
        <f t="shared" si="543"/>
        <v>12167.44</v>
      </c>
      <c r="AC769">
        <f t="shared" si="544"/>
        <v>12167.44</v>
      </c>
      <c r="AD769">
        <f>ROUND((((ET769)-(EU769))+AE769),6)</f>
        <v>0</v>
      </c>
      <c r="AE769">
        <f>ROUND((EU769),6)</f>
        <v>0</v>
      </c>
      <c r="AF769">
        <f>ROUND((EV769),6)</f>
        <v>0</v>
      </c>
      <c r="AG769">
        <f t="shared" si="547"/>
        <v>0</v>
      </c>
      <c r="AH769">
        <f>(EW769)</f>
        <v>0</v>
      </c>
      <c r="AI769">
        <f>(EX769)</f>
        <v>0</v>
      </c>
      <c r="AJ769">
        <f t="shared" si="549"/>
        <v>0</v>
      </c>
      <c r="AK769">
        <v>12167.44</v>
      </c>
      <c r="AL769">
        <v>12167.44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  <c r="AS769">
        <v>0</v>
      </c>
      <c r="AT769">
        <v>0</v>
      </c>
      <c r="AU769">
        <v>0</v>
      </c>
      <c r="AV769">
        <v>1</v>
      </c>
      <c r="AW769">
        <v>1</v>
      </c>
      <c r="AZ769">
        <v>1</v>
      </c>
      <c r="BA769">
        <v>1</v>
      </c>
      <c r="BB769">
        <v>1</v>
      </c>
      <c r="BC769">
        <v>1</v>
      </c>
      <c r="BD769" t="s">
        <v>3</v>
      </c>
      <c r="BE769" t="s">
        <v>3</v>
      </c>
      <c r="BF769" t="s">
        <v>3</v>
      </c>
      <c r="BG769" t="s">
        <v>3</v>
      </c>
      <c r="BH769">
        <v>3</v>
      </c>
      <c r="BI769">
        <v>1</v>
      </c>
      <c r="BJ769" t="s">
        <v>432</v>
      </c>
      <c r="BM769">
        <v>500001</v>
      </c>
      <c r="BN769">
        <v>0</v>
      </c>
      <c r="BO769" t="s">
        <v>48</v>
      </c>
      <c r="BP769">
        <v>1</v>
      </c>
      <c r="BQ769">
        <v>8</v>
      </c>
      <c r="BR769">
        <v>1</v>
      </c>
      <c r="BS769">
        <v>1</v>
      </c>
      <c r="BT769">
        <v>1</v>
      </c>
      <c r="BU769">
        <v>1</v>
      </c>
      <c r="BV769">
        <v>1</v>
      </c>
      <c r="BW769">
        <v>1</v>
      </c>
      <c r="BX769">
        <v>1</v>
      </c>
      <c r="BY769" t="s">
        <v>3</v>
      </c>
      <c r="BZ769">
        <v>0</v>
      </c>
      <c r="CA769">
        <v>0</v>
      </c>
      <c r="CB769" t="s">
        <v>3</v>
      </c>
      <c r="CE769">
        <v>0</v>
      </c>
      <c r="CF769">
        <v>0</v>
      </c>
      <c r="CG769">
        <v>0</v>
      </c>
      <c r="CM769">
        <v>0</v>
      </c>
      <c r="CN769" t="s">
        <v>399</v>
      </c>
      <c r="CO769">
        <v>0</v>
      </c>
      <c r="CP769">
        <f t="shared" si="550"/>
        <v>-924.73</v>
      </c>
      <c r="CQ769">
        <f t="shared" si="551"/>
        <v>12167.44</v>
      </c>
      <c r="CR769">
        <f t="shared" si="552"/>
        <v>0</v>
      </c>
      <c r="CS769">
        <f t="shared" si="553"/>
        <v>0</v>
      </c>
      <c r="CT769">
        <f t="shared" si="554"/>
        <v>0</v>
      </c>
      <c r="CU769">
        <f t="shared" si="555"/>
        <v>0</v>
      </c>
      <c r="CV769">
        <f t="shared" si="556"/>
        <v>0</v>
      </c>
      <c r="CW769">
        <f t="shared" si="557"/>
        <v>0</v>
      </c>
      <c r="CX769">
        <f t="shared" si="558"/>
        <v>0</v>
      </c>
      <c r="CY769">
        <f t="shared" si="559"/>
        <v>0</v>
      </c>
      <c r="CZ769">
        <f t="shared" si="560"/>
        <v>0</v>
      </c>
      <c r="DC769" t="s">
        <v>3</v>
      </c>
      <c r="DD769" t="s">
        <v>3</v>
      </c>
      <c r="DE769" t="s">
        <v>3</v>
      </c>
      <c r="DF769" t="s">
        <v>3</v>
      </c>
      <c r="DG769" t="s">
        <v>3</v>
      </c>
      <c r="DH769" t="s">
        <v>3</v>
      </c>
      <c r="DI769" t="s">
        <v>3</v>
      </c>
      <c r="DJ769" t="s">
        <v>3</v>
      </c>
      <c r="DK769" t="s">
        <v>3</v>
      </c>
      <c r="DL769" t="s">
        <v>3</v>
      </c>
      <c r="DM769" t="s">
        <v>3</v>
      </c>
      <c r="DN769">
        <v>0</v>
      </c>
      <c r="DO769">
        <v>0</v>
      </c>
      <c r="DP769">
        <v>1</v>
      </c>
      <c r="DQ769">
        <v>1</v>
      </c>
      <c r="DU769">
        <v>1009</v>
      </c>
      <c r="DV769" t="s">
        <v>105</v>
      </c>
      <c r="DW769" t="s">
        <v>105</v>
      </c>
      <c r="DX769">
        <v>1000</v>
      </c>
      <c r="DZ769" t="s">
        <v>3</v>
      </c>
      <c r="EA769" t="s">
        <v>3</v>
      </c>
      <c r="EB769" t="s">
        <v>3</v>
      </c>
      <c r="EC769" t="s">
        <v>3</v>
      </c>
      <c r="EE769">
        <v>30172930</v>
      </c>
      <c r="EF769">
        <v>8</v>
      </c>
      <c r="EG769" t="s">
        <v>49</v>
      </c>
      <c r="EH769">
        <v>0</v>
      </c>
      <c r="EI769" t="s">
        <v>3</v>
      </c>
      <c r="EJ769">
        <v>1</v>
      </c>
      <c r="EK769">
        <v>500001</v>
      </c>
      <c r="EL769" t="s">
        <v>50</v>
      </c>
      <c r="EM769" t="s">
        <v>51</v>
      </c>
      <c r="EO769" t="s">
        <v>400</v>
      </c>
      <c r="EQ769">
        <v>32768</v>
      </c>
      <c r="ER769">
        <v>12167.44</v>
      </c>
      <c r="ES769">
        <v>12167.44</v>
      </c>
      <c r="ET769">
        <v>0</v>
      </c>
      <c r="EU769">
        <v>0</v>
      </c>
      <c r="EV769">
        <v>0</v>
      </c>
      <c r="EW769">
        <v>0</v>
      </c>
      <c r="EX769">
        <v>0</v>
      </c>
      <c r="EY769">
        <v>0</v>
      </c>
      <c r="FQ769">
        <v>0</v>
      </c>
      <c r="FR769">
        <f t="shared" si="561"/>
        <v>0</v>
      </c>
      <c r="FS769">
        <v>0</v>
      </c>
      <c r="FX769">
        <v>0</v>
      </c>
      <c r="FY769">
        <v>0</v>
      </c>
      <c r="GA769" t="s">
        <v>3</v>
      </c>
      <c r="GD769">
        <v>1</v>
      </c>
      <c r="GF769">
        <v>-148970551</v>
      </c>
      <c r="GG769">
        <v>2</v>
      </c>
      <c r="GH769">
        <v>1</v>
      </c>
      <c r="GI769">
        <v>4</v>
      </c>
      <c r="GJ769">
        <v>0</v>
      </c>
      <c r="GK769">
        <v>0</v>
      </c>
      <c r="GL769">
        <f t="shared" si="562"/>
        <v>0</v>
      </c>
      <c r="GM769">
        <f t="shared" si="563"/>
        <v>-924.73</v>
      </c>
      <c r="GN769">
        <f t="shared" si="564"/>
        <v>-924.73</v>
      </c>
      <c r="GO769">
        <f t="shared" si="565"/>
        <v>0</v>
      </c>
      <c r="GP769">
        <f t="shared" si="566"/>
        <v>0</v>
      </c>
      <c r="GR769">
        <v>0</v>
      </c>
      <c r="GS769">
        <v>3</v>
      </c>
      <c r="GT769">
        <v>0</v>
      </c>
      <c r="GU769" t="s">
        <v>3</v>
      </c>
      <c r="GV769">
        <f t="shared" si="567"/>
        <v>0</v>
      </c>
      <c r="GW769">
        <v>1</v>
      </c>
      <c r="GX769">
        <f t="shared" si="568"/>
        <v>0</v>
      </c>
      <c r="HA769">
        <v>0</v>
      </c>
      <c r="HB769">
        <v>0</v>
      </c>
      <c r="HC769">
        <f t="shared" si="569"/>
        <v>0</v>
      </c>
      <c r="HE769" t="s">
        <v>3</v>
      </c>
      <c r="HF769" t="s">
        <v>3</v>
      </c>
      <c r="HI769">
        <f t="shared" si="570"/>
        <v>0</v>
      </c>
      <c r="HJ769">
        <f t="shared" si="571"/>
        <v>0</v>
      </c>
      <c r="HK769">
        <f t="shared" si="572"/>
        <v>0</v>
      </c>
      <c r="HL769">
        <f t="shared" si="573"/>
        <v>0</v>
      </c>
      <c r="HM769" t="s">
        <v>3</v>
      </c>
      <c r="HN769" t="s">
        <v>3</v>
      </c>
      <c r="HO769" t="s">
        <v>3</v>
      </c>
      <c r="HP769" t="s">
        <v>3</v>
      </c>
      <c r="HQ769" t="s">
        <v>3</v>
      </c>
      <c r="IK769">
        <v>0</v>
      </c>
    </row>
    <row r="770" spans="1:245" x14ac:dyDescent="0.2">
      <c r="A770">
        <v>17</v>
      </c>
      <c r="B770">
        <v>0</v>
      </c>
      <c r="C770">
        <f>ROW(SmtRes!A696)</f>
        <v>696</v>
      </c>
      <c r="D770">
        <f>ROW(EtalonRes!A793)</f>
        <v>793</v>
      </c>
      <c r="E770" t="s">
        <v>164</v>
      </c>
      <c r="F770" t="s">
        <v>254</v>
      </c>
      <c r="G770" t="s">
        <v>613</v>
      </c>
      <c r="H770" t="s">
        <v>251</v>
      </c>
      <c r="I770">
        <v>2</v>
      </c>
      <c r="J770">
        <v>0</v>
      </c>
      <c r="K770">
        <v>2</v>
      </c>
      <c r="O770">
        <f t="shared" si="532"/>
        <v>969.87</v>
      </c>
      <c r="P770">
        <f t="shared" si="533"/>
        <v>928.56</v>
      </c>
      <c r="Q770">
        <f t="shared" si="534"/>
        <v>4.5999999999999996</v>
      </c>
      <c r="R770">
        <f t="shared" si="535"/>
        <v>0</v>
      </c>
      <c r="S770">
        <f t="shared" si="536"/>
        <v>36.71</v>
      </c>
      <c r="T770">
        <f t="shared" si="537"/>
        <v>0</v>
      </c>
      <c r="U770">
        <f t="shared" si="538"/>
        <v>4.4619999999999997</v>
      </c>
      <c r="V770">
        <f t="shared" si="539"/>
        <v>0</v>
      </c>
      <c r="W770">
        <f t="shared" si="540"/>
        <v>0</v>
      </c>
      <c r="X770">
        <f t="shared" si="541"/>
        <v>40.01</v>
      </c>
      <c r="Y770">
        <f t="shared" si="542"/>
        <v>20.92</v>
      </c>
      <c r="AA770">
        <v>30622441</v>
      </c>
      <c r="AB770">
        <f t="shared" si="543"/>
        <v>484.93400000000003</v>
      </c>
      <c r="AC770">
        <f>ROUND(((ES770*ROUND(2,7))),6)</f>
        <v>464.28</v>
      </c>
      <c r="AD770">
        <f>ROUND(((((ET770*ROUND((1.25*2),7)))-((EU770*ROUND((1.25*2),7))))+AE770),6)</f>
        <v>2.2999999999999998</v>
      </c>
      <c r="AE770">
        <f>ROUND(((EU770*ROUND((1.25*2),7))),6)</f>
        <v>0</v>
      </c>
      <c r="AF770">
        <f>ROUND(((EV770*ROUND((1.15*2),7))),6)</f>
        <v>18.353999999999999</v>
      </c>
      <c r="AG770">
        <f t="shared" si="547"/>
        <v>0</v>
      </c>
      <c r="AH770">
        <f>((EW770*ROUND((1.15*2),7)))</f>
        <v>2.2309999999999999</v>
      </c>
      <c r="AI770">
        <f>((EX770*ROUND((1.25*2),7)))</f>
        <v>0</v>
      </c>
      <c r="AJ770">
        <f t="shared" si="549"/>
        <v>0</v>
      </c>
      <c r="AK770">
        <v>241.04</v>
      </c>
      <c r="AL770">
        <v>232.14</v>
      </c>
      <c r="AM770">
        <v>0.92</v>
      </c>
      <c r="AN770">
        <v>0</v>
      </c>
      <c r="AO770">
        <v>7.98</v>
      </c>
      <c r="AP770">
        <v>0</v>
      </c>
      <c r="AQ770">
        <v>0.97</v>
      </c>
      <c r="AR770">
        <v>0</v>
      </c>
      <c r="AS770">
        <v>0</v>
      </c>
      <c r="AT770">
        <v>109</v>
      </c>
      <c r="AU770">
        <v>57</v>
      </c>
      <c r="AV770">
        <v>1</v>
      </c>
      <c r="AW770">
        <v>1</v>
      </c>
      <c r="AZ770">
        <v>1</v>
      </c>
      <c r="BA770">
        <v>30.09</v>
      </c>
      <c r="BB770">
        <v>1</v>
      </c>
      <c r="BC770">
        <v>1</v>
      </c>
      <c r="BD770" t="s">
        <v>3</v>
      </c>
      <c r="BE770" t="s">
        <v>3</v>
      </c>
      <c r="BF770" t="s">
        <v>3</v>
      </c>
      <c r="BG770" t="s">
        <v>3</v>
      </c>
      <c r="BH770">
        <v>0</v>
      </c>
      <c r="BI770">
        <v>1</v>
      </c>
      <c r="BJ770" t="s">
        <v>256</v>
      </c>
      <c r="BM770">
        <v>12001</v>
      </c>
      <c r="BN770">
        <v>0</v>
      </c>
      <c r="BO770" t="s">
        <v>25</v>
      </c>
      <c r="BP770">
        <v>1</v>
      </c>
      <c r="BQ770">
        <v>2</v>
      </c>
      <c r="BR770">
        <v>0</v>
      </c>
      <c r="BS770">
        <v>30.09</v>
      </c>
      <c r="BT770">
        <v>1</v>
      </c>
      <c r="BU770">
        <v>1</v>
      </c>
      <c r="BV770">
        <v>1</v>
      </c>
      <c r="BW770">
        <v>1</v>
      </c>
      <c r="BX770">
        <v>1</v>
      </c>
      <c r="BY770" t="s">
        <v>3</v>
      </c>
      <c r="BZ770">
        <v>109</v>
      </c>
      <c r="CA770">
        <v>57</v>
      </c>
      <c r="CB770" t="s">
        <v>3</v>
      </c>
      <c r="CE770">
        <v>0</v>
      </c>
      <c r="CF770">
        <v>0</v>
      </c>
      <c r="CG770">
        <v>0</v>
      </c>
      <c r="CM770">
        <v>0</v>
      </c>
      <c r="CN770" t="s">
        <v>399</v>
      </c>
      <c r="CO770">
        <v>0</v>
      </c>
      <c r="CP770">
        <f t="shared" si="550"/>
        <v>969.87</v>
      </c>
      <c r="CQ770">
        <f t="shared" si="551"/>
        <v>464.28</v>
      </c>
      <c r="CR770">
        <f t="shared" si="552"/>
        <v>2.2999999999999998</v>
      </c>
      <c r="CS770">
        <f t="shared" si="553"/>
        <v>0</v>
      </c>
      <c r="CT770">
        <f t="shared" si="554"/>
        <v>18.353999999999999</v>
      </c>
      <c r="CU770">
        <f t="shared" si="555"/>
        <v>0</v>
      </c>
      <c r="CV770">
        <f t="shared" si="556"/>
        <v>2.2309999999999999</v>
      </c>
      <c r="CW770">
        <f t="shared" si="557"/>
        <v>0</v>
      </c>
      <c r="CX770">
        <f t="shared" si="558"/>
        <v>0</v>
      </c>
      <c r="CY770">
        <f t="shared" si="559"/>
        <v>40.0139</v>
      </c>
      <c r="CZ770">
        <f t="shared" si="560"/>
        <v>20.924700000000001</v>
      </c>
      <c r="DC770" t="s">
        <v>3</v>
      </c>
      <c r="DD770" t="s">
        <v>614</v>
      </c>
      <c r="DE770" t="s">
        <v>615</v>
      </c>
      <c r="DF770" t="s">
        <v>615</v>
      </c>
      <c r="DG770" t="s">
        <v>616</v>
      </c>
      <c r="DH770" t="s">
        <v>3</v>
      </c>
      <c r="DI770" t="s">
        <v>616</v>
      </c>
      <c r="DJ770" t="s">
        <v>615</v>
      </c>
      <c r="DK770" t="s">
        <v>3</v>
      </c>
      <c r="DL770" t="s">
        <v>3</v>
      </c>
      <c r="DM770" t="s">
        <v>3</v>
      </c>
      <c r="DN770">
        <v>0</v>
      </c>
      <c r="DO770">
        <v>0</v>
      </c>
      <c r="DP770">
        <v>1</v>
      </c>
      <c r="DQ770">
        <v>1</v>
      </c>
      <c r="DU770">
        <v>1013</v>
      </c>
      <c r="DV770" t="s">
        <v>251</v>
      </c>
      <c r="DW770" t="s">
        <v>251</v>
      </c>
      <c r="DX770">
        <v>1</v>
      </c>
      <c r="DZ770" t="s">
        <v>3</v>
      </c>
      <c r="EA770" t="s">
        <v>3</v>
      </c>
      <c r="EB770" t="s">
        <v>3</v>
      </c>
      <c r="EC770" t="s">
        <v>3</v>
      </c>
      <c r="EE770">
        <v>30173000</v>
      </c>
      <c r="EF770">
        <v>2</v>
      </c>
      <c r="EG770" t="s">
        <v>26</v>
      </c>
      <c r="EH770">
        <v>12</v>
      </c>
      <c r="EI770" t="s">
        <v>93</v>
      </c>
      <c r="EJ770">
        <v>1</v>
      </c>
      <c r="EK770">
        <v>12001</v>
      </c>
      <c r="EL770" t="s">
        <v>93</v>
      </c>
      <c r="EM770" t="s">
        <v>94</v>
      </c>
      <c r="EO770" t="s">
        <v>400</v>
      </c>
      <c r="EQ770">
        <v>0</v>
      </c>
      <c r="ER770">
        <v>241.04</v>
      </c>
      <c r="ES770">
        <v>232.14</v>
      </c>
      <c r="ET770">
        <v>0.92</v>
      </c>
      <c r="EU770">
        <v>0</v>
      </c>
      <c r="EV770">
        <v>7.98</v>
      </c>
      <c r="EW770">
        <v>0.97</v>
      </c>
      <c r="EX770">
        <v>0</v>
      </c>
      <c r="EY770">
        <v>0</v>
      </c>
      <c r="FQ770">
        <v>0</v>
      </c>
      <c r="FR770">
        <f t="shared" si="561"/>
        <v>0</v>
      </c>
      <c r="FS770">
        <v>0</v>
      </c>
      <c r="FX770">
        <v>109</v>
      </c>
      <c r="FY770">
        <v>57</v>
      </c>
      <c r="GA770" t="s">
        <v>3</v>
      </c>
      <c r="GD770">
        <v>1</v>
      </c>
      <c r="GF770">
        <v>-1414803165</v>
      </c>
      <c r="GG770">
        <v>2</v>
      </c>
      <c r="GH770">
        <v>1</v>
      </c>
      <c r="GI770">
        <v>4</v>
      </c>
      <c r="GJ770">
        <v>0</v>
      </c>
      <c r="GK770">
        <v>0</v>
      </c>
      <c r="GL770">
        <f t="shared" si="562"/>
        <v>0</v>
      </c>
      <c r="GM770">
        <f t="shared" si="563"/>
        <v>1030.8</v>
      </c>
      <c r="GN770">
        <f t="shared" si="564"/>
        <v>1030.8</v>
      </c>
      <c r="GO770">
        <f t="shared" si="565"/>
        <v>0</v>
      </c>
      <c r="GP770">
        <f t="shared" si="566"/>
        <v>0</v>
      </c>
      <c r="GR770">
        <v>0</v>
      </c>
      <c r="GS770">
        <v>3</v>
      </c>
      <c r="GT770">
        <v>0</v>
      </c>
      <c r="GU770" t="s">
        <v>614</v>
      </c>
      <c r="GV770">
        <f>ROUND(((GT770*ROUND(2,7))),6)</f>
        <v>0</v>
      </c>
      <c r="GW770">
        <v>1</v>
      </c>
      <c r="GX770">
        <f t="shared" si="568"/>
        <v>0</v>
      </c>
      <c r="HA770">
        <v>0</v>
      </c>
      <c r="HB770">
        <v>0</v>
      </c>
      <c r="HC770">
        <f t="shared" si="569"/>
        <v>0</v>
      </c>
      <c r="HE770" t="s">
        <v>3</v>
      </c>
      <c r="HF770" t="s">
        <v>3</v>
      </c>
      <c r="HI770">
        <f t="shared" si="570"/>
        <v>0</v>
      </c>
      <c r="HJ770">
        <f t="shared" si="571"/>
        <v>1105</v>
      </c>
      <c r="HK770">
        <f t="shared" si="572"/>
        <v>1204</v>
      </c>
      <c r="HL770">
        <f t="shared" si="573"/>
        <v>630</v>
      </c>
      <c r="HM770" t="s">
        <v>3</v>
      </c>
      <c r="HN770" t="s">
        <v>95</v>
      </c>
      <c r="HO770" t="s">
        <v>96</v>
      </c>
      <c r="HP770" t="s">
        <v>93</v>
      </c>
      <c r="HQ770" t="s">
        <v>93</v>
      </c>
      <c r="IK770">
        <v>0</v>
      </c>
    </row>
    <row r="771" spans="1:245" x14ac:dyDescent="0.2">
      <c r="A771">
        <v>17</v>
      </c>
      <c r="B771">
        <v>0</v>
      </c>
      <c r="E771" t="s">
        <v>168</v>
      </c>
      <c r="F771" t="s">
        <v>430</v>
      </c>
      <c r="G771" t="s">
        <v>431</v>
      </c>
      <c r="H771" t="s">
        <v>105</v>
      </c>
      <c r="I771">
        <f>ROUND(I770*-0.038,7)</f>
        <v>-7.5999999999999998E-2</v>
      </c>
      <c r="J771">
        <v>0</v>
      </c>
      <c r="K771">
        <f>ROUND(I770*-0.038,7)</f>
        <v>-7.5999999999999998E-2</v>
      </c>
      <c r="O771">
        <f t="shared" si="532"/>
        <v>-924.73</v>
      </c>
      <c r="P771">
        <f t="shared" si="533"/>
        <v>-924.73</v>
      </c>
      <c r="Q771">
        <f t="shared" si="534"/>
        <v>0</v>
      </c>
      <c r="R771">
        <f t="shared" si="535"/>
        <v>0</v>
      </c>
      <c r="S771">
        <f t="shared" si="536"/>
        <v>0</v>
      </c>
      <c r="T771">
        <f t="shared" si="537"/>
        <v>0</v>
      </c>
      <c r="U771">
        <f t="shared" si="538"/>
        <v>0</v>
      </c>
      <c r="V771">
        <f t="shared" si="539"/>
        <v>0</v>
      </c>
      <c r="W771">
        <f t="shared" si="540"/>
        <v>0</v>
      </c>
      <c r="X771">
        <f t="shared" si="541"/>
        <v>0</v>
      </c>
      <c r="Y771">
        <f t="shared" si="542"/>
        <v>0</v>
      </c>
      <c r="AA771">
        <v>30622441</v>
      </c>
      <c r="AB771">
        <f t="shared" si="543"/>
        <v>12167.44</v>
      </c>
      <c r="AC771">
        <f>ROUND((ES771),6)</f>
        <v>12167.44</v>
      </c>
      <c r="AD771">
        <f>ROUND((((ET771)-(EU771))+AE771),6)</f>
        <v>0</v>
      </c>
      <c r="AE771">
        <f>ROUND((EU771),6)</f>
        <v>0</v>
      </c>
      <c r="AF771">
        <f>ROUND((EV771),6)</f>
        <v>0</v>
      </c>
      <c r="AG771">
        <f t="shared" si="547"/>
        <v>0</v>
      </c>
      <c r="AH771">
        <f>(EW771)</f>
        <v>0</v>
      </c>
      <c r="AI771">
        <f>(EX771)</f>
        <v>0</v>
      </c>
      <c r="AJ771">
        <f t="shared" si="549"/>
        <v>0</v>
      </c>
      <c r="AK771">
        <v>12167.44</v>
      </c>
      <c r="AL771">
        <v>12167.44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  <c r="AS771">
        <v>0</v>
      </c>
      <c r="AT771">
        <v>0</v>
      </c>
      <c r="AU771">
        <v>0</v>
      </c>
      <c r="AV771">
        <v>1</v>
      </c>
      <c r="AW771">
        <v>1</v>
      </c>
      <c r="AZ771">
        <v>1</v>
      </c>
      <c r="BA771">
        <v>1</v>
      </c>
      <c r="BB771">
        <v>1</v>
      </c>
      <c r="BC771">
        <v>1</v>
      </c>
      <c r="BD771" t="s">
        <v>3</v>
      </c>
      <c r="BE771" t="s">
        <v>3</v>
      </c>
      <c r="BF771" t="s">
        <v>3</v>
      </c>
      <c r="BG771" t="s">
        <v>3</v>
      </c>
      <c r="BH771">
        <v>3</v>
      </c>
      <c r="BI771">
        <v>1</v>
      </c>
      <c r="BJ771" t="s">
        <v>432</v>
      </c>
      <c r="BM771">
        <v>500001</v>
      </c>
      <c r="BN771">
        <v>0</v>
      </c>
      <c r="BO771" t="s">
        <v>48</v>
      </c>
      <c r="BP771">
        <v>1</v>
      </c>
      <c r="BQ771">
        <v>8</v>
      </c>
      <c r="BR771">
        <v>1</v>
      </c>
      <c r="BS771">
        <v>1</v>
      </c>
      <c r="BT771">
        <v>1</v>
      </c>
      <c r="BU771">
        <v>1</v>
      </c>
      <c r="BV771">
        <v>1</v>
      </c>
      <c r="BW771">
        <v>1</v>
      </c>
      <c r="BX771">
        <v>1</v>
      </c>
      <c r="BY771" t="s">
        <v>3</v>
      </c>
      <c r="BZ771">
        <v>0</v>
      </c>
      <c r="CA771">
        <v>0</v>
      </c>
      <c r="CB771" t="s">
        <v>3</v>
      </c>
      <c r="CE771">
        <v>0</v>
      </c>
      <c r="CF771">
        <v>0</v>
      </c>
      <c r="CG771">
        <v>0</v>
      </c>
      <c r="CM771">
        <v>0</v>
      </c>
      <c r="CN771" t="s">
        <v>399</v>
      </c>
      <c r="CO771">
        <v>0</v>
      </c>
      <c r="CP771">
        <f t="shared" si="550"/>
        <v>-924.73</v>
      </c>
      <c r="CQ771">
        <f t="shared" si="551"/>
        <v>12167.44</v>
      </c>
      <c r="CR771">
        <f t="shared" si="552"/>
        <v>0</v>
      </c>
      <c r="CS771">
        <f t="shared" si="553"/>
        <v>0</v>
      </c>
      <c r="CT771">
        <f t="shared" si="554"/>
        <v>0</v>
      </c>
      <c r="CU771">
        <f t="shared" si="555"/>
        <v>0</v>
      </c>
      <c r="CV771">
        <f t="shared" si="556"/>
        <v>0</v>
      </c>
      <c r="CW771">
        <f t="shared" si="557"/>
        <v>0</v>
      </c>
      <c r="CX771">
        <f t="shared" si="558"/>
        <v>0</v>
      </c>
      <c r="CY771">
        <f t="shared" si="559"/>
        <v>0</v>
      </c>
      <c r="CZ771">
        <f t="shared" si="560"/>
        <v>0</v>
      </c>
      <c r="DC771" t="s">
        <v>3</v>
      </c>
      <c r="DD771" t="s">
        <v>3</v>
      </c>
      <c r="DE771" t="s">
        <v>3</v>
      </c>
      <c r="DF771" t="s">
        <v>3</v>
      </c>
      <c r="DG771" t="s">
        <v>3</v>
      </c>
      <c r="DH771" t="s">
        <v>3</v>
      </c>
      <c r="DI771" t="s">
        <v>3</v>
      </c>
      <c r="DJ771" t="s">
        <v>3</v>
      </c>
      <c r="DK771" t="s">
        <v>3</v>
      </c>
      <c r="DL771" t="s">
        <v>3</v>
      </c>
      <c r="DM771" t="s">
        <v>3</v>
      </c>
      <c r="DN771">
        <v>0</v>
      </c>
      <c r="DO771">
        <v>0</v>
      </c>
      <c r="DP771">
        <v>1</v>
      </c>
      <c r="DQ771">
        <v>1</v>
      </c>
      <c r="DU771">
        <v>1009</v>
      </c>
      <c r="DV771" t="s">
        <v>105</v>
      </c>
      <c r="DW771" t="s">
        <v>105</v>
      </c>
      <c r="DX771">
        <v>1000</v>
      </c>
      <c r="DZ771" t="s">
        <v>3</v>
      </c>
      <c r="EA771" t="s">
        <v>3</v>
      </c>
      <c r="EB771" t="s">
        <v>3</v>
      </c>
      <c r="EC771" t="s">
        <v>3</v>
      </c>
      <c r="EE771">
        <v>30172930</v>
      </c>
      <c r="EF771">
        <v>8</v>
      </c>
      <c r="EG771" t="s">
        <v>49</v>
      </c>
      <c r="EH771">
        <v>0</v>
      </c>
      <c r="EI771" t="s">
        <v>3</v>
      </c>
      <c r="EJ771">
        <v>1</v>
      </c>
      <c r="EK771">
        <v>500001</v>
      </c>
      <c r="EL771" t="s">
        <v>50</v>
      </c>
      <c r="EM771" t="s">
        <v>51</v>
      </c>
      <c r="EO771" t="s">
        <v>400</v>
      </c>
      <c r="EQ771">
        <v>32768</v>
      </c>
      <c r="ER771">
        <v>12167.44</v>
      </c>
      <c r="ES771">
        <v>12167.44</v>
      </c>
      <c r="ET771">
        <v>0</v>
      </c>
      <c r="EU771">
        <v>0</v>
      </c>
      <c r="EV771">
        <v>0</v>
      </c>
      <c r="EW771">
        <v>0</v>
      </c>
      <c r="EX771">
        <v>0</v>
      </c>
      <c r="EY771">
        <v>0</v>
      </c>
      <c r="FQ771">
        <v>0</v>
      </c>
      <c r="FR771">
        <f t="shared" si="561"/>
        <v>0</v>
      </c>
      <c r="FS771">
        <v>0</v>
      </c>
      <c r="FX771">
        <v>0</v>
      </c>
      <c r="FY771">
        <v>0</v>
      </c>
      <c r="GA771" t="s">
        <v>3</v>
      </c>
      <c r="GD771">
        <v>1</v>
      </c>
      <c r="GF771">
        <v>-148970551</v>
      </c>
      <c r="GG771">
        <v>2</v>
      </c>
      <c r="GH771">
        <v>1</v>
      </c>
      <c r="GI771">
        <v>4</v>
      </c>
      <c r="GJ771">
        <v>0</v>
      </c>
      <c r="GK771">
        <v>0</v>
      </c>
      <c r="GL771">
        <f t="shared" si="562"/>
        <v>0</v>
      </c>
      <c r="GM771">
        <f t="shared" si="563"/>
        <v>-924.73</v>
      </c>
      <c r="GN771">
        <f t="shared" si="564"/>
        <v>-924.73</v>
      </c>
      <c r="GO771">
        <f t="shared" si="565"/>
        <v>0</v>
      </c>
      <c r="GP771">
        <f t="shared" si="566"/>
        <v>0</v>
      </c>
      <c r="GR771">
        <v>0</v>
      </c>
      <c r="GS771">
        <v>3</v>
      </c>
      <c r="GT771">
        <v>0</v>
      </c>
      <c r="GU771" t="s">
        <v>3</v>
      </c>
      <c r="GV771">
        <f>ROUND((GT771),6)</f>
        <v>0</v>
      </c>
      <c r="GW771">
        <v>1</v>
      </c>
      <c r="GX771">
        <f t="shared" si="568"/>
        <v>0</v>
      </c>
      <c r="HA771">
        <v>0</v>
      </c>
      <c r="HB771">
        <v>0</v>
      </c>
      <c r="HC771">
        <f t="shared" si="569"/>
        <v>0</v>
      </c>
      <c r="HE771" t="s">
        <v>3</v>
      </c>
      <c r="HF771" t="s">
        <v>3</v>
      </c>
      <c r="HI771">
        <f t="shared" si="570"/>
        <v>0</v>
      </c>
      <c r="HJ771">
        <f t="shared" si="571"/>
        <v>0</v>
      </c>
      <c r="HK771">
        <f t="shared" si="572"/>
        <v>0</v>
      </c>
      <c r="HL771">
        <f t="shared" si="573"/>
        <v>0</v>
      </c>
      <c r="HM771" t="s">
        <v>3</v>
      </c>
      <c r="HN771" t="s">
        <v>3</v>
      </c>
      <c r="HO771" t="s">
        <v>3</v>
      </c>
      <c r="HP771" t="s">
        <v>3</v>
      </c>
      <c r="HQ771" t="s">
        <v>3</v>
      </c>
      <c r="IK771">
        <v>0</v>
      </c>
    </row>
    <row r="772" spans="1:245" x14ac:dyDescent="0.2">
      <c r="A772">
        <v>17</v>
      </c>
      <c r="B772">
        <v>0</v>
      </c>
      <c r="C772">
        <f>ROW(SmtRes!A699)</f>
        <v>699</v>
      </c>
      <c r="D772">
        <f>ROW(EtalonRes!A797)</f>
        <v>797</v>
      </c>
      <c r="E772" t="s">
        <v>173</v>
      </c>
      <c r="F772" t="s">
        <v>249</v>
      </c>
      <c r="G772" t="s">
        <v>250</v>
      </c>
      <c r="H772" t="s">
        <v>251</v>
      </c>
      <c r="I772">
        <v>2</v>
      </c>
      <c r="J772">
        <v>0</v>
      </c>
      <c r="K772">
        <v>2</v>
      </c>
      <c r="O772">
        <f t="shared" si="532"/>
        <v>965.46</v>
      </c>
      <c r="P772">
        <f t="shared" si="533"/>
        <v>926.64</v>
      </c>
      <c r="Q772">
        <f t="shared" si="534"/>
        <v>2.2999999999999998</v>
      </c>
      <c r="R772">
        <f t="shared" si="535"/>
        <v>0</v>
      </c>
      <c r="S772">
        <f t="shared" si="536"/>
        <v>36.520000000000003</v>
      </c>
      <c r="T772">
        <f t="shared" si="537"/>
        <v>0</v>
      </c>
      <c r="U772">
        <f t="shared" si="538"/>
        <v>4.4389999999999992</v>
      </c>
      <c r="V772">
        <f t="shared" si="539"/>
        <v>0</v>
      </c>
      <c r="W772">
        <f t="shared" si="540"/>
        <v>0</v>
      </c>
      <c r="X772">
        <f t="shared" si="541"/>
        <v>39.81</v>
      </c>
      <c r="Y772">
        <f t="shared" si="542"/>
        <v>20.82</v>
      </c>
      <c r="AA772">
        <v>30622441</v>
      </c>
      <c r="AB772">
        <f t="shared" si="543"/>
        <v>482.73200000000003</v>
      </c>
      <c r="AC772">
        <f>ROUND((ES772),6)</f>
        <v>463.32</v>
      </c>
      <c r="AD772">
        <f>ROUND(((((ET772*ROUND(1.25,7)))-((EU772*ROUND(1.25,7))))+AE772),6)</f>
        <v>1.1499999999999999</v>
      </c>
      <c r="AE772">
        <f>ROUND(((EU772*ROUND(1.25,7))),6)</f>
        <v>0</v>
      </c>
      <c r="AF772">
        <f>ROUND(((EV772*ROUND(1.15,7))),6)</f>
        <v>18.262</v>
      </c>
      <c r="AG772">
        <f t="shared" si="547"/>
        <v>0</v>
      </c>
      <c r="AH772">
        <f>((EW772*ROUND(1.15,7)))</f>
        <v>2.2194999999999996</v>
      </c>
      <c r="AI772">
        <f>((EX772*ROUND(1.25,7)))</f>
        <v>0</v>
      </c>
      <c r="AJ772">
        <f t="shared" si="549"/>
        <v>0</v>
      </c>
      <c r="AK772">
        <v>480.12</v>
      </c>
      <c r="AL772">
        <v>463.32</v>
      </c>
      <c r="AM772">
        <v>0.92</v>
      </c>
      <c r="AN772">
        <v>0</v>
      </c>
      <c r="AO772">
        <v>15.88</v>
      </c>
      <c r="AP772">
        <v>0</v>
      </c>
      <c r="AQ772">
        <v>1.93</v>
      </c>
      <c r="AR772">
        <v>0</v>
      </c>
      <c r="AS772">
        <v>0</v>
      </c>
      <c r="AT772">
        <v>109</v>
      </c>
      <c r="AU772">
        <v>57</v>
      </c>
      <c r="AV772">
        <v>1</v>
      </c>
      <c r="AW772">
        <v>1</v>
      </c>
      <c r="AZ772">
        <v>1</v>
      </c>
      <c r="BA772">
        <v>30.09</v>
      </c>
      <c r="BB772">
        <v>1</v>
      </c>
      <c r="BC772">
        <v>1</v>
      </c>
      <c r="BD772" t="s">
        <v>3</v>
      </c>
      <c r="BE772" t="s">
        <v>3</v>
      </c>
      <c r="BF772" t="s">
        <v>3</v>
      </c>
      <c r="BG772" t="s">
        <v>3</v>
      </c>
      <c r="BH772">
        <v>0</v>
      </c>
      <c r="BI772">
        <v>1</v>
      </c>
      <c r="BJ772" t="s">
        <v>252</v>
      </c>
      <c r="BM772">
        <v>12001</v>
      </c>
      <c r="BN772">
        <v>0</v>
      </c>
      <c r="BO772" t="s">
        <v>25</v>
      </c>
      <c r="BP772">
        <v>1</v>
      </c>
      <c r="BQ772">
        <v>2</v>
      </c>
      <c r="BR772">
        <v>0</v>
      </c>
      <c r="BS772">
        <v>30.09</v>
      </c>
      <c r="BT772">
        <v>1</v>
      </c>
      <c r="BU772">
        <v>1</v>
      </c>
      <c r="BV772">
        <v>1</v>
      </c>
      <c r="BW772">
        <v>1</v>
      </c>
      <c r="BX772">
        <v>1</v>
      </c>
      <c r="BY772" t="s">
        <v>3</v>
      </c>
      <c r="BZ772">
        <v>109</v>
      </c>
      <c r="CA772">
        <v>57</v>
      </c>
      <c r="CB772" t="s">
        <v>3</v>
      </c>
      <c r="CE772">
        <v>0</v>
      </c>
      <c r="CF772">
        <v>0</v>
      </c>
      <c r="CG772">
        <v>0</v>
      </c>
      <c r="CM772">
        <v>0</v>
      </c>
      <c r="CN772" t="s">
        <v>399</v>
      </c>
      <c r="CO772">
        <v>0</v>
      </c>
      <c r="CP772">
        <f t="shared" si="550"/>
        <v>965.45999999999992</v>
      </c>
      <c r="CQ772">
        <f t="shared" si="551"/>
        <v>463.32</v>
      </c>
      <c r="CR772">
        <f t="shared" si="552"/>
        <v>1.1499999999999999</v>
      </c>
      <c r="CS772">
        <f t="shared" si="553"/>
        <v>0</v>
      </c>
      <c r="CT772">
        <f t="shared" si="554"/>
        <v>18.262</v>
      </c>
      <c r="CU772">
        <f t="shared" si="555"/>
        <v>0</v>
      </c>
      <c r="CV772">
        <f t="shared" si="556"/>
        <v>2.2194999999999996</v>
      </c>
      <c r="CW772">
        <f t="shared" si="557"/>
        <v>0</v>
      </c>
      <c r="CX772">
        <f t="shared" si="558"/>
        <v>0</v>
      </c>
      <c r="CY772">
        <f t="shared" si="559"/>
        <v>39.806800000000003</v>
      </c>
      <c r="CZ772">
        <f t="shared" si="560"/>
        <v>20.816400000000002</v>
      </c>
      <c r="DC772" t="s">
        <v>3</v>
      </c>
      <c r="DD772" t="s">
        <v>3</v>
      </c>
      <c r="DE772" t="s">
        <v>67</v>
      </c>
      <c r="DF772" t="s">
        <v>67</v>
      </c>
      <c r="DG772" t="s">
        <v>68</v>
      </c>
      <c r="DH772" t="s">
        <v>3</v>
      </c>
      <c r="DI772" t="s">
        <v>68</v>
      </c>
      <c r="DJ772" t="s">
        <v>67</v>
      </c>
      <c r="DK772" t="s">
        <v>3</v>
      </c>
      <c r="DL772" t="s">
        <v>3</v>
      </c>
      <c r="DM772" t="s">
        <v>3</v>
      </c>
      <c r="DN772">
        <v>0</v>
      </c>
      <c r="DO772">
        <v>0</v>
      </c>
      <c r="DP772">
        <v>1</v>
      </c>
      <c r="DQ772">
        <v>1</v>
      </c>
      <c r="DU772">
        <v>1013</v>
      </c>
      <c r="DV772" t="s">
        <v>251</v>
      </c>
      <c r="DW772" t="s">
        <v>251</v>
      </c>
      <c r="DX772">
        <v>1</v>
      </c>
      <c r="DZ772" t="s">
        <v>3</v>
      </c>
      <c r="EA772" t="s">
        <v>3</v>
      </c>
      <c r="EB772" t="s">
        <v>3</v>
      </c>
      <c r="EC772" t="s">
        <v>3</v>
      </c>
      <c r="EE772">
        <v>30173000</v>
      </c>
      <c r="EF772">
        <v>2</v>
      </c>
      <c r="EG772" t="s">
        <v>26</v>
      </c>
      <c r="EH772">
        <v>12</v>
      </c>
      <c r="EI772" t="s">
        <v>93</v>
      </c>
      <c r="EJ772">
        <v>1</v>
      </c>
      <c r="EK772">
        <v>12001</v>
      </c>
      <c r="EL772" t="s">
        <v>93</v>
      </c>
      <c r="EM772" t="s">
        <v>94</v>
      </c>
      <c r="EO772" t="s">
        <v>400</v>
      </c>
      <c r="EQ772">
        <v>0</v>
      </c>
      <c r="ER772">
        <v>480.12</v>
      </c>
      <c r="ES772">
        <v>463.32</v>
      </c>
      <c r="ET772">
        <v>0.92</v>
      </c>
      <c r="EU772">
        <v>0</v>
      </c>
      <c r="EV772">
        <v>15.88</v>
      </c>
      <c r="EW772">
        <v>1.93</v>
      </c>
      <c r="EX772">
        <v>0</v>
      </c>
      <c r="EY772">
        <v>0</v>
      </c>
      <c r="FQ772">
        <v>0</v>
      </c>
      <c r="FR772">
        <f t="shared" si="561"/>
        <v>0</v>
      </c>
      <c r="FS772">
        <v>0</v>
      </c>
      <c r="FX772">
        <v>109</v>
      </c>
      <c r="FY772">
        <v>57</v>
      </c>
      <c r="GA772" t="s">
        <v>3</v>
      </c>
      <c r="GD772">
        <v>1</v>
      </c>
      <c r="GF772">
        <v>-2024755967</v>
      </c>
      <c r="GG772">
        <v>2</v>
      </c>
      <c r="GH772">
        <v>1</v>
      </c>
      <c r="GI772">
        <v>4</v>
      </c>
      <c r="GJ772">
        <v>0</v>
      </c>
      <c r="GK772">
        <v>0</v>
      </c>
      <c r="GL772">
        <f t="shared" si="562"/>
        <v>0</v>
      </c>
      <c r="GM772">
        <f t="shared" si="563"/>
        <v>1026.0899999999999</v>
      </c>
      <c r="GN772">
        <f t="shared" si="564"/>
        <v>1026.0899999999999</v>
      </c>
      <c r="GO772">
        <f t="shared" si="565"/>
        <v>0</v>
      </c>
      <c r="GP772">
        <f t="shared" si="566"/>
        <v>0</v>
      </c>
      <c r="GR772">
        <v>0</v>
      </c>
      <c r="GS772">
        <v>3</v>
      </c>
      <c r="GT772">
        <v>0</v>
      </c>
      <c r="GU772" t="s">
        <v>3</v>
      </c>
      <c r="GV772">
        <f>ROUND((GT772),6)</f>
        <v>0</v>
      </c>
      <c r="GW772">
        <v>1</v>
      </c>
      <c r="GX772">
        <f t="shared" si="568"/>
        <v>0</v>
      </c>
      <c r="HA772">
        <v>0</v>
      </c>
      <c r="HB772">
        <v>0</v>
      </c>
      <c r="HC772">
        <f t="shared" si="569"/>
        <v>0</v>
      </c>
      <c r="HE772" t="s">
        <v>3</v>
      </c>
      <c r="HF772" t="s">
        <v>3</v>
      </c>
      <c r="HI772">
        <f t="shared" si="570"/>
        <v>0</v>
      </c>
      <c r="HJ772">
        <f t="shared" si="571"/>
        <v>1099</v>
      </c>
      <c r="HK772">
        <f t="shared" si="572"/>
        <v>1198</v>
      </c>
      <c r="HL772">
        <f t="shared" si="573"/>
        <v>626</v>
      </c>
      <c r="HM772" t="s">
        <v>3</v>
      </c>
      <c r="HN772" t="s">
        <v>95</v>
      </c>
      <c r="HO772" t="s">
        <v>96</v>
      </c>
      <c r="HP772" t="s">
        <v>93</v>
      </c>
      <c r="HQ772" t="s">
        <v>93</v>
      </c>
      <c r="IK772">
        <v>0</v>
      </c>
    </row>
    <row r="773" spans="1:245" x14ac:dyDescent="0.2">
      <c r="A773">
        <v>17</v>
      </c>
      <c r="B773">
        <v>0</v>
      </c>
      <c r="E773" t="s">
        <v>180</v>
      </c>
      <c r="F773" t="s">
        <v>430</v>
      </c>
      <c r="G773" t="s">
        <v>431</v>
      </c>
      <c r="H773" t="s">
        <v>105</v>
      </c>
      <c r="I773">
        <f>ROUND(I772*-0.038,7)</f>
        <v>-7.5999999999999998E-2</v>
      </c>
      <c r="J773">
        <v>0</v>
      </c>
      <c r="K773">
        <f>ROUND(I772*-0.038,7)</f>
        <v>-7.5999999999999998E-2</v>
      </c>
      <c r="O773">
        <f t="shared" si="532"/>
        <v>-924.73</v>
      </c>
      <c r="P773">
        <f t="shared" si="533"/>
        <v>-924.73</v>
      </c>
      <c r="Q773">
        <f t="shared" si="534"/>
        <v>0</v>
      </c>
      <c r="R773">
        <f t="shared" si="535"/>
        <v>0</v>
      </c>
      <c r="S773">
        <f t="shared" si="536"/>
        <v>0</v>
      </c>
      <c r="T773">
        <f t="shared" si="537"/>
        <v>0</v>
      </c>
      <c r="U773">
        <f t="shared" si="538"/>
        <v>0</v>
      </c>
      <c r="V773">
        <f t="shared" si="539"/>
        <v>0</v>
      </c>
      <c r="W773">
        <f t="shared" si="540"/>
        <v>0</v>
      </c>
      <c r="X773">
        <f t="shared" si="541"/>
        <v>0</v>
      </c>
      <c r="Y773">
        <f t="shared" si="542"/>
        <v>0</v>
      </c>
      <c r="AA773">
        <v>30622441</v>
      </c>
      <c r="AB773">
        <f t="shared" si="543"/>
        <v>12167.44</v>
      </c>
      <c r="AC773">
        <f>ROUND((ES773),6)</f>
        <v>12167.44</v>
      </c>
      <c r="AD773">
        <f>ROUND((((ET773)-(EU773))+AE773),6)</f>
        <v>0</v>
      </c>
      <c r="AE773">
        <f>ROUND((EU773),6)</f>
        <v>0</v>
      </c>
      <c r="AF773">
        <f>ROUND((EV773),6)</f>
        <v>0</v>
      </c>
      <c r="AG773">
        <f t="shared" si="547"/>
        <v>0</v>
      </c>
      <c r="AH773">
        <f>(EW773)</f>
        <v>0</v>
      </c>
      <c r="AI773">
        <f>(EX773)</f>
        <v>0</v>
      </c>
      <c r="AJ773">
        <f t="shared" si="549"/>
        <v>0</v>
      </c>
      <c r="AK773">
        <v>12167.44</v>
      </c>
      <c r="AL773">
        <v>12167.44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  <c r="AS773">
        <v>0</v>
      </c>
      <c r="AT773">
        <v>0</v>
      </c>
      <c r="AU773">
        <v>0</v>
      </c>
      <c r="AV773">
        <v>1</v>
      </c>
      <c r="AW773">
        <v>1</v>
      </c>
      <c r="AZ773">
        <v>1</v>
      </c>
      <c r="BA773">
        <v>1</v>
      </c>
      <c r="BB773">
        <v>1</v>
      </c>
      <c r="BC773">
        <v>1</v>
      </c>
      <c r="BD773" t="s">
        <v>3</v>
      </c>
      <c r="BE773" t="s">
        <v>3</v>
      </c>
      <c r="BF773" t="s">
        <v>3</v>
      </c>
      <c r="BG773" t="s">
        <v>3</v>
      </c>
      <c r="BH773">
        <v>3</v>
      </c>
      <c r="BI773">
        <v>1</v>
      </c>
      <c r="BJ773" t="s">
        <v>432</v>
      </c>
      <c r="BM773">
        <v>500001</v>
      </c>
      <c r="BN773">
        <v>0</v>
      </c>
      <c r="BO773" t="s">
        <v>48</v>
      </c>
      <c r="BP773">
        <v>1</v>
      </c>
      <c r="BQ773">
        <v>8</v>
      </c>
      <c r="BR773">
        <v>1</v>
      </c>
      <c r="BS773">
        <v>1</v>
      </c>
      <c r="BT773">
        <v>1</v>
      </c>
      <c r="BU773">
        <v>1</v>
      </c>
      <c r="BV773">
        <v>1</v>
      </c>
      <c r="BW773">
        <v>1</v>
      </c>
      <c r="BX773">
        <v>1</v>
      </c>
      <c r="BY773" t="s">
        <v>3</v>
      </c>
      <c r="BZ773">
        <v>0</v>
      </c>
      <c r="CA773">
        <v>0</v>
      </c>
      <c r="CB773" t="s">
        <v>3</v>
      </c>
      <c r="CE773">
        <v>0</v>
      </c>
      <c r="CF773">
        <v>0</v>
      </c>
      <c r="CG773">
        <v>0</v>
      </c>
      <c r="CM773">
        <v>0</v>
      </c>
      <c r="CN773" t="s">
        <v>399</v>
      </c>
      <c r="CO773">
        <v>0</v>
      </c>
      <c r="CP773">
        <f t="shared" si="550"/>
        <v>-924.73</v>
      </c>
      <c r="CQ773">
        <f t="shared" si="551"/>
        <v>12167.44</v>
      </c>
      <c r="CR773">
        <f t="shared" si="552"/>
        <v>0</v>
      </c>
      <c r="CS773">
        <f t="shared" si="553"/>
        <v>0</v>
      </c>
      <c r="CT773">
        <f t="shared" si="554"/>
        <v>0</v>
      </c>
      <c r="CU773">
        <f t="shared" si="555"/>
        <v>0</v>
      </c>
      <c r="CV773">
        <f t="shared" si="556"/>
        <v>0</v>
      </c>
      <c r="CW773">
        <f t="shared" si="557"/>
        <v>0</v>
      </c>
      <c r="CX773">
        <f t="shared" si="558"/>
        <v>0</v>
      </c>
      <c r="CY773">
        <f t="shared" si="559"/>
        <v>0</v>
      </c>
      <c r="CZ773">
        <f t="shared" si="560"/>
        <v>0</v>
      </c>
      <c r="DC773" t="s">
        <v>3</v>
      </c>
      <c r="DD773" t="s">
        <v>3</v>
      </c>
      <c r="DE773" t="s">
        <v>3</v>
      </c>
      <c r="DF773" t="s">
        <v>3</v>
      </c>
      <c r="DG773" t="s">
        <v>3</v>
      </c>
      <c r="DH773" t="s">
        <v>3</v>
      </c>
      <c r="DI773" t="s">
        <v>3</v>
      </c>
      <c r="DJ773" t="s">
        <v>3</v>
      </c>
      <c r="DK773" t="s">
        <v>3</v>
      </c>
      <c r="DL773" t="s">
        <v>3</v>
      </c>
      <c r="DM773" t="s">
        <v>3</v>
      </c>
      <c r="DN773">
        <v>0</v>
      </c>
      <c r="DO773">
        <v>0</v>
      </c>
      <c r="DP773">
        <v>1</v>
      </c>
      <c r="DQ773">
        <v>1</v>
      </c>
      <c r="DU773">
        <v>1009</v>
      </c>
      <c r="DV773" t="s">
        <v>105</v>
      </c>
      <c r="DW773" t="s">
        <v>105</v>
      </c>
      <c r="DX773">
        <v>1000</v>
      </c>
      <c r="DZ773" t="s">
        <v>3</v>
      </c>
      <c r="EA773" t="s">
        <v>3</v>
      </c>
      <c r="EB773" t="s">
        <v>3</v>
      </c>
      <c r="EC773" t="s">
        <v>3</v>
      </c>
      <c r="EE773">
        <v>30172930</v>
      </c>
      <c r="EF773">
        <v>8</v>
      </c>
      <c r="EG773" t="s">
        <v>49</v>
      </c>
      <c r="EH773">
        <v>0</v>
      </c>
      <c r="EI773" t="s">
        <v>3</v>
      </c>
      <c r="EJ773">
        <v>1</v>
      </c>
      <c r="EK773">
        <v>500001</v>
      </c>
      <c r="EL773" t="s">
        <v>50</v>
      </c>
      <c r="EM773" t="s">
        <v>51</v>
      </c>
      <c r="EO773" t="s">
        <v>400</v>
      </c>
      <c r="EQ773">
        <v>32768</v>
      </c>
      <c r="ER773">
        <v>12167.44</v>
      </c>
      <c r="ES773">
        <v>12167.44</v>
      </c>
      <c r="ET773">
        <v>0</v>
      </c>
      <c r="EU773">
        <v>0</v>
      </c>
      <c r="EV773">
        <v>0</v>
      </c>
      <c r="EW773">
        <v>0</v>
      </c>
      <c r="EX773">
        <v>0</v>
      </c>
      <c r="EY773">
        <v>0</v>
      </c>
      <c r="FQ773">
        <v>0</v>
      </c>
      <c r="FR773">
        <f t="shared" si="561"/>
        <v>0</v>
      </c>
      <c r="FS773">
        <v>0</v>
      </c>
      <c r="FX773">
        <v>0</v>
      </c>
      <c r="FY773">
        <v>0</v>
      </c>
      <c r="GA773" t="s">
        <v>3</v>
      </c>
      <c r="GD773">
        <v>1</v>
      </c>
      <c r="GF773">
        <v>-148970551</v>
      </c>
      <c r="GG773">
        <v>2</v>
      </c>
      <c r="GH773">
        <v>1</v>
      </c>
      <c r="GI773">
        <v>4</v>
      </c>
      <c r="GJ773">
        <v>0</v>
      </c>
      <c r="GK773">
        <v>0</v>
      </c>
      <c r="GL773">
        <f t="shared" si="562"/>
        <v>0</v>
      </c>
      <c r="GM773">
        <f t="shared" si="563"/>
        <v>-924.73</v>
      </c>
      <c r="GN773">
        <f t="shared" si="564"/>
        <v>-924.73</v>
      </c>
      <c r="GO773">
        <f t="shared" si="565"/>
        <v>0</v>
      </c>
      <c r="GP773">
        <f t="shared" si="566"/>
        <v>0</v>
      </c>
      <c r="GR773">
        <v>0</v>
      </c>
      <c r="GS773">
        <v>3</v>
      </c>
      <c r="GT773">
        <v>0</v>
      </c>
      <c r="GU773" t="s">
        <v>3</v>
      </c>
      <c r="GV773">
        <f>ROUND((GT773),6)</f>
        <v>0</v>
      </c>
      <c r="GW773">
        <v>1</v>
      </c>
      <c r="GX773">
        <f t="shared" si="568"/>
        <v>0</v>
      </c>
      <c r="HA773">
        <v>0</v>
      </c>
      <c r="HB773">
        <v>0</v>
      </c>
      <c r="HC773">
        <f t="shared" si="569"/>
        <v>0</v>
      </c>
      <c r="HE773" t="s">
        <v>3</v>
      </c>
      <c r="HF773" t="s">
        <v>3</v>
      </c>
      <c r="HI773">
        <f t="shared" si="570"/>
        <v>0</v>
      </c>
      <c r="HJ773">
        <f t="shared" si="571"/>
        <v>0</v>
      </c>
      <c r="HK773">
        <f t="shared" si="572"/>
        <v>0</v>
      </c>
      <c r="HL773">
        <f t="shared" si="573"/>
        <v>0</v>
      </c>
      <c r="HM773" t="s">
        <v>3</v>
      </c>
      <c r="HN773" t="s">
        <v>3</v>
      </c>
      <c r="HO773" t="s">
        <v>3</v>
      </c>
      <c r="HP773" t="s">
        <v>3</v>
      </c>
      <c r="HQ773" t="s">
        <v>3</v>
      </c>
      <c r="IK773">
        <v>0</v>
      </c>
    </row>
    <row r="774" spans="1:245" x14ac:dyDescent="0.2">
      <c r="A774">
        <v>17</v>
      </c>
      <c r="B774">
        <v>0</v>
      </c>
      <c r="C774">
        <f>ROW(SmtRes!A702)</f>
        <v>702</v>
      </c>
      <c r="D774">
        <f>ROW(EtalonRes!A801)</f>
        <v>801</v>
      </c>
      <c r="E774" t="s">
        <v>185</v>
      </c>
      <c r="F774" t="s">
        <v>254</v>
      </c>
      <c r="G774" t="s">
        <v>617</v>
      </c>
      <c r="H774" t="s">
        <v>251</v>
      </c>
      <c r="I774">
        <v>2</v>
      </c>
      <c r="J774">
        <v>0</v>
      </c>
      <c r="K774">
        <v>2</v>
      </c>
      <c r="O774">
        <f t="shared" si="532"/>
        <v>2424.67</v>
      </c>
      <c r="P774">
        <f t="shared" si="533"/>
        <v>2321.4</v>
      </c>
      <c r="Q774">
        <f t="shared" si="534"/>
        <v>11.5</v>
      </c>
      <c r="R774">
        <f t="shared" si="535"/>
        <v>0</v>
      </c>
      <c r="S774">
        <f t="shared" si="536"/>
        <v>91.77</v>
      </c>
      <c r="T774">
        <f t="shared" si="537"/>
        <v>0</v>
      </c>
      <c r="U774">
        <f t="shared" si="538"/>
        <v>11.154999999999999</v>
      </c>
      <c r="V774">
        <f t="shared" si="539"/>
        <v>0</v>
      </c>
      <c r="W774">
        <f t="shared" si="540"/>
        <v>0</v>
      </c>
      <c r="X774">
        <f t="shared" si="541"/>
        <v>100.03</v>
      </c>
      <c r="Y774">
        <f t="shared" si="542"/>
        <v>52.31</v>
      </c>
      <c r="AA774">
        <v>30622441</v>
      </c>
      <c r="AB774">
        <f t="shared" si="543"/>
        <v>1212.335</v>
      </c>
      <c r="AC774">
        <f>ROUND(((ES774*ROUND(5,7))),6)</f>
        <v>1160.7</v>
      </c>
      <c r="AD774">
        <f>ROUND(((((ET774*ROUND((1.25*5),7)))-((EU774*ROUND((1.25*5),7))))+AE774),6)</f>
        <v>5.75</v>
      </c>
      <c r="AE774">
        <f>ROUND(((EU774*ROUND((1.25*5),7))),6)</f>
        <v>0</v>
      </c>
      <c r="AF774">
        <f>ROUND(((EV774*ROUND((1.15*5),7))),6)</f>
        <v>45.884999999999998</v>
      </c>
      <c r="AG774">
        <f t="shared" si="547"/>
        <v>0</v>
      </c>
      <c r="AH774">
        <f>((EW774*ROUND((1.15*5),7)))</f>
        <v>5.5774999999999997</v>
      </c>
      <c r="AI774">
        <f>((EX774*ROUND((1.25*5),7)))</f>
        <v>0</v>
      </c>
      <c r="AJ774">
        <f t="shared" si="549"/>
        <v>0</v>
      </c>
      <c r="AK774">
        <v>241.04</v>
      </c>
      <c r="AL774">
        <v>232.14</v>
      </c>
      <c r="AM774">
        <v>0.92</v>
      </c>
      <c r="AN774">
        <v>0</v>
      </c>
      <c r="AO774">
        <v>7.98</v>
      </c>
      <c r="AP774">
        <v>0</v>
      </c>
      <c r="AQ774">
        <v>0.97</v>
      </c>
      <c r="AR774">
        <v>0</v>
      </c>
      <c r="AS774">
        <v>0</v>
      </c>
      <c r="AT774">
        <v>109</v>
      </c>
      <c r="AU774">
        <v>57</v>
      </c>
      <c r="AV774">
        <v>1</v>
      </c>
      <c r="AW774">
        <v>1</v>
      </c>
      <c r="AZ774">
        <v>1</v>
      </c>
      <c r="BA774">
        <v>30.09</v>
      </c>
      <c r="BB774">
        <v>1</v>
      </c>
      <c r="BC774">
        <v>1</v>
      </c>
      <c r="BD774" t="s">
        <v>3</v>
      </c>
      <c r="BE774" t="s">
        <v>3</v>
      </c>
      <c r="BF774" t="s">
        <v>3</v>
      </c>
      <c r="BG774" t="s">
        <v>3</v>
      </c>
      <c r="BH774">
        <v>0</v>
      </c>
      <c r="BI774">
        <v>1</v>
      </c>
      <c r="BJ774" t="s">
        <v>256</v>
      </c>
      <c r="BM774">
        <v>12001</v>
      </c>
      <c r="BN774">
        <v>0</v>
      </c>
      <c r="BO774" t="s">
        <v>25</v>
      </c>
      <c r="BP774">
        <v>1</v>
      </c>
      <c r="BQ774">
        <v>2</v>
      </c>
      <c r="BR774">
        <v>0</v>
      </c>
      <c r="BS774">
        <v>30.09</v>
      </c>
      <c r="BT774">
        <v>1</v>
      </c>
      <c r="BU774">
        <v>1</v>
      </c>
      <c r="BV774">
        <v>1</v>
      </c>
      <c r="BW774">
        <v>1</v>
      </c>
      <c r="BX774">
        <v>1</v>
      </c>
      <c r="BY774" t="s">
        <v>3</v>
      </c>
      <c r="BZ774">
        <v>109</v>
      </c>
      <c r="CA774">
        <v>57</v>
      </c>
      <c r="CB774" t="s">
        <v>3</v>
      </c>
      <c r="CE774">
        <v>0</v>
      </c>
      <c r="CF774">
        <v>0</v>
      </c>
      <c r="CG774">
        <v>0</v>
      </c>
      <c r="CM774">
        <v>0</v>
      </c>
      <c r="CN774" t="s">
        <v>399</v>
      </c>
      <c r="CO774">
        <v>0</v>
      </c>
      <c r="CP774">
        <f t="shared" si="550"/>
        <v>2424.67</v>
      </c>
      <c r="CQ774">
        <f t="shared" si="551"/>
        <v>1160.7</v>
      </c>
      <c r="CR774">
        <f t="shared" si="552"/>
        <v>5.75</v>
      </c>
      <c r="CS774">
        <f t="shared" si="553"/>
        <v>0</v>
      </c>
      <c r="CT774">
        <f t="shared" si="554"/>
        <v>45.884999999999998</v>
      </c>
      <c r="CU774">
        <f t="shared" si="555"/>
        <v>0</v>
      </c>
      <c r="CV774">
        <f t="shared" si="556"/>
        <v>5.5774999999999997</v>
      </c>
      <c r="CW774">
        <f t="shared" si="557"/>
        <v>0</v>
      </c>
      <c r="CX774">
        <f t="shared" si="558"/>
        <v>0</v>
      </c>
      <c r="CY774">
        <f t="shared" si="559"/>
        <v>100.02930000000001</v>
      </c>
      <c r="CZ774">
        <f t="shared" si="560"/>
        <v>52.308899999999994</v>
      </c>
      <c r="DC774" t="s">
        <v>3</v>
      </c>
      <c r="DD774" t="s">
        <v>618</v>
      </c>
      <c r="DE774" t="s">
        <v>619</v>
      </c>
      <c r="DF774" t="s">
        <v>619</v>
      </c>
      <c r="DG774" t="s">
        <v>620</v>
      </c>
      <c r="DH774" t="s">
        <v>3</v>
      </c>
      <c r="DI774" t="s">
        <v>620</v>
      </c>
      <c r="DJ774" t="s">
        <v>619</v>
      </c>
      <c r="DK774" t="s">
        <v>3</v>
      </c>
      <c r="DL774" t="s">
        <v>3</v>
      </c>
      <c r="DM774" t="s">
        <v>3</v>
      </c>
      <c r="DN774">
        <v>0</v>
      </c>
      <c r="DO774">
        <v>0</v>
      </c>
      <c r="DP774">
        <v>1</v>
      </c>
      <c r="DQ774">
        <v>1</v>
      </c>
      <c r="DU774">
        <v>1013</v>
      </c>
      <c r="DV774" t="s">
        <v>251</v>
      </c>
      <c r="DW774" t="s">
        <v>251</v>
      </c>
      <c r="DX774">
        <v>1</v>
      </c>
      <c r="DZ774" t="s">
        <v>3</v>
      </c>
      <c r="EA774" t="s">
        <v>3</v>
      </c>
      <c r="EB774" t="s">
        <v>3</v>
      </c>
      <c r="EC774" t="s">
        <v>3</v>
      </c>
      <c r="EE774">
        <v>30173000</v>
      </c>
      <c r="EF774">
        <v>2</v>
      </c>
      <c r="EG774" t="s">
        <v>26</v>
      </c>
      <c r="EH774">
        <v>12</v>
      </c>
      <c r="EI774" t="s">
        <v>93</v>
      </c>
      <c r="EJ774">
        <v>1</v>
      </c>
      <c r="EK774">
        <v>12001</v>
      </c>
      <c r="EL774" t="s">
        <v>93</v>
      </c>
      <c r="EM774" t="s">
        <v>94</v>
      </c>
      <c r="EO774" t="s">
        <v>400</v>
      </c>
      <c r="EQ774">
        <v>0</v>
      </c>
      <c r="ER774">
        <v>241.04</v>
      </c>
      <c r="ES774">
        <v>232.14</v>
      </c>
      <c r="ET774">
        <v>0.92</v>
      </c>
      <c r="EU774">
        <v>0</v>
      </c>
      <c r="EV774">
        <v>7.98</v>
      </c>
      <c r="EW774">
        <v>0.97</v>
      </c>
      <c r="EX774">
        <v>0</v>
      </c>
      <c r="EY774">
        <v>0</v>
      </c>
      <c r="FQ774">
        <v>0</v>
      </c>
      <c r="FR774">
        <f t="shared" si="561"/>
        <v>0</v>
      </c>
      <c r="FS774">
        <v>0</v>
      </c>
      <c r="FX774">
        <v>109</v>
      </c>
      <c r="FY774">
        <v>57</v>
      </c>
      <c r="GA774" t="s">
        <v>3</v>
      </c>
      <c r="GD774">
        <v>1</v>
      </c>
      <c r="GF774">
        <v>1702511165</v>
      </c>
      <c r="GG774">
        <v>2</v>
      </c>
      <c r="GH774">
        <v>1</v>
      </c>
      <c r="GI774">
        <v>4</v>
      </c>
      <c r="GJ774">
        <v>0</v>
      </c>
      <c r="GK774">
        <v>0</v>
      </c>
      <c r="GL774">
        <f t="shared" si="562"/>
        <v>0</v>
      </c>
      <c r="GM774">
        <f t="shared" si="563"/>
        <v>2577.0100000000002</v>
      </c>
      <c r="GN774">
        <f t="shared" si="564"/>
        <v>2577.0100000000002</v>
      </c>
      <c r="GO774">
        <f t="shared" si="565"/>
        <v>0</v>
      </c>
      <c r="GP774">
        <f t="shared" si="566"/>
        <v>0</v>
      </c>
      <c r="GR774">
        <v>0</v>
      </c>
      <c r="GS774">
        <v>3</v>
      </c>
      <c r="GT774">
        <v>0</v>
      </c>
      <c r="GU774" t="s">
        <v>618</v>
      </c>
      <c r="GV774">
        <f>ROUND(((GT774*ROUND(5,7))),6)</f>
        <v>0</v>
      </c>
      <c r="GW774">
        <v>1</v>
      </c>
      <c r="GX774">
        <f t="shared" si="568"/>
        <v>0</v>
      </c>
      <c r="HA774">
        <v>0</v>
      </c>
      <c r="HB774">
        <v>0</v>
      </c>
      <c r="HC774">
        <f t="shared" si="569"/>
        <v>0</v>
      </c>
      <c r="HE774" t="s">
        <v>3</v>
      </c>
      <c r="HF774" t="s">
        <v>3</v>
      </c>
      <c r="HI774">
        <f t="shared" si="570"/>
        <v>0</v>
      </c>
      <c r="HJ774">
        <f t="shared" si="571"/>
        <v>2761</v>
      </c>
      <c r="HK774">
        <f t="shared" si="572"/>
        <v>3009</v>
      </c>
      <c r="HL774">
        <f t="shared" si="573"/>
        <v>1574</v>
      </c>
      <c r="HM774" t="s">
        <v>3</v>
      </c>
      <c r="HN774" t="s">
        <v>95</v>
      </c>
      <c r="HO774" t="s">
        <v>96</v>
      </c>
      <c r="HP774" t="s">
        <v>93</v>
      </c>
      <c r="HQ774" t="s">
        <v>93</v>
      </c>
      <c r="IK774">
        <v>0</v>
      </c>
    </row>
    <row r="775" spans="1:245" x14ac:dyDescent="0.2">
      <c r="A775">
        <v>17</v>
      </c>
      <c r="B775">
        <v>0</v>
      </c>
      <c r="E775" t="s">
        <v>194</v>
      </c>
      <c r="F775" t="s">
        <v>430</v>
      </c>
      <c r="G775" t="s">
        <v>431</v>
      </c>
      <c r="H775" t="s">
        <v>105</v>
      </c>
      <c r="I775">
        <f>ROUND(I774*-0.095,7)</f>
        <v>-0.19</v>
      </c>
      <c r="J775">
        <v>0</v>
      </c>
      <c r="K775">
        <f>ROUND(I774*-0.095,7)</f>
        <v>-0.19</v>
      </c>
      <c r="O775">
        <f t="shared" si="532"/>
        <v>-2311.81</v>
      </c>
      <c r="P775">
        <f t="shared" si="533"/>
        <v>-2311.81</v>
      </c>
      <c r="Q775">
        <f t="shared" si="534"/>
        <v>0</v>
      </c>
      <c r="R775">
        <f t="shared" si="535"/>
        <v>0</v>
      </c>
      <c r="S775">
        <f t="shared" si="536"/>
        <v>0</v>
      </c>
      <c r="T775">
        <f t="shared" si="537"/>
        <v>0</v>
      </c>
      <c r="U775">
        <f t="shared" si="538"/>
        <v>0</v>
      </c>
      <c r="V775">
        <f t="shared" si="539"/>
        <v>0</v>
      </c>
      <c r="W775">
        <f t="shared" si="540"/>
        <v>0</v>
      </c>
      <c r="X775">
        <f t="shared" si="541"/>
        <v>0</v>
      </c>
      <c r="Y775">
        <f t="shared" si="542"/>
        <v>0</v>
      </c>
      <c r="AA775">
        <v>30622441</v>
      </c>
      <c r="AB775">
        <f t="shared" si="543"/>
        <v>12167.44</v>
      </c>
      <c r="AC775">
        <f t="shared" ref="AC775:AC785" si="578">ROUND((ES775),6)</f>
        <v>12167.44</v>
      </c>
      <c r="AD775">
        <f t="shared" ref="AD775:AD785" si="579">ROUND((((ET775)-(EU775))+AE775),6)</f>
        <v>0</v>
      </c>
      <c r="AE775">
        <f t="shared" ref="AE775:AE785" si="580">ROUND((EU775),6)</f>
        <v>0</v>
      </c>
      <c r="AF775">
        <f t="shared" ref="AF775:AF785" si="581">ROUND((EV775),6)</f>
        <v>0</v>
      </c>
      <c r="AG775">
        <f t="shared" si="547"/>
        <v>0</v>
      </c>
      <c r="AH775">
        <f t="shared" ref="AH775:AH785" si="582">(EW775)</f>
        <v>0</v>
      </c>
      <c r="AI775">
        <f t="shared" ref="AI775:AI785" si="583">(EX775)</f>
        <v>0</v>
      </c>
      <c r="AJ775">
        <f t="shared" si="549"/>
        <v>0</v>
      </c>
      <c r="AK775">
        <v>12167.44</v>
      </c>
      <c r="AL775">
        <v>12167.44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  <c r="AS775">
        <v>0</v>
      </c>
      <c r="AT775">
        <v>0</v>
      </c>
      <c r="AU775">
        <v>0</v>
      </c>
      <c r="AV775">
        <v>1</v>
      </c>
      <c r="AW775">
        <v>1</v>
      </c>
      <c r="AZ775">
        <v>1</v>
      </c>
      <c r="BA775">
        <v>1</v>
      </c>
      <c r="BB775">
        <v>1</v>
      </c>
      <c r="BC775">
        <v>1</v>
      </c>
      <c r="BD775" t="s">
        <v>3</v>
      </c>
      <c r="BE775" t="s">
        <v>3</v>
      </c>
      <c r="BF775" t="s">
        <v>3</v>
      </c>
      <c r="BG775" t="s">
        <v>3</v>
      </c>
      <c r="BH775">
        <v>3</v>
      </c>
      <c r="BI775">
        <v>1</v>
      </c>
      <c r="BJ775" t="s">
        <v>432</v>
      </c>
      <c r="BM775">
        <v>500001</v>
      </c>
      <c r="BN775">
        <v>0</v>
      </c>
      <c r="BO775" t="s">
        <v>48</v>
      </c>
      <c r="BP775">
        <v>1</v>
      </c>
      <c r="BQ775">
        <v>8</v>
      </c>
      <c r="BR775">
        <v>1</v>
      </c>
      <c r="BS775">
        <v>1</v>
      </c>
      <c r="BT775">
        <v>1</v>
      </c>
      <c r="BU775">
        <v>1</v>
      </c>
      <c r="BV775">
        <v>1</v>
      </c>
      <c r="BW775">
        <v>1</v>
      </c>
      <c r="BX775">
        <v>1</v>
      </c>
      <c r="BY775" t="s">
        <v>3</v>
      </c>
      <c r="BZ775">
        <v>0</v>
      </c>
      <c r="CA775">
        <v>0</v>
      </c>
      <c r="CB775" t="s">
        <v>3</v>
      </c>
      <c r="CE775">
        <v>0</v>
      </c>
      <c r="CF775">
        <v>0</v>
      </c>
      <c r="CG775">
        <v>0</v>
      </c>
      <c r="CM775">
        <v>0</v>
      </c>
      <c r="CN775" t="s">
        <v>399</v>
      </c>
      <c r="CO775">
        <v>0</v>
      </c>
      <c r="CP775">
        <f t="shared" si="550"/>
        <v>-2311.81</v>
      </c>
      <c r="CQ775">
        <f t="shared" si="551"/>
        <v>12167.44</v>
      </c>
      <c r="CR775">
        <f t="shared" si="552"/>
        <v>0</v>
      </c>
      <c r="CS775">
        <f t="shared" si="553"/>
        <v>0</v>
      </c>
      <c r="CT775">
        <f t="shared" si="554"/>
        <v>0</v>
      </c>
      <c r="CU775">
        <f t="shared" si="555"/>
        <v>0</v>
      </c>
      <c r="CV775">
        <f t="shared" si="556"/>
        <v>0</v>
      </c>
      <c r="CW775">
        <f t="shared" si="557"/>
        <v>0</v>
      </c>
      <c r="CX775">
        <f t="shared" si="558"/>
        <v>0</v>
      </c>
      <c r="CY775">
        <f t="shared" si="559"/>
        <v>0</v>
      </c>
      <c r="CZ775">
        <f t="shared" si="560"/>
        <v>0</v>
      </c>
      <c r="DC775" t="s">
        <v>3</v>
      </c>
      <c r="DD775" t="s">
        <v>3</v>
      </c>
      <c r="DE775" t="s">
        <v>3</v>
      </c>
      <c r="DF775" t="s">
        <v>3</v>
      </c>
      <c r="DG775" t="s">
        <v>3</v>
      </c>
      <c r="DH775" t="s">
        <v>3</v>
      </c>
      <c r="DI775" t="s">
        <v>3</v>
      </c>
      <c r="DJ775" t="s">
        <v>3</v>
      </c>
      <c r="DK775" t="s">
        <v>3</v>
      </c>
      <c r="DL775" t="s">
        <v>3</v>
      </c>
      <c r="DM775" t="s">
        <v>3</v>
      </c>
      <c r="DN775">
        <v>0</v>
      </c>
      <c r="DO775">
        <v>0</v>
      </c>
      <c r="DP775">
        <v>1</v>
      </c>
      <c r="DQ775">
        <v>1</v>
      </c>
      <c r="DU775">
        <v>1009</v>
      </c>
      <c r="DV775" t="s">
        <v>105</v>
      </c>
      <c r="DW775" t="s">
        <v>105</v>
      </c>
      <c r="DX775">
        <v>1000</v>
      </c>
      <c r="DZ775" t="s">
        <v>3</v>
      </c>
      <c r="EA775" t="s">
        <v>3</v>
      </c>
      <c r="EB775" t="s">
        <v>3</v>
      </c>
      <c r="EC775" t="s">
        <v>3</v>
      </c>
      <c r="EE775">
        <v>30172930</v>
      </c>
      <c r="EF775">
        <v>8</v>
      </c>
      <c r="EG775" t="s">
        <v>49</v>
      </c>
      <c r="EH775">
        <v>0</v>
      </c>
      <c r="EI775" t="s">
        <v>3</v>
      </c>
      <c r="EJ775">
        <v>1</v>
      </c>
      <c r="EK775">
        <v>500001</v>
      </c>
      <c r="EL775" t="s">
        <v>50</v>
      </c>
      <c r="EM775" t="s">
        <v>51</v>
      </c>
      <c r="EO775" t="s">
        <v>400</v>
      </c>
      <c r="EQ775">
        <v>32768</v>
      </c>
      <c r="ER775">
        <v>12167.44</v>
      </c>
      <c r="ES775">
        <v>12167.44</v>
      </c>
      <c r="ET775">
        <v>0</v>
      </c>
      <c r="EU775">
        <v>0</v>
      </c>
      <c r="EV775">
        <v>0</v>
      </c>
      <c r="EW775">
        <v>0</v>
      </c>
      <c r="EX775">
        <v>0</v>
      </c>
      <c r="EY775">
        <v>0</v>
      </c>
      <c r="FQ775">
        <v>0</v>
      </c>
      <c r="FR775">
        <f t="shared" si="561"/>
        <v>0</v>
      </c>
      <c r="FS775">
        <v>0</v>
      </c>
      <c r="FX775">
        <v>0</v>
      </c>
      <c r="FY775">
        <v>0</v>
      </c>
      <c r="GA775" t="s">
        <v>3</v>
      </c>
      <c r="GD775">
        <v>1</v>
      </c>
      <c r="GF775">
        <v>-148970551</v>
      </c>
      <c r="GG775">
        <v>2</v>
      </c>
      <c r="GH775">
        <v>1</v>
      </c>
      <c r="GI775">
        <v>4</v>
      </c>
      <c r="GJ775">
        <v>0</v>
      </c>
      <c r="GK775">
        <v>0</v>
      </c>
      <c r="GL775">
        <f t="shared" si="562"/>
        <v>0</v>
      </c>
      <c r="GM775">
        <f t="shared" si="563"/>
        <v>-2311.81</v>
      </c>
      <c r="GN775">
        <f t="shared" si="564"/>
        <v>-2311.81</v>
      </c>
      <c r="GO775">
        <f t="shared" si="565"/>
        <v>0</v>
      </c>
      <c r="GP775">
        <f t="shared" si="566"/>
        <v>0</v>
      </c>
      <c r="GR775">
        <v>0</v>
      </c>
      <c r="GS775">
        <v>3</v>
      </c>
      <c r="GT775">
        <v>0</v>
      </c>
      <c r="GU775" t="s">
        <v>3</v>
      </c>
      <c r="GV775">
        <f t="shared" ref="GV775:GV785" si="584">ROUND((GT775),6)</f>
        <v>0</v>
      </c>
      <c r="GW775">
        <v>1</v>
      </c>
      <c r="GX775">
        <f t="shared" si="568"/>
        <v>0</v>
      </c>
      <c r="HA775">
        <v>0</v>
      </c>
      <c r="HB775">
        <v>0</v>
      </c>
      <c r="HC775">
        <f t="shared" si="569"/>
        <v>0</v>
      </c>
      <c r="HE775" t="s">
        <v>3</v>
      </c>
      <c r="HF775" t="s">
        <v>3</v>
      </c>
      <c r="HI775">
        <f t="shared" si="570"/>
        <v>0</v>
      </c>
      <c r="HJ775">
        <f t="shared" si="571"/>
        <v>0</v>
      </c>
      <c r="HK775">
        <f t="shared" si="572"/>
        <v>0</v>
      </c>
      <c r="HL775">
        <f t="shared" si="573"/>
        <v>0</v>
      </c>
      <c r="HM775" t="s">
        <v>3</v>
      </c>
      <c r="HN775" t="s">
        <v>3</v>
      </c>
      <c r="HO775" t="s">
        <v>3</v>
      </c>
      <c r="HP775" t="s">
        <v>3</v>
      </c>
      <c r="HQ775" t="s">
        <v>3</v>
      </c>
      <c r="IK775">
        <v>0</v>
      </c>
    </row>
    <row r="776" spans="1:245" x14ac:dyDescent="0.2">
      <c r="A776">
        <v>17</v>
      </c>
      <c r="B776">
        <v>0</v>
      </c>
      <c r="E776" t="s">
        <v>199</v>
      </c>
      <c r="F776" t="s">
        <v>621</v>
      </c>
      <c r="G776" t="s">
        <v>622</v>
      </c>
      <c r="H776" t="s">
        <v>100</v>
      </c>
      <c r="I776">
        <v>9.3000000000000007</v>
      </c>
      <c r="J776">
        <v>0</v>
      </c>
      <c r="K776">
        <v>9.3000000000000007</v>
      </c>
      <c r="O776">
        <f t="shared" si="532"/>
        <v>745.4</v>
      </c>
      <c r="P776">
        <f t="shared" si="533"/>
        <v>745.4</v>
      </c>
      <c r="Q776">
        <f t="shared" si="534"/>
        <v>0</v>
      </c>
      <c r="R776">
        <f t="shared" si="535"/>
        <v>0</v>
      </c>
      <c r="S776">
        <f t="shared" si="536"/>
        <v>0</v>
      </c>
      <c r="T776">
        <f t="shared" si="537"/>
        <v>0</v>
      </c>
      <c r="U776">
        <f t="shared" si="538"/>
        <v>0</v>
      </c>
      <c r="V776">
        <f t="shared" si="539"/>
        <v>0</v>
      </c>
      <c r="W776">
        <f t="shared" si="540"/>
        <v>0</v>
      </c>
      <c r="X776">
        <f t="shared" si="541"/>
        <v>0</v>
      </c>
      <c r="Y776">
        <f t="shared" si="542"/>
        <v>0</v>
      </c>
      <c r="AA776">
        <v>30622441</v>
      </c>
      <c r="AB776">
        <f t="shared" si="543"/>
        <v>80.150000000000006</v>
      </c>
      <c r="AC776">
        <f t="shared" si="578"/>
        <v>80.150000000000006</v>
      </c>
      <c r="AD776">
        <f t="shared" si="579"/>
        <v>0</v>
      </c>
      <c r="AE776">
        <f t="shared" si="580"/>
        <v>0</v>
      </c>
      <c r="AF776">
        <f t="shared" si="581"/>
        <v>0</v>
      </c>
      <c r="AG776">
        <f t="shared" si="547"/>
        <v>0</v>
      </c>
      <c r="AH776">
        <f t="shared" si="582"/>
        <v>0</v>
      </c>
      <c r="AI776">
        <f t="shared" si="583"/>
        <v>0</v>
      </c>
      <c r="AJ776">
        <f t="shared" si="549"/>
        <v>0</v>
      </c>
      <c r="AK776">
        <v>80.150000000000006</v>
      </c>
      <c r="AL776">
        <v>80.150000000000006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  <c r="AS776">
        <v>0</v>
      </c>
      <c r="AT776">
        <v>0</v>
      </c>
      <c r="AU776">
        <v>0</v>
      </c>
      <c r="AV776">
        <v>1</v>
      </c>
      <c r="AW776">
        <v>1</v>
      </c>
      <c r="AZ776">
        <v>1</v>
      </c>
      <c r="BA776">
        <v>1</v>
      </c>
      <c r="BB776">
        <v>1</v>
      </c>
      <c r="BC776">
        <v>1</v>
      </c>
      <c r="BD776" t="s">
        <v>3</v>
      </c>
      <c r="BE776" t="s">
        <v>3</v>
      </c>
      <c r="BF776" t="s">
        <v>3</v>
      </c>
      <c r="BG776" t="s">
        <v>3</v>
      </c>
      <c r="BH776">
        <v>3</v>
      </c>
      <c r="BI776">
        <v>1</v>
      </c>
      <c r="BJ776" t="s">
        <v>623</v>
      </c>
      <c r="BM776">
        <v>500001</v>
      </c>
      <c r="BN776">
        <v>0</v>
      </c>
      <c r="BO776" t="s">
        <v>48</v>
      </c>
      <c r="BP776">
        <v>1</v>
      </c>
      <c r="BQ776">
        <v>8</v>
      </c>
      <c r="BR776">
        <v>1</v>
      </c>
      <c r="BS776">
        <v>1</v>
      </c>
      <c r="BT776">
        <v>1</v>
      </c>
      <c r="BU776">
        <v>1</v>
      </c>
      <c r="BV776">
        <v>1</v>
      </c>
      <c r="BW776">
        <v>1</v>
      </c>
      <c r="BX776">
        <v>1</v>
      </c>
      <c r="BY776" t="s">
        <v>3</v>
      </c>
      <c r="BZ776">
        <v>0</v>
      </c>
      <c r="CA776">
        <v>0</v>
      </c>
      <c r="CB776" t="s">
        <v>3</v>
      </c>
      <c r="CE776">
        <v>0</v>
      </c>
      <c r="CF776">
        <v>0</v>
      </c>
      <c r="CG776">
        <v>0</v>
      </c>
      <c r="CM776">
        <v>0</v>
      </c>
      <c r="CN776" t="s">
        <v>399</v>
      </c>
      <c r="CO776">
        <v>0</v>
      </c>
      <c r="CP776">
        <f t="shared" si="550"/>
        <v>745.4</v>
      </c>
      <c r="CQ776">
        <f t="shared" si="551"/>
        <v>80.150000000000006</v>
      </c>
      <c r="CR776">
        <f t="shared" si="552"/>
        <v>0</v>
      </c>
      <c r="CS776">
        <f t="shared" si="553"/>
        <v>0</v>
      </c>
      <c r="CT776">
        <f t="shared" si="554"/>
        <v>0</v>
      </c>
      <c r="CU776">
        <f t="shared" si="555"/>
        <v>0</v>
      </c>
      <c r="CV776">
        <f t="shared" si="556"/>
        <v>0</v>
      </c>
      <c r="CW776">
        <f t="shared" si="557"/>
        <v>0</v>
      </c>
      <c r="CX776">
        <f t="shared" si="558"/>
        <v>0</v>
      </c>
      <c r="CY776">
        <f t="shared" si="559"/>
        <v>0</v>
      </c>
      <c r="CZ776">
        <f t="shared" si="560"/>
        <v>0</v>
      </c>
      <c r="DC776" t="s">
        <v>3</v>
      </c>
      <c r="DD776" t="s">
        <v>3</v>
      </c>
      <c r="DE776" t="s">
        <v>3</v>
      </c>
      <c r="DF776" t="s">
        <v>3</v>
      </c>
      <c r="DG776" t="s">
        <v>3</v>
      </c>
      <c r="DH776" t="s">
        <v>3</v>
      </c>
      <c r="DI776" t="s">
        <v>3</v>
      </c>
      <c r="DJ776" t="s">
        <v>3</v>
      </c>
      <c r="DK776" t="s">
        <v>3</v>
      </c>
      <c r="DL776" t="s">
        <v>3</v>
      </c>
      <c r="DM776" t="s">
        <v>3</v>
      </c>
      <c r="DN776">
        <v>0</v>
      </c>
      <c r="DO776">
        <v>0</v>
      </c>
      <c r="DP776">
        <v>1</v>
      </c>
      <c r="DQ776">
        <v>1</v>
      </c>
      <c r="DU776">
        <v>1005</v>
      </c>
      <c r="DV776" t="s">
        <v>100</v>
      </c>
      <c r="DW776" t="s">
        <v>100</v>
      </c>
      <c r="DX776">
        <v>1</v>
      </c>
      <c r="DZ776" t="s">
        <v>3</v>
      </c>
      <c r="EA776" t="s">
        <v>3</v>
      </c>
      <c r="EB776" t="s">
        <v>3</v>
      </c>
      <c r="EC776" t="s">
        <v>3</v>
      </c>
      <c r="EE776">
        <v>30172930</v>
      </c>
      <c r="EF776">
        <v>8</v>
      </c>
      <c r="EG776" t="s">
        <v>49</v>
      </c>
      <c r="EH776">
        <v>0</v>
      </c>
      <c r="EI776" t="s">
        <v>3</v>
      </c>
      <c r="EJ776">
        <v>1</v>
      </c>
      <c r="EK776">
        <v>500001</v>
      </c>
      <c r="EL776" t="s">
        <v>50</v>
      </c>
      <c r="EM776" t="s">
        <v>51</v>
      </c>
      <c r="EO776" t="s">
        <v>400</v>
      </c>
      <c r="EQ776">
        <v>32768</v>
      </c>
      <c r="ER776">
        <v>80.150000000000006</v>
      </c>
      <c r="ES776">
        <v>80.150000000000006</v>
      </c>
      <c r="ET776">
        <v>0</v>
      </c>
      <c r="EU776">
        <v>0</v>
      </c>
      <c r="EV776">
        <v>0</v>
      </c>
      <c r="EW776">
        <v>0</v>
      </c>
      <c r="EX776">
        <v>0</v>
      </c>
      <c r="EY776">
        <v>0</v>
      </c>
      <c r="FQ776">
        <v>0</v>
      </c>
      <c r="FR776">
        <f t="shared" si="561"/>
        <v>0</v>
      </c>
      <c r="FS776">
        <v>0</v>
      </c>
      <c r="FX776">
        <v>0</v>
      </c>
      <c r="FY776">
        <v>0</v>
      </c>
      <c r="GA776" t="s">
        <v>3</v>
      </c>
      <c r="GD776">
        <v>1</v>
      </c>
      <c r="GF776">
        <v>-189381843</v>
      </c>
      <c r="GG776">
        <v>2</v>
      </c>
      <c r="GH776">
        <v>1</v>
      </c>
      <c r="GI776">
        <v>4</v>
      </c>
      <c r="GJ776">
        <v>0</v>
      </c>
      <c r="GK776">
        <v>0</v>
      </c>
      <c r="GL776">
        <f t="shared" si="562"/>
        <v>0</v>
      </c>
      <c r="GM776">
        <f t="shared" si="563"/>
        <v>745.4</v>
      </c>
      <c r="GN776">
        <f t="shared" si="564"/>
        <v>745.4</v>
      </c>
      <c r="GO776">
        <f t="shared" si="565"/>
        <v>0</v>
      </c>
      <c r="GP776">
        <f t="shared" si="566"/>
        <v>0</v>
      </c>
      <c r="GR776">
        <v>0</v>
      </c>
      <c r="GS776">
        <v>3</v>
      </c>
      <c r="GT776">
        <v>0</v>
      </c>
      <c r="GU776" t="s">
        <v>3</v>
      </c>
      <c r="GV776">
        <f t="shared" si="584"/>
        <v>0</v>
      </c>
      <c r="GW776">
        <v>1</v>
      </c>
      <c r="GX776">
        <f t="shared" si="568"/>
        <v>0</v>
      </c>
      <c r="HA776">
        <v>0</v>
      </c>
      <c r="HB776">
        <v>0</v>
      </c>
      <c r="HC776">
        <f t="shared" si="569"/>
        <v>0</v>
      </c>
      <c r="HE776" t="s">
        <v>3</v>
      </c>
      <c r="HF776" t="s">
        <v>3</v>
      </c>
      <c r="HI776">
        <f t="shared" si="570"/>
        <v>0</v>
      </c>
      <c r="HJ776">
        <f t="shared" si="571"/>
        <v>0</v>
      </c>
      <c r="HK776">
        <f t="shared" si="572"/>
        <v>0</v>
      </c>
      <c r="HL776">
        <f t="shared" si="573"/>
        <v>0</v>
      </c>
      <c r="HM776" t="s">
        <v>3</v>
      </c>
      <c r="HN776" t="s">
        <v>3</v>
      </c>
      <c r="HO776" t="s">
        <v>3</v>
      </c>
      <c r="HP776" t="s">
        <v>3</v>
      </c>
      <c r="HQ776" t="s">
        <v>3</v>
      </c>
      <c r="IK776">
        <v>0</v>
      </c>
    </row>
    <row r="777" spans="1:245" x14ac:dyDescent="0.2">
      <c r="A777">
        <v>17</v>
      </c>
      <c r="B777">
        <v>0</v>
      </c>
      <c r="E777" t="s">
        <v>203</v>
      </c>
      <c r="F777" t="s">
        <v>624</v>
      </c>
      <c r="G777" t="s">
        <v>625</v>
      </c>
      <c r="H777" t="s">
        <v>105</v>
      </c>
      <c r="I777">
        <v>3.5000000000000001E-3</v>
      </c>
      <c r="J777">
        <v>0</v>
      </c>
      <c r="K777">
        <v>3.5000000000000001E-3</v>
      </c>
      <c r="O777">
        <f t="shared" si="532"/>
        <v>27.27</v>
      </c>
      <c r="P777">
        <f t="shared" si="533"/>
        <v>27.27</v>
      </c>
      <c r="Q777">
        <f t="shared" si="534"/>
        <v>0</v>
      </c>
      <c r="R777">
        <f t="shared" si="535"/>
        <v>0</v>
      </c>
      <c r="S777">
        <f t="shared" si="536"/>
        <v>0</v>
      </c>
      <c r="T777">
        <f t="shared" si="537"/>
        <v>0</v>
      </c>
      <c r="U777">
        <f t="shared" si="538"/>
        <v>0</v>
      </c>
      <c r="V777">
        <f t="shared" si="539"/>
        <v>0</v>
      </c>
      <c r="W777">
        <f t="shared" si="540"/>
        <v>0</v>
      </c>
      <c r="X777">
        <f t="shared" si="541"/>
        <v>0</v>
      </c>
      <c r="Y777">
        <f t="shared" si="542"/>
        <v>0</v>
      </c>
      <c r="AA777">
        <v>30622441</v>
      </c>
      <c r="AB777">
        <f t="shared" si="543"/>
        <v>7791.2</v>
      </c>
      <c r="AC777">
        <f t="shared" si="578"/>
        <v>7791.2</v>
      </c>
      <c r="AD777">
        <f t="shared" si="579"/>
        <v>0</v>
      </c>
      <c r="AE777">
        <f t="shared" si="580"/>
        <v>0</v>
      </c>
      <c r="AF777">
        <f t="shared" si="581"/>
        <v>0</v>
      </c>
      <c r="AG777">
        <f t="shared" si="547"/>
        <v>0</v>
      </c>
      <c r="AH777">
        <f t="shared" si="582"/>
        <v>0</v>
      </c>
      <c r="AI777">
        <f t="shared" si="583"/>
        <v>0</v>
      </c>
      <c r="AJ777">
        <f t="shared" si="549"/>
        <v>0</v>
      </c>
      <c r="AK777">
        <v>7791.2</v>
      </c>
      <c r="AL777">
        <v>7791.2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  <c r="AS777">
        <v>0</v>
      </c>
      <c r="AT777">
        <v>0</v>
      </c>
      <c r="AU777">
        <v>0</v>
      </c>
      <c r="AV777">
        <v>1</v>
      </c>
      <c r="AW777">
        <v>1</v>
      </c>
      <c r="AZ777">
        <v>1</v>
      </c>
      <c r="BA777">
        <v>1</v>
      </c>
      <c r="BB777">
        <v>1</v>
      </c>
      <c r="BC777">
        <v>1</v>
      </c>
      <c r="BD777" t="s">
        <v>3</v>
      </c>
      <c r="BE777" t="s">
        <v>3</v>
      </c>
      <c r="BF777" t="s">
        <v>3</v>
      </c>
      <c r="BG777" t="s">
        <v>3</v>
      </c>
      <c r="BH777">
        <v>3</v>
      </c>
      <c r="BI777">
        <v>1</v>
      </c>
      <c r="BJ777" t="s">
        <v>626</v>
      </c>
      <c r="BM777">
        <v>500001</v>
      </c>
      <c r="BN777">
        <v>0</v>
      </c>
      <c r="BO777" t="s">
        <v>48</v>
      </c>
      <c r="BP777">
        <v>1</v>
      </c>
      <c r="BQ777">
        <v>8</v>
      </c>
      <c r="BR777">
        <v>1</v>
      </c>
      <c r="BS777">
        <v>1</v>
      </c>
      <c r="BT777">
        <v>1</v>
      </c>
      <c r="BU777">
        <v>1</v>
      </c>
      <c r="BV777">
        <v>1</v>
      </c>
      <c r="BW777">
        <v>1</v>
      </c>
      <c r="BX777">
        <v>1</v>
      </c>
      <c r="BY777" t="s">
        <v>3</v>
      </c>
      <c r="BZ777">
        <v>0</v>
      </c>
      <c r="CA777">
        <v>0</v>
      </c>
      <c r="CB777" t="s">
        <v>3</v>
      </c>
      <c r="CE777">
        <v>0</v>
      </c>
      <c r="CF777">
        <v>0</v>
      </c>
      <c r="CG777">
        <v>0</v>
      </c>
      <c r="CM777">
        <v>0</v>
      </c>
      <c r="CN777" t="s">
        <v>399</v>
      </c>
      <c r="CO777">
        <v>0</v>
      </c>
      <c r="CP777">
        <f t="shared" si="550"/>
        <v>27.27</v>
      </c>
      <c r="CQ777">
        <f t="shared" si="551"/>
        <v>7791.2</v>
      </c>
      <c r="CR777">
        <f t="shared" si="552"/>
        <v>0</v>
      </c>
      <c r="CS777">
        <f t="shared" si="553"/>
        <v>0</v>
      </c>
      <c r="CT777">
        <f t="shared" si="554"/>
        <v>0</v>
      </c>
      <c r="CU777">
        <f t="shared" si="555"/>
        <v>0</v>
      </c>
      <c r="CV777">
        <f t="shared" si="556"/>
        <v>0</v>
      </c>
      <c r="CW777">
        <f t="shared" si="557"/>
        <v>0</v>
      </c>
      <c r="CX777">
        <f t="shared" si="558"/>
        <v>0</v>
      </c>
      <c r="CY777">
        <f t="shared" si="559"/>
        <v>0</v>
      </c>
      <c r="CZ777">
        <f t="shared" si="560"/>
        <v>0</v>
      </c>
      <c r="DC777" t="s">
        <v>3</v>
      </c>
      <c r="DD777" t="s">
        <v>3</v>
      </c>
      <c r="DE777" t="s">
        <v>3</v>
      </c>
      <c r="DF777" t="s">
        <v>3</v>
      </c>
      <c r="DG777" t="s">
        <v>3</v>
      </c>
      <c r="DH777" t="s">
        <v>3</v>
      </c>
      <c r="DI777" t="s">
        <v>3</v>
      </c>
      <c r="DJ777" t="s">
        <v>3</v>
      </c>
      <c r="DK777" t="s">
        <v>3</v>
      </c>
      <c r="DL777" t="s">
        <v>3</v>
      </c>
      <c r="DM777" t="s">
        <v>3</v>
      </c>
      <c r="DN777">
        <v>0</v>
      </c>
      <c r="DO777">
        <v>0</v>
      </c>
      <c r="DP777">
        <v>1</v>
      </c>
      <c r="DQ777">
        <v>1</v>
      </c>
      <c r="DU777">
        <v>1009</v>
      </c>
      <c r="DV777" t="s">
        <v>105</v>
      </c>
      <c r="DW777" t="s">
        <v>105</v>
      </c>
      <c r="DX777">
        <v>1000</v>
      </c>
      <c r="DZ777" t="s">
        <v>3</v>
      </c>
      <c r="EA777" t="s">
        <v>3</v>
      </c>
      <c r="EB777" t="s">
        <v>3</v>
      </c>
      <c r="EC777" t="s">
        <v>3</v>
      </c>
      <c r="EE777">
        <v>30172930</v>
      </c>
      <c r="EF777">
        <v>8</v>
      </c>
      <c r="EG777" t="s">
        <v>49</v>
      </c>
      <c r="EH777">
        <v>0</v>
      </c>
      <c r="EI777" t="s">
        <v>3</v>
      </c>
      <c r="EJ777">
        <v>1</v>
      </c>
      <c r="EK777">
        <v>500001</v>
      </c>
      <c r="EL777" t="s">
        <v>50</v>
      </c>
      <c r="EM777" t="s">
        <v>51</v>
      </c>
      <c r="EO777" t="s">
        <v>400</v>
      </c>
      <c r="EQ777">
        <v>32768</v>
      </c>
      <c r="ER777">
        <v>7791.2</v>
      </c>
      <c r="ES777">
        <v>7791.2</v>
      </c>
      <c r="ET777">
        <v>0</v>
      </c>
      <c r="EU777">
        <v>0</v>
      </c>
      <c r="EV777">
        <v>0</v>
      </c>
      <c r="EW777">
        <v>0</v>
      </c>
      <c r="EX777">
        <v>0</v>
      </c>
      <c r="EY777">
        <v>0</v>
      </c>
      <c r="FQ777">
        <v>0</v>
      </c>
      <c r="FR777">
        <f t="shared" si="561"/>
        <v>0</v>
      </c>
      <c r="FS777">
        <v>0</v>
      </c>
      <c r="FX777">
        <v>0</v>
      </c>
      <c r="FY777">
        <v>0</v>
      </c>
      <c r="GA777" t="s">
        <v>3</v>
      </c>
      <c r="GD777">
        <v>1</v>
      </c>
      <c r="GF777">
        <v>-248556687</v>
      </c>
      <c r="GG777">
        <v>2</v>
      </c>
      <c r="GH777">
        <v>1</v>
      </c>
      <c r="GI777">
        <v>4</v>
      </c>
      <c r="GJ777">
        <v>0</v>
      </c>
      <c r="GK777">
        <v>0</v>
      </c>
      <c r="GL777">
        <f t="shared" si="562"/>
        <v>0</v>
      </c>
      <c r="GM777">
        <f t="shared" si="563"/>
        <v>27.27</v>
      </c>
      <c r="GN777">
        <f t="shared" si="564"/>
        <v>27.27</v>
      </c>
      <c r="GO777">
        <f t="shared" si="565"/>
        <v>0</v>
      </c>
      <c r="GP777">
        <f t="shared" si="566"/>
        <v>0</v>
      </c>
      <c r="GR777">
        <v>0</v>
      </c>
      <c r="GS777">
        <v>3</v>
      </c>
      <c r="GT777">
        <v>0</v>
      </c>
      <c r="GU777" t="s">
        <v>3</v>
      </c>
      <c r="GV777">
        <f t="shared" si="584"/>
        <v>0</v>
      </c>
      <c r="GW777">
        <v>1</v>
      </c>
      <c r="GX777">
        <f t="shared" si="568"/>
        <v>0</v>
      </c>
      <c r="HA777">
        <v>0</v>
      </c>
      <c r="HB777">
        <v>0</v>
      </c>
      <c r="HC777">
        <f t="shared" si="569"/>
        <v>0</v>
      </c>
      <c r="HE777" t="s">
        <v>3</v>
      </c>
      <c r="HF777" t="s">
        <v>3</v>
      </c>
      <c r="HI777">
        <f t="shared" si="570"/>
        <v>0</v>
      </c>
      <c r="HJ777">
        <f t="shared" si="571"/>
        <v>0</v>
      </c>
      <c r="HK777">
        <f t="shared" si="572"/>
        <v>0</v>
      </c>
      <c r="HL777">
        <f t="shared" si="573"/>
        <v>0</v>
      </c>
      <c r="HM777" t="s">
        <v>3</v>
      </c>
      <c r="HN777" t="s">
        <v>3</v>
      </c>
      <c r="HO777" t="s">
        <v>3</v>
      </c>
      <c r="HP777" t="s">
        <v>3</v>
      </c>
      <c r="HQ777" t="s">
        <v>3</v>
      </c>
      <c r="IK777">
        <v>0</v>
      </c>
    </row>
    <row r="778" spans="1:245" x14ac:dyDescent="0.2">
      <c r="A778">
        <v>17</v>
      </c>
      <c r="B778">
        <v>0</v>
      </c>
      <c r="E778" t="s">
        <v>208</v>
      </c>
      <c r="F778" t="s">
        <v>627</v>
      </c>
      <c r="G778" t="s">
        <v>628</v>
      </c>
      <c r="H778" t="s">
        <v>105</v>
      </c>
      <c r="I778">
        <v>3.1199999999999999E-3</v>
      </c>
      <c r="J778">
        <v>0</v>
      </c>
      <c r="K778">
        <v>3.1199999999999999E-3</v>
      </c>
      <c r="O778">
        <f t="shared" si="532"/>
        <v>17.93</v>
      </c>
      <c r="P778">
        <f t="shared" si="533"/>
        <v>17.93</v>
      </c>
      <c r="Q778">
        <f t="shared" si="534"/>
        <v>0</v>
      </c>
      <c r="R778">
        <f t="shared" si="535"/>
        <v>0</v>
      </c>
      <c r="S778">
        <f t="shared" si="536"/>
        <v>0</v>
      </c>
      <c r="T778">
        <f t="shared" si="537"/>
        <v>0</v>
      </c>
      <c r="U778">
        <f t="shared" si="538"/>
        <v>0</v>
      </c>
      <c r="V778">
        <f t="shared" si="539"/>
        <v>0</v>
      </c>
      <c r="W778">
        <f t="shared" si="540"/>
        <v>0</v>
      </c>
      <c r="X778">
        <f t="shared" si="541"/>
        <v>0</v>
      </c>
      <c r="Y778">
        <f t="shared" si="542"/>
        <v>0</v>
      </c>
      <c r="AA778">
        <v>30622441</v>
      </c>
      <c r="AB778">
        <f t="shared" si="543"/>
        <v>5747.5</v>
      </c>
      <c r="AC778">
        <f t="shared" si="578"/>
        <v>5747.5</v>
      </c>
      <c r="AD778">
        <f t="shared" si="579"/>
        <v>0</v>
      </c>
      <c r="AE778">
        <f t="shared" si="580"/>
        <v>0</v>
      </c>
      <c r="AF778">
        <f t="shared" si="581"/>
        <v>0</v>
      </c>
      <c r="AG778">
        <f t="shared" si="547"/>
        <v>0</v>
      </c>
      <c r="AH778">
        <f t="shared" si="582"/>
        <v>0</v>
      </c>
      <c r="AI778">
        <f t="shared" si="583"/>
        <v>0</v>
      </c>
      <c r="AJ778">
        <f t="shared" si="549"/>
        <v>0</v>
      </c>
      <c r="AK778">
        <v>5747.5</v>
      </c>
      <c r="AL778">
        <v>5747.5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  <c r="AS778">
        <v>0</v>
      </c>
      <c r="AT778">
        <v>0</v>
      </c>
      <c r="AU778">
        <v>0</v>
      </c>
      <c r="AV778">
        <v>1</v>
      </c>
      <c r="AW778">
        <v>1</v>
      </c>
      <c r="AZ778">
        <v>1</v>
      </c>
      <c r="BA778">
        <v>1</v>
      </c>
      <c r="BB778">
        <v>1</v>
      </c>
      <c r="BC778">
        <v>1</v>
      </c>
      <c r="BD778" t="s">
        <v>3</v>
      </c>
      <c r="BE778" t="s">
        <v>3</v>
      </c>
      <c r="BF778" t="s">
        <v>3</v>
      </c>
      <c r="BG778" t="s">
        <v>3</v>
      </c>
      <c r="BH778">
        <v>3</v>
      </c>
      <c r="BI778">
        <v>1</v>
      </c>
      <c r="BJ778" t="s">
        <v>629</v>
      </c>
      <c r="BM778">
        <v>500001</v>
      </c>
      <c r="BN778">
        <v>0</v>
      </c>
      <c r="BO778" t="s">
        <v>48</v>
      </c>
      <c r="BP778">
        <v>1</v>
      </c>
      <c r="BQ778">
        <v>8</v>
      </c>
      <c r="BR778">
        <v>1</v>
      </c>
      <c r="BS778">
        <v>1</v>
      </c>
      <c r="BT778">
        <v>1</v>
      </c>
      <c r="BU778">
        <v>1</v>
      </c>
      <c r="BV778">
        <v>1</v>
      </c>
      <c r="BW778">
        <v>1</v>
      </c>
      <c r="BX778">
        <v>1</v>
      </c>
      <c r="BY778" t="s">
        <v>3</v>
      </c>
      <c r="BZ778">
        <v>0</v>
      </c>
      <c r="CA778">
        <v>0</v>
      </c>
      <c r="CB778" t="s">
        <v>3</v>
      </c>
      <c r="CE778">
        <v>0</v>
      </c>
      <c r="CF778">
        <v>0</v>
      </c>
      <c r="CG778">
        <v>0</v>
      </c>
      <c r="CM778">
        <v>0</v>
      </c>
      <c r="CN778" t="s">
        <v>399</v>
      </c>
      <c r="CO778">
        <v>0</v>
      </c>
      <c r="CP778">
        <f t="shared" si="550"/>
        <v>17.93</v>
      </c>
      <c r="CQ778">
        <f t="shared" si="551"/>
        <v>5747.5</v>
      </c>
      <c r="CR778">
        <f t="shared" si="552"/>
        <v>0</v>
      </c>
      <c r="CS778">
        <f t="shared" si="553"/>
        <v>0</v>
      </c>
      <c r="CT778">
        <f t="shared" si="554"/>
        <v>0</v>
      </c>
      <c r="CU778">
        <f t="shared" si="555"/>
        <v>0</v>
      </c>
      <c r="CV778">
        <f t="shared" si="556"/>
        <v>0</v>
      </c>
      <c r="CW778">
        <f t="shared" si="557"/>
        <v>0</v>
      </c>
      <c r="CX778">
        <f t="shared" si="558"/>
        <v>0</v>
      </c>
      <c r="CY778">
        <f t="shared" si="559"/>
        <v>0</v>
      </c>
      <c r="CZ778">
        <f t="shared" si="560"/>
        <v>0</v>
      </c>
      <c r="DC778" t="s">
        <v>3</v>
      </c>
      <c r="DD778" t="s">
        <v>3</v>
      </c>
      <c r="DE778" t="s">
        <v>3</v>
      </c>
      <c r="DF778" t="s">
        <v>3</v>
      </c>
      <c r="DG778" t="s">
        <v>3</v>
      </c>
      <c r="DH778" t="s">
        <v>3</v>
      </c>
      <c r="DI778" t="s">
        <v>3</v>
      </c>
      <c r="DJ778" t="s">
        <v>3</v>
      </c>
      <c r="DK778" t="s">
        <v>3</v>
      </c>
      <c r="DL778" t="s">
        <v>3</v>
      </c>
      <c r="DM778" t="s">
        <v>3</v>
      </c>
      <c r="DN778">
        <v>0</v>
      </c>
      <c r="DO778">
        <v>0</v>
      </c>
      <c r="DP778">
        <v>1</v>
      </c>
      <c r="DQ778">
        <v>1</v>
      </c>
      <c r="DU778">
        <v>1009</v>
      </c>
      <c r="DV778" t="s">
        <v>105</v>
      </c>
      <c r="DW778" t="s">
        <v>105</v>
      </c>
      <c r="DX778">
        <v>1000</v>
      </c>
      <c r="DZ778" t="s">
        <v>3</v>
      </c>
      <c r="EA778" t="s">
        <v>3</v>
      </c>
      <c r="EB778" t="s">
        <v>3</v>
      </c>
      <c r="EC778" t="s">
        <v>3</v>
      </c>
      <c r="EE778">
        <v>30172930</v>
      </c>
      <c r="EF778">
        <v>8</v>
      </c>
      <c r="EG778" t="s">
        <v>49</v>
      </c>
      <c r="EH778">
        <v>0</v>
      </c>
      <c r="EI778" t="s">
        <v>3</v>
      </c>
      <c r="EJ778">
        <v>1</v>
      </c>
      <c r="EK778">
        <v>500001</v>
      </c>
      <c r="EL778" t="s">
        <v>50</v>
      </c>
      <c r="EM778" t="s">
        <v>51</v>
      </c>
      <c r="EO778" t="s">
        <v>400</v>
      </c>
      <c r="EQ778">
        <v>32768</v>
      </c>
      <c r="ER778">
        <v>5747.5</v>
      </c>
      <c r="ES778">
        <v>5747.5</v>
      </c>
      <c r="ET778">
        <v>0</v>
      </c>
      <c r="EU778">
        <v>0</v>
      </c>
      <c r="EV778">
        <v>0</v>
      </c>
      <c r="EW778">
        <v>0</v>
      </c>
      <c r="EX778">
        <v>0</v>
      </c>
      <c r="EY778">
        <v>0</v>
      </c>
      <c r="FQ778">
        <v>0</v>
      </c>
      <c r="FR778">
        <f t="shared" si="561"/>
        <v>0</v>
      </c>
      <c r="FS778">
        <v>0</v>
      </c>
      <c r="FX778">
        <v>0</v>
      </c>
      <c r="FY778">
        <v>0</v>
      </c>
      <c r="GA778" t="s">
        <v>3</v>
      </c>
      <c r="GD778">
        <v>1</v>
      </c>
      <c r="GF778">
        <v>-1162062708</v>
      </c>
      <c r="GG778">
        <v>2</v>
      </c>
      <c r="GH778">
        <v>1</v>
      </c>
      <c r="GI778">
        <v>4</v>
      </c>
      <c r="GJ778">
        <v>0</v>
      </c>
      <c r="GK778">
        <v>0</v>
      </c>
      <c r="GL778">
        <f t="shared" si="562"/>
        <v>0</v>
      </c>
      <c r="GM778">
        <f t="shared" si="563"/>
        <v>17.93</v>
      </c>
      <c r="GN778">
        <f t="shared" si="564"/>
        <v>17.93</v>
      </c>
      <c r="GO778">
        <f t="shared" si="565"/>
        <v>0</v>
      </c>
      <c r="GP778">
        <f t="shared" si="566"/>
        <v>0</v>
      </c>
      <c r="GR778">
        <v>0</v>
      </c>
      <c r="GS778">
        <v>3</v>
      </c>
      <c r="GT778">
        <v>0</v>
      </c>
      <c r="GU778" t="s">
        <v>3</v>
      </c>
      <c r="GV778">
        <f t="shared" si="584"/>
        <v>0</v>
      </c>
      <c r="GW778">
        <v>1</v>
      </c>
      <c r="GX778">
        <f t="shared" si="568"/>
        <v>0</v>
      </c>
      <c r="HA778">
        <v>0</v>
      </c>
      <c r="HB778">
        <v>0</v>
      </c>
      <c r="HC778">
        <f t="shared" si="569"/>
        <v>0</v>
      </c>
      <c r="HE778" t="s">
        <v>3</v>
      </c>
      <c r="HF778" t="s">
        <v>3</v>
      </c>
      <c r="HI778">
        <f t="shared" si="570"/>
        <v>0</v>
      </c>
      <c r="HJ778">
        <f t="shared" si="571"/>
        <v>0</v>
      </c>
      <c r="HK778">
        <f t="shared" si="572"/>
        <v>0</v>
      </c>
      <c r="HL778">
        <f t="shared" si="573"/>
        <v>0</v>
      </c>
      <c r="HM778" t="s">
        <v>3</v>
      </c>
      <c r="HN778" t="s">
        <v>3</v>
      </c>
      <c r="HO778" t="s">
        <v>3</v>
      </c>
      <c r="HP778" t="s">
        <v>3</v>
      </c>
      <c r="HQ778" t="s">
        <v>3</v>
      </c>
      <c r="IK778">
        <v>0</v>
      </c>
    </row>
    <row r="779" spans="1:245" x14ac:dyDescent="0.2">
      <c r="A779">
        <v>17</v>
      </c>
      <c r="B779">
        <v>0</v>
      </c>
      <c r="C779">
        <f>ROW(SmtRes!A705)</f>
        <v>705</v>
      </c>
      <c r="D779">
        <f>ROW(EtalonRes!A804)</f>
        <v>804</v>
      </c>
      <c r="E779" t="s">
        <v>213</v>
      </c>
      <c r="F779" t="s">
        <v>147</v>
      </c>
      <c r="G779" t="s">
        <v>148</v>
      </c>
      <c r="H779" t="s">
        <v>149</v>
      </c>
      <c r="I779">
        <f>ROUND(1/100,7)</f>
        <v>0.01</v>
      </c>
      <c r="J779">
        <v>0</v>
      </c>
      <c r="K779">
        <f>ROUND(1/100,7)</f>
        <v>0.01</v>
      </c>
      <c r="O779">
        <f t="shared" si="532"/>
        <v>23.82</v>
      </c>
      <c r="P779">
        <f t="shared" si="533"/>
        <v>0</v>
      </c>
      <c r="Q779">
        <f t="shared" si="534"/>
        <v>0.1</v>
      </c>
      <c r="R779">
        <f t="shared" si="535"/>
        <v>0</v>
      </c>
      <c r="S779">
        <f t="shared" si="536"/>
        <v>23.72</v>
      </c>
      <c r="T779">
        <f t="shared" si="537"/>
        <v>0</v>
      </c>
      <c r="U779">
        <f t="shared" si="538"/>
        <v>3.093</v>
      </c>
      <c r="V779">
        <f t="shared" si="539"/>
        <v>0</v>
      </c>
      <c r="W779">
        <f t="shared" si="540"/>
        <v>0</v>
      </c>
      <c r="X779">
        <f t="shared" si="541"/>
        <v>21.35</v>
      </c>
      <c r="Y779">
        <f t="shared" si="542"/>
        <v>10.91</v>
      </c>
      <c r="AA779">
        <v>30622441</v>
      </c>
      <c r="AB779">
        <f t="shared" si="543"/>
        <v>2382.6999999999998</v>
      </c>
      <c r="AC779">
        <f t="shared" si="578"/>
        <v>0</v>
      </c>
      <c r="AD779">
        <f t="shared" si="579"/>
        <v>10.37</v>
      </c>
      <c r="AE779">
        <f t="shared" si="580"/>
        <v>0</v>
      </c>
      <c r="AF779">
        <f t="shared" si="581"/>
        <v>2372.33</v>
      </c>
      <c r="AG779">
        <f t="shared" si="547"/>
        <v>0</v>
      </c>
      <c r="AH779">
        <f t="shared" si="582"/>
        <v>309.3</v>
      </c>
      <c r="AI779">
        <f t="shared" si="583"/>
        <v>0</v>
      </c>
      <c r="AJ779">
        <f t="shared" si="549"/>
        <v>0</v>
      </c>
      <c r="AK779">
        <v>2382.6999999999998</v>
      </c>
      <c r="AL779">
        <v>0</v>
      </c>
      <c r="AM779">
        <v>10.37</v>
      </c>
      <c r="AN779">
        <v>0</v>
      </c>
      <c r="AO779">
        <v>2372.33</v>
      </c>
      <c r="AP779">
        <v>0</v>
      </c>
      <c r="AQ779">
        <v>309.3</v>
      </c>
      <c r="AR779">
        <v>0</v>
      </c>
      <c r="AS779">
        <v>0</v>
      </c>
      <c r="AT779">
        <v>90</v>
      </c>
      <c r="AU779">
        <v>46</v>
      </c>
      <c r="AV779">
        <v>1</v>
      </c>
      <c r="AW779">
        <v>1</v>
      </c>
      <c r="AZ779">
        <v>1</v>
      </c>
      <c r="BA779">
        <v>30.09</v>
      </c>
      <c r="BB779">
        <v>1</v>
      </c>
      <c r="BC779">
        <v>1</v>
      </c>
      <c r="BD779" t="s">
        <v>3</v>
      </c>
      <c r="BE779" t="s">
        <v>3</v>
      </c>
      <c r="BF779" t="s">
        <v>3</v>
      </c>
      <c r="BG779" t="s">
        <v>3</v>
      </c>
      <c r="BH779">
        <v>0</v>
      </c>
      <c r="BI779">
        <v>1</v>
      </c>
      <c r="BJ779" t="s">
        <v>150</v>
      </c>
      <c r="BM779">
        <v>58001</v>
      </c>
      <c r="BN779">
        <v>0</v>
      </c>
      <c r="BO779" t="s">
        <v>25</v>
      </c>
      <c r="BP779">
        <v>1</v>
      </c>
      <c r="BQ779">
        <v>6</v>
      </c>
      <c r="BR779">
        <v>0</v>
      </c>
      <c r="BS779">
        <v>30.09</v>
      </c>
      <c r="BT779">
        <v>1</v>
      </c>
      <c r="BU779">
        <v>1</v>
      </c>
      <c r="BV779">
        <v>1</v>
      </c>
      <c r="BW779">
        <v>1</v>
      </c>
      <c r="BX779">
        <v>1</v>
      </c>
      <c r="BY779" t="s">
        <v>3</v>
      </c>
      <c r="BZ779">
        <v>90</v>
      </c>
      <c r="CA779">
        <v>46</v>
      </c>
      <c r="CB779" t="s">
        <v>3</v>
      </c>
      <c r="CE779">
        <v>0</v>
      </c>
      <c r="CF779">
        <v>0</v>
      </c>
      <c r="CG779">
        <v>0</v>
      </c>
      <c r="CM779">
        <v>0</v>
      </c>
      <c r="CN779" t="s">
        <v>3</v>
      </c>
      <c r="CO779">
        <v>0</v>
      </c>
      <c r="CP779">
        <f t="shared" si="550"/>
        <v>23.82</v>
      </c>
      <c r="CQ779">
        <f t="shared" si="551"/>
        <v>0</v>
      </c>
      <c r="CR779">
        <f t="shared" si="552"/>
        <v>10.37</v>
      </c>
      <c r="CS779">
        <f t="shared" si="553"/>
        <v>0</v>
      </c>
      <c r="CT779">
        <f t="shared" si="554"/>
        <v>2372.33</v>
      </c>
      <c r="CU779">
        <f t="shared" si="555"/>
        <v>0</v>
      </c>
      <c r="CV779">
        <f t="shared" si="556"/>
        <v>309.3</v>
      </c>
      <c r="CW779">
        <f t="shared" si="557"/>
        <v>0</v>
      </c>
      <c r="CX779">
        <f t="shared" si="558"/>
        <v>0</v>
      </c>
      <c r="CY779">
        <f t="shared" si="559"/>
        <v>21.347999999999999</v>
      </c>
      <c r="CZ779">
        <f t="shared" si="560"/>
        <v>10.911199999999999</v>
      </c>
      <c r="DC779" t="s">
        <v>3</v>
      </c>
      <c r="DD779" t="s">
        <v>3</v>
      </c>
      <c r="DE779" t="s">
        <v>3</v>
      </c>
      <c r="DF779" t="s">
        <v>3</v>
      </c>
      <c r="DG779" t="s">
        <v>3</v>
      </c>
      <c r="DH779" t="s">
        <v>3</v>
      </c>
      <c r="DI779" t="s">
        <v>3</v>
      </c>
      <c r="DJ779" t="s">
        <v>3</v>
      </c>
      <c r="DK779" t="s">
        <v>3</v>
      </c>
      <c r="DL779" t="s">
        <v>3</v>
      </c>
      <c r="DM779" t="s">
        <v>3</v>
      </c>
      <c r="DN779">
        <v>0</v>
      </c>
      <c r="DO779">
        <v>0</v>
      </c>
      <c r="DP779">
        <v>1</v>
      </c>
      <c r="DQ779">
        <v>1</v>
      </c>
      <c r="DU779">
        <v>1013</v>
      </c>
      <c r="DV779" t="s">
        <v>149</v>
      </c>
      <c r="DW779" t="s">
        <v>149</v>
      </c>
      <c r="DX779">
        <v>1</v>
      </c>
      <c r="DZ779" t="s">
        <v>3</v>
      </c>
      <c r="EA779" t="s">
        <v>3</v>
      </c>
      <c r="EB779" t="s">
        <v>3</v>
      </c>
      <c r="EC779" t="s">
        <v>3</v>
      </c>
      <c r="EE779">
        <v>30173088</v>
      </c>
      <c r="EF779">
        <v>6</v>
      </c>
      <c r="EG779" t="s">
        <v>37</v>
      </c>
      <c r="EH779">
        <v>92</v>
      </c>
      <c r="EI779" t="s">
        <v>38</v>
      </c>
      <c r="EJ779">
        <v>1</v>
      </c>
      <c r="EK779">
        <v>58001</v>
      </c>
      <c r="EL779" t="s">
        <v>38</v>
      </c>
      <c r="EM779" t="s">
        <v>39</v>
      </c>
      <c r="EO779" t="s">
        <v>3</v>
      </c>
      <c r="EQ779">
        <v>0</v>
      </c>
      <c r="ER779">
        <v>2382.6999999999998</v>
      </c>
      <c r="ES779">
        <v>0</v>
      </c>
      <c r="ET779">
        <v>10.37</v>
      </c>
      <c r="EU779">
        <v>0</v>
      </c>
      <c r="EV779">
        <v>2372.33</v>
      </c>
      <c r="EW779">
        <v>309.3</v>
      </c>
      <c r="EX779">
        <v>0</v>
      </c>
      <c r="EY779">
        <v>0</v>
      </c>
      <c r="FQ779">
        <v>0</v>
      </c>
      <c r="FR779">
        <f t="shared" si="561"/>
        <v>0</v>
      </c>
      <c r="FS779">
        <v>0</v>
      </c>
      <c r="FX779">
        <v>90</v>
      </c>
      <c r="FY779">
        <v>46</v>
      </c>
      <c r="GA779" t="s">
        <v>3</v>
      </c>
      <c r="GD779">
        <v>1</v>
      </c>
      <c r="GF779">
        <v>691380952</v>
      </c>
      <c r="GG779">
        <v>2</v>
      </c>
      <c r="GH779">
        <v>1</v>
      </c>
      <c r="GI779">
        <v>4</v>
      </c>
      <c r="GJ779">
        <v>0</v>
      </c>
      <c r="GK779">
        <v>0</v>
      </c>
      <c r="GL779">
        <f t="shared" si="562"/>
        <v>0</v>
      </c>
      <c r="GM779">
        <f t="shared" si="563"/>
        <v>56.08</v>
      </c>
      <c r="GN779">
        <f t="shared" si="564"/>
        <v>56.08</v>
      </c>
      <c r="GO779">
        <f t="shared" si="565"/>
        <v>0</v>
      </c>
      <c r="GP779">
        <f t="shared" si="566"/>
        <v>0</v>
      </c>
      <c r="GR779">
        <v>0</v>
      </c>
      <c r="GS779">
        <v>3</v>
      </c>
      <c r="GT779">
        <v>0</v>
      </c>
      <c r="GU779" t="s">
        <v>3</v>
      </c>
      <c r="GV779">
        <f t="shared" si="584"/>
        <v>0</v>
      </c>
      <c r="GW779">
        <v>1</v>
      </c>
      <c r="GX779">
        <f t="shared" si="568"/>
        <v>0</v>
      </c>
      <c r="HA779">
        <v>0</v>
      </c>
      <c r="HB779">
        <v>0</v>
      </c>
      <c r="HC779">
        <f t="shared" si="569"/>
        <v>0</v>
      </c>
      <c r="HE779" t="s">
        <v>3</v>
      </c>
      <c r="HF779" t="s">
        <v>3</v>
      </c>
      <c r="HI779">
        <f t="shared" si="570"/>
        <v>0</v>
      </c>
      <c r="HJ779">
        <f t="shared" si="571"/>
        <v>714</v>
      </c>
      <c r="HK779">
        <f t="shared" si="572"/>
        <v>643</v>
      </c>
      <c r="HL779">
        <f t="shared" si="573"/>
        <v>328</v>
      </c>
      <c r="HM779" t="s">
        <v>3</v>
      </c>
      <c r="HN779" t="s">
        <v>40</v>
      </c>
      <c r="HO779" t="s">
        <v>41</v>
      </c>
      <c r="HP779" t="s">
        <v>42</v>
      </c>
      <c r="HQ779" t="s">
        <v>42</v>
      </c>
      <c r="IK779">
        <v>0</v>
      </c>
    </row>
    <row r="780" spans="1:245" x14ac:dyDescent="0.2">
      <c r="A780">
        <v>17</v>
      </c>
      <c r="B780">
        <v>0</v>
      </c>
      <c r="C780">
        <f>ROW(SmtRes!A715)</f>
        <v>715</v>
      </c>
      <c r="D780">
        <f>ROW(EtalonRes!A815)</f>
        <v>815</v>
      </c>
      <c r="E780" t="s">
        <v>217</v>
      </c>
      <c r="F780" t="s">
        <v>152</v>
      </c>
      <c r="G780" t="s">
        <v>153</v>
      </c>
      <c r="H780" t="s">
        <v>154</v>
      </c>
      <c r="I780">
        <v>1</v>
      </c>
      <c r="J780">
        <v>0</v>
      </c>
      <c r="K780">
        <v>1</v>
      </c>
      <c r="O780">
        <f t="shared" si="532"/>
        <v>336.18</v>
      </c>
      <c r="P780">
        <f t="shared" si="533"/>
        <v>259.45999999999998</v>
      </c>
      <c r="Q780">
        <f t="shared" si="534"/>
        <v>22.16</v>
      </c>
      <c r="R780">
        <f t="shared" si="535"/>
        <v>1.43</v>
      </c>
      <c r="S780">
        <f t="shared" si="536"/>
        <v>54.56</v>
      </c>
      <c r="T780">
        <f t="shared" si="537"/>
        <v>0</v>
      </c>
      <c r="U780">
        <f t="shared" si="538"/>
        <v>6.63</v>
      </c>
      <c r="V780">
        <f t="shared" si="539"/>
        <v>0.11</v>
      </c>
      <c r="W780">
        <f t="shared" si="540"/>
        <v>0</v>
      </c>
      <c r="X780">
        <f t="shared" si="541"/>
        <v>60.47</v>
      </c>
      <c r="Y780">
        <f t="shared" si="542"/>
        <v>30.79</v>
      </c>
      <c r="AA780">
        <v>30622441</v>
      </c>
      <c r="AB780">
        <f t="shared" si="543"/>
        <v>336.18</v>
      </c>
      <c r="AC780">
        <f t="shared" si="578"/>
        <v>259.45999999999998</v>
      </c>
      <c r="AD780">
        <f t="shared" si="579"/>
        <v>22.16</v>
      </c>
      <c r="AE780">
        <f t="shared" si="580"/>
        <v>1.43</v>
      </c>
      <c r="AF780">
        <f t="shared" si="581"/>
        <v>54.56</v>
      </c>
      <c r="AG780">
        <f t="shared" si="547"/>
        <v>0</v>
      </c>
      <c r="AH780">
        <f t="shared" si="582"/>
        <v>6.63</v>
      </c>
      <c r="AI780">
        <f t="shared" si="583"/>
        <v>0.11</v>
      </c>
      <c r="AJ780">
        <f t="shared" si="549"/>
        <v>0</v>
      </c>
      <c r="AK780">
        <v>336.18</v>
      </c>
      <c r="AL780">
        <v>259.45999999999998</v>
      </c>
      <c r="AM780">
        <v>22.16</v>
      </c>
      <c r="AN780">
        <v>1.43</v>
      </c>
      <c r="AO780">
        <v>54.56</v>
      </c>
      <c r="AP780">
        <v>0</v>
      </c>
      <c r="AQ780">
        <v>6.63</v>
      </c>
      <c r="AR780">
        <v>0.11</v>
      </c>
      <c r="AS780">
        <v>0</v>
      </c>
      <c r="AT780">
        <v>108</v>
      </c>
      <c r="AU780">
        <v>55</v>
      </c>
      <c r="AV780">
        <v>1</v>
      </c>
      <c r="AW780">
        <v>1</v>
      </c>
      <c r="AZ780">
        <v>1</v>
      </c>
      <c r="BA780">
        <v>30.09</v>
      </c>
      <c r="BB780">
        <v>1</v>
      </c>
      <c r="BC780">
        <v>1</v>
      </c>
      <c r="BD780" t="s">
        <v>3</v>
      </c>
      <c r="BE780" t="s">
        <v>3</v>
      </c>
      <c r="BF780" t="s">
        <v>3</v>
      </c>
      <c r="BG780" t="s">
        <v>3</v>
      </c>
      <c r="BH780">
        <v>0</v>
      </c>
      <c r="BI780">
        <v>1</v>
      </c>
      <c r="BJ780" t="s">
        <v>155</v>
      </c>
      <c r="BM780">
        <v>10001</v>
      </c>
      <c r="BN780">
        <v>0</v>
      </c>
      <c r="BO780" t="s">
        <v>25</v>
      </c>
      <c r="BP780">
        <v>1</v>
      </c>
      <c r="BQ780">
        <v>2</v>
      </c>
      <c r="BR780">
        <v>0</v>
      </c>
      <c r="BS780">
        <v>30.09</v>
      </c>
      <c r="BT780">
        <v>1</v>
      </c>
      <c r="BU780">
        <v>1</v>
      </c>
      <c r="BV780">
        <v>1</v>
      </c>
      <c r="BW780">
        <v>1</v>
      </c>
      <c r="BX780">
        <v>1</v>
      </c>
      <c r="BY780" t="s">
        <v>3</v>
      </c>
      <c r="BZ780">
        <v>108</v>
      </c>
      <c r="CA780">
        <v>55</v>
      </c>
      <c r="CB780" t="s">
        <v>3</v>
      </c>
      <c r="CE780">
        <v>0</v>
      </c>
      <c r="CF780">
        <v>0</v>
      </c>
      <c r="CG780">
        <v>0</v>
      </c>
      <c r="CM780">
        <v>0</v>
      </c>
      <c r="CN780" t="s">
        <v>3</v>
      </c>
      <c r="CO780">
        <v>0</v>
      </c>
      <c r="CP780">
        <f t="shared" si="550"/>
        <v>336.18</v>
      </c>
      <c r="CQ780">
        <f t="shared" si="551"/>
        <v>259.45999999999998</v>
      </c>
      <c r="CR780">
        <f t="shared" si="552"/>
        <v>22.16</v>
      </c>
      <c r="CS780">
        <f t="shared" si="553"/>
        <v>1.43</v>
      </c>
      <c r="CT780">
        <f t="shared" si="554"/>
        <v>54.56</v>
      </c>
      <c r="CU780">
        <f t="shared" si="555"/>
        <v>0</v>
      </c>
      <c r="CV780">
        <f t="shared" si="556"/>
        <v>6.63</v>
      </c>
      <c r="CW780">
        <f t="shared" si="557"/>
        <v>0.11</v>
      </c>
      <c r="CX780">
        <f t="shared" si="558"/>
        <v>0</v>
      </c>
      <c r="CY780">
        <f t="shared" si="559"/>
        <v>60.469200000000001</v>
      </c>
      <c r="CZ780">
        <f t="shared" si="560"/>
        <v>30.794500000000003</v>
      </c>
      <c r="DC780" t="s">
        <v>3</v>
      </c>
      <c r="DD780" t="s">
        <v>3</v>
      </c>
      <c r="DE780" t="s">
        <v>3</v>
      </c>
      <c r="DF780" t="s">
        <v>3</v>
      </c>
      <c r="DG780" t="s">
        <v>3</v>
      </c>
      <c r="DH780" t="s">
        <v>3</v>
      </c>
      <c r="DI780" t="s">
        <v>3</v>
      </c>
      <c r="DJ780" t="s">
        <v>3</v>
      </c>
      <c r="DK780" t="s">
        <v>3</v>
      </c>
      <c r="DL780" t="s">
        <v>3</v>
      </c>
      <c r="DM780" t="s">
        <v>3</v>
      </c>
      <c r="DN780">
        <v>0</v>
      </c>
      <c r="DO780">
        <v>0</v>
      </c>
      <c r="DP780">
        <v>1</v>
      </c>
      <c r="DQ780">
        <v>1</v>
      </c>
      <c r="DU780">
        <v>1013</v>
      </c>
      <c r="DV780" t="s">
        <v>154</v>
      </c>
      <c r="DW780" t="s">
        <v>154</v>
      </c>
      <c r="DX780">
        <v>1</v>
      </c>
      <c r="DZ780" t="s">
        <v>3</v>
      </c>
      <c r="EA780" t="s">
        <v>3</v>
      </c>
      <c r="EB780" t="s">
        <v>3</v>
      </c>
      <c r="EC780" t="s">
        <v>3</v>
      </c>
      <c r="EE780">
        <v>30172998</v>
      </c>
      <c r="EF780">
        <v>2</v>
      </c>
      <c r="EG780" t="s">
        <v>26</v>
      </c>
      <c r="EH780">
        <v>10</v>
      </c>
      <c r="EI780" t="s">
        <v>71</v>
      </c>
      <c r="EJ780">
        <v>1</v>
      </c>
      <c r="EK780">
        <v>10001</v>
      </c>
      <c r="EL780" t="s">
        <v>71</v>
      </c>
      <c r="EM780" t="s">
        <v>72</v>
      </c>
      <c r="EO780" t="s">
        <v>3</v>
      </c>
      <c r="EQ780">
        <v>0</v>
      </c>
      <c r="ER780">
        <v>336.18</v>
      </c>
      <c r="ES780">
        <v>259.45999999999998</v>
      </c>
      <c r="ET780">
        <v>22.16</v>
      </c>
      <c r="EU780">
        <v>1.43</v>
      </c>
      <c r="EV780">
        <v>54.56</v>
      </c>
      <c r="EW780">
        <v>6.63</v>
      </c>
      <c r="EX780">
        <v>0.11</v>
      </c>
      <c r="EY780">
        <v>0</v>
      </c>
      <c r="FQ780">
        <v>0</v>
      </c>
      <c r="FR780">
        <f t="shared" si="561"/>
        <v>0</v>
      </c>
      <c r="FS780">
        <v>0</v>
      </c>
      <c r="FX780">
        <v>108</v>
      </c>
      <c r="FY780">
        <v>55</v>
      </c>
      <c r="GA780" t="s">
        <v>3</v>
      </c>
      <c r="GD780">
        <v>1</v>
      </c>
      <c r="GF780">
        <v>1360019679</v>
      </c>
      <c r="GG780">
        <v>2</v>
      </c>
      <c r="GH780">
        <v>1</v>
      </c>
      <c r="GI780">
        <v>4</v>
      </c>
      <c r="GJ780">
        <v>0</v>
      </c>
      <c r="GK780">
        <v>0</v>
      </c>
      <c r="GL780">
        <f t="shared" si="562"/>
        <v>0</v>
      </c>
      <c r="GM780">
        <f t="shared" si="563"/>
        <v>427.44</v>
      </c>
      <c r="GN780">
        <f t="shared" si="564"/>
        <v>427.44</v>
      </c>
      <c r="GO780">
        <f t="shared" si="565"/>
        <v>0</v>
      </c>
      <c r="GP780">
        <f t="shared" si="566"/>
        <v>0</v>
      </c>
      <c r="GR780">
        <v>0</v>
      </c>
      <c r="GS780">
        <v>3</v>
      </c>
      <c r="GT780">
        <v>0</v>
      </c>
      <c r="GU780" t="s">
        <v>3</v>
      </c>
      <c r="GV780">
        <f t="shared" si="584"/>
        <v>0</v>
      </c>
      <c r="GW780">
        <v>1</v>
      </c>
      <c r="GX780">
        <f t="shared" si="568"/>
        <v>0</v>
      </c>
      <c r="HA780">
        <v>0</v>
      </c>
      <c r="HB780">
        <v>0</v>
      </c>
      <c r="HC780">
        <f t="shared" si="569"/>
        <v>0</v>
      </c>
      <c r="HE780" t="s">
        <v>3</v>
      </c>
      <c r="HF780" t="s">
        <v>3</v>
      </c>
      <c r="HI780">
        <f t="shared" si="570"/>
        <v>43</v>
      </c>
      <c r="HJ780">
        <f t="shared" si="571"/>
        <v>1642</v>
      </c>
      <c r="HK780">
        <f t="shared" si="572"/>
        <v>1820</v>
      </c>
      <c r="HL780">
        <f t="shared" si="573"/>
        <v>927</v>
      </c>
      <c r="HM780" t="s">
        <v>3</v>
      </c>
      <c r="HN780" t="s">
        <v>74</v>
      </c>
      <c r="HO780" t="s">
        <v>75</v>
      </c>
      <c r="HP780" t="s">
        <v>71</v>
      </c>
      <c r="HQ780" t="s">
        <v>71</v>
      </c>
      <c r="IK780">
        <v>0</v>
      </c>
    </row>
    <row r="781" spans="1:245" x14ac:dyDescent="0.2">
      <c r="A781">
        <v>17</v>
      </c>
      <c r="B781">
        <v>0</v>
      </c>
      <c r="E781" t="s">
        <v>222</v>
      </c>
      <c r="F781" t="s">
        <v>157</v>
      </c>
      <c r="G781" t="s">
        <v>158</v>
      </c>
      <c r="H781" t="s">
        <v>100</v>
      </c>
      <c r="I781">
        <f>ROUND(I780*-0.5,7)</f>
        <v>-0.5</v>
      </c>
      <c r="J781">
        <v>0</v>
      </c>
      <c r="K781">
        <f>ROUND(I780*-0.5,7)</f>
        <v>-0.5</v>
      </c>
      <c r="O781">
        <f t="shared" si="532"/>
        <v>-82.07</v>
      </c>
      <c r="P781">
        <f t="shared" si="533"/>
        <v>-82.07</v>
      </c>
      <c r="Q781">
        <f t="shared" si="534"/>
        <v>0</v>
      </c>
      <c r="R781">
        <f t="shared" si="535"/>
        <v>0</v>
      </c>
      <c r="S781">
        <f t="shared" si="536"/>
        <v>0</v>
      </c>
      <c r="T781">
        <f t="shared" si="537"/>
        <v>0</v>
      </c>
      <c r="U781">
        <f t="shared" si="538"/>
        <v>0</v>
      </c>
      <c r="V781">
        <f t="shared" si="539"/>
        <v>0</v>
      </c>
      <c r="W781">
        <f t="shared" si="540"/>
        <v>0</v>
      </c>
      <c r="X781">
        <f t="shared" si="541"/>
        <v>0</v>
      </c>
      <c r="Y781">
        <f t="shared" si="542"/>
        <v>0</v>
      </c>
      <c r="AA781">
        <v>30622441</v>
      </c>
      <c r="AB781">
        <f t="shared" si="543"/>
        <v>164.13</v>
      </c>
      <c r="AC781">
        <f t="shared" si="578"/>
        <v>164.13</v>
      </c>
      <c r="AD781">
        <f t="shared" si="579"/>
        <v>0</v>
      </c>
      <c r="AE781">
        <f t="shared" si="580"/>
        <v>0</v>
      </c>
      <c r="AF781">
        <f t="shared" si="581"/>
        <v>0</v>
      </c>
      <c r="AG781">
        <f t="shared" si="547"/>
        <v>0</v>
      </c>
      <c r="AH781">
        <f t="shared" si="582"/>
        <v>0</v>
      </c>
      <c r="AI781">
        <f t="shared" si="583"/>
        <v>0</v>
      </c>
      <c r="AJ781">
        <f t="shared" si="549"/>
        <v>0</v>
      </c>
      <c r="AK781">
        <v>164.13</v>
      </c>
      <c r="AL781">
        <v>164.13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  <c r="AS781">
        <v>0</v>
      </c>
      <c r="AT781">
        <v>0</v>
      </c>
      <c r="AU781">
        <v>0</v>
      </c>
      <c r="AV781">
        <v>1</v>
      </c>
      <c r="AW781">
        <v>1</v>
      </c>
      <c r="AZ781">
        <v>1</v>
      </c>
      <c r="BA781">
        <v>1</v>
      </c>
      <c r="BB781">
        <v>1</v>
      </c>
      <c r="BC781">
        <v>1</v>
      </c>
      <c r="BD781" t="s">
        <v>3</v>
      </c>
      <c r="BE781" t="s">
        <v>3</v>
      </c>
      <c r="BF781" t="s">
        <v>3</v>
      </c>
      <c r="BG781" t="s">
        <v>3</v>
      </c>
      <c r="BH781">
        <v>3</v>
      </c>
      <c r="BI781">
        <v>1</v>
      </c>
      <c r="BJ781" t="s">
        <v>159</v>
      </c>
      <c r="BM781">
        <v>500001</v>
      </c>
      <c r="BN781">
        <v>0</v>
      </c>
      <c r="BO781" t="s">
        <v>48</v>
      </c>
      <c r="BP781">
        <v>1</v>
      </c>
      <c r="BQ781">
        <v>8</v>
      </c>
      <c r="BR781">
        <v>1</v>
      </c>
      <c r="BS781">
        <v>1</v>
      </c>
      <c r="BT781">
        <v>1</v>
      </c>
      <c r="BU781">
        <v>1</v>
      </c>
      <c r="BV781">
        <v>1</v>
      </c>
      <c r="BW781">
        <v>1</v>
      </c>
      <c r="BX781">
        <v>1</v>
      </c>
      <c r="BY781" t="s">
        <v>3</v>
      </c>
      <c r="BZ781">
        <v>0</v>
      </c>
      <c r="CA781">
        <v>0</v>
      </c>
      <c r="CB781" t="s">
        <v>3</v>
      </c>
      <c r="CE781">
        <v>0</v>
      </c>
      <c r="CF781">
        <v>0</v>
      </c>
      <c r="CG781">
        <v>0</v>
      </c>
      <c r="CM781">
        <v>0</v>
      </c>
      <c r="CN781" t="s">
        <v>3</v>
      </c>
      <c r="CO781">
        <v>0</v>
      </c>
      <c r="CP781">
        <f t="shared" si="550"/>
        <v>-82.07</v>
      </c>
      <c r="CQ781">
        <f t="shared" si="551"/>
        <v>164.13</v>
      </c>
      <c r="CR781">
        <f t="shared" si="552"/>
        <v>0</v>
      </c>
      <c r="CS781">
        <f t="shared" si="553"/>
        <v>0</v>
      </c>
      <c r="CT781">
        <f t="shared" si="554"/>
        <v>0</v>
      </c>
      <c r="CU781">
        <f t="shared" si="555"/>
        <v>0</v>
      </c>
      <c r="CV781">
        <f t="shared" si="556"/>
        <v>0</v>
      </c>
      <c r="CW781">
        <f t="shared" si="557"/>
        <v>0</v>
      </c>
      <c r="CX781">
        <f t="shared" si="558"/>
        <v>0</v>
      </c>
      <c r="CY781">
        <f t="shared" si="559"/>
        <v>0</v>
      </c>
      <c r="CZ781">
        <f t="shared" si="560"/>
        <v>0</v>
      </c>
      <c r="DC781" t="s">
        <v>3</v>
      </c>
      <c r="DD781" t="s">
        <v>3</v>
      </c>
      <c r="DE781" t="s">
        <v>3</v>
      </c>
      <c r="DF781" t="s">
        <v>3</v>
      </c>
      <c r="DG781" t="s">
        <v>3</v>
      </c>
      <c r="DH781" t="s">
        <v>3</v>
      </c>
      <c r="DI781" t="s">
        <v>3</v>
      </c>
      <c r="DJ781" t="s">
        <v>3</v>
      </c>
      <c r="DK781" t="s">
        <v>3</v>
      </c>
      <c r="DL781" t="s">
        <v>3</v>
      </c>
      <c r="DM781" t="s">
        <v>3</v>
      </c>
      <c r="DN781">
        <v>0</v>
      </c>
      <c r="DO781">
        <v>0</v>
      </c>
      <c r="DP781">
        <v>1</v>
      </c>
      <c r="DQ781">
        <v>1</v>
      </c>
      <c r="DU781">
        <v>1005</v>
      </c>
      <c r="DV781" t="s">
        <v>100</v>
      </c>
      <c r="DW781" t="s">
        <v>100</v>
      </c>
      <c r="DX781">
        <v>1</v>
      </c>
      <c r="DZ781" t="s">
        <v>3</v>
      </c>
      <c r="EA781" t="s">
        <v>3</v>
      </c>
      <c r="EB781" t="s">
        <v>3</v>
      </c>
      <c r="EC781" t="s">
        <v>3</v>
      </c>
      <c r="EE781">
        <v>30172930</v>
      </c>
      <c r="EF781">
        <v>8</v>
      </c>
      <c r="EG781" t="s">
        <v>49</v>
      </c>
      <c r="EH781">
        <v>0</v>
      </c>
      <c r="EI781" t="s">
        <v>3</v>
      </c>
      <c r="EJ781">
        <v>1</v>
      </c>
      <c r="EK781">
        <v>500001</v>
      </c>
      <c r="EL781" t="s">
        <v>50</v>
      </c>
      <c r="EM781" t="s">
        <v>51</v>
      </c>
      <c r="EO781" t="s">
        <v>3</v>
      </c>
      <c r="EQ781">
        <v>32768</v>
      </c>
      <c r="ER781">
        <v>164.13</v>
      </c>
      <c r="ES781">
        <v>164.13</v>
      </c>
      <c r="ET781">
        <v>0</v>
      </c>
      <c r="EU781">
        <v>0</v>
      </c>
      <c r="EV781">
        <v>0</v>
      </c>
      <c r="EW781">
        <v>0</v>
      </c>
      <c r="EX781">
        <v>0</v>
      </c>
      <c r="EY781">
        <v>0</v>
      </c>
      <c r="FQ781">
        <v>0</v>
      </c>
      <c r="FR781">
        <f t="shared" si="561"/>
        <v>0</v>
      </c>
      <c r="FS781">
        <v>0</v>
      </c>
      <c r="FX781">
        <v>0</v>
      </c>
      <c r="FY781">
        <v>0</v>
      </c>
      <c r="GA781" t="s">
        <v>3</v>
      </c>
      <c r="GD781">
        <v>1</v>
      </c>
      <c r="GF781">
        <v>-1597970278</v>
      </c>
      <c r="GG781">
        <v>2</v>
      </c>
      <c r="GH781">
        <v>1</v>
      </c>
      <c r="GI781">
        <v>4</v>
      </c>
      <c r="GJ781">
        <v>0</v>
      </c>
      <c r="GK781">
        <v>0</v>
      </c>
      <c r="GL781">
        <f t="shared" si="562"/>
        <v>0</v>
      </c>
      <c r="GM781">
        <f t="shared" si="563"/>
        <v>-82.07</v>
      </c>
      <c r="GN781">
        <f t="shared" si="564"/>
        <v>-82.07</v>
      </c>
      <c r="GO781">
        <f t="shared" si="565"/>
        <v>0</v>
      </c>
      <c r="GP781">
        <f t="shared" si="566"/>
        <v>0</v>
      </c>
      <c r="GR781">
        <v>0</v>
      </c>
      <c r="GS781">
        <v>3</v>
      </c>
      <c r="GT781">
        <v>0</v>
      </c>
      <c r="GU781" t="s">
        <v>3</v>
      </c>
      <c r="GV781">
        <f t="shared" si="584"/>
        <v>0</v>
      </c>
      <c r="GW781">
        <v>1</v>
      </c>
      <c r="GX781">
        <f t="shared" si="568"/>
        <v>0</v>
      </c>
      <c r="HA781">
        <v>0</v>
      </c>
      <c r="HB781">
        <v>0</v>
      </c>
      <c r="HC781">
        <f t="shared" si="569"/>
        <v>0</v>
      </c>
      <c r="HE781" t="s">
        <v>3</v>
      </c>
      <c r="HF781" t="s">
        <v>3</v>
      </c>
      <c r="HI781">
        <f t="shared" si="570"/>
        <v>0</v>
      </c>
      <c r="HJ781">
        <f t="shared" si="571"/>
        <v>0</v>
      </c>
      <c r="HK781">
        <f t="shared" si="572"/>
        <v>0</v>
      </c>
      <c r="HL781">
        <f t="shared" si="573"/>
        <v>0</v>
      </c>
      <c r="HM781" t="s">
        <v>3</v>
      </c>
      <c r="HN781" t="s">
        <v>3</v>
      </c>
      <c r="HO781" t="s">
        <v>3</v>
      </c>
      <c r="HP781" t="s">
        <v>3</v>
      </c>
      <c r="HQ781" t="s">
        <v>3</v>
      </c>
      <c r="IK781">
        <v>0</v>
      </c>
    </row>
    <row r="782" spans="1:245" x14ac:dyDescent="0.2">
      <c r="A782">
        <v>17</v>
      </c>
      <c r="B782">
        <v>0</v>
      </c>
      <c r="C782">
        <f>ROW(SmtRes!A718)</f>
        <v>718</v>
      </c>
      <c r="D782">
        <f>ROW(EtalonRes!A820)</f>
        <v>820</v>
      </c>
      <c r="E782" t="s">
        <v>226</v>
      </c>
      <c r="F782" t="s">
        <v>169</v>
      </c>
      <c r="G782" t="s">
        <v>170</v>
      </c>
      <c r="H782" t="s">
        <v>171</v>
      </c>
      <c r="I782">
        <f>ROUND(2.3/100,7)</f>
        <v>2.3E-2</v>
      </c>
      <c r="J782">
        <v>0</v>
      </c>
      <c r="K782">
        <f>ROUND(2.3/100,7)</f>
        <v>2.3E-2</v>
      </c>
      <c r="O782">
        <f t="shared" si="532"/>
        <v>168.58</v>
      </c>
      <c r="P782">
        <f t="shared" si="533"/>
        <v>163.55000000000001</v>
      </c>
      <c r="Q782">
        <f t="shared" si="534"/>
        <v>0.48</v>
      </c>
      <c r="R782">
        <f t="shared" si="535"/>
        <v>0</v>
      </c>
      <c r="S782">
        <f t="shared" si="536"/>
        <v>4.55</v>
      </c>
      <c r="T782">
        <f t="shared" si="537"/>
        <v>0</v>
      </c>
      <c r="U782">
        <f t="shared" si="538"/>
        <v>0.57730000000000004</v>
      </c>
      <c r="V782">
        <f t="shared" si="539"/>
        <v>0</v>
      </c>
      <c r="W782">
        <f t="shared" si="540"/>
        <v>0</v>
      </c>
      <c r="X782">
        <f t="shared" si="541"/>
        <v>4.91</v>
      </c>
      <c r="Y782">
        <f t="shared" si="542"/>
        <v>2.5</v>
      </c>
      <c r="AA782">
        <v>30622441</v>
      </c>
      <c r="AB782">
        <f t="shared" si="543"/>
        <v>7329.52</v>
      </c>
      <c r="AC782">
        <f t="shared" si="578"/>
        <v>7110.66</v>
      </c>
      <c r="AD782">
        <f t="shared" si="579"/>
        <v>21.07</v>
      </c>
      <c r="AE782">
        <f t="shared" si="580"/>
        <v>0</v>
      </c>
      <c r="AF782">
        <f t="shared" si="581"/>
        <v>197.79</v>
      </c>
      <c r="AG782">
        <f t="shared" si="547"/>
        <v>0</v>
      </c>
      <c r="AH782">
        <f t="shared" si="582"/>
        <v>25.1</v>
      </c>
      <c r="AI782">
        <f t="shared" si="583"/>
        <v>0</v>
      </c>
      <c r="AJ782">
        <f t="shared" si="549"/>
        <v>0</v>
      </c>
      <c r="AK782">
        <v>7329.52</v>
      </c>
      <c r="AL782">
        <v>7110.66</v>
      </c>
      <c r="AM782">
        <v>21.07</v>
      </c>
      <c r="AN782">
        <v>0</v>
      </c>
      <c r="AO782">
        <v>197.79</v>
      </c>
      <c r="AP782">
        <v>0</v>
      </c>
      <c r="AQ782">
        <v>25.1</v>
      </c>
      <c r="AR782">
        <v>0</v>
      </c>
      <c r="AS782">
        <v>0</v>
      </c>
      <c r="AT782">
        <v>108</v>
      </c>
      <c r="AU782">
        <v>55</v>
      </c>
      <c r="AV782">
        <v>1</v>
      </c>
      <c r="AW782">
        <v>1</v>
      </c>
      <c r="AZ782">
        <v>1</v>
      </c>
      <c r="BA782">
        <v>30.09</v>
      </c>
      <c r="BB782">
        <v>1</v>
      </c>
      <c r="BC782">
        <v>1</v>
      </c>
      <c r="BD782" t="s">
        <v>3</v>
      </c>
      <c r="BE782" t="s">
        <v>3</v>
      </c>
      <c r="BF782" t="s">
        <v>3</v>
      </c>
      <c r="BG782" t="s">
        <v>3</v>
      </c>
      <c r="BH782">
        <v>0</v>
      </c>
      <c r="BI782">
        <v>1</v>
      </c>
      <c r="BJ782" t="s">
        <v>172</v>
      </c>
      <c r="BM782">
        <v>10001</v>
      </c>
      <c r="BN782">
        <v>0</v>
      </c>
      <c r="BO782" t="s">
        <v>25</v>
      </c>
      <c r="BP782">
        <v>1</v>
      </c>
      <c r="BQ782">
        <v>2</v>
      </c>
      <c r="BR782">
        <v>0</v>
      </c>
      <c r="BS782">
        <v>30.09</v>
      </c>
      <c r="BT782">
        <v>1</v>
      </c>
      <c r="BU782">
        <v>1</v>
      </c>
      <c r="BV782">
        <v>1</v>
      </c>
      <c r="BW782">
        <v>1</v>
      </c>
      <c r="BX782">
        <v>1</v>
      </c>
      <c r="BY782" t="s">
        <v>3</v>
      </c>
      <c r="BZ782">
        <v>108</v>
      </c>
      <c r="CA782">
        <v>55</v>
      </c>
      <c r="CB782" t="s">
        <v>3</v>
      </c>
      <c r="CE782">
        <v>0</v>
      </c>
      <c r="CF782">
        <v>0</v>
      </c>
      <c r="CG782">
        <v>0</v>
      </c>
      <c r="CM782">
        <v>0</v>
      </c>
      <c r="CN782" t="s">
        <v>3</v>
      </c>
      <c r="CO782">
        <v>0</v>
      </c>
      <c r="CP782">
        <f t="shared" si="550"/>
        <v>168.58</v>
      </c>
      <c r="CQ782">
        <f t="shared" si="551"/>
        <v>7110.66</v>
      </c>
      <c r="CR782">
        <f t="shared" si="552"/>
        <v>21.07</v>
      </c>
      <c r="CS782">
        <f t="shared" si="553"/>
        <v>0</v>
      </c>
      <c r="CT782">
        <f t="shared" si="554"/>
        <v>197.79</v>
      </c>
      <c r="CU782">
        <f t="shared" si="555"/>
        <v>0</v>
      </c>
      <c r="CV782">
        <f t="shared" si="556"/>
        <v>25.1</v>
      </c>
      <c r="CW782">
        <f t="shared" si="557"/>
        <v>0</v>
      </c>
      <c r="CX782">
        <f t="shared" si="558"/>
        <v>0</v>
      </c>
      <c r="CY782">
        <f t="shared" si="559"/>
        <v>4.9139999999999997</v>
      </c>
      <c r="CZ782">
        <f t="shared" si="560"/>
        <v>2.5024999999999999</v>
      </c>
      <c r="DC782" t="s">
        <v>3</v>
      </c>
      <c r="DD782" t="s">
        <v>3</v>
      </c>
      <c r="DE782" t="s">
        <v>3</v>
      </c>
      <c r="DF782" t="s">
        <v>3</v>
      </c>
      <c r="DG782" t="s">
        <v>3</v>
      </c>
      <c r="DH782" t="s">
        <v>3</v>
      </c>
      <c r="DI782" t="s">
        <v>3</v>
      </c>
      <c r="DJ782" t="s">
        <v>3</v>
      </c>
      <c r="DK782" t="s">
        <v>3</v>
      </c>
      <c r="DL782" t="s">
        <v>3</v>
      </c>
      <c r="DM782" t="s">
        <v>3</v>
      </c>
      <c r="DN782">
        <v>0</v>
      </c>
      <c r="DO782">
        <v>0</v>
      </c>
      <c r="DP782">
        <v>1</v>
      </c>
      <c r="DQ782">
        <v>1</v>
      </c>
      <c r="DU782">
        <v>1013</v>
      </c>
      <c r="DV782" t="s">
        <v>171</v>
      </c>
      <c r="DW782" t="s">
        <v>171</v>
      </c>
      <c r="DX782">
        <v>1</v>
      </c>
      <c r="DZ782" t="s">
        <v>3</v>
      </c>
      <c r="EA782" t="s">
        <v>3</v>
      </c>
      <c r="EB782" t="s">
        <v>3</v>
      </c>
      <c r="EC782" t="s">
        <v>3</v>
      </c>
      <c r="EE782">
        <v>30172998</v>
      </c>
      <c r="EF782">
        <v>2</v>
      </c>
      <c r="EG782" t="s">
        <v>26</v>
      </c>
      <c r="EH782">
        <v>10</v>
      </c>
      <c r="EI782" t="s">
        <v>71</v>
      </c>
      <c r="EJ782">
        <v>1</v>
      </c>
      <c r="EK782">
        <v>10001</v>
      </c>
      <c r="EL782" t="s">
        <v>71</v>
      </c>
      <c r="EM782" t="s">
        <v>72</v>
      </c>
      <c r="EO782" t="s">
        <v>3</v>
      </c>
      <c r="EQ782">
        <v>0</v>
      </c>
      <c r="ER782">
        <v>7329.52</v>
      </c>
      <c r="ES782">
        <v>7110.66</v>
      </c>
      <c r="ET782">
        <v>21.07</v>
      </c>
      <c r="EU782">
        <v>0</v>
      </c>
      <c r="EV782">
        <v>197.79</v>
      </c>
      <c r="EW782">
        <v>25.1</v>
      </c>
      <c r="EX782">
        <v>0</v>
      </c>
      <c r="EY782">
        <v>0</v>
      </c>
      <c r="FQ782">
        <v>0</v>
      </c>
      <c r="FR782">
        <f t="shared" si="561"/>
        <v>0</v>
      </c>
      <c r="FS782">
        <v>0</v>
      </c>
      <c r="FX782">
        <v>108</v>
      </c>
      <c r="FY782">
        <v>55</v>
      </c>
      <c r="GA782" t="s">
        <v>3</v>
      </c>
      <c r="GD782">
        <v>1</v>
      </c>
      <c r="GF782">
        <v>-537427335</v>
      </c>
      <c r="GG782">
        <v>2</v>
      </c>
      <c r="GH782">
        <v>1</v>
      </c>
      <c r="GI782">
        <v>4</v>
      </c>
      <c r="GJ782">
        <v>0</v>
      </c>
      <c r="GK782">
        <v>0</v>
      </c>
      <c r="GL782">
        <f t="shared" si="562"/>
        <v>0</v>
      </c>
      <c r="GM782">
        <f t="shared" si="563"/>
        <v>175.99</v>
      </c>
      <c r="GN782">
        <f t="shared" si="564"/>
        <v>175.99</v>
      </c>
      <c r="GO782">
        <f t="shared" si="565"/>
        <v>0</v>
      </c>
      <c r="GP782">
        <f t="shared" si="566"/>
        <v>0</v>
      </c>
      <c r="GR782">
        <v>0</v>
      </c>
      <c r="GS782">
        <v>3</v>
      </c>
      <c r="GT782">
        <v>0</v>
      </c>
      <c r="GU782" t="s">
        <v>3</v>
      </c>
      <c r="GV782">
        <f t="shared" si="584"/>
        <v>0</v>
      </c>
      <c r="GW782">
        <v>1</v>
      </c>
      <c r="GX782">
        <f t="shared" si="568"/>
        <v>0</v>
      </c>
      <c r="HA782">
        <v>0</v>
      </c>
      <c r="HB782">
        <v>0</v>
      </c>
      <c r="HC782">
        <f t="shared" si="569"/>
        <v>0</v>
      </c>
      <c r="HE782" t="s">
        <v>3</v>
      </c>
      <c r="HF782" t="s">
        <v>3</v>
      </c>
      <c r="HI782">
        <f t="shared" si="570"/>
        <v>0</v>
      </c>
      <c r="HJ782">
        <f t="shared" si="571"/>
        <v>137</v>
      </c>
      <c r="HK782">
        <f t="shared" si="572"/>
        <v>148</v>
      </c>
      <c r="HL782">
        <f t="shared" si="573"/>
        <v>75</v>
      </c>
      <c r="HM782" t="s">
        <v>3</v>
      </c>
      <c r="HN782" t="s">
        <v>74</v>
      </c>
      <c r="HO782" t="s">
        <v>75</v>
      </c>
      <c r="HP782" t="s">
        <v>71</v>
      </c>
      <c r="HQ782" t="s">
        <v>71</v>
      </c>
      <c r="IK782">
        <v>0</v>
      </c>
    </row>
    <row r="783" spans="1:245" x14ac:dyDescent="0.2">
      <c r="A783">
        <v>17</v>
      </c>
      <c r="B783">
        <v>0</v>
      </c>
      <c r="E783" t="s">
        <v>237</v>
      </c>
      <c r="F783" t="s">
        <v>174</v>
      </c>
      <c r="G783" t="s">
        <v>175</v>
      </c>
      <c r="H783" t="s">
        <v>105</v>
      </c>
      <c r="I783">
        <f>ROUND(I782*-0.32,7)</f>
        <v>-7.3600000000000002E-3</v>
      </c>
      <c r="J783">
        <v>0</v>
      </c>
      <c r="K783">
        <f>ROUND(I782*-0.32,7)</f>
        <v>-7.3600000000000002E-3</v>
      </c>
      <c r="O783">
        <f t="shared" si="532"/>
        <v>-40.22</v>
      </c>
      <c r="P783">
        <f t="shared" si="533"/>
        <v>-40.22</v>
      </c>
      <c r="Q783">
        <f t="shared" si="534"/>
        <v>0</v>
      </c>
      <c r="R783">
        <f t="shared" si="535"/>
        <v>0</v>
      </c>
      <c r="S783">
        <f t="shared" si="536"/>
        <v>0</v>
      </c>
      <c r="T783">
        <f t="shared" si="537"/>
        <v>0</v>
      </c>
      <c r="U783">
        <f t="shared" si="538"/>
        <v>0</v>
      </c>
      <c r="V783">
        <f t="shared" si="539"/>
        <v>0</v>
      </c>
      <c r="W783">
        <f t="shared" si="540"/>
        <v>0</v>
      </c>
      <c r="X783">
        <f t="shared" si="541"/>
        <v>0</v>
      </c>
      <c r="Y783">
        <f t="shared" si="542"/>
        <v>0</v>
      </c>
      <c r="AA783">
        <v>30622441</v>
      </c>
      <c r="AB783">
        <f t="shared" si="543"/>
        <v>5464.14</v>
      </c>
      <c r="AC783">
        <f t="shared" si="578"/>
        <v>5464.14</v>
      </c>
      <c r="AD783">
        <f t="shared" si="579"/>
        <v>0</v>
      </c>
      <c r="AE783">
        <f t="shared" si="580"/>
        <v>0</v>
      </c>
      <c r="AF783">
        <f t="shared" si="581"/>
        <v>0</v>
      </c>
      <c r="AG783">
        <f t="shared" si="547"/>
        <v>0</v>
      </c>
      <c r="AH783">
        <f t="shared" si="582"/>
        <v>0</v>
      </c>
      <c r="AI783">
        <f t="shared" si="583"/>
        <v>0</v>
      </c>
      <c r="AJ783">
        <f t="shared" si="549"/>
        <v>0</v>
      </c>
      <c r="AK783">
        <v>5464.14</v>
      </c>
      <c r="AL783">
        <v>5464.14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  <c r="AS783">
        <v>0</v>
      </c>
      <c r="AT783">
        <v>0</v>
      </c>
      <c r="AU783">
        <v>0</v>
      </c>
      <c r="AV783">
        <v>1</v>
      </c>
      <c r="AW783">
        <v>1</v>
      </c>
      <c r="AZ783">
        <v>1</v>
      </c>
      <c r="BA783">
        <v>1</v>
      </c>
      <c r="BB783">
        <v>1</v>
      </c>
      <c r="BC783">
        <v>1</v>
      </c>
      <c r="BD783" t="s">
        <v>3</v>
      </c>
      <c r="BE783" t="s">
        <v>3</v>
      </c>
      <c r="BF783" t="s">
        <v>3</v>
      </c>
      <c r="BG783" t="s">
        <v>3</v>
      </c>
      <c r="BH783">
        <v>3</v>
      </c>
      <c r="BI783">
        <v>2</v>
      </c>
      <c r="BJ783" t="s">
        <v>176</v>
      </c>
      <c r="BM783">
        <v>500002</v>
      </c>
      <c r="BN783">
        <v>0</v>
      </c>
      <c r="BO783" t="s">
        <v>48</v>
      </c>
      <c r="BP783">
        <v>1</v>
      </c>
      <c r="BQ783">
        <v>12</v>
      </c>
      <c r="BR783">
        <v>1</v>
      </c>
      <c r="BS783">
        <v>1</v>
      </c>
      <c r="BT783">
        <v>1</v>
      </c>
      <c r="BU783">
        <v>1</v>
      </c>
      <c r="BV783">
        <v>1</v>
      </c>
      <c r="BW783">
        <v>1</v>
      </c>
      <c r="BX783">
        <v>1</v>
      </c>
      <c r="BY783" t="s">
        <v>3</v>
      </c>
      <c r="BZ783">
        <v>0</v>
      </c>
      <c r="CA783">
        <v>0</v>
      </c>
      <c r="CB783" t="s">
        <v>3</v>
      </c>
      <c r="CE783">
        <v>0</v>
      </c>
      <c r="CF783">
        <v>0</v>
      </c>
      <c r="CG783">
        <v>0</v>
      </c>
      <c r="CM783">
        <v>0</v>
      </c>
      <c r="CN783" t="s">
        <v>3</v>
      </c>
      <c r="CO783">
        <v>0</v>
      </c>
      <c r="CP783">
        <f t="shared" si="550"/>
        <v>-40.22</v>
      </c>
      <c r="CQ783">
        <f t="shared" si="551"/>
        <v>5464.14</v>
      </c>
      <c r="CR783">
        <f t="shared" si="552"/>
        <v>0</v>
      </c>
      <c r="CS783">
        <f t="shared" si="553"/>
        <v>0</v>
      </c>
      <c r="CT783">
        <f t="shared" si="554"/>
        <v>0</v>
      </c>
      <c r="CU783">
        <f t="shared" si="555"/>
        <v>0</v>
      </c>
      <c r="CV783">
        <f t="shared" si="556"/>
        <v>0</v>
      </c>
      <c r="CW783">
        <f t="shared" si="557"/>
        <v>0</v>
      </c>
      <c r="CX783">
        <f t="shared" si="558"/>
        <v>0</v>
      </c>
      <c r="CY783">
        <f t="shared" si="559"/>
        <v>0</v>
      </c>
      <c r="CZ783">
        <f t="shared" si="560"/>
        <v>0</v>
      </c>
      <c r="DC783" t="s">
        <v>3</v>
      </c>
      <c r="DD783" t="s">
        <v>3</v>
      </c>
      <c r="DE783" t="s">
        <v>3</v>
      </c>
      <c r="DF783" t="s">
        <v>3</v>
      </c>
      <c r="DG783" t="s">
        <v>3</v>
      </c>
      <c r="DH783" t="s">
        <v>3</v>
      </c>
      <c r="DI783" t="s">
        <v>3</v>
      </c>
      <c r="DJ783" t="s">
        <v>3</v>
      </c>
      <c r="DK783" t="s">
        <v>3</v>
      </c>
      <c r="DL783" t="s">
        <v>3</v>
      </c>
      <c r="DM783" t="s">
        <v>3</v>
      </c>
      <c r="DN783">
        <v>0</v>
      </c>
      <c r="DO783">
        <v>0</v>
      </c>
      <c r="DP783">
        <v>1</v>
      </c>
      <c r="DQ783">
        <v>1</v>
      </c>
      <c r="DU783">
        <v>1009</v>
      </c>
      <c r="DV783" t="s">
        <v>105</v>
      </c>
      <c r="DW783" t="s">
        <v>105</v>
      </c>
      <c r="DX783">
        <v>1000</v>
      </c>
      <c r="DZ783" t="s">
        <v>3</v>
      </c>
      <c r="EA783" t="s">
        <v>3</v>
      </c>
      <c r="EB783" t="s">
        <v>3</v>
      </c>
      <c r="EC783" t="s">
        <v>3</v>
      </c>
      <c r="EE783">
        <v>30172931</v>
      </c>
      <c r="EF783">
        <v>12</v>
      </c>
      <c r="EG783" t="s">
        <v>177</v>
      </c>
      <c r="EH783">
        <v>0</v>
      </c>
      <c r="EI783" t="s">
        <v>3</v>
      </c>
      <c r="EJ783">
        <v>2</v>
      </c>
      <c r="EK783">
        <v>500002</v>
      </c>
      <c r="EL783" t="s">
        <v>178</v>
      </c>
      <c r="EM783" t="s">
        <v>179</v>
      </c>
      <c r="EO783" t="s">
        <v>3</v>
      </c>
      <c r="EQ783">
        <v>32768</v>
      </c>
      <c r="ER783">
        <v>5464.14</v>
      </c>
      <c r="ES783">
        <v>5464.14</v>
      </c>
      <c r="ET783">
        <v>0</v>
      </c>
      <c r="EU783">
        <v>0</v>
      </c>
      <c r="EV783">
        <v>0</v>
      </c>
      <c r="EW783">
        <v>0</v>
      </c>
      <c r="EX783">
        <v>0</v>
      </c>
      <c r="EY783">
        <v>0</v>
      </c>
      <c r="FQ783">
        <v>0</v>
      </c>
      <c r="FR783">
        <f t="shared" si="561"/>
        <v>0</v>
      </c>
      <c r="FS783">
        <v>0</v>
      </c>
      <c r="FX783">
        <v>0</v>
      </c>
      <c r="FY783">
        <v>0</v>
      </c>
      <c r="GA783" t="s">
        <v>3</v>
      </c>
      <c r="GD783">
        <v>1</v>
      </c>
      <c r="GF783">
        <v>893837498</v>
      </c>
      <c r="GG783">
        <v>2</v>
      </c>
      <c r="GH783">
        <v>1</v>
      </c>
      <c r="GI783">
        <v>4</v>
      </c>
      <c r="GJ783">
        <v>0</v>
      </c>
      <c r="GK783">
        <v>0</v>
      </c>
      <c r="GL783">
        <f t="shared" si="562"/>
        <v>0</v>
      </c>
      <c r="GM783">
        <f t="shared" si="563"/>
        <v>-40.22</v>
      </c>
      <c r="GN783">
        <f t="shared" si="564"/>
        <v>0</v>
      </c>
      <c r="GO783">
        <f t="shared" si="565"/>
        <v>-40.22</v>
      </c>
      <c r="GP783">
        <f t="shared" si="566"/>
        <v>0</v>
      </c>
      <c r="GR783">
        <v>0</v>
      </c>
      <c r="GS783">
        <v>3</v>
      </c>
      <c r="GT783">
        <v>0</v>
      </c>
      <c r="GU783" t="s">
        <v>3</v>
      </c>
      <c r="GV783">
        <f t="shared" si="584"/>
        <v>0</v>
      </c>
      <c r="GW783">
        <v>1</v>
      </c>
      <c r="GX783">
        <f t="shared" si="568"/>
        <v>0</v>
      </c>
      <c r="HA783">
        <v>0</v>
      </c>
      <c r="HB783">
        <v>0</v>
      </c>
      <c r="HC783">
        <f t="shared" si="569"/>
        <v>0</v>
      </c>
      <c r="HE783" t="s">
        <v>3</v>
      </c>
      <c r="HF783" t="s">
        <v>3</v>
      </c>
      <c r="HI783">
        <f t="shared" si="570"/>
        <v>0</v>
      </c>
      <c r="HJ783">
        <f t="shared" si="571"/>
        <v>0</v>
      </c>
      <c r="HK783">
        <f t="shared" si="572"/>
        <v>0</v>
      </c>
      <c r="HL783">
        <f t="shared" si="573"/>
        <v>0</v>
      </c>
      <c r="HM783" t="s">
        <v>3</v>
      </c>
      <c r="HN783" t="s">
        <v>3</v>
      </c>
      <c r="HO783" t="s">
        <v>3</v>
      </c>
      <c r="HP783" t="s">
        <v>3</v>
      </c>
      <c r="HQ783" t="s">
        <v>3</v>
      </c>
      <c r="IK783">
        <v>0</v>
      </c>
    </row>
    <row r="784" spans="1:245" x14ac:dyDescent="0.2">
      <c r="A784">
        <v>17</v>
      </c>
      <c r="B784">
        <v>0</v>
      </c>
      <c r="E784" t="s">
        <v>244</v>
      </c>
      <c r="F784" t="s">
        <v>594</v>
      </c>
      <c r="G784" t="s">
        <v>126</v>
      </c>
      <c r="H784" t="s">
        <v>105</v>
      </c>
      <c r="I784">
        <f>ROUND(I782*-0.44,7)</f>
        <v>-1.0120000000000001E-2</v>
      </c>
      <c r="J784">
        <v>0</v>
      </c>
      <c r="K784">
        <f>ROUND(I782*-0.44,7)</f>
        <v>-1.0120000000000001E-2</v>
      </c>
      <c r="O784">
        <f t="shared" si="532"/>
        <v>-123.13</v>
      </c>
      <c r="P784">
        <f t="shared" si="533"/>
        <v>-123.13</v>
      </c>
      <c r="Q784">
        <f t="shared" si="534"/>
        <v>0</v>
      </c>
      <c r="R784">
        <f t="shared" si="535"/>
        <v>0</v>
      </c>
      <c r="S784">
        <f t="shared" si="536"/>
        <v>0</v>
      </c>
      <c r="T784">
        <f t="shared" si="537"/>
        <v>0</v>
      </c>
      <c r="U784">
        <f t="shared" si="538"/>
        <v>0</v>
      </c>
      <c r="V784">
        <f t="shared" si="539"/>
        <v>0</v>
      </c>
      <c r="W784">
        <f t="shared" si="540"/>
        <v>0</v>
      </c>
      <c r="X784">
        <f t="shared" si="541"/>
        <v>0</v>
      </c>
      <c r="Y784">
        <f t="shared" si="542"/>
        <v>0</v>
      </c>
      <c r="AA784">
        <v>30622441</v>
      </c>
      <c r="AB784">
        <f t="shared" si="543"/>
        <v>12167.44</v>
      </c>
      <c r="AC784">
        <f t="shared" si="578"/>
        <v>12167.44</v>
      </c>
      <c r="AD784">
        <f t="shared" si="579"/>
        <v>0</v>
      </c>
      <c r="AE784">
        <f t="shared" si="580"/>
        <v>0</v>
      </c>
      <c r="AF784">
        <f t="shared" si="581"/>
        <v>0</v>
      </c>
      <c r="AG784">
        <f t="shared" si="547"/>
        <v>0</v>
      </c>
      <c r="AH784">
        <f t="shared" si="582"/>
        <v>0</v>
      </c>
      <c r="AI784">
        <f t="shared" si="583"/>
        <v>0</v>
      </c>
      <c r="AJ784">
        <f t="shared" si="549"/>
        <v>0</v>
      </c>
      <c r="AK784">
        <v>12167.44</v>
      </c>
      <c r="AL784">
        <v>12167.44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  <c r="AS784">
        <v>0</v>
      </c>
      <c r="AT784">
        <v>0</v>
      </c>
      <c r="AU784">
        <v>0</v>
      </c>
      <c r="AV784">
        <v>1</v>
      </c>
      <c r="AW784">
        <v>1</v>
      </c>
      <c r="AZ784">
        <v>1</v>
      </c>
      <c r="BA784">
        <v>1</v>
      </c>
      <c r="BB784">
        <v>1</v>
      </c>
      <c r="BC784">
        <v>1</v>
      </c>
      <c r="BD784" t="s">
        <v>3</v>
      </c>
      <c r="BE784" t="s">
        <v>3</v>
      </c>
      <c r="BF784" t="s">
        <v>3</v>
      </c>
      <c r="BG784" t="s">
        <v>3</v>
      </c>
      <c r="BH784">
        <v>3</v>
      </c>
      <c r="BI784">
        <v>1</v>
      </c>
      <c r="BJ784" t="s">
        <v>595</v>
      </c>
      <c r="BM784">
        <v>500001</v>
      </c>
      <c r="BN784">
        <v>0</v>
      </c>
      <c r="BO784" t="s">
        <v>48</v>
      </c>
      <c r="BP784">
        <v>1</v>
      </c>
      <c r="BQ784">
        <v>8</v>
      </c>
      <c r="BR784">
        <v>1</v>
      </c>
      <c r="BS784">
        <v>1</v>
      </c>
      <c r="BT784">
        <v>1</v>
      </c>
      <c r="BU784">
        <v>1</v>
      </c>
      <c r="BV784">
        <v>1</v>
      </c>
      <c r="BW784">
        <v>1</v>
      </c>
      <c r="BX784">
        <v>1</v>
      </c>
      <c r="BY784" t="s">
        <v>3</v>
      </c>
      <c r="BZ784">
        <v>0</v>
      </c>
      <c r="CA784">
        <v>0</v>
      </c>
      <c r="CB784" t="s">
        <v>3</v>
      </c>
      <c r="CE784">
        <v>0</v>
      </c>
      <c r="CF784">
        <v>0</v>
      </c>
      <c r="CG784">
        <v>0</v>
      </c>
      <c r="CM784">
        <v>0</v>
      </c>
      <c r="CN784" t="s">
        <v>3</v>
      </c>
      <c r="CO784">
        <v>0</v>
      </c>
      <c r="CP784">
        <f t="shared" si="550"/>
        <v>-123.13</v>
      </c>
      <c r="CQ784">
        <f t="shared" si="551"/>
        <v>12167.44</v>
      </c>
      <c r="CR784">
        <f t="shared" si="552"/>
        <v>0</v>
      </c>
      <c r="CS784">
        <f t="shared" si="553"/>
        <v>0</v>
      </c>
      <c r="CT784">
        <f t="shared" si="554"/>
        <v>0</v>
      </c>
      <c r="CU784">
        <f t="shared" si="555"/>
        <v>0</v>
      </c>
      <c r="CV784">
        <f t="shared" si="556"/>
        <v>0</v>
      </c>
      <c r="CW784">
        <f t="shared" si="557"/>
        <v>0</v>
      </c>
      <c r="CX784">
        <f t="shared" si="558"/>
        <v>0</v>
      </c>
      <c r="CY784">
        <f t="shared" si="559"/>
        <v>0</v>
      </c>
      <c r="CZ784">
        <f t="shared" si="560"/>
        <v>0</v>
      </c>
      <c r="DC784" t="s">
        <v>3</v>
      </c>
      <c r="DD784" t="s">
        <v>3</v>
      </c>
      <c r="DE784" t="s">
        <v>3</v>
      </c>
      <c r="DF784" t="s">
        <v>3</v>
      </c>
      <c r="DG784" t="s">
        <v>3</v>
      </c>
      <c r="DH784" t="s">
        <v>3</v>
      </c>
      <c r="DI784" t="s">
        <v>3</v>
      </c>
      <c r="DJ784" t="s">
        <v>3</v>
      </c>
      <c r="DK784" t="s">
        <v>3</v>
      </c>
      <c r="DL784" t="s">
        <v>3</v>
      </c>
      <c r="DM784" t="s">
        <v>3</v>
      </c>
      <c r="DN784">
        <v>0</v>
      </c>
      <c r="DO784">
        <v>0</v>
      </c>
      <c r="DP784">
        <v>1</v>
      </c>
      <c r="DQ784">
        <v>1</v>
      </c>
      <c r="DU784">
        <v>1009</v>
      </c>
      <c r="DV784" t="s">
        <v>105</v>
      </c>
      <c r="DW784" t="s">
        <v>105</v>
      </c>
      <c r="DX784">
        <v>1000</v>
      </c>
      <c r="DZ784" t="s">
        <v>3</v>
      </c>
      <c r="EA784" t="s">
        <v>3</v>
      </c>
      <c r="EB784" t="s">
        <v>3</v>
      </c>
      <c r="EC784" t="s">
        <v>3</v>
      </c>
      <c r="EE784">
        <v>30172930</v>
      </c>
      <c r="EF784">
        <v>8</v>
      </c>
      <c r="EG784" t="s">
        <v>49</v>
      </c>
      <c r="EH784">
        <v>0</v>
      </c>
      <c r="EI784" t="s">
        <v>3</v>
      </c>
      <c r="EJ784">
        <v>1</v>
      </c>
      <c r="EK784">
        <v>500001</v>
      </c>
      <c r="EL784" t="s">
        <v>50</v>
      </c>
      <c r="EM784" t="s">
        <v>51</v>
      </c>
      <c r="EO784" t="s">
        <v>3</v>
      </c>
      <c r="EQ784">
        <v>32768</v>
      </c>
      <c r="ER784">
        <v>12167.44</v>
      </c>
      <c r="ES784">
        <v>12167.44</v>
      </c>
      <c r="ET784">
        <v>0</v>
      </c>
      <c r="EU784">
        <v>0</v>
      </c>
      <c r="EV784">
        <v>0</v>
      </c>
      <c r="EW784">
        <v>0</v>
      </c>
      <c r="EX784">
        <v>0</v>
      </c>
      <c r="EY784">
        <v>0</v>
      </c>
      <c r="FQ784">
        <v>0</v>
      </c>
      <c r="FR784">
        <f t="shared" si="561"/>
        <v>0</v>
      </c>
      <c r="FS784">
        <v>0</v>
      </c>
      <c r="FX784">
        <v>0</v>
      </c>
      <c r="FY784">
        <v>0</v>
      </c>
      <c r="GA784" t="s">
        <v>3</v>
      </c>
      <c r="GD784">
        <v>1</v>
      </c>
      <c r="GF784">
        <v>-1877338363</v>
      </c>
      <c r="GG784">
        <v>2</v>
      </c>
      <c r="GH784">
        <v>1</v>
      </c>
      <c r="GI784">
        <v>4</v>
      </c>
      <c r="GJ784">
        <v>0</v>
      </c>
      <c r="GK784">
        <v>0</v>
      </c>
      <c r="GL784">
        <f t="shared" si="562"/>
        <v>0</v>
      </c>
      <c r="GM784">
        <f t="shared" si="563"/>
        <v>-123.13</v>
      </c>
      <c r="GN784">
        <f t="shared" si="564"/>
        <v>-123.13</v>
      </c>
      <c r="GO784">
        <f t="shared" si="565"/>
        <v>0</v>
      </c>
      <c r="GP784">
        <f t="shared" si="566"/>
        <v>0</v>
      </c>
      <c r="GR784">
        <v>0</v>
      </c>
      <c r="GS784">
        <v>3</v>
      </c>
      <c r="GT784">
        <v>0</v>
      </c>
      <c r="GU784" t="s">
        <v>3</v>
      </c>
      <c r="GV784">
        <f t="shared" si="584"/>
        <v>0</v>
      </c>
      <c r="GW784">
        <v>1</v>
      </c>
      <c r="GX784">
        <f t="shared" si="568"/>
        <v>0</v>
      </c>
      <c r="HA784">
        <v>0</v>
      </c>
      <c r="HB784">
        <v>0</v>
      </c>
      <c r="HC784">
        <f t="shared" si="569"/>
        <v>0</v>
      </c>
      <c r="HE784" t="s">
        <v>3</v>
      </c>
      <c r="HF784" t="s">
        <v>3</v>
      </c>
      <c r="HI784">
        <f t="shared" si="570"/>
        <v>0</v>
      </c>
      <c r="HJ784">
        <f t="shared" si="571"/>
        <v>0</v>
      </c>
      <c r="HK784">
        <f t="shared" si="572"/>
        <v>0</v>
      </c>
      <c r="HL784">
        <f t="shared" si="573"/>
        <v>0</v>
      </c>
      <c r="HM784" t="s">
        <v>3</v>
      </c>
      <c r="HN784" t="s">
        <v>3</v>
      </c>
      <c r="HO784" t="s">
        <v>3</v>
      </c>
      <c r="HP784" t="s">
        <v>3</v>
      </c>
      <c r="HQ784" t="s">
        <v>3</v>
      </c>
      <c r="IK784">
        <v>0</v>
      </c>
    </row>
    <row r="785" spans="1:245" x14ac:dyDescent="0.2">
      <c r="A785">
        <v>17</v>
      </c>
      <c r="B785">
        <v>0</v>
      </c>
      <c r="E785" t="s">
        <v>248</v>
      </c>
      <c r="F785" t="s">
        <v>630</v>
      </c>
      <c r="G785" t="s">
        <v>631</v>
      </c>
      <c r="H785" t="s">
        <v>105</v>
      </c>
      <c r="I785">
        <v>0.01</v>
      </c>
      <c r="J785">
        <v>0</v>
      </c>
      <c r="K785">
        <v>0.01</v>
      </c>
      <c r="O785">
        <f t="shared" si="532"/>
        <v>73.11</v>
      </c>
      <c r="P785">
        <f t="shared" si="533"/>
        <v>73.11</v>
      </c>
      <c r="Q785">
        <f t="shared" si="534"/>
        <v>0</v>
      </c>
      <c r="R785">
        <f t="shared" si="535"/>
        <v>0</v>
      </c>
      <c r="S785">
        <f t="shared" si="536"/>
        <v>0</v>
      </c>
      <c r="T785">
        <f t="shared" si="537"/>
        <v>0</v>
      </c>
      <c r="U785">
        <f t="shared" si="538"/>
        <v>0</v>
      </c>
      <c r="V785">
        <f t="shared" si="539"/>
        <v>0</v>
      </c>
      <c r="W785">
        <f t="shared" si="540"/>
        <v>0</v>
      </c>
      <c r="X785">
        <f t="shared" si="541"/>
        <v>0</v>
      </c>
      <c r="Y785">
        <f t="shared" si="542"/>
        <v>0</v>
      </c>
      <c r="AA785">
        <v>30622441</v>
      </c>
      <c r="AB785">
        <f t="shared" si="543"/>
        <v>7310.54</v>
      </c>
      <c r="AC785">
        <f t="shared" si="578"/>
        <v>7310.54</v>
      </c>
      <c r="AD785">
        <f t="shared" si="579"/>
        <v>0</v>
      </c>
      <c r="AE785">
        <f t="shared" si="580"/>
        <v>0</v>
      </c>
      <c r="AF785">
        <f t="shared" si="581"/>
        <v>0</v>
      </c>
      <c r="AG785">
        <f t="shared" si="547"/>
        <v>0</v>
      </c>
      <c r="AH785">
        <f t="shared" si="582"/>
        <v>0</v>
      </c>
      <c r="AI785">
        <f t="shared" si="583"/>
        <v>0</v>
      </c>
      <c r="AJ785">
        <f t="shared" si="549"/>
        <v>0</v>
      </c>
      <c r="AK785">
        <v>7310.54</v>
      </c>
      <c r="AL785">
        <v>7310.54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  <c r="AS785">
        <v>0</v>
      </c>
      <c r="AT785">
        <v>0</v>
      </c>
      <c r="AU785">
        <v>0</v>
      </c>
      <c r="AV785">
        <v>1</v>
      </c>
      <c r="AW785">
        <v>1</v>
      </c>
      <c r="AZ785">
        <v>1</v>
      </c>
      <c r="BA785">
        <v>1</v>
      </c>
      <c r="BB785">
        <v>1</v>
      </c>
      <c r="BC785">
        <v>1</v>
      </c>
      <c r="BD785" t="s">
        <v>3</v>
      </c>
      <c r="BE785" t="s">
        <v>3</v>
      </c>
      <c r="BF785" t="s">
        <v>3</v>
      </c>
      <c r="BG785" t="s">
        <v>3</v>
      </c>
      <c r="BH785">
        <v>3</v>
      </c>
      <c r="BI785">
        <v>1</v>
      </c>
      <c r="BJ785" t="s">
        <v>632</v>
      </c>
      <c r="BM785">
        <v>500001</v>
      </c>
      <c r="BN785">
        <v>0</v>
      </c>
      <c r="BO785" t="s">
        <v>48</v>
      </c>
      <c r="BP785">
        <v>1</v>
      </c>
      <c r="BQ785">
        <v>8</v>
      </c>
      <c r="BR785">
        <v>0</v>
      </c>
      <c r="BS785">
        <v>1</v>
      </c>
      <c r="BT785">
        <v>1</v>
      </c>
      <c r="BU785">
        <v>1</v>
      </c>
      <c r="BV785">
        <v>1</v>
      </c>
      <c r="BW785">
        <v>1</v>
      </c>
      <c r="BX785">
        <v>1</v>
      </c>
      <c r="BY785" t="s">
        <v>3</v>
      </c>
      <c r="BZ785">
        <v>0</v>
      </c>
      <c r="CA785">
        <v>0</v>
      </c>
      <c r="CB785" t="s">
        <v>3</v>
      </c>
      <c r="CE785">
        <v>0</v>
      </c>
      <c r="CF785">
        <v>0</v>
      </c>
      <c r="CG785">
        <v>0</v>
      </c>
      <c r="CM785">
        <v>0</v>
      </c>
      <c r="CN785" t="s">
        <v>3</v>
      </c>
      <c r="CO785">
        <v>0</v>
      </c>
      <c r="CP785">
        <f t="shared" si="550"/>
        <v>73.11</v>
      </c>
      <c r="CQ785">
        <f t="shared" si="551"/>
        <v>7310.54</v>
      </c>
      <c r="CR785">
        <f t="shared" si="552"/>
        <v>0</v>
      </c>
      <c r="CS785">
        <f t="shared" si="553"/>
        <v>0</v>
      </c>
      <c r="CT785">
        <f t="shared" si="554"/>
        <v>0</v>
      </c>
      <c r="CU785">
        <f t="shared" si="555"/>
        <v>0</v>
      </c>
      <c r="CV785">
        <f t="shared" si="556"/>
        <v>0</v>
      </c>
      <c r="CW785">
        <f t="shared" si="557"/>
        <v>0</v>
      </c>
      <c r="CX785">
        <f t="shared" si="558"/>
        <v>0</v>
      </c>
      <c r="CY785">
        <f t="shared" si="559"/>
        <v>0</v>
      </c>
      <c r="CZ785">
        <f t="shared" si="560"/>
        <v>0</v>
      </c>
      <c r="DC785" t="s">
        <v>3</v>
      </c>
      <c r="DD785" t="s">
        <v>3</v>
      </c>
      <c r="DE785" t="s">
        <v>3</v>
      </c>
      <c r="DF785" t="s">
        <v>3</v>
      </c>
      <c r="DG785" t="s">
        <v>3</v>
      </c>
      <c r="DH785" t="s">
        <v>3</v>
      </c>
      <c r="DI785" t="s">
        <v>3</v>
      </c>
      <c r="DJ785" t="s">
        <v>3</v>
      </c>
      <c r="DK785" t="s">
        <v>3</v>
      </c>
      <c r="DL785" t="s">
        <v>3</v>
      </c>
      <c r="DM785" t="s">
        <v>3</v>
      </c>
      <c r="DN785">
        <v>0</v>
      </c>
      <c r="DO785">
        <v>0</v>
      </c>
      <c r="DP785">
        <v>1</v>
      </c>
      <c r="DQ785">
        <v>1</v>
      </c>
      <c r="DU785">
        <v>1009</v>
      </c>
      <c r="DV785" t="s">
        <v>105</v>
      </c>
      <c r="DW785" t="s">
        <v>105</v>
      </c>
      <c r="DX785">
        <v>1000</v>
      </c>
      <c r="DZ785" t="s">
        <v>3</v>
      </c>
      <c r="EA785" t="s">
        <v>3</v>
      </c>
      <c r="EB785" t="s">
        <v>3</v>
      </c>
      <c r="EC785" t="s">
        <v>3</v>
      </c>
      <c r="EE785">
        <v>30172930</v>
      </c>
      <c r="EF785">
        <v>8</v>
      </c>
      <c r="EG785" t="s">
        <v>49</v>
      </c>
      <c r="EH785">
        <v>0</v>
      </c>
      <c r="EI785" t="s">
        <v>3</v>
      </c>
      <c r="EJ785">
        <v>1</v>
      </c>
      <c r="EK785">
        <v>500001</v>
      </c>
      <c r="EL785" t="s">
        <v>50</v>
      </c>
      <c r="EM785" t="s">
        <v>51</v>
      </c>
      <c r="EO785" t="s">
        <v>3</v>
      </c>
      <c r="EQ785">
        <v>0</v>
      </c>
      <c r="ER785">
        <v>7310.54</v>
      </c>
      <c r="ES785">
        <v>7310.54</v>
      </c>
      <c r="ET785">
        <v>0</v>
      </c>
      <c r="EU785">
        <v>0</v>
      </c>
      <c r="EV785">
        <v>0</v>
      </c>
      <c r="EW785">
        <v>0</v>
      </c>
      <c r="EX785">
        <v>0</v>
      </c>
      <c r="EY785">
        <v>0</v>
      </c>
      <c r="FQ785">
        <v>0</v>
      </c>
      <c r="FR785">
        <f t="shared" si="561"/>
        <v>0</v>
      </c>
      <c r="FS785">
        <v>0</v>
      </c>
      <c r="FX785">
        <v>0</v>
      </c>
      <c r="FY785">
        <v>0</v>
      </c>
      <c r="GA785" t="s">
        <v>3</v>
      </c>
      <c r="GD785">
        <v>1</v>
      </c>
      <c r="GF785">
        <v>-632287143</v>
      </c>
      <c r="GG785">
        <v>2</v>
      </c>
      <c r="GH785">
        <v>1</v>
      </c>
      <c r="GI785">
        <v>4</v>
      </c>
      <c r="GJ785">
        <v>0</v>
      </c>
      <c r="GK785">
        <v>0</v>
      </c>
      <c r="GL785">
        <f t="shared" si="562"/>
        <v>0</v>
      </c>
      <c r="GM785">
        <f t="shared" si="563"/>
        <v>73.11</v>
      </c>
      <c r="GN785">
        <f t="shared" si="564"/>
        <v>73.11</v>
      </c>
      <c r="GO785">
        <f t="shared" si="565"/>
        <v>0</v>
      </c>
      <c r="GP785">
        <f t="shared" si="566"/>
        <v>0</v>
      </c>
      <c r="GR785">
        <v>0</v>
      </c>
      <c r="GS785">
        <v>3</v>
      </c>
      <c r="GT785">
        <v>0</v>
      </c>
      <c r="GU785" t="s">
        <v>3</v>
      </c>
      <c r="GV785">
        <f t="shared" si="584"/>
        <v>0</v>
      </c>
      <c r="GW785">
        <v>1</v>
      </c>
      <c r="GX785">
        <f t="shared" si="568"/>
        <v>0</v>
      </c>
      <c r="HA785">
        <v>0</v>
      </c>
      <c r="HB785">
        <v>0</v>
      </c>
      <c r="HC785">
        <f t="shared" si="569"/>
        <v>0</v>
      </c>
      <c r="HE785" t="s">
        <v>3</v>
      </c>
      <c r="HF785" t="s">
        <v>3</v>
      </c>
      <c r="HI785">
        <f t="shared" si="570"/>
        <v>0</v>
      </c>
      <c r="HJ785">
        <f t="shared" si="571"/>
        <v>0</v>
      </c>
      <c r="HK785">
        <f t="shared" si="572"/>
        <v>0</v>
      </c>
      <c r="HL785">
        <f t="shared" si="573"/>
        <v>0</v>
      </c>
      <c r="HM785" t="s">
        <v>3</v>
      </c>
      <c r="HN785" t="s">
        <v>3</v>
      </c>
      <c r="HO785" t="s">
        <v>3</v>
      </c>
      <c r="HP785" t="s">
        <v>3</v>
      </c>
      <c r="HQ785" t="s">
        <v>3</v>
      </c>
      <c r="IK785">
        <v>0</v>
      </c>
    </row>
    <row r="787" spans="1:245" x14ac:dyDescent="0.2">
      <c r="A787" s="2">
        <v>51</v>
      </c>
      <c r="B787" s="2">
        <f>B741</f>
        <v>0</v>
      </c>
      <c r="C787" s="2">
        <f>A741</f>
        <v>4</v>
      </c>
      <c r="D787" s="2">
        <f>ROW(A741)</f>
        <v>741</v>
      </c>
      <c r="E787" s="2"/>
      <c r="F787" s="2" t="str">
        <f>IF(F741&lt;&gt;"",F741,"")</f>
        <v>Новый раздел</v>
      </c>
      <c r="G787" s="2" t="str">
        <f>IF(G741&lt;&gt;"",G741,"")</f>
        <v>1. Ремонтно-строительные работы</v>
      </c>
      <c r="H787" s="2">
        <v>0</v>
      </c>
      <c r="I787" s="2"/>
      <c r="J787" s="2"/>
      <c r="K787" s="2"/>
      <c r="L787" s="2"/>
      <c r="M787" s="2"/>
      <c r="N787" s="2"/>
      <c r="O787" s="2">
        <v>0</v>
      </c>
      <c r="P787" s="2">
        <v>0</v>
      </c>
      <c r="Q787" s="2">
        <v>0</v>
      </c>
      <c r="R787" s="2">
        <v>0</v>
      </c>
      <c r="S787" s="2">
        <v>0</v>
      </c>
      <c r="T787" s="2">
        <v>0</v>
      </c>
      <c r="U787" s="2">
        <v>0</v>
      </c>
      <c r="V787" s="2">
        <v>0</v>
      </c>
      <c r="W787" s="2">
        <v>0</v>
      </c>
      <c r="X787" s="2">
        <v>0</v>
      </c>
      <c r="Y787" s="2">
        <v>0</v>
      </c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>
        <f t="shared" ref="AO787:BD787" si="585">ROUND(BX787,2)</f>
        <v>0</v>
      </c>
      <c r="AP787" s="2">
        <f t="shared" si="585"/>
        <v>0</v>
      </c>
      <c r="AQ787" s="2">
        <f t="shared" si="585"/>
        <v>0</v>
      </c>
      <c r="AR787" s="2">
        <f t="shared" si="585"/>
        <v>0</v>
      </c>
      <c r="AS787" s="2">
        <f t="shared" si="585"/>
        <v>0</v>
      </c>
      <c r="AT787" s="2">
        <f t="shared" si="585"/>
        <v>0</v>
      </c>
      <c r="AU787" s="2">
        <f t="shared" si="585"/>
        <v>0</v>
      </c>
      <c r="AV787" s="2">
        <f t="shared" si="585"/>
        <v>0</v>
      </c>
      <c r="AW787" s="2">
        <f t="shared" si="585"/>
        <v>0</v>
      </c>
      <c r="AX787" s="2">
        <f t="shared" si="585"/>
        <v>0</v>
      </c>
      <c r="AY787" s="2">
        <f t="shared" si="585"/>
        <v>0</v>
      </c>
      <c r="AZ787" s="2">
        <f t="shared" si="585"/>
        <v>0</v>
      </c>
      <c r="BA787" s="2">
        <f t="shared" si="585"/>
        <v>0</v>
      </c>
      <c r="BB787" s="2">
        <f t="shared" si="585"/>
        <v>0</v>
      </c>
      <c r="BC787" s="2">
        <f t="shared" si="585"/>
        <v>0</v>
      </c>
      <c r="BD787" s="2">
        <f t="shared" si="585"/>
        <v>0</v>
      </c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3"/>
      <c r="DH787" s="3"/>
      <c r="DI787" s="3"/>
      <c r="DJ787" s="3"/>
      <c r="DK787" s="3"/>
      <c r="DL787" s="3"/>
      <c r="DM787" s="3"/>
      <c r="DN787" s="3"/>
      <c r="DO787" s="3"/>
      <c r="DP787" s="3"/>
      <c r="DQ787" s="3"/>
      <c r="DR787" s="3"/>
      <c r="DS787" s="3"/>
      <c r="DT787" s="3"/>
      <c r="DU787" s="3"/>
      <c r="DV787" s="3"/>
      <c r="DW787" s="3"/>
      <c r="DX787" s="3"/>
      <c r="DY787" s="3"/>
      <c r="DZ787" s="3"/>
      <c r="EA787" s="3"/>
      <c r="EB787" s="3"/>
      <c r="EC787" s="3"/>
      <c r="ED787" s="3"/>
      <c r="EE787" s="3"/>
      <c r="EF787" s="3"/>
      <c r="EG787" s="3"/>
      <c r="EH787" s="3"/>
      <c r="EI787" s="3"/>
      <c r="EJ787" s="3"/>
      <c r="EK787" s="3"/>
      <c r="EL787" s="3"/>
      <c r="EM787" s="3"/>
      <c r="EN787" s="3"/>
      <c r="EO787" s="3"/>
      <c r="EP787" s="3"/>
      <c r="EQ787" s="3"/>
      <c r="ER787" s="3"/>
      <c r="ES787" s="3"/>
      <c r="ET787" s="3"/>
      <c r="EU787" s="3"/>
      <c r="EV787" s="3"/>
      <c r="EW787" s="3"/>
      <c r="EX787" s="3"/>
      <c r="EY787" s="3"/>
      <c r="EZ787" s="3"/>
      <c r="FA787" s="3"/>
      <c r="FB787" s="3"/>
      <c r="FC787" s="3"/>
      <c r="FD787" s="3"/>
      <c r="FE787" s="3"/>
      <c r="FF787" s="3"/>
      <c r="FG787" s="3"/>
      <c r="FH787" s="3"/>
      <c r="FI787" s="3"/>
      <c r="FJ787" s="3"/>
      <c r="FK787" s="3"/>
      <c r="FL787" s="3"/>
      <c r="FM787" s="3"/>
      <c r="FN787" s="3"/>
      <c r="FO787" s="3"/>
      <c r="FP787" s="3"/>
      <c r="FQ787" s="3"/>
      <c r="FR787" s="3"/>
      <c r="FS787" s="3"/>
      <c r="FT787" s="3"/>
      <c r="FU787" s="3"/>
      <c r="FV787" s="3"/>
      <c r="FW787" s="3"/>
      <c r="FX787" s="3"/>
      <c r="FY787" s="3"/>
      <c r="FZ787" s="3"/>
      <c r="GA787" s="3"/>
      <c r="GB787" s="3"/>
      <c r="GC787" s="3"/>
      <c r="GD787" s="3"/>
      <c r="GE787" s="3"/>
      <c r="GF787" s="3"/>
      <c r="GG787" s="3"/>
      <c r="GH787" s="3"/>
      <c r="GI787" s="3"/>
      <c r="GJ787" s="3"/>
      <c r="GK787" s="3"/>
      <c r="GL787" s="3"/>
      <c r="GM787" s="3"/>
      <c r="GN787" s="3"/>
      <c r="GO787" s="3"/>
      <c r="GP787" s="3"/>
      <c r="GQ787" s="3"/>
      <c r="GR787" s="3"/>
      <c r="GS787" s="3"/>
      <c r="GT787" s="3"/>
      <c r="GU787" s="3"/>
      <c r="GV787" s="3"/>
      <c r="GW787" s="3"/>
      <c r="GX787" s="3">
        <v>0</v>
      </c>
    </row>
    <row r="789" spans="1:245" x14ac:dyDescent="0.2">
      <c r="A789" s="4">
        <v>50</v>
      </c>
      <c r="B789" s="4">
        <v>0</v>
      </c>
      <c r="C789" s="4">
        <v>0</v>
      </c>
      <c r="D789" s="4">
        <v>1</v>
      </c>
      <c r="E789" s="4">
        <v>201</v>
      </c>
      <c r="F789" s="4">
        <f>ROUND(Source!O787,O789)</f>
        <v>0</v>
      </c>
      <c r="G789" s="4" t="s">
        <v>278</v>
      </c>
      <c r="H789" s="4" t="s">
        <v>279</v>
      </c>
      <c r="I789" s="4"/>
      <c r="J789" s="4"/>
      <c r="K789" s="4">
        <v>201</v>
      </c>
      <c r="L789" s="4">
        <v>1</v>
      </c>
      <c r="M789" s="4">
        <v>1</v>
      </c>
      <c r="N789" s="4" t="s">
        <v>3</v>
      </c>
      <c r="O789" s="4">
        <v>2</v>
      </c>
      <c r="P789" s="4"/>
      <c r="Q789" s="4"/>
      <c r="R789" s="4"/>
      <c r="S789" s="4"/>
      <c r="T789" s="4"/>
      <c r="U789" s="4"/>
      <c r="V789" s="4"/>
      <c r="W789" s="4">
        <v>0</v>
      </c>
      <c r="X789" s="4">
        <v>1</v>
      </c>
      <c r="Y789" s="4">
        <v>0</v>
      </c>
      <c r="Z789" s="4"/>
      <c r="AA789" s="4"/>
      <c r="AB789" s="4"/>
    </row>
    <row r="790" spans="1:245" x14ac:dyDescent="0.2">
      <c r="A790" s="4">
        <v>50</v>
      </c>
      <c r="B790" s="4">
        <v>0</v>
      </c>
      <c r="C790" s="4">
        <v>0</v>
      </c>
      <c r="D790" s="4">
        <v>1</v>
      </c>
      <c r="E790" s="4">
        <v>202</v>
      </c>
      <c r="F790" s="4">
        <f>ROUND(Source!P787,O790)</f>
        <v>0</v>
      </c>
      <c r="G790" s="4" t="s">
        <v>280</v>
      </c>
      <c r="H790" s="4" t="s">
        <v>281</v>
      </c>
      <c r="I790" s="4"/>
      <c r="J790" s="4"/>
      <c r="K790" s="4">
        <v>202</v>
      </c>
      <c r="L790" s="4">
        <v>2</v>
      </c>
      <c r="M790" s="4">
        <v>1</v>
      </c>
      <c r="N790" s="4" t="s">
        <v>3</v>
      </c>
      <c r="O790" s="4">
        <v>2</v>
      </c>
      <c r="P790" s="4"/>
      <c r="Q790" s="4"/>
      <c r="R790" s="4"/>
      <c r="S790" s="4"/>
      <c r="T790" s="4"/>
      <c r="U790" s="4"/>
      <c r="V790" s="4"/>
      <c r="W790" s="4">
        <v>0</v>
      </c>
      <c r="X790" s="4">
        <v>1</v>
      </c>
      <c r="Y790" s="4">
        <v>0</v>
      </c>
      <c r="Z790" s="4"/>
      <c r="AA790" s="4"/>
      <c r="AB790" s="4"/>
    </row>
    <row r="791" spans="1:245" x14ac:dyDescent="0.2">
      <c r="A791" s="4">
        <v>50</v>
      </c>
      <c r="B791" s="4">
        <v>0</v>
      </c>
      <c r="C791" s="4">
        <v>0</v>
      </c>
      <c r="D791" s="4">
        <v>1</v>
      </c>
      <c r="E791" s="4">
        <v>222</v>
      </c>
      <c r="F791" s="4">
        <f>ROUND(Source!AO787,O791)</f>
        <v>0</v>
      </c>
      <c r="G791" s="4" t="s">
        <v>282</v>
      </c>
      <c r="H791" s="4" t="s">
        <v>283</v>
      </c>
      <c r="I791" s="4"/>
      <c r="J791" s="4"/>
      <c r="K791" s="4">
        <v>222</v>
      </c>
      <c r="L791" s="4">
        <v>3</v>
      </c>
      <c r="M791" s="4">
        <v>3</v>
      </c>
      <c r="N791" s="4" t="s">
        <v>3</v>
      </c>
      <c r="O791" s="4">
        <v>2</v>
      </c>
      <c r="P791" s="4"/>
      <c r="Q791" s="4"/>
      <c r="R791" s="4"/>
      <c r="S791" s="4"/>
      <c r="T791" s="4"/>
      <c r="U791" s="4"/>
      <c r="V791" s="4"/>
      <c r="W791" s="4">
        <v>0</v>
      </c>
      <c r="X791" s="4">
        <v>1</v>
      </c>
      <c r="Y791" s="4">
        <v>0</v>
      </c>
      <c r="Z791" s="4"/>
      <c r="AA791" s="4"/>
      <c r="AB791" s="4"/>
    </row>
    <row r="792" spans="1:245" x14ac:dyDescent="0.2">
      <c r="A792" s="4">
        <v>50</v>
      </c>
      <c r="B792" s="4">
        <v>0</v>
      </c>
      <c r="C792" s="4">
        <v>0</v>
      </c>
      <c r="D792" s="4">
        <v>1</v>
      </c>
      <c r="E792" s="4">
        <v>225</v>
      </c>
      <c r="F792" s="4">
        <f>ROUND(Source!AV787,O792)</f>
        <v>0</v>
      </c>
      <c r="G792" s="4" t="s">
        <v>284</v>
      </c>
      <c r="H792" s="4" t="s">
        <v>285</v>
      </c>
      <c r="I792" s="4"/>
      <c r="J792" s="4"/>
      <c r="K792" s="4">
        <v>225</v>
      </c>
      <c r="L792" s="4">
        <v>4</v>
      </c>
      <c r="M792" s="4">
        <v>3</v>
      </c>
      <c r="N792" s="4" t="s">
        <v>3</v>
      </c>
      <c r="O792" s="4">
        <v>2</v>
      </c>
      <c r="P792" s="4"/>
      <c r="Q792" s="4"/>
      <c r="R792" s="4"/>
      <c r="S792" s="4"/>
      <c r="T792" s="4"/>
      <c r="U792" s="4"/>
      <c r="V792" s="4"/>
      <c r="W792" s="4">
        <v>0</v>
      </c>
      <c r="X792" s="4">
        <v>1</v>
      </c>
      <c r="Y792" s="4">
        <v>0</v>
      </c>
      <c r="Z792" s="4"/>
      <c r="AA792" s="4"/>
      <c r="AB792" s="4"/>
    </row>
    <row r="793" spans="1:245" x14ac:dyDescent="0.2">
      <c r="A793" s="4">
        <v>50</v>
      </c>
      <c r="B793" s="4">
        <v>0</v>
      </c>
      <c r="C793" s="4">
        <v>0</v>
      </c>
      <c r="D793" s="4">
        <v>1</v>
      </c>
      <c r="E793" s="4">
        <v>226</v>
      </c>
      <c r="F793" s="4">
        <f>ROUND(Source!AW787,O793)</f>
        <v>0</v>
      </c>
      <c r="G793" s="4" t="s">
        <v>286</v>
      </c>
      <c r="H793" s="4" t="s">
        <v>287</v>
      </c>
      <c r="I793" s="4"/>
      <c r="J793" s="4"/>
      <c r="K793" s="4">
        <v>226</v>
      </c>
      <c r="L793" s="4">
        <v>5</v>
      </c>
      <c r="M793" s="4">
        <v>3</v>
      </c>
      <c r="N793" s="4" t="s">
        <v>3</v>
      </c>
      <c r="O793" s="4">
        <v>2</v>
      </c>
      <c r="P793" s="4"/>
      <c r="Q793" s="4"/>
      <c r="R793" s="4"/>
      <c r="S793" s="4"/>
      <c r="T793" s="4"/>
      <c r="U793" s="4"/>
      <c r="V793" s="4"/>
      <c r="W793" s="4">
        <v>0</v>
      </c>
      <c r="X793" s="4">
        <v>1</v>
      </c>
      <c r="Y793" s="4">
        <v>0</v>
      </c>
      <c r="Z793" s="4"/>
      <c r="AA793" s="4"/>
      <c r="AB793" s="4"/>
    </row>
    <row r="794" spans="1:245" x14ac:dyDescent="0.2">
      <c r="A794" s="4">
        <v>50</v>
      </c>
      <c r="B794" s="4">
        <v>0</v>
      </c>
      <c r="C794" s="4">
        <v>0</v>
      </c>
      <c r="D794" s="4">
        <v>1</v>
      </c>
      <c r="E794" s="4">
        <v>227</v>
      </c>
      <c r="F794" s="4">
        <f>ROUND(Source!AX787,O794)</f>
        <v>0</v>
      </c>
      <c r="G794" s="4" t="s">
        <v>288</v>
      </c>
      <c r="H794" s="4" t="s">
        <v>289</v>
      </c>
      <c r="I794" s="4"/>
      <c r="J794" s="4"/>
      <c r="K794" s="4">
        <v>227</v>
      </c>
      <c r="L794" s="4">
        <v>6</v>
      </c>
      <c r="M794" s="4">
        <v>3</v>
      </c>
      <c r="N794" s="4" t="s">
        <v>3</v>
      </c>
      <c r="O794" s="4">
        <v>2</v>
      </c>
      <c r="P794" s="4"/>
      <c r="Q794" s="4"/>
      <c r="R794" s="4"/>
      <c r="S794" s="4"/>
      <c r="T794" s="4"/>
      <c r="U794" s="4"/>
      <c r="V794" s="4"/>
      <c r="W794" s="4">
        <v>0</v>
      </c>
      <c r="X794" s="4">
        <v>1</v>
      </c>
      <c r="Y794" s="4">
        <v>0</v>
      </c>
      <c r="Z794" s="4"/>
      <c r="AA794" s="4"/>
      <c r="AB794" s="4"/>
    </row>
    <row r="795" spans="1:245" x14ac:dyDescent="0.2">
      <c r="A795" s="4">
        <v>50</v>
      </c>
      <c r="B795" s="4">
        <v>0</v>
      </c>
      <c r="C795" s="4">
        <v>0</v>
      </c>
      <c r="D795" s="4">
        <v>1</v>
      </c>
      <c r="E795" s="4">
        <v>228</v>
      </c>
      <c r="F795" s="4">
        <f>ROUND(Source!AY787,O795)</f>
        <v>0</v>
      </c>
      <c r="G795" s="4" t="s">
        <v>290</v>
      </c>
      <c r="H795" s="4" t="s">
        <v>291</v>
      </c>
      <c r="I795" s="4"/>
      <c r="J795" s="4"/>
      <c r="K795" s="4">
        <v>228</v>
      </c>
      <c r="L795" s="4">
        <v>7</v>
      </c>
      <c r="M795" s="4">
        <v>3</v>
      </c>
      <c r="N795" s="4" t="s">
        <v>3</v>
      </c>
      <c r="O795" s="4">
        <v>2</v>
      </c>
      <c r="P795" s="4"/>
      <c r="Q795" s="4"/>
      <c r="R795" s="4"/>
      <c r="S795" s="4"/>
      <c r="T795" s="4"/>
      <c r="U795" s="4"/>
      <c r="V795" s="4"/>
      <c r="W795" s="4">
        <v>0</v>
      </c>
      <c r="X795" s="4">
        <v>1</v>
      </c>
      <c r="Y795" s="4">
        <v>0</v>
      </c>
      <c r="Z795" s="4"/>
      <c r="AA795" s="4"/>
      <c r="AB795" s="4"/>
    </row>
    <row r="796" spans="1:245" x14ac:dyDescent="0.2">
      <c r="A796" s="4">
        <v>50</v>
      </c>
      <c r="B796" s="4">
        <v>0</v>
      </c>
      <c r="C796" s="4">
        <v>0</v>
      </c>
      <c r="D796" s="4">
        <v>1</v>
      </c>
      <c r="E796" s="4">
        <v>216</v>
      </c>
      <c r="F796" s="4">
        <f>ROUND(Source!AP787,O796)</f>
        <v>0</v>
      </c>
      <c r="G796" s="4" t="s">
        <v>292</v>
      </c>
      <c r="H796" s="4" t="s">
        <v>293</v>
      </c>
      <c r="I796" s="4"/>
      <c r="J796" s="4"/>
      <c r="K796" s="4">
        <v>216</v>
      </c>
      <c r="L796" s="4">
        <v>8</v>
      </c>
      <c r="M796" s="4">
        <v>3</v>
      </c>
      <c r="N796" s="4" t="s">
        <v>3</v>
      </c>
      <c r="O796" s="4">
        <v>2</v>
      </c>
      <c r="P796" s="4"/>
      <c r="Q796" s="4"/>
      <c r="R796" s="4"/>
      <c r="S796" s="4"/>
      <c r="T796" s="4"/>
      <c r="U796" s="4"/>
      <c r="V796" s="4"/>
      <c r="W796" s="4">
        <v>0</v>
      </c>
      <c r="X796" s="4">
        <v>1</v>
      </c>
      <c r="Y796" s="4">
        <v>0</v>
      </c>
      <c r="Z796" s="4"/>
      <c r="AA796" s="4"/>
      <c r="AB796" s="4"/>
    </row>
    <row r="797" spans="1:245" x14ac:dyDescent="0.2">
      <c r="A797" s="4">
        <v>50</v>
      </c>
      <c r="B797" s="4">
        <v>0</v>
      </c>
      <c r="C797" s="4">
        <v>0</v>
      </c>
      <c r="D797" s="4">
        <v>1</v>
      </c>
      <c r="E797" s="4">
        <v>223</v>
      </c>
      <c r="F797" s="4">
        <f>ROUND(Source!AQ787,O797)</f>
        <v>0</v>
      </c>
      <c r="G797" s="4" t="s">
        <v>294</v>
      </c>
      <c r="H797" s="4" t="s">
        <v>295</v>
      </c>
      <c r="I797" s="4"/>
      <c r="J797" s="4"/>
      <c r="K797" s="4">
        <v>223</v>
      </c>
      <c r="L797" s="4">
        <v>9</v>
      </c>
      <c r="M797" s="4">
        <v>3</v>
      </c>
      <c r="N797" s="4" t="s">
        <v>3</v>
      </c>
      <c r="O797" s="4">
        <v>2</v>
      </c>
      <c r="P797" s="4"/>
      <c r="Q797" s="4"/>
      <c r="R797" s="4"/>
      <c r="S797" s="4"/>
      <c r="T797" s="4"/>
      <c r="U797" s="4"/>
      <c r="V797" s="4"/>
      <c r="W797" s="4">
        <v>0</v>
      </c>
      <c r="X797" s="4">
        <v>1</v>
      </c>
      <c r="Y797" s="4">
        <v>0</v>
      </c>
      <c r="Z797" s="4"/>
      <c r="AA797" s="4"/>
      <c r="AB797" s="4"/>
    </row>
    <row r="798" spans="1:245" x14ac:dyDescent="0.2">
      <c r="A798" s="4">
        <v>50</v>
      </c>
      <c r="B798" s="4">
        <v>0</v>
      </c>
      <c r="C798" s="4">
        <v>0</v>
      </c>
      <c r="D798" s="4">
        <v>1</v>
      </c>
      <c r="E798" s="4">
        <v>229</v>
      </c>
      <c r="F798" s="4">
        <f>ROUND(Source!AZ787,O798)</f>
        <v>0</v>
      </c>
      <c r="G798" s="4" t="s">
        <v>296</v>
      </c>
      <c r="H798" s="4" t="s">
        <v>297</v>
      </c>
      <c r="I798" s="4"/>
      <c r="J798" s="4"/>
      <c r="K798" s="4">
        <v>229</v>
      </c>
      <c r="L798" s="4">
        <v>10</v>
      </c>
      <c r="M798" s="4">
        <v>3</v>
      </c>
      <c r="N798" s="4" t="s">
        <v>3</v>
      </c>
      <c r="O798" s="4">
        <v>2</v>
      </c>
      <c r="P798" s="4"/>
      <c r="Q798" s="4"/>
      <c r="R798" s="4"/>
      <c r="S798" s="4"/>
      <c r="T798" s="4"/>
      <c r="U798" s="4"/>
      <c r="V798" s="4"/>
      <c r="W798" s="4">
        <v>0</v>
      </c>
      <c r="X798" s="4">
        <v>1</v>
      </c>
      <c r="Y798" s="4">
        <v>0</v>
      </c>
      <c r="Z798" s="4"/>
      <c r="AA798" s="4"/>
      <c r="AB798" s="4"/>
    </row>
    <row r="799" spans="1:245" x14ac:dyDescent="0.2">
      <c r="A799" s="4">
        <v>50</v>
      </c>
      <c r="B799" s="4">
        <v>0</v>
      </c>
      <c r="C799" s="4">
        <v>0</v>
      </c>
      <c r="D799" s="4">
        <v>1</v>
      </c>
      <c r="E799" s="4">
        <v>203</v>
      </c>
      <c r="F799" s="4">
        <f>ROUND(Source!Q787,O799)</f>
        <v>0</v>
      </c>
      <c r="G799" s="4" t="s">
        <v>298</v>
      </c>
      <c r="H799" s="4" t="s">
        <v>299</v>
      </c>
      <c r="I799" s="4"/>
      <c r="J799" s="4"/>
      <c r="K799" s="4">
        <v>203</v>
      </c>
      <c r="L799" s="4">
        <v>11</v>
      </c>
      <c r="M799" s="4">
        <v>1</v>
      </c>
      <c r="N799" s="4" t="s">
        <v>3</v>
      </c>
      <c r="O799" s="4">
        <v>2</v>
      </c>
      <c r="P799" s="4"/>
      <c r="Q799" s="4"/>
      <c r="R799" s="4"/>
      <c r="S799" s="4"/>
      <c r="T799" s="4"/>
      <c r="U799" s="4"/>
      <c r="V799" s="4"/>
      <c r="W799" s="4">
        <v>0</v>
      </c>
      <c r="X799" s="4">
        <v>1</v>
      </c>
      <c r="Y799" s="4">
        <v>0</v>
      </c>
      <c r="Z799" s="4"/>
      <c r="AA799" s="4"/>
      <c r="AB799" s="4"/>
    </row>
    <row r="800" spans="1:245" x14ac:dyDescent="0.2">
      <c r="A800" s="4">
        <v>50</v>
      </c>
      <c r="B800" s="4">
        <v>0</v>
      </c>
      <c r="C800" s="4">
        <v>0</v>
      </c>
      <c r="D800" s="4">
        <v>1</v>
      </c>
      <c r="E800" s="4">
        <v>231</v>
      </c>
      <c r="F800" s="4">
        <f>ROUND(Source!BB787,O800)</f>
        <v>0</v>
      </c>
      <c r="G800" s="4" t="s">
        <v>300</v>
      </c>
      <c r="H800" s="4" t="s">
        <v>301</v>
      </c>
      <c r="I800" s="4"/>
      <c r="J800" s="4"/>
      <c r="K800" s="4">
        <v>231</v>
      </c>
      <c r="L800" s="4">
        <v>12</v>
      </c>
      <c r="M800" s="4">
        <v>3</v>
      </c>
      <c r="N800" s="4" t="s">
        <v>3</v>
      </c>
      <c r="O800" s="4">
        <v>2</v>
      </c>
      <c r="P800" s="4"/>
      <c r="Q800" s="4"/>
      <c r="R800" s="4"/>
      <c r="S800" s="4"/>
      <c r="T800" s="4"/>
      <c r="U800" s="4"/>
      <c r="V800" s="4"/>
      <c r="W800" s="4">
        <v>0</v>
      </c>
      <c r="X800" s="4">
        <v>1</v>
      </c>
      <c r="Y800" s="4">
        <v>0</v>
      </c>
      <c r="Z800" s="4"/>
      <c r="AA800" s="4"/>
      <c r="AB800" s="4"/>
    </row>
    <row r="801" spans="1:28" x14ac:dyDescent="0.2">
      <c r="A801" s="4">
        <v>50</v>
      </c>
      <c r="B801" s="4">
        <v>0</v>
      </c>
      <c r="C801" s="4">
        <v>0</v>
      </c>
      <c r="D801" s="4">
        <v>1</v>
      </c>
      <c r="E801" s="4">
        <v>204</v>
      </c>
      <c r="F801" s="4">
        <f>ROUND(Source!R787,O801)</f>
        <v>0</v>
      </c>
      <c r="G801" s="4" t="s">
        <v>302</v>
      </c>
      <c r="H801" s="4" t="s">
        <v>303</v>
      </c>
      <c r="I801" s="4"/>
      <c r="J801" s="4"/>
      <c r="K801" s="4">
        <v>204</v>
      </c>
      <c r="L801" s="4">
        <v>13</v>
      </c>
      <c r="M801" s="4">
        <v>1</v>
      </c>
      <c r="N801" s="4" t="s">
        <v>3</v>
      </c>
      <c r="O801" s="4">
        <v>2</v>
      </c>
      <c r="P801" s="4"/>
      <c r="Q801" s="4"/>
      <c r="R801" s="4"/>
      <c r="S801" s="4"/>
      <c r="T801" s="4"/>
      <c r="U801" s="4"/>
      <c r="V801" s="4"/>
      <c r="W801" s="4">
        <v>0</v>
      </c>
      <c r="X801" s="4">
        <v>1</v>
      </c>
      <c r="Y801" s="4">
        <v>0</v>
      </c>
      <c r="Z801" s="4"/>
      <c r="AA801" s="4"/>
      <c r="AB801" s="4"/>
    </row>
    <row r="802" spans="1:28" x14ac:dyDescent="0.2">
      <c r="A802" s="4">
        <v>50</v>
      </c>
      <c r="B802" s="4">
        <v>0</v>
      </c>
      <c r="C802" s="4">
        <v>0</v>
      </c>
      <c r="D802" s="4">
        <v>1</v>
      </c>
      <c r="E802" s="4">
        <v>205</v>
      </c>
      <c r="F802" s="4">
        <f>ROUND(Source!S787,O802)</f>
        <v>0</v>
      </c>
      <c r="G802" s="4" t="s">
        <v>304</v>
      </c>
      <c r="H802" s="4" t="s">
        <v>305</v>
      </c>
      <c r="I802" s="4"/>
      <c r="J802" s="4"/>
      <c r="K802" s="4">
        <v>205</v>
      </c>
      <c r="L802" s="4">
        <v>14</v>
      </c>
      <c r="M802" s="4">
        <v>1</v>
      </c>
      <c r="N802" s="4" t="s">
        <v>3</v>
      </c>
      <c r="O802" s="4">
        <v>2</v>
      </c>
      <c r="P802" s="4"/>
      <c r="Q802" s="4"/>
      <c r="R802" s="4"/>
      <c r="S802" s="4"/>
      <c r="T802" s="4"/>
      <c r="U802" s="4"/>
      <c r="V802" s="4"/>
      <c r="W802" s="4">
        <v>0</v>
      </c>
      <c r="X802" s="4">
        <v>1</v>
      </c>
      <c r="Y802" s="4">
        <v>0</v>
      </c>
      <c r="Z802" s="4"/>
      <c r="AA802" s="4"/>
      <c r="AB802" s="4"/>
    </row>
    <row r="803" spans="1:28" x14ac:dyDescent="0.2">
      <c r="A803" s="4">
        <v>50</v>
      </c>
      <c r="B803" s="4">
        <v>0</v>
      </c>
      <c r="C803" s="4">
        <v>0</v>
      </c>
      <c r="D803" s="4">
        <v>1</v>
      </c>
      <c r="E803" s="4">
        <v>232</v>
      </c>
      <c r="F803" s="4">
        <f>ROUND(Source!BC787,O803)</f>
        <v>0</v>
      </c>
      <c r="G803" s="4" t="s">
        <v>306</v>
      </c>
      <c r="H803" s="4" t="s">
        <v>307</v>
      </c>
      <c r="I803" s="4"/>
      <c r="J803" s="4"/>
      <c r="K803" s="4">
        <v>232</v>
      </c>
      <c r="L803" s="4">
        <v>15</v>
      </c>
      <c r="M803" s="4">
        <v>3</v>
      </c>
      <c r="N803" s="4" t="s">
        <v>3</v>
      </c>
      <c r="O803" s="4">
        <v>2</v>
      </c>
      <c r="P803" s="4"/>
      <c r="Q803" s="4"/>
      <c r="R803" s="4"/>
      <c r="S803" s="4"/>
      <c r="T803" s="4"/>
      <c r="U803" s="4"/>
      <c r="V803" s="4"/>
      <c r="W803" s="4">
        <v>0</v>
      </c>
      <c r="X803" s="4">
        <v>1</v>
      </c>
      <c r="Y803" s="4">
        <v>0</v>
      </c>
      <c r="Z803" s="4"/>
      <c r="AA803" s="4"/>
      <c r="AB803" s="4"/>
    </row>
    <row r="804" spans="1:28" x14ac:dyDescent="0.2">
      <c r="A804" s="4">
        <v>50</v>
      </c>
      <c r="B804" s="4">
        <v>0</v>
      </c>
      <c r="C804" s="4">
        <v>0</v>
      </c>
      <c r="D804" s="4">
        <v>1</v>
      </c>
      <c r="E804" s="4">
        <v>214</v>
      </c>
      <c r="F804" s="4">
        <f>ROUND(Source!AS787,O804)</f>
        <v>0</v>
      </c>
      <c r="G804" s="4" t="s">
        <v>308</v>
      </c>
      <c r="H804" s="4" t="s">
        <v>309</v>
      </c>
      <c r="I804" s="4"/>
      <c r="J804" s="4"/>
      <c r="K804" s="4">
        <v>214</v>
      </c>
      <c r="L804" s="4">
        <v>16</v>
      </c>
      <c r="M804" s="4">
        <v>3</v>
      </c>
      <c r="N804" s="4" t="s">
        <v>3</v>
      </c>
      <c r="O804" s="4">
        <v>2</v>
      </c>
      <c r="P804" s="4"/>
      <c r="Q804" s="4"/>
      <c r="R804" s="4"/>
      <c r="S804" s="4"/>
      <c r="T804" s="4"/>
      <c r="U804" s="4"/>
      <c r="V804" s="4"/>
      <c r="W804" s="4">
        <v>0</v>
      </c>
      <c r="X804" s="4">
        <v>1</v>
      </c>
      <c r="Y804" s="4">
        <v>0</v>
      </c>
      <c r="Z804" s="4"/>
      <c r="AA804" s="4"/>
      <c r="AB804" s="4"/>
    </row>
    <row r="805" spans="1:28" x14ac:dyDescent="0.2">
      <c r="A805" s="4">
        <v>50</v>
      </c>
      <c r="B805" s="4">
        <v>0</v>
      </c>
      <c r="C805" s="4">
        <v>0</v>
      </c>
      <c r="D805" s="4">
        <v>1</v>
      </c>
      <c r="E805" s="4">
        <v>215</v>
      </c>
      <c r="F805" s="4">
        <f>ROUND(Source!AT787,O805)</f>
        <v>0</v>
      </c>
      <c r="G805" s="4" t="s">
        <v>310</v>
      </c>
      <c r="H805" s="4" t="s">
        <v>311</v>
      </c>
      <c r="I805" s="4"/>
      <c r="J805" s="4"/>
      <c r="K805" s="4">
        <v>215</v>
      </c>
      <c r="L805" s="4">
        <v>17</v>
      </c>
      <c r="M805" s="4">
        <v>3</v>
      </c>
      <c r="N805" s="4" t="s">
        <v>3</v>
      </c>
      <c r="O805" s="4">
        <v>2</v>
      </c>
      <c r="P805" s="4"/>
      <c r="Q805" s="4"/>
      <c r="R805" s="4"/>
      <c r="S805" s="4"/>
      <c r="T805" s="4"/>
      <c r="U805" s="4"/>
      <c r="V805" s="4"/>
      <c r="W805" s="4">
        <v>0</v>
      </c>
      <c r="X805" s="4">
        <v>1</v>
      </c>
      <c r="Y805" s="4">
        <v>0</v>
      </c>
      <c r="Z805" s="4"/>
      <c r="AA805" s="4"/>
      <c r="AB805" s="4"/>
    </row>
    <row r="806" spans="1:28" x14ac:dyDescent="0.2">
      <c r="A806" s="4">
        <v>50</v>
      </c>
      <c r="B806" s="4">
        <v>0</v>
      </c>
      <c r="C806" s="4">
        <v>0</v>
      </c>
      <c r="D806" s="4">
        <v>1</v>
      </c>
      <c r="E806" s="4">
        <v>217</v>
      </c>
      <c r="F806" s="4">
        <f>ROUND(Source!AU787,O806)</f>
        <v>0</v>
      </c>
      <c r="G806" s="4" t="s">
        <v>312</v>
      </c>
      <c r="H806" s="4" t="s">
        <v>313</v>
      </c>
      <c r="I806" s="4"/>
      <c r="J806" s="4"/>
      <c r="K806" s="4">
        <v>217</v>
      </c>
      <c r="L806" s="4">
        <v>18</v>
      </c>
      <c r="M806" s="4">
        <v>3</v>
      </c>
      <c r="N806" s="4" t="s">
        <v>3</v>
      </c>
      <c r="O806" s="4">
        <v>2</v>
      </c>
      <c r="P806" s="4"/>
      <c r="Q806" s="4"/>
      <c r="R806" s="4"/>
      <c r="S806" s="4"/>
      <c r="T806" s="4"/>
      <c r="U806" s="4"/>
      <c r="V806" s="4"/>
      <c r="W806" s="4">
        <v>0</v>
      </c>
      <c r="X806" s="4">
        <v>1</v>
      </c>
      <c r="Y806" s="4">
        <v>0</v>
      </c>
      <c r="Z806" s="4"/>
      <c r="AA806" s="4"/>
      <c r="AB806" s="4"/>
    </row>
    <row r="807" spans="1:28" x14ac:dyDescent="0.2">
      <c r="A807" s="4">
        <v>50</v>
      </c>
      <c r="B807" s="4">
        <v>0</v>
      </c>
      <c r="C807" s="4">
        <v>0</v>
      </c>
      <c r="D807" s="4">
        <v>1</v>
      </c>
      <c r="E807" s="4">
        <v>230</v>
      </c>
      <c r="F807" s="4">
        <f>ROUND(Source!BA787,O807)</f>
        <v>0</v>
      </c>
      <c r="G807" s="4" t="s">
        <v>314</v>
      </c>
      <c r="H807" s="4" t="s">
        <v>315</v>
      </c>
      <c r="I807" s="4"/>
      <c r="J807" s="4"/>
      <c r="K807" s="4">
        <v>230</v>
      </c>
      <c r="L807" s="4">
        <v>19</v>
      </c>
      <c r="M807" s="4">
        <v>3</v>
      </c>
      <c r="N807" s="4" t="s">
        <v>3</v>
      </c>
      <c r="O807" s="4">
        <v>2</v>
      </c>
      <c r="P807" s="4"/>
      <c r="Q807" s="4"/>
      <c r="R807" s="4"/>
      <c r="S807" s="4"/>
      <c r="T807" s="4"/>
      <c r="U807" s="4"/>
      <c r="V807" s="4"/>
      <c r="W807" s="4">
        <v>0</v>
      </c>
      <c r="X807" s="4">
        <v>1</v>
      </c>
      <c r="Y807" s="4">
        <v>0</v>
      </c>
      <c r="Z807" s="4"/>
      <c r="AA807" s="4"/>
      <c r="AB807" s="4"/>
    </row>
    <row r="808" spans="1:28" x14ac:dyDescent="0.2">
      <c r="A808" s="4">
        <v>50</v>
      </c>
      <c r="B808" s="4">
        <v>0</v>
      </c>
      <c r="C808" s="4">
        <v>0</v>
      </c>
      <c r="D808" s="4">
        <v>1</v>
      </c>
      <c r="E808" s="4">
        <v>206</v>
      </c>
      <c r="F808" s="4">
        <f>ROUND(Source!T787,O808)</f>
        <v>0</v>
      </c>
      <c r="G808" s="4" t="s">
        <v>316</v>
      </c>
      <c r="H808" s="4" t="s">
        <v>317</v>
      </c>
      <c r="I808" s="4"/>
      <c r="J808" s="4"/>
      <c r="K808" s="4">
        <v>206</v>
      </c>
      <c r="L808" s="4">
        <v>20</v>
      </c>
      <c r="M808" s="4">
        <v>1</v>
      </c>
      <c r="N808" s="4" t="s">
        <v>3</v>
      </c>
      <c r="O808" s="4">
        <v>2</v>
      </c>
      <c r="P808" s="4"/>
      <c r="Q808" s="4"/>
      <c r="R808" s="4"/>
      <c r="S808" s="4"/>
      <c r="T808" s="4"/>
      <c r="U808" s="4"/>
      <c r="V808" s="4"/>
      <c r="W808" s="4">
        <v>0</v>
      </c>
      <c r="X808" s="4">
        <v>1</v>
      </c>
      <c r="Y808" s="4">
        <v>0</v>
      </c>
      <c r="Z808" s="4"/>
      <c r="AA808" s="4"/>
      <c r="AB808" s="4"/>
    </row>
    <row r="809" spans="1:28" x14ac:dyDescent="0.2">
      <c r="A809" s="4">
        <v>50</v>
      </c>
      <c r="B809" s="4">
        <v>0</v>
      </c>
      <c r="C809" s="4">
        <v>0</v>
      </c>
      <c r="D809" s="4">
        <v>1</v>
      </c>
      <c r="E809" s="4">
        <v>207</v>
      </c>
      <c r="F809" s="4">
        <f>Source!U787</f>
        <v>0</v>
      </c>
      <c r="G809" s="4" t="s">
        <v>318</v>
      </c>
      <c r="H809" s="4" t="s">
        <v>319</v>
      </c>
      <c r="I809" s="4"/>
      <c r="J809" s="4"/>
      <c r="K809" s="4">
        <v>207</v>
      </c>
      <c r="L809" s="4">
        <v>21</v>
      </c>
      <c r="M809" s="4">
        <v>1</v>
      </c>
      <c r="N809" s="4" t="s">
        <v>3</v>
      </c>
      <c r="O809" s="4">
        <v>-1</v>
      </c>
      <c r="P809" s="4"/>
      <c r="Q809" s="4"/>
      <c r="R809" s="4"/>
      <c r="S809" s="4"/>
      <c r="T809" s="4"/>
      <c r="U809" s="4"/>
      <c r="V809" s="4"/>
      <c r="W809" s="4">
        <v>0</v>
      </c>
      <c r="X809" s="4">
        <v>1</v>
      </c>
      <c r="Y809" s="4">
        <v>0</v>
      </c>
      <c r="Z809" s="4"/>
      <c r="AA809" s="4"/>
      <c r="AB809" s="4"/>
    </row>
    <row r="810" spans="1:28" x14ac:dyDescent="0.2">
      <c r="A810" s="4">
        <v>50</v>
      </c>
      <c r="B810" s="4">
        <v>0</v>
      </c>
      <c r="C810" s="4">
        <v>0</v>
      </c>
      <c r="D810" s="4">
        <v>1</v>
      </c>
      <c r="E810" s="4">
        <v>208</v>
      </c>
      <c r="F810" s="4">
        <f>Source!V787</f>
        <v>0</v>
      </c>
      <c r="G810" s="4" t="s">
        <v>320</v>
      </c>
      <c r="H810" s="4" t="s">
        <v>321</v>
      </c>
      <c r="I810" s="4"/>
      <c r="J810" s="4"/>
      <c r="K810" s="4">
        <v>208</v>
      </c>
      <c r="L810" s="4">
        <v>22</v>
      </c>
      <c r="M810" s="4">
        <v>1</v>
      </c>
      <c r="N810" s="4" t="s">
        <v>3</v>
      </c>
      <c r="O810" s="4">
        <v>-1</v>
      </c>
      <c r="P810" s="4"/>
      <c r="Q810" s="4"/>
      <c r="R810" s="4"/>
      <c r="S810" s="4"/>
      <c r="T810" s="4"/>
      <c r="U810" s="4"/>
      <c r="V810" s="4"/>
      <c r="W810" s="4">
        <v>0</v>
      </c>
      <c r="X810" s="4">
        <v>1</v>
      </c>
      <c r="Y810" s="4">
        <v>0</v>
      </c>
      <c r="Z810" s="4"/>
      <c r="AA810" s="4"/>
      <c r="AB810" s="4"/>
    </row>
    <row r="811" spans="1:28" x14ac:dyDescent="0.2">
      <c r="A811" s="4">
        <v>50</v>
      </c>
      <c r="B811" s="4">
        <v>0</v>
      </c>
      <c r="C811" s="4">
        <v>0</v>
      </c>
      <c r="D811" s="4">
        <v>1</v>
      </c>
      <c r="E811" s="4">
        <v>209</v>
      </c>
      <c r="F811" s="4">
        <f>ROUND(Source!W787,O811)</f>
        <v>0</v>
      </c>
      <c r="G811" s="4" t="s">
        <v>322</v>
      </c>
      <c r="H811" s="4" t="s">
        <v>323</v>
      </c>
      <c r="I811" s="4"/>
      <c r="J811" s="4"/>
      <c r="K811" s="4">
        <v>209</v>
      </c>
      <c r="L811" s="4">
        <v>23</v>
      </c>
      <c r="M811" s="4">
        <v>1</v>
      </c>
      <c r="N811" s="4" t="s">
        <v>3</v>
      </c>
      <c r="O811" s="4">
        <v>2</v>
      </c>
      <c r="P811" s="4"/>
      <c r="Q811" s="4"/>
      <c r="R811" s="4"/>
      <c r="S811" s="4"/>
      <c r="T811" s="4"/>
      <c r="U811" s="4"/>
      <c r="V811" s="4"/>
      <c r="W811" s="4">
        <v>0</v>
      </c>
      <c r="X811" s="4">
        <v>1</v>
      </c>
      <c r="Y811" s="4">
        <v>0</v>
      </c>
      <c r="Z811" s="4"/>
      <c r="AA811" s="4"/>
      <c r="AB811" s="4"/>
    </row>
    <row r="812" spans="1:28" x14ac:dyDescent="0.2">
      <c r="A812" s="4">
        <v>50</v>
      </c>
      <c r="B812" s="4">
        <v>0</v>
      </c>
      <c r="C812" s="4">
        <v>0</v>
      </c>
      <c r="D812" s="4">
        <v>1</v>
      </c>
      <c r="E812" s="4">
        <v>233</v>
      </c>
      <c r="F812" s="4">
        <f>ROUND(Source!BD787,O812)</f>
        <v>0</v>
      </c>
      <c r="G812" s="4" t="s">
        <v>324</v>
      </c>
      <c r="H812" s="4" t="s">
        <v>325</v>
      </c>
      <c r="I812" s="4"/>
      <c r="J812" s="4"/>
      <c r="K812" s="4">
        <v>233</v>
      </c>
      <c r="L812" s="4">
        <v>24</v>
      </c>
      <c r="M812" s="4">
        <v>3</v>
      </c>
      <c r="N812" s="4" t="s">
        <v>3</v>
      </c>
      <c r="O812" s="4">
        <v>2</v>
      </c>
      <c r="P812" s="4"/>
      <c r="Q812" s="4"/>
      <c r="R812" s="4"/>
      <c r="S812" s="4"/>
      <c r="T812" s="4"/>
      <c r="U812" s="4"/>
      <c r="V812" s="4"/>
      <c r="W812" s="4">
        <v>0</v>
      </c>
      <c r="X812" s="4">
        <v>1</v>
      </c>
      <c r="Y812" s="4">
        <v>0</v>
      </c>
      <c r="Z812" s="4"/>
      <c r="AA812" s="4"/>
      <c r="AB812" s="4"/>
    </row>
    <row r="813" spans="1:28" x14ac:dyDescent="0.2">
      <c r="A813" s="4">
        <v>50</v>
      </c>
      <c r="B813" s="4">
        <v>0</v>
      </c>
      <c r="C813" s="4">
        <v>0</v>
      </c>
      <c r="D813" s="4">
        <v>1</v>
      </c>
      <c r="E813" s="4">
        <v>210</v>
      </c>
      <c r="F813" s="4">
        <f>ROUND(Source!X787,O813)</f>
        <v>0</v>
      </c>
      <c r="G813" s="4" t="s">
        <v>326</v>
      </c>
      <c r="H813" s="4" t="s">
        <v>327</v>
      </c>
      <c r="I813" s="4"/>
      <c r="J813" s="4"/>
      <c r="K813" s="4">
        <v>210</v>
      </c>
      <c r="L813" s="4">
        <v>25</v>
      </c>
      <c r="M813" s="4">
        <v>1</v>
      </c>
      <c r="N813" s="4" t="s">
        <v>3</v>
      </c>
      <c r="O813" s="4">
        <v>2</v>
      </c>
      <c r="P813" s="4"/>
      <c r="Q813" s="4"/>
      <c r="R813" s="4"/>
      <c r="S813" s="4"/>
      <c r="T813" s="4"/>
      <c r="U813" s="4"/>
      <c r="V813" s="4"/>
      <c r="W813" s="4">
        <v>0</v>
      </c>
      <c r="X813" s="4">
        <v>1</v>
      </c>
      <c r="Y813" s="4">
        <v>0</v>
      </c>
      <c r="Z813" s="4"/>
      <c r="AA813" s="4"/>
      <c r="AB813" s="4"/>
    </row>
    <row r="814" spans="1:28" x14ac:dyDescent="0.2">
      <c r="A814" s="4">
        <v>50</v>
      </c>
      <c r="B814" s="4">
        <v>0</v>
      </c>
      <c r="C814" s="4">
        <v>0</v>
      </c>
      <c r="D814" s="4">
        <v>1</v>
      </c>
      <c r="E814" s="4">
        <v>211</v>
      </c>
      <c r="F814" s="4">
        <f>ROUND(Source!Y787,O814)</f>
        <v>0</v>
      </c>
      <c r="G814" s="4" t="s">
        <v>328</v>
      </c>
      <c r="H814" s="4" t="s">
        <v>329</v>
      </c>
      <c r="I814" s="4"/>
      <c r="J814" s="4"/>
      <c r="K814" s="4">
        <v>211</v>
      </c>
      <c r="L814" s="4">
        <v>26</v>
      </c>
      <c r="M814" s="4">
        <v>1</v>
      </c>
      <c r="N814" s="4" t="s">
        <v>3</v>
      </c>
      <c r="O814" s="4">
        <v>2</v>
      </c>
      <c r="P814" s="4"/>
      <c r="Q814" s="4"/>
      <c r="R814" s="4"/>
      <c r="S814" s="4"/>
      <c r="T814" s="4"/>
      <c r="U814" s="4"/>
      <c r="V814" s="4"/>
      <c r="W814" s="4">
        <v>0</v>
      </c>
      <c r="X814" s="4">
        <v>1</v>
      </c>
      <c r="Y814" s="4">
        <v>0</v>
      </c>
      <c r="Z814" s="4"/>
      <c r="AA814" s="4"/>
      <c r="AB814" s="4"/>
    </row>
    <row r="815" spans="1:28" x14ac:dyDescent="0.2">
      <c r="A815" s="4">
        <v>50</v>
      </c>
      <c r="B815" s="4">
        <v>0</v>
      </c>
      <c r="C815" s="4">
        <v>0</v>
      </c>
      <c r="D815" s="4">
        <v>1</v>
      </c>
      <c r="E815" s="4">
        <v>224</v>
      </c>
      <c r="F815" s="4">
        <f>ROUND(Source!AR787,O815)</f>
        <v>0</v>
      </c>
      <c r="G815" s="4" t="s">
        <v>330</v>
      </c>
      <c r="H815" s="4" t="s">
        <v>331</v>
      </c>
      <c r="I815" s="4"/>
      <c r="J815" s="4"/>
      <c r="K815" s="4">
        <v>224</v>
      </c>
      <c r="L815" s="4">
        <v>27</v>
      </c>
      <c r="M815" s="4">
        <v>3</v>
      </c>
      <c r="N815" s="4" t="s">
        <v>3</v>
      </c>
      <c r="O815" s="4">
        <v>2</v>
      </c>
      <c r="P815" s="4"/>
      <c r="Q815" s="4"/>
      <c r="R815" s="4"/>
      <c r="S815" s="4"/>
      <c r="T815" s="4"/>
      <c r="U815" s="4"/>
      <c r="V815" s="4"/>
      <c r="W815" s="4">
        <v>0</v>
      </c>
      <c r="X815" s="4">
        <v>1</v>
      </c>
      <c r="Y815" s="4">
        <v>0</v>
      </c>
      <c r="Z815" s="4"/>
      <c r="AA815" s="4"/>
      <c r="AB815" s="4"/>
    </row>
    <row r="817" spans="1:245" x14ac:dyDescent="0.2">
      <c r="A817" s="1">
        <v>4</v>
      </c>
      <c r="B817" s="1">
        <v>0</v>
      </c>
      <c r="C817" s="1"/>
      <c r="D817" s="1">
        <f>ROW(A824)</f>
        <v>824</v>
      </c>
      <c r="E817" s="1"/>
      <c r="F817" s="1" t="s">
        <v>18</v>
      </c>
      <c r="G817" s="1" t="s">
        <v>332</v>
      </c>
      <c r="H817" s="1" t="s">
        <v>3</v>
      </c>
      <c r="I817" s="1">
        <v>0</v>
      </c>
      <c r="J817" s="1"/>
      <c r="K817" s="1">
        <v>0</v>
      </c>
      <c r="L817" s="1"/>
      <c r="M817" s="1" t="s">
        <v>3</v>
      </c>
      <c r="N817" s="1"/>
      <c r="O817" s="1"/>
      <c r="P817" s="1"/>
      <c r="Q817" s="1"/>
      <c r="R817" s="1"/>
      <c r="S817" s="1">
        <v>30657654</v>
      </c>
      <c r="T817" s="1"/>
      <c r="U817" s="1" t="s">
        <v>3</v>
      </c>
      <c r="V817" s="1">
        <v>0</v>
      </c>
      <c r="W817" s="1"/>
      <c r="X817" s="1"/>
      <c r="Y817" s="1"/>
      <c r="Z817" s="1"/>
      <c r="AA817" s="1"/>
      <c r="AB817" s="1" t="s">
        <v>3</v>
      </c>
      <c r="AC817" s="1" t="s">
        <v>3</v>
      </c>
      <c r="AD817" s="1" t="s">
        <v>3</v>
      </c>
      <c r="AE817" s="1" t="s">
        <v>3</v>
      </c>
      <c r="AF817" s="1" t="s">
        <v>3</v>
      </c>
      <c r="AG817" s="1" t="s">
        <v>3</v>
      </c>
      <c r="AH817" s="1"/>
      <c r="AI817" s="1"/>
      <c r="AJ817" s="1"/>
      <c r="AK817" s="1"/>
      <c r="AL817" s="1"/>
      <c r="AM817" s="1"/>
      <c r="AN817" s="1"/>
      <c r="AO817" s="1"/>
      <c r="AP817" s="1" t="s">
        <v>3</v>
      </c>
      <c r="AQ817" s="1" t="s">
        <v>3</v>
      </c>
      <c r="AR817" s="1" t="s">
        <v>3</v>
      </c>
      <c r="AS817" s="1"/>
      <c r="AT817" s="1"/>
      <c r="AU817" s="1"/>
      <c r="AV817" s="1"/>
      <c r="AW817" s="1"/>
      <c r="AX817" s="1"/>
      <c r="AY817" s="1"/>
      <c r="AZ817" s="1" t="s">
        <v>3</v>
      </c>
      <c r="BA817" s="1"/>
      <c r="BB817" s="1" t="s">
        <v>3</v>
      </c>
      <c r="BC817" s="1" t="s">
        <v>3</v>
      </c>
      <c r="BD817" s="1" t="s">
        <v>3</v>
      </c>
      <c r="BE817" s="1" t="s">
        <v>3</v>
      </c>
      <c r="BF817" s="1" t="s">
        <v>3</v>
      </c>
      <c r="BG817" s="1" t="s">
        <v>3</v>
      </c>
      <c r="BH817" s="1" t="s">
        <v>3</v>
      </c>
      <c r="BI817" s="1" t="s">
        <v>3</v>
      </c>
      <c r="BJ817" s="1" t="s">
        <v>3</v>
      </c>
      <c r="BK817" s="1" t="s">
        <v>3</v>
      </c>
      <c r="BL817" s="1" t="s">
        <v>3</v>
      </c>
      <c r="BM817" s="1" t="s">
        <v>3</v>
      </c>
      <c r="BN817" s="1" t="s">
        <v>3</v>
      </c>
      <c r="BO817" s="1" t="s">
        <v>3</v>
      </c>
      <c r="BP817" s="1" t="s">
        <v>3</v>
      </c>
      <c r="BQ817" s="1"/>
      <c r="BR817" s="1"/>
      <c r="BS817" s="1"/>
      <c r="BT817" s="1"/>
      <c r="BU817" s="1"/>
      <c r="BV817" s="1"/>
      <c r="BW817" s="1"/>
      <c r="BX817" s="1">
        <v>0</v>
      </c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>
        <v>0</v>
      </c>
    </row>
    <row r="819" spans="1:245" x14ac:dyDescent="0.2">
      <c r="A819" s="2">
        <v>52</v>
      </c>
      <c r="B819" s="2">
        <f t="shared" ref="B819:G819" si="586">B824</f>
        <v>0</v>
      </c>
      <c r="C819" s="2">
        <f t="shared" si="586"/>
        <v>4</v>
      </c>
      <c r="D819" s="2">
        <f t="shared" si="586"/>
        <v>817</v>
      </c>
      <c r="E819" s="2">
        <f t="shared" si="586"/>
        <v>0</v>
      </c>
      <c r="F819" s="2" t="str">
        <f t="shared" si="586"/>
        <v>Новый раздел</v>
      </c>
      <c r="G819" s="2" t="str">
        <f t="shared" si="586"/>
        <v>2. Прочие работы</v>
      </c>
      <c r="H819" s="2"/>
      <c r="I819" s="2"/>
      <c r="J819" s="2"/>
      <c r="K819" s="2"/>
      <c r="L819" s="2"/>
      <c r="M819" s="2"/>
      <c r="N819" s="2"/>
      <c r="O819" s="2">
        <f t="shared" ref="O819:AT819" si="587">O824</f>
        <v>0</v>
      </c>
      <c r="P819" s="2">
        <f t="shared" si="587"/>
        <v>0</v>
      </c>
      <c r="Q819" s="2">
        <f t="shared" si="587"/>
        <v>0</v>
      </c>
      <c r="R819" s="2">
        <f t="shared" si="587"/>
        <v>0</v>
      </c>
      <c r="S819" s="2">
        <f t="shared" si="587"/>
        <v>0</v>
      </c>
      <c r="T819" s="2">
        <f t="shared" si="587"/>
        <v>0</v>
      </c>
      <c r="U819" s="2">
        <f t="shared" si="587"/>
        <v>0</v>
      </c>
      <c r="V819" s="2">
        <f t="shared" si="587"/>
        <v>0</v>
      </c>
      <c r="W819" s="2">
        <f t="shared" si="587"/>
        <v>0</v>
      </c>
      <c r="X819" s="2">
        <f t="shared" si="587"/>
        <v>0</v>
      </c>
      <c r="Y819" s="2">
        <f t="shared" si="587"/>
        <v>0</v>
      </c>
      <c r="Z819" s="2">
        <f t="shared" si="587"/>
        <v>0</v>
      </c>
      <c r="AA819" s="2">
        <f t="shared" si="587"/>
        <v>0</v>
      </c>
      <c r="AB819" s="2">
        <f t="shared" si="587"/>
        <v>0</v>
      </c>
      <c r="AC819" s="2">
        <f t="shared" si="587"/>
        <v>0</v>
      </c>
      <c r="AD819" s="2">
        <f t="shared" si="587"/>
        <v>0</v>
      </c>
      <c r="AE819" s="2">
        <f t="shared" si="587"/>
        <v>0</v>
      </c>
      <c r="AF819" s="2">
        <f t="shared" si="587"/>
        <v>0</v>
      </c>
      <c r="AG819" s="2">
        <f t="shared" si="587"/>
        <v>0</v>
      </c>
      <c r="AH819" s="2">
        <f t="shared" si="587"/>
        <v>0</v>
      </c>
      <c r="AI819" s="2">
        <f t="shared" si="587"/>
        <v>0</v>
      </c>
      <c r="AJ819" s="2">
        <f t="shared" si="587"/>
        <v>0</v>
      </c>
      <c r="AK819" s="2">
        <f t="shared" si="587"/>
        <v>0</v>
      </c>
      <c r="AL819" s="2">
        <f t="shared" si="587"/>
        <v>0</v>
      </c>
      <c r="AM819" s="2">
        <f t="shared" si="587"/>
        <v>0</v>
      </c>
      <c r="AN819" s="2">
        <f t="shared" si="587"/>
        <v>0</v>
      </c>
      <c r="AO819" s="2">
        <f t="shared" si="587"/>
        <v>0</v>
      </c>
      <c r="AP819" s="2">
        <f t="shared" si="587"/>
        <v>0</v>
      </c>
      <c r="AQ819" s="2">
        <f t="shared" si="587"/>
        <v>0</v>
      </c>
      <c r="AR819" s="2">
        <f t="shared" si="587"/>
        <v>0</v>
      </c>
      <c r="AS819" s="2">
        <f t="shared" si="587"/>
        <v>0</v>
      </c>
      <c r="AT819" s="2">
        <f t="shared" si="587"/>
        <v>0</v>
      </c>
      <c r="AU819" s="2">
        <f t="shared" ref="AU819:BZ819" si="588">AU824</f>
        <v>0</v>
      </c>
      <c r="AV819" s="2">
        <f t="shared" si="588"/>
        <v>0</v>
      </c>
      <c r="AW819" s="2">
        <f t="shared" si="588"/>
        <v>0</v>
      </c>
      <c r="AX819" s="2">
        <f t="shared" si="588"/>
        <v>0</v>
      </c>
      <c r="AY819" s="2">
        <f t="shared" si="588"/>
        <v>0</v>
      </c>
      <c r="AZ819" s="2">
        <f t="shared" si="588"/>
        <v>0</v>
      </c>
      <c r="BA819" s="2">
        <f t="shared" si="588"/>
        <v>0</v>
      </c>
      <c r="BB819" s="2">
        <f t="shared" si="588"/>
        <v>0</v>
      </c>
      <c r="BC819" s="2">
        <f t="shared" si="588"/>
        <v>0</v>
      </c>
      <c r="BD819" s="2">
        <f t="shared" si="588"/>
        <v>0</v>
      </c>
      <c r="BE819" s="2">
        <f t="shared" si="588"/>
        <v>0</v>
      </c>
      <c r="BF819" s="2">
        <f t="shared" si="588"/>
        <v>0</v>
      </c>
      <c r="BG819" s="2">
        <f t="shared" si="588"/>
        <v>0</v>
      </c>
      <c r="BH819" s="2">
        <f t="shared" si="588"/>
        <v>0</v>
      </c>
      <c r="BI819" s="2">
        <f t="shared" si="588"/>
        <v>0</v>
      </c>
      <c r="BJ819" s="2">
        <f t="shared" si="588"/>
        <v>0</v>
      </c>
      <c r="BK819" s="2">
        <f t="shared" si="588"/>
        <v>0</v>
      </c>
      <c r="BL819" s="2">
        <f t="shared" si="588"/>
        <v>0</v>
      </c>
      <c r="BM819" s="2">
        <f t="shared" si="588"/>
        <v>0</v>
      </c>
      <c r="BN819" s="2">
        <f t="shared" si="588"/>
        <v>0</v>
      </c>
      <c r="BO819" s="2">
        <f t="shared" si="588"/>
        <v>0</v>
      </c>
      <c r="BP819" s="2">
        <f t="shared" si="588"/>
        <v>0</v>
      </c>
      <c r="BQ819" s="2">
        <f t="shared" si="588"/>
        <v>0</v>
      </c>
      <c r="BR819" s="2">
        <f t="shared" si="588"/>
        <v>0</v>
      </c>
      <c r="BS819" s="2">
        <f t="shared" si="588"/>
        <v>0</v>
      </c>
      <c r="BT819" s="2">
        <f t="shared" si="588"/>
        <v>0</v>
      </c>
      <c r="BU819" s="2">
        <f t="shared" si="588"/>
        <v>0</v>
      </c>
      <c r="BV819" s="2">
        <f t="shared" si="588"/>
        <v>0</v>
      </c>
      <c r="BW819" s="2">
        <f t="shared" si="588"/>
        <v>0</v>
      </c>
      <c r="BX819" s="2">
        <f t="shared" si="588"/>
        <v>0</v>
      </c>
      <c r="BY819" s="2">
        <f t="shared" si="588"/>
        <v>0</v>
      </c>
      <c r="BZ819" s="2">
        <f t="shared" si="588"/>
        <v>0</v>
      </c>
      <c r="CA819" s="2">
        <f t="shared" ref="CA819:DF819" si="589">CA824</f>
        <v>0</v>
      </c>
      <c r="CB819" s="2">
        <f t="shared" si="589"/>
        <v>0</v>
      </c>
      <c r="CC819" s="2">
        <f t="shared" si="589"/>
        <v>0</v>
      </c>
      <c r="CD819" s="2">
        <f t="shared" si="589"/>
        <v>0</v>
      </c>
      <c r="CE819" s="2">
        <f t="shared" si="589"/>
        <v>0</v>
      </c>
      <c r="CF819" s="2">
        <f t="shared" si="589"/>
        <v>0</v>
      </c>
      <c r="CG819" s="2">
        <f t="shared" si="589"/>
        <v>0</v>
      </c>
      <c r="CH819" s="2">
        <f t="shared" si="589"/>
        <v>0</v>
      </c>
      <c r="CI819" s="2">
        <f t="shared" si="589"/>
        <v>0</v>
      </c>
      <c r="CJ819" s="2">
        <f t="shared" si="589"/>
        <v>0</v>
      </c>
      <c r="CK819" s="2">
        <f t="shared" si="589"/>
        <v>0</v>
      </c>
      <c r="CL819" s="2">
        <f t="shared" si="589"/>
        <v>0</v>
      </c>
      <c r="CM819" s="2">
        <f t="shared" si="589"/>
        <v>0</v>
      </c>
      <c r="CN819" s="2">
        <f t="shared" si="589"/>
        <v>0</v>
      </c>
      <c r="CO819" s="2">
        <f t="shared" si="589"/>
        <v>0</v>
      </c>
      <c r="CP819" s="2">
        <f t="shared" si="589"/>
        <v>0</v>
      </c>
      <c r="CQ819" s="2">
        <f t="shared" si="589"/>
        <v>0</v>
      </c>
      <c r="CR819" s="2">
        <f t="shared" si="589"/>
        <v>0</v>
      </c>
      <c r="CS819" s="2">
        <f t="shared" si="589"/>
        <v>0</v>
      </c>
      <c r="CT819" s="2">
        <f t="shared" si="589"/>
        <v>0</v>
      </c>
      <c r="CU819" s="2">
        <f t="shared" si="589"/>
        <v>0</v>
      </c>
      <c r="CV819" s="2">
        <f t="shared" si="589"/>
        <v>0</v>
      </c>
      <c r="CW819" s="2">
        <f t="shared" si="589"/>
        <v>0</v>
      </c>
      <c r="CX819" s="2">
        <f t="shared" si="589"/>
        <v>0</v>
      </c>
      <c r="CY819" s="2">
        <f t="shared" si="589"/>
        <v>0</v>
      </c>
      <c r="CZ819" s="2">
        <f t="shared" si="589"/>
        <v>0</v>
      </c>
      <c r="DA819" s="2">
        <f t="shared" si="589"/>
        <v>0</v>
      </c>
      <c r="DB819" s="2">
        <f t="shared" si="589"/>
        <v>0</v>
      </c>
      <c r="DC819" s="2">
        <f t="shared" si="589"/>
        <v>0</v>
      </c>
      <c r="DD819" s="2">
        <f t="shared" si="589"/>
        <v>0</v>
      </c>
      <c r="DE819" s="2">
        <f t="shared" si="589"/>
        <v>0</v>
      </c>
      <c r="DF819" s="2">
        <f t="shared" si="589"/>
        <v>0</v>
      </c>
      <c r="DG819" s="3">
        <f t="shared" ref="DG819:EL819" si="590">DG824</f>
        <v>0</v>
      </c>
      <c r="DH819" s="3">
        <f t="shared" si="590"/>
        <v>0</v>
      </c>
      <c r="DI819" s="3">
        <f t="shared" si="590"/>
        <v>0</v>
      </c>
      <c r="DJ819" s="3">
        <f t="shared" si="590"/>
        <v>0</v>
      </c>
      <c r="DK819" s="3">
        <f t="shared" si="590"/>
        <v>0</v>
      </c>
      <c r="DL819" s="3">
        <f t="shared" si="590"/>
        <v>0</v>
      </c>
      <c r="DM819" s="3">
        <f t="shared" si="590"/>
        <v>0</v>
      </c>
      <c r="DN819" s="3">
        <f t="shared" si="590"/>
        <v>0</v>
      </c>
      <c r="DO819" s="3">
        <f t="shared" si="590"/>
        <v>0</v>
      </c>
      <c r="DP819" s="3">
        <f t="shared" si="590"/>
        <v>0</v>
      </c>
      <c r="DQ819" s="3">
        <f t="shared" si="590"/>
        <v>0</v>
      </c>
      <c r="DR819" s="3">
        <f t="shared" si="590"/>
        <v>0</v>
      </c>
      <c r="DS819" s="3">
        <f t="shared" si="590"/>
        <v>0</v>
      </c>
      <c r="DT819" s="3">
        <f t="shared" si="590"/>
        <v>0</v>
      </c>
      <c r="DU819" s="3">
        <f t="shared" si="590"/>
        <v>0</v>
      </c>
      <c r="DV819" s="3">
        <f t="shared" si="590"/>
        <v>0</v>
      </c>
      <c r="DW819" s="3">
        <f t="shared" si="590"/>
        <v>0</v>
      </c>
      <c r="DX819" s="3">
        <f t="shared" si="590"/>
        <v>0</v>
      </c>
      <c r="DY819" s="3">
        <f t="shared" si="590"/>
        <v>0</v>
      </c>
      <c r="DZ819" s="3">
        <f t="shared" si="590"/>
        <v>0</v>
      </c>
      <c r="EA819" s="3">
        <f t="shared" si="590"/>
        <v>0</v>
      </c>
      <c r="EB819" s="3">
        <f t="shared" si="590"/>
        <v>0</v>
      </c>
      <c r="EC819" s="3">
        <f t="shared" si="590"/>
        <v>0</v>
      </c>
      <c r="ED819" s="3">
        <f t="shared" si="590"/>
        <v>0</v>
      </c>
      <c r="EE819" s="3">
        <f t="shared" si="590"/>
        <v>0</v>
      </c>
      <c r="EF819" s="3">
        <f t="shared" si="590"/>
        <v>0</v>
      </c>
      <c r="EG819" s="3">
        <f t="shared" si="590"/>
        <v>0</v>
      </c>
      <c r="EH819" s="3">
        <f t="shared" si="590"/>
        <v>0</v>
      </c>
      <c r="EI819" s="3">
        <f t="shared" si="590"/>
        <v>0</v>
      </c>
      <c r="EJ819" s="3">
        <f t="shared" si="590"/>
        <v>0</v>
      </c>
      <c r="EK819" s="3">
        <f t="shared" si="590"/>
        <v>0</v>
      </c>
      <c r="EL819" s="3">
        <f t="shared" si="590"/>
        <v>0</v>
      </c>
      <c r="EM819" s="3">
        <f t="shared" ref="EM819:FR819" si="591">EM824</f>
        <v>0</v>
      </c>
      <c r="EN819" s="3">
        <f t="shared" si="591"/>
        <v>0</v>
      </c>
      <c r="EO819" s="3">
        <f t="shared" si="591"/>
        <v>0</v>
      </c>
      <c r="EP819" s="3">
        <f t="shared" si="591"/>
        <v>0</v>
      </c>
      <c r="EQ819" s="3">
        <f t="shared" si="591"/>
        <v>0</v>
      </c>
      <c r="ER819" s="3">
        <f t="shared" si="591"/>
        <v>0</v>
      </c>
      <c r="ES819" s="3">
        <f t="shared" si="591"/>
        <v>0</v>
      </c>
      <c r="ET819" s="3">
        <f t="shared" si="591"/>
        <v>0</v>
      </c>
      <c r="EU819" s="3">
        <f t="shared" si="591"/>
        <v>0</v>
      </c>
      <c r="EV819" s="3">
        <f t="shared" si="591"/>
        <v>0</v>
      </c>
      <c r="EW819" s="3">
        <f t="shared" si="591"/>
        <v>0</v>
      </c>
      <c r="EX819" s="3">
        <f t="shared" si="591"/>
        <v>0</v>
      </c>
      <c r="EY819" s="3">
        <f t="shared" si="591"/>
        <v>0</v>
      </c>
      <c r="EZ819" s="3">
        <f t="shared" si="591"/>
        <v>0</v>
      </c>
      <c r="FA819" s="3">
        <f t="shared" si="591"/>
        <v>0</v>
      </c>
      <c r="FB819" s="3">
        <f t="shared" si="591"/>
        <v>0</v>
      </c>
      <c r="FC819" s="3">
        <f t="shared" si="591"/>
        <v>0</v>
      </c>
      <c r="FD819" s="3">
        <f t="shared" si="591"/>
        <v>0</v>
      </c>
      <c r="FE819" s="3">
        <f t="shared" si="591"/>
        <v>0</v>
      </c>
      <c r="FF819" s="3">
        <f t="shared" si="591"/>
        <v>0</v>
      </c>
      <c r="FG819" s="3">
        <f t="shared" si="591"/>
        <v>0</v>
      </c>
      <c r="FH819" s="3">
        <f t="shared" si="591"/>
        <v>0</v>
      </c>
      <c r="FI819" s="3">
        <f t="shared" si="591"/>
        <v>0</v>
      </c>
      <c r="FJ819" s="3">
        <f t="shared" si="591"/>
        <v>0</v>
      </c>
      <c r="FK819" s="3">
        <f t="shared" si="591"/>
        <v>0</v>
      </c>
      <c r="FL819" s="3">
        <f t="shared" si="591"/>
        <v>0</v>
      </c>
      <c r="FM819" s="3">
        <f t="shared" si="591"/>
        <v>0</v>
      </c>
      <c r="FN819" s="3">
        <f t="shared" si="591"/>
        <v>0</v>
      </c>
      <c r="FO819" s="3">
        <f t="shared" si="591"/>
        <v>0</v>
      </c>
      <c r="FP819" s="3">
        <f t="shared" si="591"/>
        <v>0</v>
      </c>
      <c r="FQ819" s="3">
        <f t="shared" si="591"/>
        <v>0</v>
      </c>
      <c r="FR819" s="3">
        <f t="shared" si="591"/>
        <v>0</v>
      </c>
      <c r="FS819" s="3">
        <f t="shared" ref="FS819:GX819" si="592">FS824</f>
        <v>0</v>
      </c>
      <c r="FT819" s="3">
        <f t="shared" si="592"/>
        <v>0</v>
      </c>
      <c r="FU819" s="3">
        <f t="shared" si="592"/>
        <v>0</v>
      </c>
      <c r="FV819" s="3">
        <f t="shared" si="592"/>
        <v>0</v>
      </c>
      <c r="FW819" s="3">
        <f t="shared" si="592"/>
        <v>0</v>
      </c>
      <c r="FX819" s="3">
        <f t="shared" si="592"/>
        <v>0</v>
      </c>
      <c r="FY819" s="3">
        <f t="shared" si="592"/>
        <v>0</v>
      </c>
      <c r="FZ819" s="3">
        <f t="shared" si="592"/>
        <v>0</v>
      </c>
      <c r="GA819" s="3">
        <f t="shared" si="592"/>
        <v>0</v>
      </c>
      <c r="GB819" s="3">
        <f t="shared" si="592"/>
        <v>0</v>
      </c>
      <c r="GC819" s="3">
        <f t="shared" si="592"/>
        <v>0</v>
      </c>
      <c r="GD819" s="3">
        <f t="shared" si="592"/>
        <v>0</v>
      </c>
      <c r="GE819" s="3">
        <f t="shared" si="592"/>
        <v>0</v>
      </c>
      <c r="GF819" s="3">
        <f t="shared" si="592"/>
        <v>0</v>
      </c>
      <c r="GG819" s="3">
        <f t="shared" si="592"/>
        <v>0</v>
      </c>
      <c r="GH819" s="3">
        <f t="shared" si="592"/>
        <v>0</v>
      </c>
      <c r="GI819" s="3">
        <f t="shared" si="592"/>
        <v>0</v>
      </c>
      <c r="GJ819" s="3">
        <f t="shared" si="592"/>
        <v>0</v>
      </c>
      <c r="GK819" s="3">
        <f t="shared" si="592"/>
        <v>0</v>
      </c>
      <c r="GL819" s="3">
        <f t="shared" si="592"/>
        <v>0</v>
      </c>
      <c r="GM819" s="3">
        <f t="shared" si="592"/>
        <v>0</v>
      </c>
      <c r="GN819" s="3">
        <f t="shared" si="592"/>
        <v>0</v>
      </c>
      <c r="GO819" s="3">
        <f t="shared" si="592"/>
        <v>0</v>
      </c>
      <c r="GP819" s="3">
        <f t="shared" si="592"/>
        <v>0</v>
      </c>
      <c r="GQ819" s="3">
        <f t="shared" si="592"/>
        <v>0</v>
      </c>
      <c r="GR819" s="3">
        <f t="shared" si="592"/>
        <v>0</v>
      </c>
      <c r="GS819" s="3">
        <f t="shared" si="592"/>
        <v>0</v>
      </c>
      <c r="GT819" s="3">
        <f t="shared" si="592"/>
        <v>0</v>
      </c>
      <c r="GU819" s="3">
        <f t="shared" si="592"/>
        <v>0</v>
      </c>
      <c r="GV819" s="3">
        <f t="shared" si="592"/>
        <v>0</v>
      </c>
      <c r="GW819" s="3">
        <f t="shared" si="592"/>
        <v>0</v>
      </c>
      <c r="GX819" s="3">
        <f t="shared" si="592"/>
        <v>0</v>
      </c>
    </row>
    <row r="821" spans="1:245" x14ac:dyDescent="0.2">
      <c r="A821">
        <v>17</v>
      </c>
      <c r="B821">
        <v>0</v>
      </c>
      <c r="C821">
        <f>ROW(SmtRes!A720)</f>
        <v>720</v>
      </c>
      <c r="D821">
        <f>ROW(EtalonRes!A822)</f>
        <v>822</v>
      </c>
      <c r="E821" t="s">
        <v>253</v>
      </c>
      <c r="F821" t="s">
        <v>334</v>
      </c>
      <c r="G821" t="s">
        <v>335</v>
      </c>
      <c r="H821" t="s">
        <v>336</v>
      </c>
      <c r="I821">
        <v>11.46</v>
      </c>
      <c r="J821">
        <v>0</v>
      </c>
      <c r="K821">
        <v>11.46</v>
      </c>
      <c r="O821">
        <f>ROUND(CP821,2)</f>
        <v>493.81</v>
      </c>
      <c r="P821">
        <f>ROUND(CQ821*I821,2)</f>
        <v>0</v>
      </c>
      <c r="Q821">
        <f>ROUND(CR821*I821,2)</f>
        <v>374.28</v>
      </c>
      <c r="R821">
        <f>ROUND(CS821*I821,2)</f>
        <v>0</v>
      </c>
      <c r="S821">
        <f>ROUND(CT821*I821,2)</f>
        <v>119.53</v>
      </c>
      <c r="T821">
        <f>ROUND(CU821*I821,2)</f>
        <v>0</v>
      </c>
      <c r="U821">
        <f>CV821*I821</f>
        <v>6.6204420000000006</v>
      </c>
      <c r="V821">
        <f>CW821*I821</f>
        <v>0</v>
      </c>
      <c r="W821">
        <f>ROUND(CX821*I821,2)</f>
        <v>0</v>
      </c>
      <c r="X821">
        <f>ROUND(CY821,2)</f>
        <v>0</v>
      </c>
      <c r="Y821">
        <f>ROUND(CZ821,2)</f>
        <v>0</v>
      </c>
      <c r="AA821">
        <v>30622441</v>
      </c>
      <c r="AB821">
        <f>ROUND((AC821+AD821+AF821),6)</f>
        <v>43.09</v>
      </c>
      <c r="AC821">
        <f>ROUND((ES821),6)</f>
        <v>0</v>
      </c>
      <c r="AD821">
        <f>ROUND(((ET821)+ROUND(((EU821)*1.6),2)),6)</f>
        <v>32.659999999999997</v>
      </c>
      <c r="AE821">
        <f>ROUND(((EU821)+ROUND(((EU821)*1.6),2)),6)</f>
        <v>0</v>
      </c>
      <c r="AF821">
        <f>ROUND(((EV821)+ROUND(((EV821)*1.6),2)),6)</f>
        <v>10.43</v>
      </c>
      <c r="AG821">
        <f>ROUND((AP821),6)</f>
        <v>0</v>
      </c>
      <c r="AH821">
        <f>(EW821)</f>
        <v>0.57769999999999999</v>
      </c>
      <c r="AI821">
        <f>(EX821)</f>
        <v>0</v>
      </c>
      <c r="AJ821">
        <f>(AS821)</f>
        <v>0</v>
      </c>
      <c r="AK821">
        <v>36.67</v>
      </c>
      <c r="AL821">
        <v>0</v>
      </c>
      <c r="AM821">
        <v>32.659999999999997</v>
      </c>
      <c r="AN821">
        <v>0</v>
      </c>
      <c r="AO821">
        <v>4.01</v>
      </c>
      <c r="AP821">
        <v>0</v>
      </c>
      <c r="AQ821">
        <v>0.57769999999999999</v>
      </c>
      <c r="AR821">
        <v>0</v>
      </c>
      <c r="AS821">
        <v>0</v>
      </c>
      <c r="AT821">
        <v>0</v>
      </c>
      <c r="AU821">
        <v>0</v>
      </c>
      <c r="AV821">
        <v>1</v>
      </c>
      <c r="AW821">
        <v>1</v>
      </c>
      <c r="AZ821">
        <v>1</v>
      </c>
      <c r="BA821">
        <v>30.09</v>
      </c>
      <c r="BB821">
        <v>1</v>
      </c>
      <c r="BC821">
        <v>1</v>
      </c>
      <c r="BD821" t="s">
        <v>3</v>
      </c>
      <c r="BE821" t="s">
        <v>3</v>
      </c>
      <c r="BF821" t="s">
        <v>3</v>
      </c>
      <c r="BG821" t="s">
        <v>3</v>
      </c>
      <c r="BH821">
        <v>0</v>
      </c>
      <c r="BI821">
        <v>1</v>
      </c>
      <c r="BJ821" t="s">
        <v>337</v>
      </c>
      <c r="BM821">
        <v>700004</v>
      </c>
      <c r="BN821">
        <v>0</v>
      </c>
      <c r="BO821" t="s">
        <v>25</v>
      </c>
      <c r="BP821">
        <v>1</v>
      </c>
      <c r="BQ821">
        <v>19</v>
      </c>
      <c r="BR821">
        <v>0</v>
      </c>
      <c r="BS821">
        <v>30.09</v>
      </c>
      <c r="BT821">
        <v>1</v>
      </c>
      <c r="BU821">
        <v>1</v>
      </c>
      <c r="BV821">
        <v>1</v>
      </c>
      <c r="BW821">
        <v>1</v>
      </c>
      <c r="BX821">
        <v>1</v>
      </c>
      <c r="BY821" t="s">
        <v>3</v>
      </c>
      <c r="BZ821">
        <v>0</v>
      </c>
      <c r="CA821">
        <v>0</v>
      </c>
      <c r="CB821" t="s">
        <v>3</v>
      </c>
      <c r="CE821">
        <v>0</v>
      </c>
      <c r="CF821">
        <v>0</v>
      </c>
      <c r="CG821">
        <v>0</v>
      </c>
      <c r="CM821">
        <v>0</v>
      </c>
      <c r="CN821" t="s">
        <v>3</v>
      </c>
      <c r="CO821">
        <v>0</v>
      </c>
      <c r="CP821">
        <f>(P821+Q821+S821)</f>
        <v>493.80999999999995</v>
      </c>
      <c r="CQ821">
        <f>AC821*BC821</f>
        <v>0</v>
      </c>
      <c r="CR821">
        <f>AD821*BB821</f>
        <v>32.659999999999997</v>
      </c>
      <c r="CS821">
        <f t="shared" ref="CS821:CX822" si="593">AE821</f>
        <v>0</v>
      </c>
      <c r="CT821">
        <f t="shared" si="593"/>
        <v>10.43</v>
      </c>
      <c r="CU821">
        <f t="shared" si="593"/>
        <v>0</v>
      </c>
      <c r="CV821">
        <f t="shared" si="593"/>
        <v>0.57769999999999999</v>
      </c>
      <c r="CW821">
        <f t="shared" si="593"/>
        <v>0</v>
      </c>
      <c r="CX821">
        <f t="shared" si="593"/>
        <v>0</v>
      </c>
      <c r="CY821">
        <f>(((S821+R821)*AT821)/100)</f>
        <v>0</v>
      </c>
      <c r="CZ821">
        <f>(((S821+R821)*AU821)/100)</f>
        <v>0</v>
      </c>
      <c r="DC821" t="s">
        <v>3</v>
      </c>
      <c r="DD821" t="s">
        <v>3</v>
      </c>
      <c r="DE821" t="s">
        <v>3</v>
      </c>
      <c r="DF821" t="s">
        <v>3</v>
      </c>
      <c r="DG821" t="s">
        <v>3</v>
      </c>
      <c r="DH821" t="s">
        <v>3</v>
      </c>
      <c r="DI821" t="s">
        <v>3</v>
      </c>
      <c r="DJ821" t="s">
        <v>3</v>
      </c>
      <c r="DK821" t="s">
        <v>3</v>
      </c>
      <c r="DL821" t="s">
        <v>3</v>
      </c>
      <c r="DM821" t="s">
        <v>3</v>
      </c>
      <c r="DN821">
        <v>0</v>
      </c>
      <c r="DO821">
        <v>0</v>
      </c>
      <c r="DP821">
        <v>1</v>
      </c>
      <c r="DQ821">
        <v>1</v>
      </c>
      <c r="DU821">
        <v>1013</v>
      </c>
      <c r="DV821" t="s">
        <v>336</v>
      </c>
      <c r="DW821" t="s">
        <v>338</v>
      </c>
      <c r="DX821">
        <v>1</v>
      </c>
      <c r="DZ821" t="s">
        <v>3</v>
      </c>
      <c r="EA821" t="s">
        <v>3</v>
      </c>
      <c r="EB821" t="s">
        <v>3</v>
      </c>
      <c r="EC821" t="s">
        <v>3</v>
      </c>
      <c r="EE821">
        <v>30173196</v>
      </c>
      <c r="EF821">
        <v>19</v>
      </c>
      <c r="EG821" t="s">
        <v>339</v>
      </c>
      <c r="EH821">
        <v>106</v>
      </c>
      <c r="EI821" t="s">
        <v>339</v>
      </c>
      <c r="EJ821">
        <v>1</v>
      </c>
      <c r="EK821">
        <v>700004</v>
      </c>
      <c r="EL821" t="s">
        <v>339</v>
      </c>
      <c r="EM821" t="s">
        <v>340</v>
      </c>
      <c r="EO821" t="s">
        <v>3</v>
      </c>
      <c r="EQ821">
        <v>0</v>
      </c>
      <c r="ER821">
        <v>36.67</v>
      </c>
      <c r="ES821">
        <v>0</v>
      </c>
      <c r="ET821">
        <v>32.659999999999997</v>
      </c>
      <c r="EU821">
        <v>0</v>
      </c>
      <c r="EV821">
        <v>4.01</v>
      </c>
      <c r="EW821">
        <v>0.57769999999999999</v>
      </c>
      <c r="EX821">
        <v>0</v>
      </c>
      <c r="EY821">
        <v>0</v>
      </c>
      <c r="FQ821">
        <v>0</v>
      </c>
      <c r="FR821">
        <f>ROUND(IF(AND(BH821=3,BI821=3),P821,0),2)</f>
        <v>0</v>
      </c>
      <c r="FS821">
        <v>0</v>
      </c>
      <c r="FX821">
        <v>0</v>
      </c>
      <c r="FY821">
        <v>0</v>
      </c>
      <c r="GA821" t="s">
        <v>3</v>
      </c>
      <c r="GD821">
        <v>1</v>
      </c>
      <c r="GF821">
        <v>-1172693192</v>
      </c>
      <c r="GG821">
        <v>2</v>
      </c>
      <c r="GH821">
        <v>1</v>
      </c>
      <c r="GI821">
        <v>4</v>
      </c>
      <c r="GJ821">
        <v>0</v>
      </c>
      <c r="GK821">
        <v>0</v>
      </c>
      <c r="GL821">
        <f>ROUND(IF(AND(BH821=3,BI821=3,FS821&lt;&gt;0),P821,0),2)</f>
        <v>0</v>
      </c>
      <c r="GM821">
        <f>ROUND(O821+X821+Y821,2)+GX821</f>
        <v>493.81</v>
      </c>
      <c r="GN821">
        <f>IF(OR(BI821=0,BI821=1),ROUND(O821+X821+Y821,2),0)</f>
        <v>493.81</v>
      </c>
      <c r="GO821">
        <f>IF(BI821=2,ROUND(O821+X821+Y821,2),0)</f>
        <v>0</v>
      </c>
      <c r="GP821">
        <f>IF(BI821=4,ROUND(O821+X821+Y821,2)+GX821,0)</f>
        <v>0</v>
      </c>
      <c r="GR821">
        <v>0</v>
      </c>
      <c r="GS821">
        <v>3</v>
      </c>
      <c r="GT821">
        <v>0</v>
      </c>
      <c r="GU821" t="s">
        <v>3</v>
      </c>
      <c r="GV821">
        <f>ROUND((GT821),6)</f>
        <v>0</v>
      </c>
      <c r="GW821">
        <v>1</v>
      </c>
      <c r="GX821">
        <f>ROUND(HC821*I821,2)</f>
        <v>0</v>
      </c>
      <c r="HA821">
        <v>0</v>
      </c>
      <c r="HB821">
        <v>0</v>
      </c>
      <c r="HC821">
        <f>GV821*GW821</f>
        <v>0</v>
      </c>
      <c r="HD821">
        <f>GM821</f>
        <v>493.81</v>
      </c>
      <c r="HE821" t="s">
        <v>3</v>
      </c>
      <c r="HF821" t="s">
        <v>3</v>
      </c>
      <c r="HI821">
        <f>ROUND(R821*BS821,0)</f>
        <v>0</v>
      </c>
      <c r="HJ821">
        <f>ROUND(S821*BA821,0)</f>
        <v>3597</v>
      </c>
      <c r="HK821">
        <f>ROUND((((HJ821+HI821)*AT821)/100),0)</f>
        <v>0</v>
      </c>
      <c r="HL821">
        <f>ROUND((((HJ821+HI821)*AU821)/100),0)</f>
        <v>0</v>
      </c>
      <c r="HM821" t="s">
        <v>3</v>
      </c>
      <c r="HN821" t="s">
        <v>3</v>
      </c>
      <c r="HO821" t="s">
        <v>3</v>
      </c>
      <c r="HP821" t="s">
        <v>3</v>
      </c>
      <c r="HQ821" t="s">
        <v>3</v>
      </c>
      <c r="IK821">
        <v>0</v>
      </c>
    </row>
    <row r="822" spans="1:245" x14ac:dyDescent="0.2">
      <c r="A822">
        <v>17</v>
      </c>
      <c r="B822">
        <v>0</v>
      </c>
      <c r="C822">
        <f>ROW(SmtRes!A721)</f>
        <v>721</v>
      </c>
      <c r="D822">
        <f>ROW(EtalonRes!A823)</f>
        <v>823</v>
      </c>
      <c r="E822" t="s">
        <v>257</v>
      </c>
      <c r="F822" t="s">
        <v>389</v>
      </c>
      <c r="G822" t="s">
        <v>390</v>
      </c>
      <c r="H822" t="s">
        <v>336</v>
      </c>
      <c r="I822">
        <v>11.46</v>
      </c>
      <c r="J822">
        <v>0</v>
      </c>
      <c r="K822">
        <v>11.46</v>
      </c>
      <c r="O822">
        <f>ROUND(CP822,2)</f>
        <v>303</v>
      </c>
      <c r="P822">
        <f>ROUND(CQ822*I822,2)</f>
        <v>0</v>
      </c>
      <c r="Q822">
        <f>ROUND(CR822*I822,2)</f>
        <v>303</v>
      </c>
      <c r="R822">
        <f>ROUND(CS822*I822,2)</f>
        <v>0</v>
      </c>
      <c r="S822">
        <f>ROUND(CT822*I822,2)</f>
        <v>0</v>
      </c>
      <c r="T822">
        <f>ROUND(CU822*I822,2)</f>
        <v>0</v>
      </c>
      <c r="U822">
        <f>CV822*I822</f>
        <v>0</v>
      </c>
      <c r="V822">
        <f>CW822*I822</f>
        <v>0</v>
      </c>
      <c r="W822">
        <f>ROUND(CX822*I822,2)</f>
        <v>0</v>
      </c>
      <c r="X822">
        <f>ROUND(CY822,2)</f>
        <v>0</v>
      </c>
      <c r="Y822">
        <f>ROUND(CZ822,2)</f>
        <v>0</v>
      </c>
      <c r="AA822">
        <v>30622441</v>
      </c>
      <c r="AB822">
        <f>ROUND((AC822+AD822+AF822),6)</f>
        <v>26.44</v>
      </c>
      <c r="AC822">
        <f>ROUND((ES822),6)</f>
        <v>0</v>
      </c>
      <c r="AD822">
        <f>ROUND((((ET822)-(EU822))+AE822),6)</f>
        <v>26.44</v>
      </c>
      <c r="AE822">
        <f>ROUND((EU822),6)</f>
        <v>0</v>
      </c>
      <c r="AF822">
        <f>ROUND((EV822),6)</f>
        <v>0</v>
      </c>
      <c r="AG822">
        <f>ROUND((AP822),6)</f>
        <v>0</v>
      </c>
      <c r="AH822">
        <f>(EW822)</f>
        <v>0</v>
      </c>
      <c r="AI822">
        <f>(EX822)</f>
        <v>0</v>
      </c>
      <c r="AJ822">
        <f>(AS822)</f>
        <v>0</v>
      </c>
      <c r="AK822">
        <v>26.44</v>
      </c>
      <c r="AL822">
        <v>0</v>
      </c>
      <c r="AM822">
        <v>26.44</v>
      </c>
      <c r="AN822">
        <v>0</v>
      </c>
      <c r="AO822">
        <v>0</v>
      </c>
      <c r="AP822">
        <v>0</v>
      </c>
      <c r="AQ822">
        <v>0</v>
      </c>
      <c r="AR822">
        <v>0</v>
      </c>
      <c r="AS822">
        <v>0</v>
      </c>
      <c r="AT822">
        <v>0</v>
      </c>
      <c r="AU822">
        <v>0</v>
      </c>
      <c r="AV822">
        <v>1</v>
      </c>
      <c r="AW822">
        <v>1</v>
      </c>
      <c r="AZ822">
        <v>1</v>
      </c>
      <c r="BA822">
        <v>30.09</v>
      </c>
      <c r="BB822">
        <v>1</v>
      </c>
      <c r="BC822">
        <v>1</v>
      </c>
      <c r="BD822" t="s">
        <v>3</v>
      </c>
      <c r="BE822" t="s">
        <v>3</v>
      </c>
      <c r="BF822" t="s">
        <v>3</v>
      </c>
      <c r="BG822" t="s">
        <v>3</v>
      </c>
      <c r="BH822">
        <v>0</v>
      </c>
      <c r="BI822">
        <v>1</v>
      </c>
      <c r="BJ822" t="s">
        <v>391</v>
      </c>
      <c r="BM822">
        <v>700005</v>
      </c>
      <c r="BN822">
        <v>0</v>
      </c>
      <c r="BO822" t="s">
        <v>25</v>
      </c>
      <c r="BP822">
        <v>1</v>
      </c>
      <c r="BQ822">
        <v>10</v>
      </c>
      <c r="BR822">
        <v>0</v>
      </c>
      <c r="BS822">
        <v>30.09</v>
      </c>
      <c r="BT822">
        <v>1</v>
      </c>
      <c r="BU822">
        <v>1</v>
      </c>
      <c r="BV822">
        <v>1</v>
      </c>
      <c r="BW822">
        <v>1</v>
      </c>
      <c r="BX822">
        <v>1</v>
      </c>
      <c r="BY822" t="s">
        <v>3</v>
      </c>
      <c r="BZ822">
        <v>0</v>
      </c>
      <c r="CA822">
        <v>0</v>
      </c>
      <c r="CB822" t="s">
        <v>3</v>
      </c>
      <c r="CE822">
        <v>0</v>
      </c>
      <c r="CF822">
        <v>0</v>
      </c>
      <c r="CG822">
        <v>0</v>
      </c>
      <c r="CM822">
        <v>0</v>
      </c>
      <c r="CN822" t="s">
        <v>3</v>
      </c>
      <c r="CO822">
        <v>0</v>
      </c>
      <c r="CP822">
        <f>(P822+Q822+S822)</f>
        <v>303</v>
      </c>
      <c r="CQ822">
        <f>AC822*BC822</f>
        <v>0</v>
      </c>
      <c r="CR822">
        <f>AD822*BB822</f>
        <v>26.44</v>
      </c>
      <c r="CS822">
        <f t="shared" si="593"/>
        <v>0</v>
      </c>
      <c r="CT822">
        <f t="shared" si="593"/>
        <v>0</v>
      </c>
      <c r="CU822">
        <f t="shared" si="593"/>
        <v>0</v>
      </c>
      <c r="CV822">
        <f t="shared" si="593"/>
        <v>0</v>
      </c>
      <c r="CW822">
        <f t="shared" si="593"/>
        <v>0</v>
      </c>
      <c r="CX822">
        <f t="shared" si="593"/>
        <v>0</v>
      </c>
      <c r="CY822">
        <f>(((S822+R822)*AT822)/100)</f>
        <v>0</v>
      </c>
      <c r="CZ822">
        <f>(((S822+R822)*AU822)/100)</f>
        <v>0</v>
      </c>
      <c r="DC822" t="s">
        <v>3</v>
      </c>
      <c r="DD822" t="s">
        <v>3</v>
      </c>
      <c r="DE822" t="s">
        <v>3</v>
      </c>
      <c r="DF822" t="s">
        <v>3</v>
      </c>
      <c r="DG822" t="s">
        <v>3</v>
      </c>
      <c r="DH822" t="s">
        <v>3</v>
      </c>
      <c r="DI822" t="s">
        <v>3</v>
      </c>
      <c r="DJ822" t="s">
        <v>3</v>
      </c>
      <c r="DK822" t="s">
        <v>3</v>
      </c>
      <c r="DL822" t="s">
        <v>3</v>
      </c>
      <c r="DM822" t="s">
        <v>3</v>
      </c>
      <c r="DN822">
        <v>0</v>
      </c>
      <c r="DO822">
        <v>0</v>
      </c>
      <c r="DP822">
        <v>1</v>
      </c>
      <c r="DQ822">
        <v>1</v>
      </c>
      <c r="DU822">
        <v>1013</v>
      </c>
      <c r="DV822" t="s">
        <v>336</v>
      </c>
      <c r="DW822" t="s">
        <v>338</v>
      </c>
      <c r="DX822">
        <v>1</v>
      </c>
      <c r="DZ822" t="s">
        <v>3</v>
      </c>
      <c r="EA822" t="s">
        <v>3</v>
      </c>
      <c r="EB822" t="s">
        <v>3</v>
      </c>
      <c r="EC822" t="s">
        <v>3</v>
      </c>
      <c r="EE822">
        <v>30173199</v>
      </c>
      <c r="EF822">
        <v>10</v>
      </c>
      <c r="EG822" t="s">
        <v>345</v>
      </c>
      <c r="EH822">
        <v>107</v>
      </c>
      <c r="EI822" t="s">
        <v>346</v>
      </c>
      <c r="EJ822">
        <v>1</v>
      </c>
      <c r="EK822">
        <v>700005</v>
      </c>
      <c r="EL822" t="s">
        <v>346</v>
      </c>
      <c r="EM822" t="s">
        <v>347</v>
      </c>
      <c r="EO822" t="s">
        <v>3</v>
      </c>
      <c r="EQ822">
        <v>0</v>
      </c>
      <c r="ER822">
        <v>26.44</v>
      </c>
      <c r="ES822">
        <v>0</v>
      </c>
      <c r="ET822">
        <v>26.44</v>
      </c>
      <c r="EU822">
        <v>0</v>
      </c>
      <c r="EV822">
        <v>0</v>
      </c>
      <c r="EW822">
        <v>0</v>
      </c>
      <c r="EX822">
        <v>0</v>
      </c>
      <c r="EY822">
        <v>0</v>
      </c>
      <c r="FQ822">
        <v>0</v>
      </c>
      <c r="FR822">
        <f>ROUND(IF(AND(BH822=3,BI822=3),P822,0),2)</f>
        <v>0</v>
      </c>
      <c r="FS822">
        <v>0</v>
      </c>
      <c r="FX822">
        <v>0</v>
      </c>
      <c r="FY822">
        <v>0</v>
      </c>
      <c r="GA822" t="s">
        <v>3</v>
      </c>
      <c r="GD822">
        <v>1</v>
      </c>
      <c r="GF822">
        <v>88837253</v>
      </c>
      <c r="GG822">
        <v>2</v>
      </c>
      <c r="GH822">
        <v>1</v>
      </c>
      <c r="GI822">
        <v>4</v>
      </c>
      <c r="GJ822">
        <v>0</v>
      </c>
      <c r="GK822">
        <v>0</v>
      </c>
      <c r="GL822">
        <f>ROUND(IF(AND(BH822=3,BI822=3,FS822&lt;&gt;0),P822,0),2)</f>
        <v>0</v>
      </c>
      <c r="GM822">
        <f>ROUND(O822+X822+Y822,2)+GX822</f>
        <v>303</v>
      </c>
      <c r="GN822">
        <f>IF(OR(BI822=0,BI822=1),ROUND(O822+X822+Y822,2),0)</f>
        <v>303</v>
      </c>
      <c r="GO822">
        <f>IF(BI822=2,ROUND(O822+X822+Y822,2),0)</f>
        <v>0</v>
      </c>
      <c r="GP822">
        <f>IF(BI822=4,ROUND(O822+X822+Y822,2)+GX822,0)</f>
        <v>0</v>
      </c>
      <c r="GR822">
        <v>0</v>
      </c>
      <c r="GS822">
        <v>3</v>
      </c>
      <c r="GT822">
        <v>0</v>
      </c>
      <c r="GU822" t="s">
        <v>3</v>
      </c>
      <c r="GV822">
        <f>ROUND((GT822),6)</f>
        <v>0</v>
      </c>
      <c r="GW822">
        <v>1</v>
      </c>
      <c r="GX822">
        <f>ROUND(HC822*I822,2)</f>
        <v>0</v>
      </c>
      <c r="HA822">
        <v>0</v>
      </c>
      <c r="HB822">
        <v>0</v>
      </c>
      <c r="HC822">
        <f>GV822*GW822</f>
        <v>0</v>
      </c>
      <c r="HD822">
        <f>GM822</f>
        <v>303</v>
      </c>
      <c r="HE822" t="s">
        <v>3</v>
      </c>
      <c r="HF822" t="s">
        <v>3</v>
      </c>
      <c r="HI822">
        <f>ROUND(R822*BS822,0)</f>
        <v>0</v>
      </c>
      <c r="HJ822">
        <f>ROUND(S822*BA822,0)</f>
        <v>0</v>
      </c>
      <c r="HK822">
        <f>ROUND((((HJ822+HI822)*AT822)/100),0)</f>
        <v>0</v>
      </c>
      <c r="HL822">
        <f>ROUND((((HJ822+HI822)*AU822)/100),0)</f>
        <v>0</v>
      </c>
      <c r="HM822" t="s">
        <v>3</v>
      </c>
      <c r="HN822" t="s">
        <v>3</v>
      </c>
      <c r="HO822" t="s">
        <v>3</v>
      </c>
      <c r="HP822" t="s">
        <v>3</v>
      </c>
      <c r="HQ822" t="s">
        <v>3</v>
      </c>
      <c r="IK822">
        <v>0</v>
      </c>
    </row>
    <row r="824" spans="1:245" x14ac:dyDescent="0.2">
      <c r="A824" s="2">
        <v>51</v>
      </c>
      <c r="B824" s="2">
        <f>B817</f>
        <v>0</v>
      </c>
      <c r="C824" s="2">
        <f>A817</f>
        <v>4</v>
      </c>
      <c r="D824" s="2">
        <f>ROW(A817)</f>
        <v>817</v>
      </c>
      <c r="E824" s="2"/>
      <c r="F824" s="2" t="str">
        <f>IF(F817&lt;&gt;"",F817,"")</f>
        <v>Новый раздел</v>
      </c>
      <c r="G824" s="2" t="str">
        <f>IF(G817&lt;&gt;"",G817,"")</f>
        <v>2. Прочие работы</v>
      </c>
      <c r="H824" s="2">
        <v>0</v>
      </c>
      <c r="I824" s="2"/>
      <c r="J824" s="2"/>
      <c r="K824" s="2"/>
      <c r="L824" s="2"/>
      <c r="M824" s="2"/>
      <c r="N824" s="2"/>
      <c r="O824" s="2">
        <v>0</v>
      </c>
      <c r="P824" s="2">
        <v>0</v>
      </c>
      <c r="Q824" s="2">
        <v>0</v>
      </c>
      <c r="R824" s="2">
        <v>0</v>
      </c>
      <c r="S824" s="2">
        <v>0</v>
      </c>
      <c r="T824" s="2">
        <v>0</v>
      </c>
      <c r="U824" s="2">
        <v>0</v>
      </c>
      <c r="V824" s="2">
        <v>0</v>
      </c>
      <c r="W824" s="2">
        <v>0</v>
      </c>
      <c r="X824" s="2">
        <v>0</v>
      </c>
      <c r="Y824" s="2">
        <v>0</v>
      </c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>
        <f t="shared" ref="AO824:BD824" si="594">ROUND(BX824,2)</f>
        <v>0</v>
      </c>
      <c r="AP824" s="2">
        <f t="shared" si="594"/>
        <v>0</v>
      </c>
      <c r="AQ824" s="2">
        <f t="shared" si="594"/>
        <v>0</v>
      </c>
      <c r="AR824" s="2">
        <f t="shared" si="594"/>
        <v>0</v>
      </c>
      <c r="AS824" s="2">
        <f t="shared" si="594"/>
        <v>0</v>
      </c>
      <c r="AT824" s="2">
        <f t="shared" si="594"/>
        <v>0</v>
      </c>
      <c r="AU824" s="2">
        <f t="shared" si="594"/>
        <v>0</v>
      </c>
      <c r="AV824" s="2">
        <f t="shared" si="594"/>
        <v>0</v>
      </c>
      <c r="AW824" s="2">
        <f t="shared" si="594"/>
        <v>0</v>
      </c>
      <c r="AX824" s="2">
        <f t="shared" si="594"/>
        <v>0</v>
      </c>
      <c r="AY824" s="2">
        <f t="shared" si="594"/>
        <v>0</v>
      </c>
      <c r="AZ824" s="2">
        <f t="shared" si="594"/>
        <v>0</v>
      </c>
      <c r="BA824" s="2">
        <f t="shared" si="594"/>
        <v>0</v>
      </c>
      <c r="BB824" s="2">
        <f t="shared" si="594"/>
        <v>0</v>
      </c>
      <c r="BC824" s="2">
        <f t="shared" si="594"/>
        <v>0</v>
      </c>
      <c r="BD824" s="2">
        <f t="shared" si="594"/>
        <v>0</v>
      </c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3"/>
      <c r="DH824" s="3"/>
      <c r="DI824" s="3"/>
      <c r="DJ824" s="3"/>
      <c r="DK824" s="3"/>
      <c r="DL824" s="3"/>
      <c r="DM824" s="3"/>
      <c r="DN824" s="3"/>
      <c r="DO824" s="3"/>
      <c r="DP824" s="3"/>
      <c r="DQ824" s="3"/>
      <c r="DR824" s="3"/>
      <c r="DS824" s="3"/>
      <c r="DT824" s="3"/>
      <c r="DU824" s="3"/>
      <c r="DV824" s="3"/>
      <c r="DW824" s="3"/>
      <c r="DX824" s="3"/>
      <c r="DY824" s="3"/>
      <c r="DZ824" s="3"/>
      <c r="EA824" s="3"/>
      <c r="EB824" s="3"/>
      <c r="EC824" s="3"/>
      <c r="ED824" s="3"/>
      <c r="EE824" s="3"/>
      <c r="EF824" s="3"/>
      <c r="EG824" s="3"/>
      <c r="EH824" s="3"/>
      <c r="EI824" s="3"/>
      <c r="EJ824" s="3"/>
      <c r="EK824" s="3"/>
      <c r="EL824" s="3"/>
      <c r="EM824" s="3"/>
      <c r="EN824" s="3"/>
      <c r="EO824" s="3"/>
      <c r="EP824" s="3"/>
      <c r="EQ824" s="3"/>
      <c r="ER824" s="3"/>
      <c r="ES824" s="3"/>
      <c r="ET824" s="3"/>
      <c r="EU824" s="3"/>
      <c r="EV824" s="3"/>
      <c r="EW824" s="3"/>
      <c r="EX824" s="3"/>
      <c r="EY824" s="3"/>
      <c r="EZ824" s="3"/>
      <c r="FA824" s="3"/>
      <c r="FB824" s="3"/>
      <c r="FC824" s="3"/>
      <c r="FD824" s="3"/>
      <c r="FE824" s="3"/>
      <c r="FF824" s="3"/>
      <c r="FG824" s="3"/>
      <c r="FH824" s="3"/>
      <c r="FI824" s="3"/>
      <c r="FJ824" s="3"/>
      <c r="FK824" s="3"/>
      <c r="FL824" s="3"/>
      <c r="FM824" s="3"/>
      <c r="FN824" s="3"/>
      <c r="FO824" s="3"/>
      <c r="FP824" s="3"/>
      <c r="FQ824" s="3"/>
      <c r="FR824" s="3"/>
      <c r="FS824" s="3"/>
      <c r="FT824" s="3"/>
      <c r="FU824" s="3"/>
      <c r="FV824" s="3"/>
      <c r="FW824" s="3"/>
      <c r="FX824" s="3"/>
      <c r="FY824" s="3"/>
      <c r="FZ824" s="3"/>
      <c r="GA824" s="3"/>
      <c r="GB824" s="3"/>
      <c r="GC824" s="3"/>
      <c r="GD824" s="3"/>
      <c r="GE824" s="3"/>
      <c r="GF824" s="3"/>
      <c r="GG824" s="3"/>
      <c r="GH824" s="3"/>
      <c r="GI824" s="3"/>
      <c r="GJ824" s="3"/>
      <c r="GK824" s="3"/>
      <c r="GL824" s="3"/>
      <c r="GM824" s="3"/>
      <c r="GN824" s="3"/>
      <c r="GO824" s="3"/>
      <c r="GP824" s="3"/>
      <c r="GQ824" s="3"/>
      <c r="GR824" s="3"/>
      <c r="GS824" s="3"/>
      <c r="GT824" s="3"/>
      <c r="GU824" s="3"/>
      <c r="GV824" s="3"/>
      <c r="GW824" s="3"/>
      <c r="GX824" s="3">
        <v>0</v>
      </c>
    </row>
    <row r="826" spans="1:245" x14ac:dyDescent="0.2">
      <c r="A826" s="4">
        <v>50</v>
      </c>
      <c r="B826" s="4">
        <v>0</v>
      </c>
      <c r="C826" s="4">
        <v>0</v>
      </c>
      <c r="D826" s="4">
        <v>1</v>
      </c>
      <c r="E826" s="4">
        <v>201</v>
      </c>
      <c r="F826" s="4">
        <f>ROUND(Source!O824,O826)</f>
        <v>0</v>
      </c>
      <c r="G826" s="4" t="s">
        <v>278</v>
      </c>
      <c r="H826" s="4" t="s">
        <v>279</v>
      </c>
      <c r="I826" s="4"/>
      <c r="J826" s="4"/>
      <c r="K826" s="4">
        <v>201</v>
      </c>
      <c r="L826" s="4">
        <v>1</v>
      </c>
      <c r="M826" s="4">
        <v>1</v>
      </c>
      <c r="N826" s="4" t="s">
        <v>3</v>
      </c>
      <c r="O826" s="4">
        <v>2</v>
      </c>
      <c r="P826" s="4"/>
      <c r="Q826" s="4"/>
      <c r="R826" s="4"/>
      <c r="S826" s="4"/>
      <c r="T826" s="4"/>
      <c r="U826" s="4"/>
      <c r="V826" s="4"/>
      <c r="W826" s="4">
        <v>0</v>
      </c>
      <c r="X826" s="4">
        <v>1</v>
      </c>
      <c r="Y826" s="4">
        <v>0</v>
      </c>
      <c r="Z826" s="4"/>
      <c r="AA826" s="4"/>
      <c r="AB826" s="4"/>
    </row>
    <row r="827" spans="1:245" x14ac:dyDescent="0.2">
      <c r="A827" s="4">
        <v>50</v>
      </c>
      <c r="B827" s="4">
        <v>0</v>
      </c>
      <c r="C827" s="4">
        <v>0</v>
      </c>
      <c r="D827" s="4">
        <v>1</v>
      </c>
      <c r="E827" s="4">
        <v>202</v>
      </c>
      <c r="F827" s="4">
        <f>ROUND(Source!P824,O827)</f>
        <v>0</v>
      </c>
      <c r="G827" s="4" t="s">
        <v>280</v>
      </c>
      <c r="H827" s="4" t="s">
        <v>281</v>
      </c>
      <c r="I827" s="4"/>
      <c r="J827" s="4"/>
      <c r="K827" s="4">
        <v>202</v>
      </c>
      <c r="L827" s="4">
        <v>2</v>
      </c>
      <c r="M827" s="4">
        <v>1</v>
      </c>
      <c r="N827" s="4" t="s">
        <v>3</v>
      </c>
      <c r="O827" s="4">
        <v>2</v>
      </c>
      <c r="P827" s="4"/>
      <c r="Q827" s="4"/>
      <c r="R827" s="4"/>
      <c r="S827" s="4"/>
      <c r="T827" s="4"/>
      <c r="U827" s="4"/>
      <c r="V827" s="4"/>
      <c r="W827" s="4">
        <v>0</v>
      </c>
      <c r="X827" s="4">
        <v>1</v>
      </c>
      <c r="Y827" s="4">
        <v>0</v>
      </c>
      <c r="Z827" s="4"/>
      <c r="AA827" s="4"/>
      <c r="AB827" s="4"/>
    </row>
    <row r="828" spans="1:245" x14ac:dyDescent="0.2">
      <c r="A828" s="4">
        <v>50</v>
      </c>
      <c r="B828" s="4">
        <v>0</v>
      </c>
      <c r="C828" s="4">
        <v>0</v>
      </c>
      <c r="D828" s="4">
        <v>1</v>
      </c>
      <c r="E828" s="4">
        <v>222</v>
      </c>
      <c r="F828" s="4">
        <f>ROUND(Source!AO824,O828)</f>
        <v>0</v>
      </c>
      <c r="G828" s="4" t="s">
        <v>282</v>
      </c>
      <c r="H828" s="4" t="s">
        <v>283</v>
      </c>
      <c r="I828" s="4"/>
      <c r="J828" s="4"/>
      <c r="K828" s="4">
        <v>222</v>
      </c>
      <c r="L828" s="4">
        <v>3</v>
      </c>
      <c r="M828" s="4">
        <v>3</v>
      </c>
      <c r="N828" s="4" t="s">
        <v>3</v>
      </c>
      <c r="O828" s="4">
        <v>2</v>
      </c>
      <c r="P828" s="4"/>
      <c r="Q828" s="4"/>
      <c r="R828" s="4"/>
      <c r="S828" s="4"/>
      <c r="T828" s="4"/>
      <c r="U828" s="4"/>
      <c r="V828" s="4"/>
      <c r="W828" s="4">
        <v>0</v>
      </c>
      <c r="X828" s="4">
        <v>1</v>
      </c>
      <c r="Y828" s="4">
        <v>0</v>
      </c>
      <c r="Z828" s="4"/>
      <c r="AA828" s="4"/>
      <c r="AB828" s="4"/>
    </row>
    <row r="829" spans="1:245" x14ac:dyDescent="0.2">
      <c r="A829" s="4">
        <v>50</v>
      </c>
      <c r="B829" s="4">
        <v>0</v>
      </c>
      <c r="C829" s="4">
        <v>0</v>
      </c>
      <c r="D829" s="4">
        <v>1</v>
      </c>
      <c r="E829" s="4">
        <v>225</v>
      </c>
      <c r="F829" s="4">
        <f>ROUND(Source!AV824,O829)</f>
        <v>0</v>
      </c>
      <c r="G829" s="4" t="s">
        <v>284</v>
      </c>
      <c r="H829" s="4" t="s">
        <v>285</v>
      </c>
      <c r="I829" s="4"/>
      <c r="J829" s="4"/>
      <c r="K829" s="4">
        <v>225</v>
      </c>
      <c r="L829" s="4">
        <v>4</v>
      </c>
      <c r="M829" s="4">
        <v>3</v>
      </c>
      <c r="N829" s="4" t="s">
        <v>3</v>
      </c>
      <c r="O829" s="4">
        <v>2</v>
      </c>
      <c r="P829" s="4"/>
      <c r="Q829" s="4"/>
      <c r="R829" s="4"/>
      <c r="S829" s="4"/>
      <c r="T829" s="4"/>
      <c r="U829" s="4"/>
      <c r="V829" s="4"/>
      <c r="W829" s="4">
        <v>0</v>
      </c>
      <c r="X829" s="4">
        <v>1</v>
      </c>
      <c r="Y829" s="4">
        <v>0</v>
      </c>
      <c r="Z829" s="4"/>
      <c r="AA829" s="4"/>
      <c r="AB829" s="4"/>
    </row>
    <row r="830" spans="1:245" x14ac:dyDescent="0.2">
      <c r="A830" s="4">
        <v>50</v>
      </c>
      <c r="B830" s="4">
        <v>0</v>
      </c>
      <c r="C830" s="4">
        <v>0</v>
      </c>
      <c r="D830" s="4">
        <v>1</v>
      </c>
      <c r="E830" s="4">
        <v>226</v>
      </c>
      <c r="F830" s="4">
        <f>ROUND(Source!AW824,O830)</f>
        <v>0</v>
      </c>
      <c r="G830" s="4" t="s">
        <v>286</v>
      </c>
      <c r="H830" s="4" t="s">
        <v>287</v>
      </c>
      <c r="I830" s="4"/>
      <c r="J830" s="4"/>
      <c r="K830" s="4">
        <v>226</v>
      </c>
      <c r="L830" s="4">
        <v>5</v>
      </c>
      <c r="M830" s="4">
        <v>3</v>
      </c>
      <c r="N830" s="4" t="s">
        <v>3</v>
      </c>
      <c r="O830" s="4">
        <v>2</v>
      </c>
      <c r="P830" s="4"/>
      <c r="Q830" s="4"/>
      <c r="R830" s="4"/>
      <c r="S830" s="4"/>
      <c r="T830" s="4"/>
      <c r="U830" s="4"/>
      <c r="V830" s="4"/>
      <c r="W830" s="4">
        <v>0</v>
      </c>
      <c r="X830" s="4">
        <v>1</v>
      </c>
      <c r="Y830" s="4">
        <v>0</v>
      </c>
      <c r="Z830" s="4"/>
      <c r="AA830" s="4"/>
      <c r="AB830" s="4"/>
    </row>
    <row r="831" spans="1:245" x14ac:dyDescent="0.2">
      <c r="A831" s="4">
        <v>50</v>
      </c>
      <c r="B831" s="4">
        <v>0</v>
      </c>
      <c r="C831" s="4">
        <v>0</v>
      </c>
      <c r="D831" s="4">
        <v>1</v>
      </c>
      <c r="E831" s="4">
        <v>227</v>
      </c>
      <c r="F831" s="4">
        <f>ROUND(Source!AX824,O831)</f>
        <v>0</v>
      </c>
      <c r="G831" s="4" t="s">
        <v>288</v>
      </c>
      <c r="H831" s="4" t="s">
        <v>289</v>
      </c>
      <c r="I831" s="4"/>
      <c r="J831" s="4"/>
      <c r="K831" s="4">
        <v>227</v>
      </c>
      <c r="L831" s="4">
        <v>6</v>
      </c>
      <c r="M831" s="4">
        <v>3</v>
      </c>
      <c r="N831" s="4" t="s">
        <v>3</v>
      </c>
      <c r="O831" s="4">
        <v>2</v>
      </c>
      <c r="P831" s="4"/>
      <c r="Q831" s="4"/>
      <c r="R831" s="4"/>
      <c r="S831" s="4"/>
      <c r="T831" s="4"/>
      <c r="U831" s="4"/>
      <c r="V831" s="4"/>
      <c r="W831" s="4">
        <v>0</v>
      </c>
      <c r="X831" s="4">
        <v>1</v>
      </c>
      <c r="Y831" s="4">
        <v>0</v>
      </c>
      <c r="Z831" s="4"/>
      <c r="AA831" s="4"/>
      <c r="AB831" s="4"/>
    </row>
    <row r="832" spans="1:245" x14ac:dyDescent="0.2">
      <c r="A832" s="4">
        <v>50</v>
      </c>
      <c r="B832" s="4">
        <v>0</v>
      </c>
      <c r="C832" s="4">
        <v>0</v>
      </c>
      <c r="D832" s="4">
        <v>1</v>
      </c>
      <c r="E832" s="4">
        <v>228</v>
      </c>
      <c r="F832" s="4">
        <f>ROUND(Source!AY824,O832)</f>
        <v>0</v>
      </c>
      <c r="G832" s="4" t="s">
        <v>290</v>
      </c>
      <c r="H832" s="4" t="s">
        <v>291</v>
      </c>
      <c r="I832" s="4"/>
      <c r="J832" s="4"/>
      <c r="K832" s="4">
        <v>228</v>
      </c>
      <c r="L832" s="4">
        <v>7</v>
      </c>
      <c r="M832" s="4">
        <v>3</v>
      </c>
      <c r="N832" s="4" t="s">
        <v>3</v>
      </c>
      <c r="O832" s="4">
        <v>2</v>
      </c>
      <c r="P832" s="4"/>
      <c r="Q832" s="4"/>
      <c r="R832" s="4"/>
      <c r="S832" s="4"/>
      <c r="T832" s="4"/>
      <c r="U832" s="4"/>
      <c r="V832" s="4"/>
      <c r="W832" s="4">
        <v>0</v>
      </c>
      <c r="X832" s="4">
        <v>1</v>
      </c>
      <c r="Y832" s="4">
        <v>0</v>
      </c>
      <c r="Z832" s="4"/>
      <c r="AA832" s="4"/>
      <c r="AB832" s="4"/>
    </row>
    <row r="833" spans="1:28" x14ac:dyDescent="0.2">
      <c r="A833" s="4">
        <v>50</v>
      </c>
      <c r="B833" s="4">
        <v>0</v>
      </c>
      <c r="C833" s="4">
        <v>0</v>
      </c>
      <c r="D833" s="4">
        <v>1</v>
      </c>
      <c r="E833" s="4">
        <v>216</v>
      </c>
      <c r="F833" s="4">
        <f>ROUND(Source!AP824,O833)</f>
        <v>0</v>
      </c>
      <c r="G833" s="4" t="s">
        <v>292</v>
      </c>
      <c r="H833" s="4" t="s">
        <v>293</v>
      </c>
      <c r="I833" s="4"/>
      <c r="J833" s="4"/>
      <c r="K833" s="4">
        <v>216</v>
      </c>
      <c r="L833" s="4">
        <v>8</v>
      </c>
      <c r="M833" s="4">
        <v>3</v>
      </c>
      <c r="N833" s="4" t="s">
        <v>3</v>
      </c>
      <c r="O833" s="4">
        <v>2</v>
      </c>
      <c r="P833" s="4"/>
      <c r="Q833" s="4"/>
      <c r="R833" s="4"/>
      <c r="S833" s="4"/>
      <c r="T833" s="4"/>
      <c r="U833" s="4"/>
      <c r="V833" s="4"/>
      <c r="W833" s="4">
        <v>0</v>
      </c>
      <c r="X833" s="4">
        <v>1</v>
      </c>
      <c r="Y833" s="4">
        <v>0</v>
      </c>
      <c r="Z833" s="4"/>
      <c r="AA833" s="4"/>
      <c r="AB833" s="4"/>
    </row>
    <row r="834" spans="1:28" x14ac:dyDescent="0.2">
      <c r="A834" s="4">
        <v>50</v>
      </c>
      <c r="B834" s="4">
        <v>0</v>
      </c>
      <c r="C834" s="4">
        <v>0</v>
      </c>
      <c r="D834" s="4">
        <v>1</v>
      </c>
      <c r="E834" s="4">
        <v>223</v>
      </c>
      <c r="F834" s="4">
        <f>ROUND(Source!AQ824,O834)</f>
        <v>0</v>
      </c>
      <c r="G834" s="4" t="s">
        <v>294</v>
      </c>
      <c r="H834" s="4" t="s">
        <v>295</v>
      </c>
      <c r="I834" s="4"/>
      <c r="J834" s="4"/>
      <c r="K834" s="4">
        <v>223</v>
      </c>
      <c r="L834" s="4">
        <v>9</v>
      </c>
      <c r="M834" s="4">
        <v>3</v>
      </c>
      <c r="N834" s="4" t="s">
        <v>3</v>
      </c>
      <c r="O834" s="4">
        <v>2</v>
      </c>
      <c r="P834" s="4"/>
      <c r="Q834" s="4"/>
      <c r="R834" s="4"/>
      <c r="S834" s="4"/>
      <c r="T834" s="4"/>
      <c r="U834" s="4"/>
      <c r="V834" s="4"/>
      <c r="W834" s="4">
        <v>0</v>
      </c>
      <c r="X834" s="4">
        <v>1</v>
      </c>
      <c r="Y834" s="4">
        <v>0</v>
      </c>
      <c r="Z834" s="4"/>
      <c r="AA834" s="4"/>
      <c r="AB834" s="4"/>
    </row>
    <row r="835" spans="1:28" x14ac:dyDescent="0.2">
      <c r="A835" s="4">
        <v>50</v>
      </c>
      <c r="B835" s="4">
        <v>0</v>
      </c>
      <c r="C835" s="4">
        <v>0</v>
      </c>
      <c r="D835" s="4">
        <v>1</v>
      </c>
      <c r="E835" s="4">
        <v>229</v>
      </c>
      <c r="F835" s="4">
        <f>ROUND(Source!AZ824,O835)</f>
        <v>0</v>
      </c>
      <c r="G835" s="4" t="s">
        <v>296</v>
      </c>
      <c r="H835" s="4" t="s">
        <v>297</v>
      </c>
      <c r="I835" s="4"/>
      <c r="J835" s="4"/>
      <c r="K835" s="4">
        <v>229</v>
      </c>
      <c r="L835" s="4">
        <v>10</v>
      </c>
      <c r="M835" s="4">
        <v>3</v>
      </c>
      <c r="N835" s="4" t="s">
        <v>3</v>
      </c>
      <c r="O835" s="4">
        <v>2</v>
      </c>
      <c r="P835" s="4"/>
      <c r="Q835" s="4"/>
      <c r="R835" s="4"/>
      <c r="S835" s="4"/>
      <c r="T835" s="4"/>
      <c r="U835" s="4"/>
      <c r="V835" s="4"/>
      <c r="W835" s="4">
        <v>0</v>
      </c>
      <c r="X835" s="4">
        <v>1</v>
      </c>
      <c r="Y835" s="4">
        <v>0</v>
      </c>
      <c r="Z835" s="4"/>
      <c r="AA835" s="4"/>
      <c r="AB835" s="4"/>
    </row>
    <row r="836" spans="1:28" x14ac:dyDescent="0.2">
      <c r="A836" s="4">
        <v>50</v>
      </c>
      <c r="B836" s="4">
        <v>0</v>
      </c>
      <c r="C836" s="4">
        <v>0</v>
      </c>
      <c r="D836" s="4">
        <v>1</v>
      </c>
      <c r="E836" s="4">
        <v>203</v>
      </c>
      <c r="F836" s="4">
        <f>ROUND(Source!Q824,O836)</f>
        <v>0</v>
      </c>
      <c r="G836" s="4" t="s">
        <v>298</v>
      </c>
      <c r="H836" s="4" t="s">
        <v>299</v>
      </c>
      <c r="I836" s="4"/>
      <c r="J836" s="4"/>
      <c r="K836" s="4">
        <v>203</v>
      </c>
      <c r="L836" s="4">
        <v>11</v>
      </c>
      <c r="M836" s="4">
        <v>1</v>
      </c>
      <c r="N836" s="4" t="s">
        <v>3</v>
      </c>
      <c r="O836" s="4">
        <v>2</v>
      </c>
      <c r="P836" s="4"/>
      <c r="Q836" s="4"/>
      <c r="R836" s="4"/>
      <c r="S836" s="4"/>
      <c r="T836" s="4"/>
      <c r="U836" s="4"/>
      <c r="V836" s="4"/>
      <c r="W836" s="4">
        <v>0</v>
      </c>
      <c r="X836" s="4">
        <v>1</v>
      </c>
      <c r="Y836" s="4">
        <v>0</v>
      </c>
      <c r="Z836" s="4"/>
      <c r="AA836" s="4"/>
      <c r="AB836" s="4"/>
    </row>
    <row r="837" spans="1:28" x14ac:dyDescent="0.2">
      <c r="A837" s="4">
        <v>50</v>
      </c>
      <c r="B837" s="4">
        <v>0</v>
      </c>
      <c r="C837" s="4">
        <v>0</v>
      </c>
      <c r="D837" s="4">
        <v>1</v>
      </c>
      <c r="E837" s="4">
        <v>231</v>
      </c>
      <c r="F837" s="4">
        <f>ROUND(Source!BB824,O837)</f>
        <v>0</v>
      </c>
      <c r="G837" s="4" t="s">
        <v>300</v>
      </c>
      <c r="H837" s="4" t="s">
        <v>301</v>
      </c>
      <c r="I837" s="4"/>
      <c r="J837" s="4"/>
      <c r="K837" s="4">
        <v>231</v>
      </c>
      <c r="L837" s="4">
        <v>12</v>
      </c>
      <c r="M837" s="4">
        <v>3</v>
      </c>
      <c r="N837" s="4" t="s">
        <v>3</v>
      </c>
      <c r="O837" s="4">
        <v>2</v>
      </c>
      <c r="P837" s="4"/>
      <c r="Q837" s="4"/>
      <c r="R837" s="4"/>
      <c r="S837" s="4"/>
      <c r="T837" s="4"/>
      <c r="U837" s="4"/>
      <c r="V837" s="4"/>
      <c r="W837" s="4">
        <v>0</v>
      </c>
      <c r="X837" s="4">
        <v>1</v>
      </c>
      <c r="Y837" s="4">
        <v>0</v>
      </c>
      <c r="Z837" s="4"/>
      <c r="AA837" s="4"/>
      <c r="AB837" s="4"/>
    </row>
    <row r="838" spans="1:28" x14ac:dyDescent="0.2">
      <c r="A838" s="4">
        <v>50</v>
      </c>
      <c r="B838" s="4">
        <v>0</v>
      </c>
      <c r="C838" s="4">
        <v>0</v>
      </c>
      <c r="D838" s="4">
        <v>1</v>
      </c>
      <c r="E838" s="4">
        <v>204</v>
      </c>
      <c r="F838" s="4">
        <f>ROUND(Source!R824,O838)</f>
        <v>0</v>
      </c>
      <c r="G838" s="4" t="s">
        <v>302</v>
      </c>
      <c r="H838" s="4" t="s">
        <v>303</v>
      </c>
      <c r="I838" s="4"/>
      <c r="J838" s="4"/>
      <c r="K838" s="4">
        <v>204</v>
      </c>
      <c r="L838" s="4">
        <v>13</v>
      </c>
      <c r="M838" s="4">
        <v>1</v>
      </c>
      <c r="N838" s="4" t="s">
        <v>3</v>
      </c>
      <c r="O838" s="4">
        <v>2</v>
      </c>
      <c r="P838" s="4"/>
      <c r="Q838" s="4"/>
      <c r="R838" s="4"/>
      <c r="S838" s="4"/>
      <c r="T838" s="4"/>
      <c r="U838" s="4"/>
      <c r="V838" s="4"/>
      <c r="W838" s="4">
        <v>0</v>
      </c>
      <c r="X838" s="4">
        <v>1</v>
      </c>
      <c r="Y838" s="4">
        <v>0</v>
      </c>
      <c r="Z838" s="4"/>
      <c r="AA838" s="4"/>
      <c r="AB838" s="4"/>
    </row>
    <row r="839" spans="1:28" x14ac:dyDescent="0.2">
      <c r="A839" s="4">
        <v>50</v>
      </c>
      <c r="B839" s="4">
        <v>0</v>
      </c>
      <c r="C839" s="4">
        <v>0</v>
      </c>
      <c r="D839" s="4">
        <v>1</v>
      </c>
      <c r="E839" s="4">
        <v>205</v>
      </c>
      <c r="F839" s="4">
        <f>ROUND(Source!S824,O839)</f>
        <v>0</v>
      </c>
      <c r="G839" s="4" t="s">
        <v>304</v>
      </c>
      <c r="H839" s="4" t="s">
        <v>305</v>
      </c>
      <c r="I839" s="4"/>
      <c r="J839" s="4"/>
      <c r="K839" s="4">
        <v>205</v>
      </c>
      <c r="L839" s="4">
        <v>14</v>
      </c>
      <c r="M839" s="4">
        <v>1</v>
      </c>
      <c r="N839" s="4" t="s">
        <v>3</v>
      </c>
      <c r="O839" s="4">
        <v>2</v>
      </c>
      <c r="P839" s="4"/>
      <c r="Q839" s="4"/>
      <c r="R839" s="4"/>
      <c r="S839" s="4"/>
      <c r="T839" s="4"/>
      <c r="U839" s="4"/>
      <c r="V839" s="4"/>
      <c r="W839" s="4">
        <v>0</v>
      </c>
      <c r="X839" s="4">
        <v>1</v>
      </c>
      <c r="Y839" s="4">
        <v>0</v>
      </c>
      <c r="Z839" s="4"/>
      <c r="AA839" s="4"/>
      <c r="AB839" s="4"/>
    </row>
    <row r="840" spans="1:28" x14ac:dyDescent="0.2">
      <c r="A840" s="4">
        <v>50</v>
      </c>
      <c r="B840" s="4">
        <v>0</v>
      </c>
      <c r="C840" s="4">
        <v>0</v>
      </c>
      <c r="D840" s="4">
        <v>1</v>
      </c>
      <c r="E840" s="4">
        <v>232</v>
      </c>
      <c r="F840" s="4">
        <f>ROUND(Source!BC824,O840)</f>
        <v>0</v>
      </c>
      <c r="G840" s="4" t="s">
        <v>306</v>
      </c>
      <c r="H840" s="4" t="s">
        <v>307</v>
      </c>
      <c r="I840" s="4"/>
      <c r="J840" s="4"/>
      <c r="K840" s="4">
        <v>232</v>
      </c>
      <c r="L840" s="4">
        <v>15</v>
      </c>
      <c r="M840" s="4">
        <v>3</v>
      </c>
      <c r="N840" s="4" t="s">
        <v>3</v>
      </c>
      <c r="O840" s="4">
        <v>2</v>
      </c>
      <c r="P840" s="4"/>
      <c r="Q840" s="4"/>
      <c r="R840" s="4"/>
      <c r="S840" s="4"/>
      <c r="T840" s="4"/>
      <c r="U840" s="4"/>
      <c r="V840" s="4"/>
      <c r="W840" s="4">
        <v>0</v>
      </c>
      <c r="X840" s="4">
        <v>1</v>
      </c>
      <c r="Y840" s="4">
        <v>0</v>
      </c>
      <c r="Z840" s="4"/>
      <c r="AA840" s="4"/>
      <c r="AB840" s="4"/>
    </row>
    <row r="841" spans="1:28" x14ac:dyDescent="0.2">
      <c r="A841" s="4">
        <v>50</v>
      </c>
      <c r="B841" s="4">
        <v>0</v>
      </c>
      <c r="C841" s="4">
        <v>0</v>
      </c>
      <c r="D841" s="4">
        <v>1</v>
      </c>
      <c r="E841" s="4">
        <v>214</v>
      </c>
      <c r="F841" s="4">
        <f>ROUND(Source!AS824,O841)</f>
        <v>0</v>
      </c>
      <c r="G841" s="4" t="s">
        <v>308</v>
      </c>
      <c r="H841" s="4" t="s">
        <v>309</v>
      </c>
      <c r="I841" s="4"/>
      <c r="J841" s="4"/>
      <c r="K841" s="4">
        <v>214</v>
      </c>
      <c r="L841" s="4">
        <v>16</v>
      </c>
      <c r="M841" s="4">
        <v>3</v>
      </c>
      <c r="N841" s="4" t="s">
        <v>3</v>
      </c>
      <c r="O841" s="4">
        <v>2</v>
      </c>
      <c r="P841" s="4"/>
      <c r="Q841" s="4"/>
      <c r="R841" s="4"/>
      <c r="S841" s="4"/>
      <c r="T841" s="4"/>
      <c r="U841" s="4"/>
      <c r="V841" s="4"/>
      <c r="W841" s="4">
        <v>0</v>
      </c>
      <c r="X841" s="4">
        <v>1</v>
      </c>
      <c r="Y841" s="4">
        <v>0</v>
      </c>
      <c r="Z841" s="4"/>
      <c r="AA841" s="4"/>
      <c r="AB841" s="4"/>
    </row>
    <row r="842" spans="1:28" x14ac:dyDescent="0.2">
      <c r="A842" s="4">
        <v>50</v>
      </c>
      <c r="B842" s="4">
        <v>0</v>
      </c>
      <c r="C842" s="4">
        <v>0</v>
      </c>
      <c r="D842" s="4">
        <v>1</v>
      </c>
      <c r="E842" s="4">
        <v>215</v>
      </c>
      <c r="F842" s="4">
        <f>ROUND(Source!AT824,O842)</f>
        <v>0</v>
      </c>
      <c r="G842" s="4" t="s">
        <v>310</v>
      </c>
      <c r="H842" s="4" t="s">
        <v>311</v>
      </c>
      <c r="I842" s="4"/>
      <c r="J842" s="4"/>
      <c r="K842" s="4">
        <v>215</v>
      </c>
      <c r="L842" s="4">
        <v>17</v>
      </c>
      <c r="M842" s="4">
        <v>3</v>
      </c>
      <c r="N842" s="4" t="s">
        <v>3</v>
      </c>
      <c r="O842" s="4">
        <v>2</v>
      </c>
      <c r="P842" s="4"/>
      <c r="Q842" s="4"/>
      <c r="R842" s="4"/>
      <c r="S842" s="4"/>
      <c r="T842" s="4"/>
      <c r="U842" s="4"/>
      <c r="V842" s="4"/>
      <c r="W842" s="4">
        <v>0</v>
      </c>
      <c r="X842" s="4">
        <v>1</v>
      </c>
      <c r="Y842" s="4">
        <v>0</v>
      </c>
      <c r="Z842" s="4"/>
      <c r="AA842" s="4"/>
      <c r="AB842" s="4"/>
    </row>
    <row r="843" spans="1:28" x14ac:dyDescent="0.2">
      <c r="A843" s="4">
        <v>50</v>
      </c>
      <c r="B843" s="4">
        <v>0</v>
      </c>
      <c r="C843" s="4">
        <v>0</v>
      </c>
      <c r="D843" s="4">
        <v>1</v>
      </c>
      <c r="E843" s="4">
        <v>217</v>
      </c>
      <c r="F843" s="4">
        <f>ROUND(Source!AU824,O843)</f>
        <v>0</v>
      </c>
      <c r="G843" s="4" t="s">
        <v>312</v>
      </c>
      <c r="H843" s="4" t="s">
        <v>313</v>
      </c>
      <c r="I843" s="4"/>
      <c r="J843" s="4"/>
      <c r="K843" s="4">
        <v>217</v>
      </c>
      <c r="L843" s="4">
        <v>18</v>
      </c>
      <c r="M843" s="4">
        <v>3</v>
      </c>
      <c r="N843" s="4" t="s">
        <v>3</v>
      </c>
      <c r="O843" s="4">
        <v>2</v>
      </c>
      <c r="P843" s="4"/>
      <c r="Q843" s="4"/>
      <c r="R843" s="4"/>
      <c r="S843" s="4"/>
      <c r="T843" s="4"/>
      <c r="U843" s="4"/>
      <c r="V843" s="4"/>
      <c r="W843" s="4">
        <v>0</v>
      </c>
      <c r="X843" s="4">
        <v>1</v>
      </c>
      <c r="Y843" s="4">
        <v>0</v>
      </c>
      <c r="Z843" s="4"/>
      <c r="AA843" s="4"/>
      <c r="AB843" s="4"/>
    </row>
    <row r="844" spans="1:28" x14ac:dyDescent="0.2">
      <c r="A844" s="4">
        <v>50</v>
      </c>
      <c r="B844" s="4">
        <v>0</v>
      </c>
      <c r="C844" s="4">
        <v>0</v>
      </c>
      <c r="D844" s="4">
        <v>1</v>
      </c>
      <c r="E844" s="4">
        <v>230</v>
      </c>
      <c r="F844" s="4">
        <f>ROUND(Source!BA824,O844)</f>
        <v>0</v>
      </c>
      <c r="G844" s="4" t="s">
        <v>314</v>
      </c>
      <c r="H844" s="4" t="s">
        <v>315</v>
      </c>
      <c r="I844" s="4"/>
      <c r="J844" s="4"/>
      <c r="K844" s="4">
        <v>230</v>
      </c>
      <c r="L844" s="4">
        <v>19</v>
      </c>
      <c r="M844" s="4">
        <v>3</v>
      </c>
      <c r="N844" s="4" t="s">
        <v>3</v>
      </c>
      <c r="O844" s="4">
        <v>2</v>
      </c>
      <c r="P844" s="4"/>
      <c r="Q844" s="4"/>
      <c r="R844" s="4"/>
      <c r="S844" s="4"/>
      <c r="T844" s="4"/>
      <c r="U844" s="4"/>
      <c r="V844" s="4"/>
      <c r="W844" s="4">
        <v>0</v>
      </c>
      <c r="X844" s="4">
        <v>1</v>
      </c>
      <c r="Y844" s="4">
        <v>0</v>
      </c>
      <c r="Z844" s="4"/>
      <c r="AA844" s="4"/>
      <c r="AB844" s="4"/>
    </row>
    <row r="845" spans="1:28" x14ac:dyDescent="0.2">
      <c r="A845" s="4">
        <v>50</v>
      </c>
      <c r="B845" s="4">
        <v>0</v>
      </c>
      <c r="C845" s="4">
        <v>0</v>
      </c>
      <c r="D845" s="4">
        <v>1</v>
      </c>
      <c r="E845" s="4">
        <v>206</v>
      </c>
      <c r="F845" s="4">
        <f>ROUND(Source!T824,O845)</f>
        <v>0</v>
      </c>
      <c r="G845" s="4" t="s">
        <v>316</v>
      </c>
      <c r="H845" s="4" t="s">
        <v>317</v>
      </c>
      <c r="I845" s="4"/>
      <c r="J845" s="4"/>
      <c r="K845" s="4">
        <v>206</v>
      </c>
      <c r="L845" s="4">
        <v>20</v>
      </c>
      <c r="M845" s="4">
        <v>1</v>
      </c>
      <c r="N845" s="4" t="s">
        <v>3</v>
      </c>
      <c r="O845" s="4">
        <v>2</v>
      </c>
      <c r="P845" s="4"/>
      <c r="Q845" s="4"/>
      <c r="R845" s="4"/>
      <c r="S845" s="4"/>
      <c r="T845" s="4"/>
      <c r="U845" s="4"/>
      <c r="V845" s="4"/>
      <c r="W845" s="4">
        <v>0</v>
      </c>
      <c r="X845" s="4">
        <v>1</v>
      </c>
      <c r="Y845" s="4">
        <v>0</v>
      </c>
      <c r="Z845" s="4"/>
      <c r="AA845" s="4"/>
      <c r="AB845" s="4"/>
    </row>
    <row r="846" spans="1:28" x14ac:dyDescent="0.2">
      <c r="A846" s="4">
        <v>50</v>
      </c>
      <c r="B846" s="4">
        <v>0</v>
      </c>
      <c r="C846" s="4">
        <v>0</v>
      </c>
      <c r="D846" s="4">
        <v>1</v>
      </c>
      <c r="E846" s="4">
        <v>207</v>
      </c>
      <c r="F846" s="4">
        <f>Source!U824</f>
        <v>0</v>
      </c>
      <c r="G846" s="4" t="s">
        <v>318</v>
      </c>
      <c r="H846" s="4" t="s">
        <v>319</v>
      </c>
      <c r="I846" s="4"/>
      <c r="J846" s="4"/>
      <c r="K846" s="4">
        <v>207</v>
      </c>
      <c r="L846" s="4">
        <v>21</v>
      </c>
      <c r="M846" s="4">
        <v>1</v>
      </c>
      <c r="N846" s="4" t="s">
        <v>3</v>
      </c>
      <c r="O846" s="4">
        <v>-1</v>
      </c>
      <c r="P846" s="4"/>
      <c r="Q846" s="4"/>
      <c r="R846" s="4"/>
      <c r="S846" s="4"/>
      <c r="T846" s="4"/>
      <c r="U846" s="4"/>
      <c r="V846" s="4"/>
      <c r="W846" s="4">
        <v>0</v>
      </c>
      <c r="X846" s="4">
        <v>1</v>
      </c>
      <c r="Y846" s="4">
        <v>0</v>
      </c>
      <c r="Z846" s="4"/>
      <c r="AA846" s="4"/>
      <c r="AB846" s="4"/>
    </row>
    <row r="847" spans="1:28" x14ac:dyDescent="0.2">
      <c r="A847" s="4">
        <v>50</v>
      </c>
      <c r="B847" s="4">
        <v>0</v>
      </c>
      <c r="C847" s="4">
        <v>0</v>
      </c>
      <c r="D847" s="4">
        <v>1</v>
      </c>
      <c r="E847" s="4">
        <v>208</v>
      </c>
      <c r="F847" s="4">
        <f>Source!V824</f>
        <v>0</v>
      </c>
      <c r="G847" s="4" t="s">
        <v>320</v>
      </c>
      <c r="H847" s="4" t="s">
        <v>321</v>
      </c>
      <c r="I847" s="4"/>
      <c r="J847" s="4"/>
      <c r="K847" s="4">
        <v>208</v>
      </c>
      <c r="L847" s="4">
        <v>22</v>
      </c>
      <c r="M847" s="4">
        <v>1</v>
      </c>
      <c r="N847" s="4" t="s">
        <v>3</v>
      </c>
      <c r="O847" s="4">
        <v>-1</v>
      </c>
      <c r="P847" s="4"/>
      <c r="Q847" s="4"/>
      <c r="R847" s="4"/>
      <c r="S847" s="4"/>
      <c r="T847" s="4"/>
      <c r="U847" s="4"/>
      <c r="V847" s="4"/>
      <c r="W847" s="4">
        <v>0</v>
      </c>
      <c r="X847" s="4">
        <v>1</v>
      </c>
      <c r="Y847" s="4">
        <v>0</v>
      </c>
      <c r="Z847" s="4"/>
      <c r="AA847" s="4"/>
      <c r="AB847" s="4"/>
    </row>
    <row r="848" spans="1:28" x14ac:dyDescent="0.2">
      <c r="A848" s="4">
        <v>50</v>
      </c>
      <c r="B848" s="4">
        <v>0</v>
      </c>
      <c r="C848" s="4">
        <v>0</v>
      </c>
      <c r="D848" s="4">
        <v>1</v>
      </c>
      <c r="E848" s="4">
        <v>209</v>
      </c>
      <c r="F848" s="4">
        <f>ROUND(Source!W824,O848)</f>
        <v>0</v>
      </c>
      <c r="G848" s="4" t="s">
        <v>322</v>
      </c>
      <c r="H848" s="4" t="s">
        <v>323</v>
      </c>
      <c r="I848" s="4"/>
      <c r="J848" s="4"/>
      <c r="K848" s="4">
        <v>209</v>
      </c>
      <c r="L848" s="4">
        <v>23</v>
      </c>
      <c r="M848" s="4">
        <v>1</v>
      </c>
      <c r="N848" s="4" t="s">
        <v>3</v>
      </c>
      <c r="O848" s="4">
        <v>2</v>
      </c>
      <c r="P848" s="4"/>
      <c r="Q848" s="4"/>
      <c r="R848" s="4"/>
      <c r="S848" s="4"/>
      <c r="T848" s="4"/>
      <c r="U848" s="4"/>
      <c r="V848" s="4"/>
      <c r="W848" s="4">
        <v>0</v>
      </c>
      <c r="X848" s="4">
        <v>1</v>
      </c>
      <c r="Y848" s="4">
        <v>0</v>
      </c>
      <c r="Z848" s="4"/>
      <c r="AA848" s="4"/>
      <c r="AB848" s="4"/>
    </row>
    <row r="849" spans="1:206" x14ac:dyDescent="0.2">
      <c r="A849" s="4">
        <v>50</v>
      </c>
      <c r="B849" s="4">
        <v>0</v>
      </c>
      <c r="C849" s="4">
        <v>0</v>
      </c>
      <c r="D849" s="4">
        <v>1</v>
      </c>
      <c r="E849" s="4">
        <v>233</v>
      </c>
      <c r="F849" s="4">
        <f>ROUND(Source!BD824,O849)</f>
        <v>0</v>
      </c>
      <c r="G849" s="4" t="s">
        <v>324</v>
      </c>
      <c r="H849" s="4" t="s">
        <v>325</v>
      </c>
      <c r="I849" s="4"/>
      <c r="J849" s="4"/>
      <c r="K849" s="4">
        <v>233</v>
      </c>
      <c r="L849" s="4">
        <v>24</v>
      </c>
      <c r="M849" s="4">
        <v>3</v>
      </c>
      <c r="N849" s="4" t="s">
        <v>3</v>
      </c>
      <c r="O849" s="4">
        <v>2</v>
      </c>
      <c r="P849" s="4"/>
      <c r="Q849" s="4"/>
      <c r="R849" s="4"/>
      <c r="S849" s="4"/>
      <c r="T849" s="4"/>
      <c r="U849" s="4"/>
      <c r="V849" s="4"/>
      <c r="W849" s="4">
        <v>0</v>
      </c>
      <c r="X849" s="4">
        <v>1</v>
      </c>
      <c r="Y849" s="4">
        <v>0</v>
      </c>
      <c r="Z849" s="4"/>
      <c r="AA849" s="4"/>
      <c r="AB849" s="4"/>
    </row>
    <row r="850" spans="1:206" x14ac:dyDescent="0.2">
      <c r="A850" s="4">
        <v>50</v>
      </c>
      <c r="B850" s="4">
        <v>0</v>
      </c>
      <c r="C850" s="4">
        <v>0</v>
      </c>
      <c r="D850" s="4">
        <v>1</v>
      </c>
      <c r="E850" s="4">
        <v>210</v>
      </c>
      <c r="F850" s="4">
        <f>ROUND(Source!X824,O850)</f>
        <v>0</v>
      </c>
      <c r="G850" s="4" t="s">
        <v>326</v>
      </c>
      <c r="H850" s="4" t="s">
        <v>327</v>
      </c>
      <c r="I850" s="4"/>
      <c r="J850" s="4"/>
      <c r="K850" s="4">
        <v>210</v>
      </c>
      <c r="L850" s="4">
        <v>25</v>
      </c>
      <c r="M850" s="4">
        <v>1</v>
      </c>
      <c r="N850" s="4" t="s">
        <v>3</v>
      </c>
      <c r="O850" s="4">
        <v>2</v>
      </c>
      <c r="P850" s="4"/>
      <c r="Q850" s="4"/>
      <c r="R850" s="4"/>
      <c r="S850" s="4"/>
      <c r="T850" s="4"/>
      <c r="U850" s="4"/>
      <c r="V850" s="4"/>
      <c r="W850" s="4">
        <v>0</v>
      </c>
      <c r="X850" s="4">
        <v>1</v>
      </c>
      <c r="Y850" s="4">
        <v>0</v>
      </c>
      <c r="Z850" s="4"/>
      <c r="AA850" s="4"/>
      <c r="AB850" s="4"/>
    </row>
    <row r="851" spans="1:206" x14ac:dyDescent="0.2">
      <c r="A851" s="4">
        <v>50</v>
      </c>
      <c r="B851" s="4">
        <v>0</v>
      </c>
      <c r="C851" s="4">
        <v>0</v>
      </c>
      <c r="D851" s="4">
        <v>1</v>
      </c>
      <c r="E851" s="4">
        <v>211</v>
      </c>
      <c r="F851" s="4">
        <f>ROUND(Source!Y824,O851)</f>
        <v>0</v>
      </c>
      <c r="G851" s="4" t="s">
        <v>328</v>
      </c>
      <c r="H851" s="4" t="s">
        <v>329</v>
      </c>
      <c r="I851" s="4"/>
      <c r="J851" s="4"/>
      <c r="K851" s="4">
        <v>211</v>
      </c>
      <c r="L851" s="4">
        <v>26</v>
      </c>
      <c r="M851" s="4">
        <v>1</v>
      </c>
      <c r="N851" s="4" t="s">
        <v>3</v>
      </c>
      <c r="O851" s="4">
        <v>2</v>
      </c>
      <c r="P851" s="4"/>
      <c r="Q851" s="4"/>
      <c r="R851" s="4"/>
      <c r="S851" s="4"/>
      <c r="T851" s="4"/>
      <c r="U851" s="4"/>
      <c r="V851" s="4"/>
      <c r="W851" s="4">
        <v>0</v>
      </c>
      <c r="X851" s="4">
        <v>1</v>
      </c>
      <c r="Y851" s="4">
        <v>0</v>
      </c>
      <c r="Z851" s="4"/>
      <c r="AA851" s="4"/>
      <c r="AB851" s="4"/>
    </row>
    <row r="852" spans="1:206" x14ac:dyDescent="0.2">
      <c r="A852" s="4">
        <v>50</v>
      </c>
      <c r="B852" s="4">
        <v>0</v>
      </c>
      <c r="C852" s="4">
        <v>0</v>
      </c>
      <c r="D852" s="4">
        <v>1</v>
      </c>
      <c r="E852" s="4">
        <v>224</v>
      </c>
      <c r="F852" s="4">
        <f>ROUND(Source!AR824,O852)</f>
        <v>0</v>
      </c>
      <c r="G852" s="4" t="s">
        <v>330</v>
      </c>
      <c r="H852" s="4" t="s">
        <v>331</v>
      </c>
      <c r="I852" s="4"/>
      <c r="J852" s="4"/>
      <c r="K852" s="4">
        <v>224</v>
      </c>
      <c r="L852" s="4">
        <v>27</v>
      </c>
      <c r="M852" s="4">
        <v>3</v>
      </c>
      <c r="N852" s="4" t="s">
        <v>3</v>
      </c>
      <c r="O852" s="4">
        <v>2</v>
      </c>
      <c r="P852" s="4"/>
      <c r="Q852" s="4"/>
      <c r="R852" s="4"/>
      <c r="S852" s="4"/>
      <c r="T852" s="4"/>
      <c r="U852" s="4"/>
      <c r="V852" s="4"/>
      <c r="W852" s="4">
        <v>0</v>
      </c>
      <c r="X852" s="4">
        <v>1</v>
      </c>
      <c r="Y852" s="4">
        <v>0</v>
      </c>
      <c r="Z852" s="4"/>
      <c r="AA852" s="4"/>
      <c r="AB852" s="4"/>
    </row>
    <row r="854" spans="1:206" x14ac:dyDescent="0.2">
      <c r="A854" s="2">
        <v>51</v>
      </c>
      <c r="B854" s="2">
        <f>B737</f>
        <v>0</v>
      </c>
      <c r="C854" s="2">
        <f>A737</f>
        <v>3</v>
      </c>
      <c r="D854" s="2">
        <f>ROW(A737)</f>
        <v>737</v>
      </c>
      <c r="E854" s="2"/>
      <c r="F854" s="2" t="str">
        <f>IF(F737&lt;&gt;"",F737,"")</f>
        <v>Новая локальная смета</v>
      </c>
      <c r="G854" s="2" t="str">
        <f>IF(G737&lt;&gt;"",G737,"")</f>
        <v>Кап.ремонт скатной крыши МКД по адресу Тверская обл., Селижаровский муниципальный округ, п.Селижарово, ул.Гагарина, д.2</v>
      </c>
      <c r="H854" s="2">
        <v>0</v>
      </c>
      <c r="I854" s="2"/>
      <c r="J854" s="2"/>
      <c r="K854" s="2"/>
      <c r="L854" s="2"/>
      <c r="M854" s="2"/>
      <c r="N854" s="2"/>
      <c r="O854" s="2">
        <v>0</v>
      </c>
      <c r="P854" s="2">
        <v>0</v>
      </c>
      <c r="Q854" s="2">
        <v>0</v>
      </c>
      <c r="R854" s="2">
        <v>0</v>
      </c>
      <c r="S854" s="2">
        <v>0</v>
      </c>
      <c r="T854" s="2">
        <v>0</v>
      </c>
      <c r="U854" s="2">
        <v>0</v>
      </c>
      <c r="V854" s="2">
        <v>0</v>
      </c>
      <c r="W854" s="2">
        <v>0</v>
      </c>
      <c r="X854" s="2">
        <v>0</v>
      </c>
      <c r="Y854" s="2">
        <v>0</v>
      </c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>
        <f t="shared" ref="AO854:BD854" si="595">ROUND(AO787+AO824+BX854,2)</f>
        <v>0</v>
      </c>
      <c r="AP854" s="2">
        <f t="shared" si="595"/>
        <v>0</v>
      </c>
      <c r="AQ854" s="2">
        <f t="shared" si="595"/>
        <v>0</v>
      </c>
      <c r="AR854" s="2">
        <f t="shared" si="595"/>
        <v>0</v>
      </c>
      <c r="AS854" s="2">
        <f t="shared" si="595"/>
        <v>0</v>
      </c>
      <c r="AT854" s="2">
        <f t="shared" si="595"/>
        <v>0</v>
      </c>
      <c r="AU854" s="2">
        <f t="shared" si="595"/>
        <v>0</v>
      </c>
      <c r="AV854" s="2">
        <f t="shared" si="595"/>
        <v>0</v>
      </c>
      <c r="AW854" s="2">
        <f t="shared" si="595"/>
        <v>0</v>
      </c>
      <c r="AX854" s="2">
        <f t="shared" si="595"/>
        <v>0</v>
      </c>
      <c r="AY854" s="2">
        <f t="shared" si="595"/>
        <v>0</v>
      </c>
      <c r="AZ854" s="2">
        <f t="shared" si="595"/>
        <v>0</v>
      </c>
      <c r="BA854" s="2">
        <f t="shared" si="595"/>
        <v>0</v>
      </c>
      <c r="BB854" s="2">
        <f t="shared" si="595"/>
        <v>0</v>
      </c>
      <c r="BC854" s="2">
        <f t="shared" si="595"/>
        <v>0</v>
      </c>
      <c r="BD854" s="2">
        <f t="shared" si="595"/>
        <v>0</v>
      </c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3"/>
      <c r="DH854" s="3"/>
      <c r="DI854" s="3"/>
      <c r="DJ854" s="3"/>
      <c r="DK854" s="3"/>
      <c r="DL854" s="3"/>
      <c r="DM854" s="3"/>
      <c r="DN854" s="3"/>
      <c r="DO854" s="3"/>
      <c r="DP854" s="3"/>
      <c r="DQ854" s="3"/>
      <c r="DR854" s="3"/>
      <c r="DS854" s="3"/>
      <c r="DT854" s="3"/>
      <c r="DU854" s="3"/>
      <c r="DV854" s="3"/>
      <c r="DW854" s="3"/>
      <c r="DX854" s="3"/>
      <c r="DY854" s="3"/>
      <c r="DZ854" s="3"/>
      <c r="EA854" s="3"/>
      <c r="EB854" s="3"/>
      <c r="EC854" s="3"/>
      <c r="ED854" s="3"/>
      <c r="EE854" s="3"/>
      <c r="EF854" s="3"/>
      <c r="EG854" s="3"/>
      <c r="EH854" s="3"/>
      <c r="EI854" s="3"/>
      <c r="EJ854" s="3"/>
      <c r="EK854" s="3"/>
      <c r="EL854" s="3"/>
      <c r="EM854" s="3"/>
      <c r="EN854" s="3"/>
      <c r="EO854" s="3"/>
      <c r="EP854" s="3"/>
      <c r="EQ854" s="3"/>
      <c r="ER854" s="3"/>
      <c r="ES854" s="3"/>
      <c r="ET854" s="3"/>
      <c r="EU854" s="3"/>
      <c r="EV854" s="3"/>
      <c r="EW854" s="3"/>
      <c r="EX854" s="3"/>
      <c r="EY854" s="3"/>
      <c r="EZ854" s="3"/>
      <c r="FA854" s="3"/>
      <c r="FB854" s="3"/>
      <c r="FC854" s="3"/>
      <c r="FD854" s="3"/>
      <c r="FE854" s="3"/>
      <c r="FF854" s="3"/>
      <c r="FG854" s="3"/>
      <c r="FH854" s="3"/>
      <c r="FI854" s="3"/>
      <c r="FJ854" s="3"/>
      <c r="FK854" s="3"/>
      <c r="FL854" s="3"/>
      <c r="FM854" s="3"/>
      <c r="FN854" s="3"/>
      <c r="FO854" s="3"/>
      <c r="FP854" s="3"/>
      <c r="FQ854" s="3"/>
      <c r="FR854" s="3"/>
      <c r="FS854" s="3"/>
      <c r="FT854" s="3"/>
      <c r="FU854" s="3"/>
      <c r="FV854" s="3"/>
      <c r="FW854" s="3"/>
      <c r="FX854" s="3"/>
      <c r="FY854" s="3"/>
      <c r="FZ854" s="3"/>
      <c r="GA854" s="3"/>
      <c r="GB854" s="3"/>
      <c r="GC854" s="3"/>
      <c r="GD854" s="3"/>
      <c r="GE854" s="3"/>
      <c r="GF854" s="3"/>
      <c r="GG854" s="3"/>
      <c r="GH854" s="3"/>
      <c r="GI854" s="3"/>
      <c r="GJ854" s="3"/>
      <c r="GK854" s="3"/>
      <c r="GL854" s="3"/>
      <c r="GM854" s="3"/>
      <c r="GN854" s="3"/>
      <c r="GO854" s="3"/>
      <c r="GP854" s="3"/>
      <c r="GQ854" s="3"/>
      <c r="GR854" s="3"/>
      <c r="GS854" s="3"/>
      <c r="GT854" s="3"/>
      <c r="GU854" s="3"/>
      <c r="GV854" s="3"/>
      <c r="GW854" s="3"/>
      <c r="GX854" s="3">
        <v>0</v>
      </c>
    </row>
    <row r="856" spans="1:206" x14ac:dyDescent="0.2">
      <c r="A856" s="4">
        <v>50</v>
      </c>
      <c r="B856" s="4">
        <v>0</v>
      </c>
      <c r="C856" s="4">
        <v>0</v>
      </c>
      <c r="D856" s="4">
        <v>1</v>
      </c>
      <c r="E856" s="4">
        <v>201</v>
      </c>
      <c r="F856" s="4">
        <f>ROUND(Source!O854,O856)</f>
        <v>0</v>
      </c>
      <c r="G856" s="4" t="s">
        <v>278</v>
      </c>
      <c r="H856" s="4" t="s">
        <v>279</v>
      </c>
      <c r="I856" s="4"/>
      <c r="J856" s="4"/>
      <c r="K856" s="4">
        <v>201</v>
      </c>
      <c r="L856" s="4">
        <v>1</v>
      </c>
      <c r="M856" s="4">
        <v>1</v>
      </c>
      <c r="N856" s="4" t="s">
        <v>3</v>
      </c>
      <c r="O856" s="4">
        <v>2</v>
      </c>
      <c r="P856" s="4"/>
      <c r="Q856" s="4"/>
      <c r="R856" s="4"/>
      <c r="S856" s="4"/>
      <c r="T856" s="4"/>
      <c r="U856" s="4"/>
      <c r="V856" s="4"/>
      <c r="W856" s="4">
        <v>0</v>
      </c>
      <c r="X856" s="4">
        <v>1</v>
      </c>
      <c r="Y856" s="4">
        <v>0</v>
      </c>
      <c r="Z856" s="4"/>
      <c r="AA856" s="4"/>
      <c r="AB856" s="4"/>
    </row>
    <row r="857" spans="1:206" x14ac:dyDescent="0.2">
      <c r="A857" s="4">
        <v>50</v>
      </c>
      <c r="B857" s="4">
        <v>0</v>
      </c>
      <c r="C857" s="4">
        <v>0</v>
      </c>
      <c r="D857" s="4">
        <v>1</v>
      </c>
      <c r="E857" s="4">
        <v>202</v>
      </c>
      <c r="F857" s="4">
        <f>ROUND(Source!P854,O857)</f>
        <v>0</v>
      </c>
      <c r="G857" s="4" t="s">
        <v>280</v>
      </c>
      <c r="H857" s="4" t="s">
        <v>281</v>
      </c>
      <c r="I857" s="4"/>
      <c r="J857" s="4"/>
      <c r="K857" s="4">
        <v>202</v>
      </c>
      <c r="L857" s="4">
        <v>2</v>
      </c>
      <c r="M857" s="4">
        <v>1</v>
      </c>
      <c r="N857" s="4" t="s">
        <v>3</v>
      </c>
      <c r="O857" s="4">
        <v>2</v>
      </c>
      <c r="P857" s="4"/>
      <c r="Q857" s="4"/>
      <c r="R857" s="4"/>
      <c r="S857" s="4"/>
      <c r="T857" s="4"/>
      <c r="U857" s="4"/>
      <c r="V857" s="4"/>
      <c r="W857" s="4">
        <v>0</v>
      </c>
      <c r="X857" s="4">
        <v>1</v>
      </c>
      <c r="Y857" s="4">
        <v>0</v>
      </c>
      <c r="Z857" s="4"/>
      <c r="AA857" s="4"/>
      <c r="AB857" s="4"/>
    </row>
    <row r="858" spans="1:206" x14ac:dyDescent="0.2">
      <c r="A858" s="4">
        <v>50</v>
      </c>
      <c r="B858" s="4">
        <v>0</v>
      </c>
      <c r="C858" s="4">
        <v>0</v>
      </c>
      <c r="D858" s="4">
        <v>1</v>
      </c>
      <c r="E858" s="4">
        <v>222</v>
      </c>
      <c r="F858" s="4">
        <f>ROUND(Source!AO854,O858)</f>
        <v>0</v>
      </c>
      <c r="G858" s="4" t="s">
        <v>282</v>
      </c>
      <c r="H858" s="4" t="s">
        <v>283</v>
      </c>
      <c r="I858" s="4"/>
      <c r="J858" s="4"/>
      <c r="K858" s="4">
        <v>222</v>
      </c>
      <c r="L858" s="4">
        <v>3</v>
      </c>
      <c r="M858" s="4">
        <v>3</v>
      </c>
      <c r="N858" s="4" t="s">
        <v>3</v>
      </c>
      <c r="O858" s="4">
        <v>2</v>
      </c>
      <c r="P858" s="4"/>
      <c r="Q858" s="4"/>
      <c r="R858" s="4"/>
      <c r="S858" s="4"/>
      <c r="T858" s="4"/>
      <c r="U858" s="4"/>
      <c r="V858" s="4"/>
      <c r="W858" s="4">
        <v>0</v>
      </c>
      <c r="X858" s="4">
        <v>1</v>
      </c>
      <c r="Y858" s="4">
        <v>0</v>
      </c>
      <c r="Z858" s="4"/>
      <c r="AA858" s="4"/>
      <c r="AB858" s="4"/>
    </row>
    <row r="859" spans="1:206" x14ac:dyDescent="0.2">
      <c r="A859" s="4">
        <v>50</v>
      </c>
      <c r="B859" s="4">
        <v>0</v>
      </c>
      <c r="C859" s="4">
        <v>0</v>
      </c>
      <c r="D859" s="4">
        <v>1</v>
      </c>
      <c r="E859" s="4">
        <v>225</v>
      </c>
      <c r="F859" s="4">
        <f>ROUND(Source!AV854,O859)</f>
        <v>0</v>
      </c>
      <c r="G859" s="4" t="s">
        <v>284</v>
      </c>
      <c r="H859" s="4" t="s">
        <v>285</v>
      </c>
      <c r="I859" s="4"/>
      <c r="J859" s="4"/>
      <c r="K859" s="4">
        <v>225</v>
      </c>
      <c r="L859" s="4">
        <v>4</v>
      </c>
      <c r="M859" s="4">
        <v>3</v>
      </c>
      <c r="N859" s="4" t="s">
        <v>3</v>
      </c>
      <c r="O859" s="4">
        <v>2</v>
      </c>
      <c r="P859" s="4"/>
      <c r="Q859" s="4"/>
      <c r="R859" s="4"/>
      <c r="S859" s="4"/>
      <c r="T859" s="4"/>
      <c r="U859" s="4"/>
      <c r="V859" s="4"/>
      <c r="W859" s="4">
        <v>0</v>
      </c>
      <c r="X859" s="4">
        <v>1</v>
      </c>
      <c r="Y859" s="4">
        <v>0</v>
      </c>
      <c r="Z859" s="4"/>
      <c r="AA859" s="4"/>
      <c r="AB859" s="4"/>
    </row>
    <row r="860" spans="1:206" x14ac:dyDescent="0.2">
      <c r="A860" s="4">
        <v>50</v>
      </c>
      <c r="B860" s="4">
        <v>0</v>
      </c>
      <c r="C860" s="4">
        <v>0</v>
      </c>
      <c r="D860" s="4">
        <v>1</v>
      </c>
      <c r="E860" s="4">
        <v>226</v>
      </c>
      <c r="F860" s="4">
        <f>ROUND(Source!AW854,O860)</f>
        <v>0</v>
      </c>
      <c r="G860" s="4" t="s">
        <v>286</v>
      </c>
      <c r="H860" s="4" t="s">
        <v>287</v>
      </c>
      <c r="I860" s="4"/>
      <c r="J860" s="4"/>
      <c r="K860" s="4">
        <v>226</v>
      </c>
      <c r="L860" s="4">
        <v>5</v>
      </c>
      <c r="M860" s="4">
        <v>3</v>
      </c>
      <c r="N860" s="4" t="s">
        <v>3</v>
      </c>
      <c r="O860" s="4">
        <v>2</v>
      </c>
      <c r="P860" s="4"/>
      <c r="Q860" s="4"/>
      <c r="R860" s="4"/>
      <c r="S860" s="4"/>
      <c r="T860" s="4"/>
      <c r="U860" s="4"/>
      <c r="V860" s="4"/>
      <c r="W860" s="4">
        <v>0</v>
      </c>
      <c r="X860" s="4">
        <v>1</v>
      </c>
      <c r="Y860" s="4">
        <v>0</v>
      </c>
      <c r="Z860" s="4"/>
      <c r="AA860" s="4"/>
      <c r="AB860" s="4"/>
    </row>
    <row r="861" spans="1:206" x14ac:dyDescent="0.2">
      <c r="A861" s="4">
        <v>50</v>
      </c>
      <c r="B861" s="4">
        <v>0</v>
      </c>
      <c r="C861" s="4">
        <v>0</v>
      </c>
      <c r="D861" s="4">
        <v>1</v>
      </c>
      <c r="E861" s="4">
        <v>227</v>
      </c>
      <c r="F861" s="4">
        <f>ROUND(Source!AX854,O861)</f>
        <v>0</v>
      </c>
      <c r="G861" s="4" t="s">
        <v>288</v>
      </c>
      <c r="H861" s="4" t="s">
        <v>289</v>
      </c>
      <c r="I861" s="4"/>
      <c r="J861" s="4"/>
      <c r="K861" s="4">
        <v>227</v>
      </c>
      <c r="L861" s="4">
        <v>6</v>
      </c>
      <c r="M861" s="4">
        <v>3</v>
      </c>
      <c r="N861" s="4" t="s">
        <v>3</v>
      </c>
      <c r="O861" s="4">
        <v>2</v>
      </c>
      <c r="P861" s="4"/>
      <c r="Q861" s="4"/>
      <c r="R861" s="4"/>
      <c r="S861" s="4"/>
      <c r="T861" s="4"/>
      <c r="U861" s="4"/>
      <c r="V861" s="4"/>
      <c r="W861" s="4">
        <v>0</v>
      </c>
      <c r="X861" s="4">
        <v>1</v>
      </c>
      <c r="Y861" s="4">
        <v>0</v>
      </c>
      <c r="Z861" s="4"/>
      <c r="AA861" s="4"/>
      <c r="AB861" s="4"/>
    </row>
    <row r="862" spans="1:206" x14ac:dyDescent="0.2">
      <c r="A862" s="4">
        <v>50</v>
      </c>
      <c r="B862" s="4">
        <v>0</v>
      </c>
      <c r="C862" s="4">
        <v>0</v>
      </c>
      <c r="D862" s="4">
        <v>1</v>
      </c>
      <c r="E862" s="4">
        <v>228</v>
      </c>
      <c r="F862" s="4">
        <f>ROUND(Source!AY854,O862)</f>
        <v>0</v>
      </c>
      <c r="G862" s="4" t="s">
        <v>290</v>
      </c>
      <c r="H862" s="4" t="s">
        <v>291</v>
      </c>
      <c r="I862" s="4"/>
      <c r="J862" s="4"/>
      <c r="K862" s="4">
        <v>228</v>
      </c>
      <c r="L862" s="4">
        <v>7</v>
      </c>
      <c r="M862" s="4">
        <v>3</v>
      </c>
      <c r="N862" s="4" t="s">
        <v>3</v>
      </c>
      <c r="O862" s="4">
        <v>2</v>
      </c>
      <c r="P862" s="4"/>
      <c r="Q862" s="4"/>
      <c r="R862" s="4"/>
      <c r="S862" s="4"/>
      <c r="T862" s="4"/>
      <c r="U862" s="4"/>
      <c r="V862" s="4"/>
      <c r="W862" s="4">
        <v>0</v>
      </c>
      <c r="X862" s="4">
        <v>1</v>
      </c>
      <c r="Y862" s="4">
        <v>0</v>
      </c>
      <c r="Z862" s="4"/>
      <c r="AA862" s="4"/>
      <c r="AB862" s="4"/>
    </row>
    <row r="863" spans="1:206" x14ac:dyDescent="0.2">
      <c r="A863" s="4">
        <v>50</v>
      </c>
      <c r="B863" s="4">
        <v>0</v>
      </c>
      <c r="C863" s="4">
        <v>0</v>
      </c>
      <c r="D863" s="4">
        <v>1</v>
      </c>
      <c r="E863" s="4">
        <v>216</v>
      </c>
      <c r="F863" s="4">
        <f>ROUND(Source!AP854,O863)</f>
        <v>0</v>
      </c>
      <c r="G863" s="4" t="s">
        <v>292</v>
      </c>
      <c r="H863" s="4" t="s">
        <v>293</v>
      </c>
      <c r="I863" s="4"/>
      <c r="J863" s="4"/>
      <c r="K863" s="4">
        <v>216</v>
      </c>
      <c r="L863" s="4">
        <v>8</v>
      </c>
      <c r="M863" s="4">
        <v>3</v>
      </c>
      <c r="N863" s="4" t="s">
        <v>3</v>
      </c>
      <c r="O863" s="4">
        <v>2</v>
      </c>
      <c r="P863" s="4"/>
      <c r="Q863" s="4"/>
      <c r="R863" s="4"/>
      <c r="S863" s="4"/>
      <c r="T863" s="4"/>
      <c r="U863" s="4"/>
      <c r="V863" s="4"/>
      <c r="W863" s="4">
        <v>0</v>
      </c>
      <c r="X863" s="4">
        <v>1</v>
      </c>
      <c r="Y863" s="4">
        <v>0</v>
      </c>
      <c r="Z863" s="4"/>
      <c r="AA863" s="4"/>
      <c r="AB863" s="4"/>
    </row>
    <row r="864" spans="1:206" x14ac:dyDescent="0.2">
      <c r="A864" s="4">
        <v>50</v>
      </c>
      <c r="B864" s="4">
        <v>0</v>
      </c>
      <c r="C864" s="4">
        <v>0</v>
      </c>
      <c r="D864" s="4">
        <v>1</v>
      </c>
      <c r="E864" s="4">
        <v>223</v>
      </c>
      <c r="F864" s="4">
        <f>ROUND(Source!AQ854,O864)</f>
        <v>0</v>
      </c>
      <c r="G864" s="4" t="s">
        <v>294</v>
      </c>
      <c r="H864" s="4" t="s">
        <v>295</v>
      </c>
      <c r="I864" s="4"/>
      <c r="J864" s="4"/>
      <c r="K864" s="4">
        <v>223</v>
      </c>
      <c r="L864" s="4">
        <v>9</v>
      </c>
      <c r="M864" s="4">
        <v>3</v>
      </c>
      <c r="N864" s="4" t="s">
        <v>3</v>
      </c>
      <c r="O864" s="4">
        <v>2</v>
      </c>
      <c r="P864" s="4"/>
      <c r="Q864" s="4"/>
      <c r="R864" s="4"/>
      <c r="S864" s="4"/>
      <c r="T864" s="4"/>
      <c r="U864" s="4"/>
      <c r="V864" s="4"/>
      <c r="W864" s="4">
        <v>0</v>
      </c>
      <c r="X864" s="4">
        <v>1</v>
      </c>
      <c r="Y864" s="4">
        <v>0</v>
      </c>
      <c r="Z864" s="4"/>
      <c r="AA864" s="4"/>
      <c r="AB864" s="4"/>
    </row>
    <row r="865" spans="1:28" x14ac:dyDescent="0.2">
      <c r="A865" s="4">
        <v>50</v>
      </c>
      <c r="B865" s="4">
        <v>0</v>
      </c>
      <c r="C865" s="4">
        <v>0</v>
      </c>
      <c r="D865" s="4">
        <v>1</v>
      </c>
      <c r="E865" s="4">
        <v>229</v>
      </c>
      <c r="F865" s="4">
        <f>ROUND(Source!AZ854,O865)</f>
        <v>0</v>
      </c>
      <c r="G865" s="4" t="s">
        <v>296</v>
      </c>
      <c r="H865" s="4" t="s">
        <v>297</v>
      </c>
      <c r="I865" s="4"/>
      <c r="J865" s="4"/>
      <c r="K865" s="4">
        <v>229</v>
      </c>
      <c r="L865" s="4">
        <v>10</v>
      </c>
      <c r="M865" s="4">
        <v>3</v>
      </c>
      <c r="N865" s="4" t="s">
        <v>3</v>
      </c>
      <c r="O865" s="4">
        <v>2</v>
      </c>
      <c r="P865" s="4"/>
      <c r="Q865" s="4"/>
      <c r="R865" s="4"/>
      <c r="S865" s="4"/>
      <c r="T865" s="4"/>
      <c r="U865" s="4"/>
      <c r="V865" s="4"/>
      <c r="W865" s="4">
        <v>0</v>
      </c>
      <c r="X865" s="4">
        <v>1</v>
      </c>
      <c r="Y865" s="4">
        <v>0</v>
      </c>
      <c r="Z865" s="4"/>
      <c r="AA865" s="4"/>
      <c r="AB865" s="4"/>
    </row>
    <row r="866" spans="1:28" x14ac:dyDescent="0.2">
      <c r="A866" s="4">
        <v>50</v>
      </c>
      <c r="B866" s="4">
        <v>0</v>
      </c>
      <c r="C866" s="4">
        <v>0</v>
      </c>
      <c r="D866" s="4">
        <v>1</v>
      </c>
      <c r="E866" s="4">
        <v>203</v>
      </c>
      <c r="F866" s="4">
        <f>ROUND(Source!Q854,O866)</f>
        <v>0</v>
      </c>
      <c r="G866" s="4" t="s">
        <v>298</v>
      </c>
      <c r="H866" s="4" t="s">
        <v>299</v>
      </c>
      <c r="I866" s="4"/>
      <c r="J866" s="4"/>
      <c r="K866" s="4">
        <v>203</v>
      </c>
      <c r="L866" s="4">
        <v>11</v>
      </c>
      <c r="M866" s="4">
        <v>1</v>
      </c>
      <c r="N866" s="4" t="s">
        <v>3</v>
      </c>
      <c r="O866" s="4">
        <v>2</v>
      </c>
      <c r="P866" s="4"/>
      <c r="Q866" s="4"/>
      <c r="R866" s="4"/>
      <c r="S866" s="4"/>
      <c r="T866" s="4"/>
      <c r="U866" s="4"/>
      <c r="V866" s="4"/>
      <c r="W866" s="4">
        <v>0</v>
      </c>
      <c r="X866" s="4">
        <v>1</v>
      </c>
      <c r="Y866" s="4">
        <v>0</v>
      </c>
      <c r="Z866" s="4"/>
      <c r="AA866" s="4"/>
      <c r="AB866" s="4"/>
    </row>
    <row r="867" spans="1:28" x14ac:dyDescent="0.2">
      <c r="A867" s="4">
        <v>50</v>
      </c>
      <c r="B867" s="4">
        <v>0</v>
      </c>
      <c r="C867" s="4">
        <v>0</v>
      </c>
      <c r="D867" s="4">
        <v>1</v>
      </c>
      <c r="E867" s="4">
        <v>231</v>
      </c>
      <c r="F867" s="4">
        <f>ROUND(Source!BB854,O867)</f>
        <v>0</v>
      </c>
      <c r="G867" s="4" t="s">
        <v>300</v>
      </c>
      <c r="H867" s="4" t="s">
        <v>301</v>
      </c>
      <c r="I867" s="4"/>
      <c r="J867" s="4"/>
      <c r="K867" s="4">
        <v>231</v>
      </c>
      <c r="L867" s="4">
        <v>12</v>
      </c>
      <c r="M867" s="4">
        <v>3</v>
      </c>
      <c r="N867" s="4" t="s">
        <v>3</v>
      </c>
      <c r="O867" s="4">
        <v>2</v>
      </c>
      <c r="P867" s="4"/>
      <c r="Q867" s="4"/>
      <c r="R867" s="4"/>
      <c r="S867" s="4"/>
      <c r="T867" s="4"/>
      <c r="U867" s="4"/>
      <c r="V867" s="4"/>
      <c r="W867" s="4">
        <v>0</v>
      </c>
      <c r="X867" s="4">
        <v>1</v>
      </c>
      <c r="Y867" s="4">
        <v>0</v>
      </c>
      <c r="Z867" s="4"/>
      <c r="AA867" s="4"/>
      <c r="AB867" s="4"/>
    </row>
    <row r="868" spans="1:28" x14ac:dyDescent="0.2">
      <c r="A868" s="4">
        <v>50</v>
      </c>
      <c r="B868" s="4">
        <v>0</v>
      </c>
      <c r="C868" s="4">
        <v>0</v>
      </c>
      <c r="D868" s="4">
        <v>1</v>
      </c>
      <c r="E868" s="4">
        <v>204</v>
      </c>
      <c r="F868" s="4">
        <f>ROUND(Source!R854,O868)</f>
        <v>0</v>
      </c>
      <c r="G868" s="4" t="s">
        <v>302</v>
      </c>
      <c r="H868" s="4" t="s">
        <v>303</v>
      </c>
      <c r="I868" s="4"/>
      <c r="J868" s="4"/>
      <c r="K868" s="4">
        <v>204</v>
      </c>
      <c r="L868" s="4">
        <v>13</v>
      </c>
      <c r="M868" s="4">
        <v>1</v>
      </c>
      <c r="N868" s="4" t="s">
        <v>3</v>
      </c>
      <c r="O868" s="4">
        <v>2</v>
      </c>
      <c r="P868" s="4"/>
      <c r="Q868" s="4"/>
      <c r="R868" s="4"/>
      <c r="S868" s="4"/>
      <c r="T868" s="4"/>
      <c r="U868" s="4"/>
      <c r="V868" s="4"/>
      <c r="W868" s="4">
        <v>0</v>
      </c>
      <c r="X868" s="4">
        <v>1</v>
      </c>
      <c r="Y868" s="4">
        <v>0</v>
      </c>
      <c r="Z868" s="4"/>
      <c r="AA868" s="4"/>
      <c r="AB868" s="4"/>
    </row>
    <row r="869" spans="1:28" x14ac:dyDescent="0.2">
      <c r="A869" s="4">
        <v>50</v>
      </c>
      <c r="B869" s="4">
        <v>0</v>
      </c>
      <c r="C869" s="4">
        <v>0</v>
      </c>
      <c r="D869" s="4">
        <v>1</v>
      </c>
      <c r="E869" s="4">
        <v>205</v>
      </c>
      <c r="F869" s="4">
        <f>ROUND(Source!S854,O869)</f>
        <v>0</v>
      </c>
      <c r="G869" s="4" t="s">
        <v>304</v>
      </c>
      <c r="H869" s="4" t="s">
        <v>305</v>
      </c>
      <c r="I869" s="4"/>
      <c r="J869" s="4"/>
      <c r="K869" s="4">
        <v>205</v>
      </c>
      <c r="L869" s="4">
        <v>14</v>
      </c>
      <c r="M869" s="4">
        <v>1</v>
      </c>
      <c r="N869" s="4" t="s">
        <v>3</v>
      </c>
      <c r="O869" s="4">
        <v>2</v>
      </c>
      <c r="P869" s="4"/>
      <c r="Q869" s="4"/>
      <c r="R869" s="4"/>
      <c r="S869" s="4"/>
      <c r="T869" s="4"/>
      <c r="U869" s="4"/>
      <c r="V869" s="4"/>
      <c r="W869" s="4">
        <v>0</v>
      </c>
      <c r="X869" s="4">
        <v>1</v>
      </c>
      <c r="Y869" s="4">
        <v>0</v>
      </c>
      <c r="Z869" s="4"/>
      <c r="AA869" s="4"/>
      <c r="AB869" s="4"/>
    </row>
    <row r="870" spans="1:28" x14ac:dyDescent="0.2">
      <c r="A870" s="4">
        <v>50</v>
      </c>
      <c r="B870" s="4">
        <v>0</v>
      </c>
      <c r="C870" s="4">
        <v>0</v>
      </c>
      <c r="D870" s="4">
        <v>1</v>
      </c>
      <c r="E870" s="4">
        <v>232</v>
      </c>
      <c r="F870" s="4">
        <f>ROUND(Source!BC854,O870)</f>
        <v>0</v>
      </c>
      <c r="G870" s="4" t="s">
        <v>306</v>
      </c>
      <c r="H870" s="4" t="s">
        <v>307</v>
      </c>
      <c r="I870" s="4"/>
      <c r="J870" s="4"/>
      <c r="K870" s="4">
        <v>232</v>
      </c>
      <c r="L870" s="4">
        <v>15</v>
      </c>
      <c r="M870" s="4">
        <v>3</v>
      </c>
      <c r="N870" s="4" t="s">
        <v>3</v>
      </c>
      <c r="O870" s="4">
        <v>2</v>
      </c>
      <c r="P870" s="4"/>
      <c r="Q870" s="4"/>
      <c r="R870" s="4"/>
      <c r="S870" s="4"/>
      <c r="T870" s="4"/>
      <c r="U870" s="4"/>
      <c r="V870" s="4"/>
      <c r="W870" s="4">
        <v>0</v>
      </c>
      <c r="X870" s="4">
        <v>1</v>
      </c>
      <c r="Y870" s="4">
        <v>0</v>
      </c>
      <c r="Z870" s="4"/>
      <c r="AA870" s="4"/>
      <c r="AB870" s="4"/>
    </row>
    <row r="871" spans="1:28" x14ac:dyDescent="0.2">
      <c r="A871" s="4">
        <v>50</v>
      </c>
      <c r="B871" s="4">
        <v>0</v>
      </c>
      <c r="C871" s="4">
        <v>0</v>
      </c>
      <c r="D871" s="4">
        <v>1</v>
      </c>
      <c r="E871" s="4">
        <v>214</v>
      </c>
      <c r="F871" s="4">
        <f>ROUND(Source!AS854,O871)</f>
        <v>0</v>
      </c>
      <c r="G871" s="4" t="s">
        <v>308</v>
      </c>
      <c r="H871" s="4" t="s">
        <v>309</v>
      </c>
      <c r="I871" s="4"/>
      <c r="J871" s="4"/>
      <c r="K871" s="4">
        <v>214</v>
      </c>
      <c r="L871" s="4">
        <v>16</v>
      </c>
      <c r="M871" s="4">
        <v>3</v>
      </c>
      <c r="N871" s="4" t="s">
        <v>3</v>
      </c>
      <c r="O871" s="4">
        <v>2</v>
      </c>
      <c r="P871" s="4"/>
      <c r="Q871" s="4"/>
      <c r="R871" s="4"/>
      <c r="S871" s="4"/>
      <c r="T871" s="4"/>
      <c r="U871" s="4"/>
      <c r="V871" s="4"/>
      <c r="W871" s="4">
        <v>0</v>
      </c>
      <c r="X871" s="4">
        <v>1</v>
      </c>
      <c r="Y871" s="4">
        <v>0</v>
      </c>
      <c r="Z871" s="4"/>
      <c r="AA871" s="4"/>
      <c r="AB871" s="4"/>
    </row>
    <row r="872" spans="1:28" x14ac:dyDescent="0.2">
      <c r="A872" s="4">
        <v>50</v>
      </c>
      <c r="B872" s="4">
        <v>0</v>
      </c>
      <c r="C872" s="4">
        <v>0</v>
      </c>
      <c r="D872" s="4">
        <v>1</v>
      </c>
      <c r="E872" s="4">
        <v>215</v>
      </c>
      <c r="F872" s="4">
        <f>ROUND(Source!AT854,O872)</f>
        <v>0</v>
      </c>
      <c r="G872" s="4" t="s">
        <v>310</v>
      </c>
      <c r="H872" s="4" t="s">
        <v>311</v>
      </c>
      <c r="I872" s="4"/>
      <c r="J872" s="4"/>
      <c r="K872" s="4">
        <v>215</v>
      </c>
      <c r="L872" s="4">
        <v>17</v>
      </c>
      <c r="M872" s="4">
        <v>3</v>
      </c>
      <c r="N872" s="4" t="s">
        <v>3</v>
      </c>
      <c r="O872" s="4">
        <v>2</v>
      </c>
      <c r="P872" s="4"/>
      <c r="Q872" s="4"/>
      <c r="R872" s="4"/>
      <c r="S872" s="4"/>
      <c r="T872" s="4"/>
      <c r="U872" s="4"/>
      <c r="V872" s="4"/>
      <c r="W872" s="4">
        <v>0</v>
      </c>
      <c r="X872" s="4">
        <v>1</v>
      </c>
      <c r="Y872" s="4">
        <v>0</v>
      </c>
      <c r="Z872" s="4"/>
      <c r="AA872" s="4"/>
      <c r="AB872" s="4"/>
    </row>
    <row r="873" spans="1:28" x14ac:dyDescent="0.2">
      <c r="A873" s="4">
        <v>50</v>
      </c>
      <c r="B873" s="4">
        <v>0</v>
      </c>
      <c r="C873" s="4">
        <v>0</v>
      </c>
      <c r="D873" s="4">
        <v>1</v>
      </c>
      <c r="E873" s="4">
        <v>217</v>
      </c>
      <c r="F873" s="4">
        <f>ROUND(Source!AU854,O873)</f>
        <v>0</v>
      </c>
      <c r="G873" s="4" t="s">
        <v>312</v>
      </c>
      <c r="H873" s="4" t="s">
        <v>313</v>
      </c>
      <c r="I873" s="4"/>
      <c r="J873" s="4"/>
      <c r="K873" s="4">
        <v>217</v>
      </c>
      <c r="L873" s="4">
        <v>18</v>
      </c>
      <c r="M873" s="4">
        <v>3</v>
      </c>
      <c r="N873" s="4" t="s">
        <v>3</v>
      </c>
      <c r="O873" s="4">
        <v>2</v>
      </c>
      <c r="P873" s="4"/>
      <c r="Q873" s="4"/>
      <c r="R873" s="4"/>
      <c r="S873" s="4"/>
      <c r="T873" s="4"/>
      <c r="U873" s="4"/>
      <c r="V873" s="4"/>
      <c r="W873" s="4">
        <v>0</v>
      </c>
      <c r="X873" s="4">
        <v>1</v>
      </c>
      <c r="Y873" s="4">
        <v>0</v>
      </c>
      <c r="Z873" s="4"/>
      <c r="AA873" s="4"/>
      <c r="AB873" s="4"/>
    </row>
    <row r="874" spans="1:28" x14ac:dyDescent="0.2">
      <c r="A874" s="4">
        <v>50</v>
      </c>
      <c r="B874" s="4">
        <v>0</v>
      </c>
      <c r="C874" s="4">
        <v>0</v>
      </c>
      <c r="D874" s="4">
        <v>1</v>
      </c>
      <c r="E874" s="4">
        <v>230</v>
      </c>
      <c r="F874" s="4">
        <f>ROUND(Source!BA854,O874)</f>
        <v>0</v>
      </c>
      <c r="G874" s="4" t="s">
        <v>314</v>
      </c>
      <c r="H874" s="4" t="s">
        <v>315</v>
      </c>
      <c r="I874" s="4"/>
      <c r="J874" s="4"/>
      <c r="K874" s="4">
        <v>230</v>
      </c>
      <c r="L874" s="4">
        <v>19</v>
      </c>
      <c r="M874" s="4">
        <v>3</v>
      </c>
      <c r="N874" s="4" t="s">
        <v>3</v>
      </c>
      <c r="O874" s="4">
        <v>2</v>
      </c>
      <c r="P874" s="4"/>
      <c r="Q874" s="4"/>
      <c r="R874" s="4"/>
      <c r="S874" s="4"/>
      <c r="T874" s="4"/>
      <c r="U874" s="4"/>
      <c r="V874" s="4"/>
      <c r="W874" s="4">
        <v>0</v>
      </c>
      <c r="X874" s="4">
        <v>1</v>
      </c>
      <c r="Y874" s="4">
        <v>0</v>
      </c>
      <c r="Z874" s="4"/>
      <c r="AA874" s="4"/>
      <c r="AB874" s="4"/>
    </row>
    <row r="875" spans="1:28" x14ac:dyDescent="0.2">
      <c r="A875" s="4">
        <v>50</v>
      </c>
      <c r="B875" s="4">
        <v>0</v>
      </c>
      <c r="C875" s="4">
        <v>0</v>
      </c>
      <c r="D875" s="4">
        <v>1</v>
      </c>
      <c r="E875" s="4">
        <v>206</v>
      </c>
      <c r="F875" s="4">
        <f>ROUND(Source!T854,O875)</f>
        <v>0</v>
      </c>
      <c r="G875" s="4" t="s">
        <v>316</v>
      </c>
      <c r="H875" s="4" t="s">
        <v>317</v>
      </c>
      <c r="I875" s="4"/>
      <c r="J875" s="4"/>
      <c r="K875" s="4">
        <v>206</v>
      </c>
      <c r="L875" s="4">
        <v>20</v>
      </c>
      <c r="M875" s="4">
        <v>1</v>
      </c>
      <c r="N875" s="4" t="s">
        <v>3</v>
      </c>
      <c r="O875" s="4">
        <v>2</v>
      </c>
      <c r="P875" s="4"/>
      <c r="Q875" s="4"/>
      <c r="R875" s="4"/>
      <c r="S875" s="4"/>
      <c r="T875" s="4"/>
      <c r="U875" s="4"/>
      <c r="V875" s="4"/>
      <c r="W875" s="4">
        <v>0</v>
      </c>
      <c r="X875" s="4">
        <v>1</v>
      </c>
      <c r="Y875" s="4">
        <v>0</v>
      </c>
      <c r="Z875" s="4"/>
      <c r="AA875" s="4"/>
      <c r="AB875" s="4"/>
    </row>
    <row r="876" spans="1:28" x14ac:dyDescent="0.2">
      <c r="A876" s="4">
        <v>50</v>
      </c>
      <c r="B876" s="4">
        <v>0</v>
      </c>
      <c r="C876" s="4">
        <v>0</v>
      </c>
      <c r="D876" s="4">
        <v>1</v>
      </c>
      <c r="E876" s="4">
        <v>207</v>
      </c>
      <c r="F876" s="4">
        <f>Source!U854</f>
        <v>0</v>
      </c>
      <c r="G876" s="4" t="s">
        <v>318</v>
      </c>
      <c r="H876" s="4" t="s">
        <v>319</v>
      </c>
      <c r="I876" s="4"/>
      <c r="J876" s="4"/>
      <c r="K876" s="4">
        <v>207</v>
      </c>
      <c r="L876" s="4">
        <v>21</v>
      </c>
      <c r="M876" s="4">
        <v>1</v>
      </c>
      <c r="N876" s="4" t="s">
        <v>3</v>
      </c>
      <c r="O876" s="4">
        <v>-1</v>
      </c>
      <c r="P876" s="4"/>
      <c r="Q876" s="4"/>
      <c r="R876" s="4"/>
      <c r="S876" s="4"/>
      <c r="T876" s="4"/>
      <c r="U876" s="4"/>
      <c r="V876" s="4"/>
      <c r="W876" s="4">
        <v>0</v>
      </c>
      <c r="X876" s="4">
        <v>1</v>
      </c>
      <c r="Y876" s="4">
        <v>0</v>
      </c>
      <c r="Z876" s="4"/>
      <c r="AA876" s="4"/>
      <c r="AB876" s="4"/>
    </row>
    <row r="877" spans="1:28" x14ac:dyDescent="0.2">
      <c r="A877" s="4">
        <v>50</v>
      </c>
      <c r="B877" s="4">
        <v>0</v>
      </c>
      <c r="C877" s="4">
        <v>0</v>
      </c>
      <c r="D877" s="4">
        <v>1</v>
      </c>
      <c r="E877" s="4">
        <v>208</v>
      </c>
      <c r="F877" s="4">
        <f>Source!V854</f>
        <v>0</v>
      </c>
      <c r="G877" s="4" t="s">
        <v>320</v>
      </c>
      <c r="H877" s="4" t="s">
        <v>321</v>
      </c>
      <c r="I877" s="4"/>
      <c r="J877" s="4"/>
      <c r="K877" s="4">
        <v>208</v>
      </c>
      <c r="L877" s="4">
        <v>22</v>
      </c>
      <c r="M877" s="4">
        <v>1</v>
      </c>
      <c r="N877" s="4" t="s">
        <v>3</v>
      </c>
      <c r="O877" s="4">
        <v>-1</v>
      </c>
      <c r="P877" s="4"/>
      <c r="Q877" s="4"/>
      <c r="R877" s="4"/>
      <c r="S877" s="4"/>
      <c r="T877" s="4"/>
      <c r="U877" s="4"/>
      <c r="V877" s="4"/>
      <c r="W877" s="4">
        <v>0</v>
      </c>
      <c r="X877" s="4">
        <v>1</v>
      </c>
      <c r="Y877" s="4">
        <v>0</v>
      </c>
      <c r="Z877" s="4"/>
      <c r="AA877" s="4"/>
      <c r="AB877" s="4"/>
    </row>
    <row r="878" spans="1:28" x14ac:dyDescent="0.2">
      <c r="A878" s="4">
        <v>50</v>
      </c>
      <c r="B878" s="4">
        <v>0</v>
      </c>
      <c r="C878" s="4">
        <v>0</v>
      </c>
      <c r="D878" s="4">
        <v>1</v>
      </c>
      <c r="E878" s="4">
        <v>209</v>
      </c>
      <c r="F878" s="4">
        <f>ROUND(Source!W854,O878)</f>
        <v>0</v>
      </c>
      <c r="G878" s="4" t="s">
        <v>322</v>
      </c>
      <c r="H878" s="4" t="s">
        <v>323</v>
      </c>
      <c r="I878" s="4"/>
      <c r="J878" s="4"/>
      <c r="K878" s="4">
        <v>209</v>
      </c>
      <c r="L878" s="4">
        <v>23</v>
      </c>
      <c r="M878" s="4">
        <v>1</v>
      </c>
      <c r="N878" s="4" t="s">
        <v>3</v>
      </c>
      <c r="O878" s="4">
        <v>2</v>
      </c>
      <c r="P878" s="4"/>
      <c r="Q878" s="4"/>
      <c r="R878" s="4"/>
      <c r="S878" s="4"/>
      <c r="T878" s="4"/>
      <c r="U878" s="4"/>
      <c r="V878" s="4"/>
      <c r="W878" s="4">
        <v>0</v>
      </c>
      <c r="X878" s="4">
        <v>1</v>
      </c>
      <c r="Y878" s="4">
        <v>0</v>
      </c>
      <c r="Z878" s="4"/>
      <c r="AA878" s="4"/>
      <c r="AB878" s="4"/>
    </row>
    <row r="879" spans="1:28" x14ac:dyDescent="0.2">
      <c r="A879" s="4">
        <v>50</v>
      </c>
      <c r="B879" s="4">
        <v>0</v>
      </c>
      <c r="C879" s="4">
        <v>0</v>
      </c>
      <c r="D879" s="4">
        <v>1</v>
      </c>
      <c r="E879" s="4">
        <v>233</v>
      </c>
      <c r="F879" s="4">
        <f>ROUND(Source!BD854,O879)</f>
        <v>0</v>
      </c>
      <c r="G879" s="4" t="s">
        <v>324</v>
      </c>
      <c r="H879" s="4" t="s">
        <v>325</v>
      </c>
      <c r="I879" s="4"/>
      <c r="J879" s="4"/>
      <c r="K879" s="4">
        <v>233</v>
      </c>
      <c r="L879" s="4">
        <v>24</v>
      </c>
      <c r="M879" s="4">
        <v>3</v>
      </c>
      <c r="N879" s="4" t="s">
        <v>3</v>
      </c>
      <c r="O879" s="4">
        <v>2</v>
      </c>
      <c r="P879" s="4"/>
      <c r="Q879" s="4"/>
      <c r="R879" s="4"/>
      <c r="S879" s="4"/>
      <c r="T879" s="4"/>
      <c r="U879" s="4"/>
      <c r="V879" s="4"/>
      <c r="W879" s="4">
        <v>0</v>
      </c>
      <c r="X879" s="4">
        <v>1</v>
      </c>
      <c r="Y879" s="4">
        <v>0</v>
      </c>
      <c r="Z879" s="4"/>
      <c r="AA879" s="4"/>
      <c r="AB879" s="4"/>
    </row>
    <row r="880" spans="1:28" x14ac:dyDescent="0.2">
      <c r="A880" s="4">
        <v>50</v>
      </c>
      <c r="B880" s="4">
        <v>0</v>
      </c>
      <c r="C880" s="4">
        <v>0</v>
      </c>
      <c r="D880" s="4">
        <v>1</v>
      </c>
      <c r="E880" s="4">
        <v>210</v>
      </c>
      <c r="F880" s="4">
        <f>ROUND(Source!X854,O880)</f>
        <v>0</v>
      </c>
      <c r="G880" s="4" t="s">
        <v>326</v>
      </c>
      <c r="H880" s="4" t="s">
        <v>327</v>
      </c>
      <c r="I880" s="4"/>
      <c r="J880" s="4"/>
      <c r="K880" s="4">
        <v>210</v>
      </c>
      <c r="L880" s="4">
        <v>25</v>
      </c>
      <c r="M880" s="4">
        <v>1</v>
      </c>
      <c r="N880" s="4" t="s">
        <v>3</v>
      </c>
      <c r="O880" s="4">
        <v>2</v>
      </c>
      <c r="P880" s="4"/>
      <c r="Q880" s="4"/>
      <c r="R880" s="4"/>
      <c r="S880" s="4"/>
      <c r="T880" s="4"/>
      <c r="U880" s="4"/>
      <c r="V880" s="4"/>
      <c r="W880" s="4">
        <v>0</v>
      </c>
      <c r="X880" s="4">
        <v>1</v>
      </c>
      <c r="Y880" s="4">
        <v>0</v>
      </c>
      <c r="Z880" s="4"/>
      <c r="AA880" s="4"/>
      <c r="AB880" s="4"/>
    </row>
    <row r="881" spans="1:245" x14ac:dyDescent="0.2">
      <c r="A881" s="4">
        <v>50</v>
      </c>
      <c r="B881" s="4">
        <v>0</v>
      </c>
      <c r="C881" s="4">
        <v>0</v>
      </c>
      <c r="D881" s="4">
        <v>1</v>
      </c>
      <c r="E881" s="4">
        <v>211</v>
      </c>
      <c r="F881" s="4">
        <f>ROUND(Source!Y854,O881)</f>
        <v>0</v>
      </c>
      <c r="G881" s="4" t="s">
        <v>328</v>
      </c>
      <c r="H881" s="4" t="s">
        <v>329</v>
      </c>
      <c r="I881" s="4"/>
      <c r="J881" s="4"/>
      <c r="K881" s="4">
        <v>211</v>
      </c>
      <c r="L881" s="4">
        <v>26</v>
      </c>
      <c r="M881" s="4">
        <v>1</v>
      </c>
      <c r="N881" s="4" t="s">
        <v>3</v>
      </c>
      <c r="O881" s="4">
        <v>2</v>
      </c>
      <c r="P881" s="4"/>
      <c r="Q881" s="4"/>
      <c r="R881" s="4"/>
      <c r="S881" s="4"/>
      <c r="T881" s="4"/>
      <c r="U881" s="4"/>
      <c r="V881" s="4"/>
      <c r="W881" s="4">
        <v>0</v>
      </c>
      <c r="X881" s="4">
        <v>1</v>
      </c>
      <c r="Y881" s="4">
        <v>0</v>
      </c>
      <c r="Z881" s="4"/>
      <c r="AA881" s="4"/>
      <c r="AB881" s="4"/>
    </row>
    <row r="882" spans="1:245" x14ac:dyDescent="0.2">
      <c r="A882" s="4">
        <v>50</v>
      </c>
      <c r="B882" s="4">
        <v>0</v>
      </c>
      <c r="C882" s="4">
        <v>0</v>
      </c>
      <c r="D882" s="4">
        <v>1</v>
      </c>
      <c r="E882" s="4">
        <v>0</v>
      </c>
      <c r="F882" s="4">
        <f>ROUND(Source!AR854,O882)</f>
        <v>0</v>
      </c>
      <c r="G882" s="4" t="s">
        <v>330</v>
      </c>
      <c r="H882" s="4" t="s">
        <v>331</v>
      </c>
      <c r="I882" s="4"/>
      <c r="J882" s="4"/>
      <c r="K882" s="4">
        <v>224</v>
      </c>
      <c r="L882" s="4">
        <v>27</v>
      </c>
      <c r="M882" s="4">
        <v>0</v>
      </c>
      <c r="N882" s="4" t="s">
        <v>3</v>
      </c>
      <c r="O882" s="4">
        <v>2</v>
      </c>
      <c r="P882" s="4"/>
      <c r="Q882" s="4"/>
      <c r="R882" s="4"/>
      <c r="S882" s="4"/>
      <c r="T882" s="4"/>
      <c r="U882" s="4"/>
      <c r="V882" s="4"/>
      <c r="W882" s="4">
        <v>0</v>
      </c>
      <c r="X882" s="4">
        <v>1</v>
      </c>
      <c r="Y882" s="4">
        <v>0</v>
      </c>
      <c r="Z882" s="4"/>
      <c r="AA882" s="4"/>
      <c r="AB882" s="4"/>
    </row>
    <row r="883" spans="1:245" x14ac:dyDescent="0.2">
      <c r="A883" s="4">
        <v>50</v>
      </c>
      <c r="B883" s="4">
        <v>0</v>
      </c>
      <c r="C883" s="4">
        <v>0</v>
      </c>
      <c r="D883" s="4">
        <v>2</v>
      </c>
      <c r="E883" s="4">
        <v>0</v>
      </c>
      <c r="F883" s="4">
        <f>ROUND(F882*20/100,O883)</f>
        <v>0</v>
      </c>
      <c r="G883" s="4" t="s">
        <v>348</v>
      </c>
      <c r="H883" s="4" t="s">
        <v>349</v>
      </c>
      <c r="I883" s="4"/>
      <c r="J883" s="4"/>
      <c r="K883" s="4">
        <v>212</v>
      </c>
      <c r="L883" s="4">
        <v>28</v>
      </c>
      <c r="M883" s="4">
        <v>0</v>
      </c>
      <c r="N883" s="4" t="s">
        <v>3</v>
      </c>
      <c r="O883" s="4">
        <v>0</v>
      </c>
      <c r="P883" s="4"/>
      <c r="Q883" s="4"/>
      <c r="R883" s="4"/>
      <c r="S883" s="4"/>
      <c r="T883" s="4"/>
      <c r="U883" s="4"/>
      <c r="V883" s="4"/>
      <c r="W883" s="4">
        <v>0</v>
      </c>
      <c r="X883" s="4">
        <v>1</v>
      </c>
      <c r="Y883" s="4">
        <v>0</v>
      </c>
      <c r="Z883" s="4"/>
      <c r="AA883" s="4"/>
      <c r="AB883" s="4"/>
    </row>
    <row r="884" spans="1:245" x14ac:dyDescent="0.2">
      <c r="A884" s="4">
        <v>50</v>
      </c>
      <c r="B884" s="4">
        <v>0</v>
      </c>
      <c r="C884" s="4">
        <v>0</v>
      </c>
      <c r="D884" s="4">
        <v>2</v>
      </c>
      <c r="E884" s="4">
        <v>224</v>
      </c>
      <c r="F884" s="4">
        <f>ROUND(F882+F883,O884)</f>
        <v>0</v>
      </c>
      <c r="G884" s="4" t="s">
        <v>350</v>
      </c>
      <c r="H884" s="4" t="s">
        <v>351</v>
      </c>
      <c r="I884" s="4"/>
      <c r="J884" s="4"/>
      <c r="K884" s="4">
        <v>212</v>
      </c>
      <c r="L884" s="4">
        <v>29</v>
      </c>
      <c r="M884" s="4">
        <v>0</v>
      </c>
      <c r="N884" s="4" t="s">
        <v>3</v>
      </c>
      <c r="O884" s="4">
        <v>0</v>
      </c>
      <c r="P884" s="4"/>
      <c r="Q884" s="4"/>
      <c r="R884" s="4"/>
      <c r="S884" s="4"/>
      <c r="T884" s="4"/>
      <c r="U884" s="4"/>
      <c r="V884" s="4"/>
      <c r="W884" s="4">
        <v>0</v>
      </c>
      <c r="X884" s="4">
        <v>1</v>
      </c>
      <c r="Y884" s="4">
        <v>0</v>
      </c>
      <c r="Z884" s="4"/>
      <c r="AA884" s="4"/>
      <c r="AB884" s="4"/>
    </row>
    <row r="886" spans="1:245" x14ac:dyDescent="0.2">
      <c r="A886" s="1">
        <v>3</v>
      </c>
      <c r="B886" s="1">
        <v>1</v>
      </c>
      <c r="C886" s="1"/>
      <c r="D886" s="1">
        <f>ROW(A1007)</f>
        <v>1007</v>
      </c>
      <c r="E886" s="1"/>
      <c r="F886" s="1"/>
      <c r="G886" s="1" t="s">
        <v>633</v>
      </c>
      <c r="H886" s="1" t="s">
        <v>3</v>
      </c>
      <c r="I886" s="1">
        <v>0</v>
      </c>
      <c r="J886" s="1" t="s">
        <v>3</v>
      </c>
      <c r="K886" s="1">
        <v>0</v>
      </c>
      <c r="L886" s="1" t="s">
        <v>3</v>
      </c>
      <c r="M886" s="1" t="s">
        <v>3</v>
      </c>
      <c r="N886" s="1"/>
      <c r="O886" s="1"/>
      <c r="P886" s="1"/>
      <c r="Q886" s="1"/>
      <c r="R886" s="1"/>
      <c r="S886" s="1">
        <v>30657654</v>
      </c>
      <c r="T886" s="1"/>
      <c r="U886" s="1" t="s">
        <v>3</v>
      </c>
      <c r="V886" s="1">
        <v>0</v>
      </c>
      <c r="W886" s="1"/>
      <c r="X886" s="1"/>
      <c r="Y886" s="1"/>
      <c r="Z886" s="1"/>
      <c r="AA886" s="1"/>
      <c r="AB886" s="1" t="s">
        <v>3</v>
      </c>
      <c r="AC886" s="1" t="s">
        <v>3</v>
      </c>
      <c r="AD886" s="1" t="s">
        <v>3</v>
      </c>
      <c r="AE886" s="1" t="s">
        <v>3</v>
      </c>
      <c r="AF886" s="1" t="s">
        <v>3</v>
      </c>
      <c r="AG886" s="1" t="s">
        <v>3</v>
      </c>
      <c r="AH886" s="1"/>
      <c r="AI886" s="1"/>
      <c r="AJ886" s="1"/>
      <c r="AK886" s="1"/>
      <c r="AL886" s="1"/>
      <c r="AM886" s="1"/>
      <c r="AN886" s="1"/>
      <c r="AO886" s="1"/>
      <c r="AP886" s="1" t="s">
        <v>3</v>
      </c>
      <c r="AQ886" s="1" t="s">
        <v>3</v>
      </c>
      <c r="AR886" s="1" t="s">
        <v>3</v>
      </c>
      <c r="AS886" s="1"/>
      <c r="AT886" s="1"/>
      <c r="AU886" s="1"/>
      <c r="AV886" s="1"/>
      <c r="AW886" s="1"/>
      <c r="AX886" s="1"/>
      <c r="AY886" s="1"/>
      <c r="AZ886" s="1" t="s">
        <v>3</v>
      </c>
      <c r="BA886" s="1"/>
      <c r="BB886" s="1" t="s">
        <v>3</v>
      </c>
      <c r="BC886" s="1" t="s">
        <v>3</v>
      </c>
      <c r="BD886" s="1" t="s">
        <v>3</v>
      </c>
      <c r="BE886" s="1" t="s">
        <v>3</v>
      </c>
      <c r="BF886" s="1" t="s">
        <v>3</v>
      </c>
      <c r="BG886" s="1" t="s">
        <v>3</v>
      </c>
      <c r="BH886" s="1" t="s">
        <v>3</v>
      </c>
      <c r="BI886" s="1" t="s">
        <v>3</v>
      </c>
      <c r="BJ886" s="1" t="s">
        <v>3</v>
      </c>
      <c r="BK886" s="1" t="s">
        <v>3</v>
      </c>
      <c r="BL886" s="1" t="s">
        <v>3</v>
      </c>
      <c r="BM886" s="1" t="s">
        <v>3</v>
      </c>
      <c r="BN886" s="1" t="s">
        <v>3</v>
      </c>
      <c r="BO886" s="1" t="s">
        <v>3</v>
      </c>
      <c r="BP886" s="1" t="s">
        <v>3</v>
      </c>
      <c r="BQ886" s="1"/>
      <c r="BR886" s="1"/>
      <c r="BS886" s="1"/>
      <c r="BT886" s="1"/>
      <c r="BU886" s="1"/>
      <c r="BV886" s="1"/>
      <c r="BW886" s="1"/>
      <c r="BX886" s="1">
        <v>0</v>
      </c>
      <c r="BY886" s="1"/>
      <c r="BZ886" s="1"/>
      <c r="CA886" s="1"/>
      <c r="CB886" s="1"/>
      <c r="CC886" s="1"/>
      <c r="CD886" s="1"/>
      <c r="CE886" s="1"/>
      <c r="CF886" s="1">
        <v>0</v>
      </c>
      <c r="CG886" s="1">
        <v>0</v>
      </c>
      <c r="CH886" s="1"/>
      <c r="CI886" s="1" t="s">
        <v>3</v>
      </c>
      <c r="CJ886" s="1" t="s">
        <v>3</v>
      </c>
      <c r="CK886" t="s">
        <v>3</v>
      </c>
      <c r="CL886" t="s">
        <v>3</v>
      </c>
      <c r="CM886" t="s">
        <v>3</v>
      </c>
      <c r="CN886" t="s">
        <v>3</v>
      </c>
      <c r="CO886" t="s">
        <v>3</v>
      </c>
      <c r="CP886" t="s">
        <v>3</v>
      </c>
      <c r="CQ886" t="s">
        <v>3</v>
      </c>
    </row>
    <row r="888" spans="1:245" x14ac:dyDescent="0.2">
      <c r="A888" s="2">
        <v>52</v>
      </c>
      <c r="B888" s="2">
        <f t="shared" ref="B888:G888" si="596">B1007</f>
        <v>1</v>
      </c>
      <c r="C888" s="2">
        <f t="shared" si="596"/>
        <v>3</v>
      </c>
      <c r="D888" s="2">
        <f t="shared" si="596"/>
        <v>886</v>
      </c>
      <c r="E888" s="2">
        <f t="shared" si="596"/>
        <v>0</v>
      </c>
      <c r="F888" s="2" t="str">
        <f t="shared" si="596"/>
        <v/>
      </c>
      <c r="G888" s="2" t="str">
        <f t="shared" si="596"/>
        <v>Кап.ремонт скатной крыши МКД по адресу Тверская обл., г.Старица, ул.Мира, д.16</v>
      </c>
      <c r="H888" s="2"/>
      <c r="I888" s="2"/>
      <c r="J888" s="2"/>
      <c r="K888" s="2"/>
      <c r="L888" s="2"/>
      <c r="M888" s="2"/>
      <c r="N888" s="2"/>
      <c r="O888" s="2">
        <f t="shared" ref="O888:AT888" si="597">O1007</f>
        <v>119767.61</v>
      </c>
      <c r="P888" s="2">
        <f t="shared" si="597"/>
        <v>104972.26</v>
      </c>
      <c r="Q888" s="2">
        <f t="shared" si="597"/>
        <v>3980.19</v>
      </c>
      <c r="R888" s="2">
        <f t="shared" si="597"/>
        <v>96.62</v>
      </c>
      <c r="S888" s="2">
        <f t="shared" si="597"/>
        <v>10815.16</v>
      </c>
      <c r="T888" s="2">
        <f t="shared" si="597"/>
        <v>0</v>
      </c>
      <c r="U888" s="2">
        <f t="shared" si="597"/>
        <v>1290.6638039999998</v>
      </c>
      <c r="V888" s="2">
        <f t="shared" si="597"/>
        <v>8.0233000000000008</v>
      </c>
      <c r="W888" s="2">
        <f t="shared" si="597"/>
        <v>0</v>
      </c>
      <c r="X888" s="2">
        <f t="shared" si="597"/>
        <v>10617.05</v>
      </c>
      <c r="Y888" s="2">
        <f t="shared" si="597"/>
        <v>5726.41</v>
      </c>
      <c r="Z888" s="2">
        <f t="shared" si="597"/>
        <v>0</v>
      </c>
      <c r="AA888" s="2">
        <f t="shared" si="597"/>
        <v>0</v>
      </c>
      <c r="AB888" s="2">
        <f t="shared" si="597"/>
        <v>0</v>
      </c>
      <c r="AC888" s="2">
        <f t="shared" si="597"/>
        <v>0</v>
      </c>
      <c r="AD888" s="2">
        <f t="shared" si="597"/>
        <v>0</v>
      </c>
      <c r="AE888" s="2">
        <f t="shared" si="597"/>
        <v>0</v>
      </c>
      <c r="AF888" s="2">
        <f t="shared" si="597"/>
        <v>0</v>
      </c>
      <c r="AG888" s="2">
        <f t="shared" si="597"/>
        <v>0</v>
      </c>
      <c r="AH888" s="2">
        <f t="shared" si="597"/>
        <v>0</v>
      </c>
      <c r="AI888" s="2">
        <f t="shared" si="597"/>
        <v>0</v>
      </c>
      <c r="AJ888" s="2">
        <f t="shared" si="597"/>
        <v>0</v>
      </c>
      <c r="AK888" s="2">
        <f t="shared" si="597"/>
        <v>0</v>
      </c>
      <c r="AL888" s="2">
        <f t="shared" si="597"/>
        <v>0</v>
      </c>
      <c r="AM888" s="2">
        <f t="shared" si="597"/>
        <v>0</v>
      </c>
      <c r="AN888" s="2">
        <f t="shared" si="597"/>
        <v>0</v>
      </c>
      <c r="AO888" s="2">
        <f t="shared" si="597"/>
        <v>0</v>
      </c>
      <c r="AP888" s="2">
        <f t="shared" si="597"/>
        <v>0</v>
      </c>
      <c r="AQ888" s="2">
        <f t="shared" si="597"/>
        <v>0</v>
      </c>
      <c r="AR888" s="2">
        <f t="shared" si="597"/>
        <v>136111.07</v>
      </c>
      <c r="AS888" s="2">
        <f t="shared" si="597"/>
        <v>136261.44</v>
      </c>
      <c r="AT888" s="2">
        <f t="shared" si="597"/>
        <v>-150.37</v>
      </c>
      <c r="AU888" s="2">
        <f t="shared" ref="AU888:BZ888" si="598">AU1007</f>
        <v>0</v>
      </c>
      <c r="AV888" s="2">
        <f t="shared" si="598"/>
        <v>104972.26</v>
      </c>
      <c r="AW888" s="2">
        <f t="shared" si="598"/>
        <v>104972.26</v>
      </c>
      <c r="AX888" s="2">
        <f t="shared" si="598"/>
        <v>0</v>
      </c>
      <c r="AY888" s="2">
        <f t="shared" si="598"/>
        <v>104972.26</v>
      </c>
      <c r="AZ888" s="2">
        <f t="shared" si="598"/>
        <v>0</v>
      </c>
      <c r="BA888" s="2">
        <f t="shared" si="598"/>
        <v>0</v>
      </c>
      <c r="BB888" s="2">
        <f t="shared" si="598"/>
        <v>0</v>
      </c>
      <c r="BC888" s="2">
        <f t="shared" si="598"/>
        <v>0</v>
      </c>
      <c r="BD888" s="2">
        <f t="shared" si="598"/>
        <v>1006.8</v>
      </c>
      <c r="BE888" s="2">
        <f t="shared" si="598"/>
        <v>0</v>
      </c>
      <c r="BF888" s="2">
        <f t="shared" si="598"/>
        <v>0</v>
      </c>
      <c r="BG888" s="2">
        <f t="shared" si="598"/>
        <v>0</v>
      </c>
      <c r="BH888" s="2">
        <f t="shared" si="598"/>
        <v>0</v>
      </c>
      <c r="BI888" s="2">
        <f t="shared" si="598"/>
        <v>0</v>
      </c>
      <c r="BJ888" s="2">
        <f t="shared" si="598"/>
        <v>0</v>
      </c>
      <c r="BK888" s="2">
        <f t="shared" si="598"/>
        <v>0</v>
      </c>
      <c r="BL888" s="2">
        <f t="shared" si="598"/>
        <v>0</v>
      </c>
      <c r="BM888" s="2">
        <f t="shared" si="598"/>
        <v>0</v>
      </c>
      <c r="BN888" s="2">
        <f t="shared" si="598"/>
        <v>0</v>
      </c>
      <c r="BO888" s="2">
        <f t="shared" si="598"/>
        <v>0</v>
      </c>
      <c r="BP888" s="2">
        <f t="shared" si="598"/>
        <v>0</v>
      </c>
      <c r="BQ888" s="2">
        <f t="shared" si="598"/>
        <v>0</v>
      </c>
      <c r="BR888" s="2">
        <f t="shared" si="598"/>
        <v>0</v>
      </c>
      <c r="BS888" s="2">
        <f t="shared" si="598"/>
        <v>0</v>
      </c>
      <c r="BT888" s="2">
        <f t="shared" si="598"/>
        <v>0</v>
      </c>
      <c r="BU888" s="2">
        <f t="shared" si="598"/>
        <v>0</v>
      </c>
      <c r="BV888" s="2">
        <f t="shared" si="598"/>
        <v>0</v>
      </c>
      <c r="BW888" s="2">
        <f t="shared" si="598"/>
        <v>0</v>
      </c>
      <c r="BX888" s="2">
        <f t="shared" si="598"/>
        <v>0</v>
      </c>
      <c r="BY888" s="2">
        <f t="shared" si="598"/>
        <v>0</v>
      </c>
      <c r="BZ888" s="2">
        <f t="shared" si="598"/>
        <v>0</v>
      </c>
      <c r="CA888" s="2">
        <f t="shared" ref="CA888:DF888" si="599">CA1007</f>
        <v>0</v>
      </c>
      <c r="CB888" s="2">
        <f t="shared" si="599"/>
        <v>0</v>
      </c>
      <c r="CC888" s="2">
        <f t="shared" si="599"/>
        <v>0</v>
      </c>
      <c r="CD888" s="2">
        <f t="shared" si="599"/>
        <v>0</v>
      </c>
      <c r="CE888" s="2">
        <f t="shared" si="599"/>
        <v>0</v>
      </c>
      <c r="CF888" s="2">
        <f t="shared" si="599"/>
        <v>0</v>
      </c>
      <c r="CG888" s="2">
        <f t="shared" si="599"/>
        <v>0</v>
      </c>
      <c r="CH888" s="2">
        <f t="shared" si="599"/>
        <v>0</v>
      </c>
      <c r="CI888" s="2">
        <f t="shared" si="599"/>
        <v>0</v>
      </c>
      <c r="CJ888" s="2">
        <f t="shared" si="599"/>
        <v>0</v>
      </c>
      <c r="CK888" s="2">
        <f t="shared" si="599"/>
        <v>0</v>
      </c>
      <c r="CL888" s="2">
        <f t="shared" si="599"/>
        <v>0</v>
      </c>
      <c r="CM888" s="2">
        <f t="shared" si="599"/>
        <v>0</v>
      </c>
      <c r="CN888" s="2">
        <f t="shared" si="599"/>
        <v>0</v>
      </c>
      <c r="CO888" s="2">
        <f t="shared" si="599"/>
        <v>0</v>
      </c>
      <c r="CP888" s="2">
        <f t="shared" si="599"/>
        <v>0</v>
      </c>
      <c r="CQ888" s="2">
        <f t="shared" si="599"/>
        <v>0</v>
      </c>
      <c r="CR888" s="2">
        <f t="shared" si="599"/>
        <v>0</v>
      </c>
      <c r="CS888" s="2">
        <f t="shared" si="599"/>
        <v>0</v>
      </c>
      <c r="CT888" s="2">
        <f t="shared" si="599"/>
        <v>0</v>
      </c>
      <c r="CU888" s="2">
        <f t="shared" si="599"/>
        <v>0</v>
      </c>
      <c r="CV888" s="2">
        <f t="shared" si="599"/>
        <v>0</v>
      </c>
      <c r="CW888" s="2">
        <f t="shared" si="599"/>
        <v>0</v>
      </c>
      <c r="CX888" s="2">
        <f t="shared" si="599"/>
        <v>0</v>
      </c>
      <c r="CY888" s="2">
        <f t="shared" si="599"/>
        <v>0</v>
      </c>
      <c r="CZ888" s="2">
        <f t="shared" si="599"/>
        <v>0</v>
      </c>
      <c r="DA888" s="2">
        <f t="shared" si="599"/>
        <v>0</v>
      </c>
      <c r="DB888" s="2">
        <f t="shared" si="599"/>
        <v>0</v>
      </c>
      <c r="DC888" s="2">
        <f t="shared" si="599"/>
        <v>0</v>
      </c>
      <c r="DD888" s="2">
        <f t="shared" si="599"/>
        <v>0</v>
      </c>
      <c r="DE888" s="2">
        <f t="shared" si="599"/>
        <v>0</v>
      </c>
      <c r="DF888" s="2">
        <f t="shared" si="599"/>
        <v>0</v>
      </c>
      <c r="DG888" s="3">
        <f t="shared" ref="DG888:EL888" si="600">DG1007</f>
        <v>0</v>
      </c>
      <c r="DH888" s="3">
        <f t="shared" si="600"/>
        <v>0</v>
      </c>
      <c r="DI888" s="3">
        <f t="shared" si="600"/>
        <v>0</v>
      </c>
      <c r="DJ888" s="3">
        <f t="shared" si="600"/>
        <v>0</v>
      </c>
      <c r="DK888" s="3">
        <f t="shared" si="600"/>
        <v>0</v>
      </c>
      <c r="DL888" s="3">
        <f t="shared" si="600"/>
        <v>0</v>
      </c>
      <c r="DM888" s="3">
        <f t="shared" si="600"/>
        <v>0</v>
      </c>
      <c r="DN888" s="3">
        <f t="shared" si="600"/>
        <v>0</v>
      </c>
      <c r="DO888" s="3">
        <f t="shared" si="600"/>
        <v>0</v>
      </c>
      <c r="DP888" s="3">
        <f t="shared" si="600"/>
        <v>0</v>
      </c>
      <c r="DQ888" s="3">
        <f t="shared" si="600"/>
        <v>0</v>
      </c>
      <c r="DR888" s="3">
        <f t="shared" si="600"/>
        <v>0</v>
      </c>
      <c r="DS888" s="3">
        <f t="shared" si="600"/>
        <v>0</v>
      </c>
      <c r="DT888" s="3">
        <f t="shared" si="600"/>
        <v>0</v>
      </c>
      <c r="DU888" s="3">
        <f t="shared" si="600"/>
        <v>0</v>
      </c>
      <c r="DV888" s="3">
        <f t="shared" si="600"/>
        <v>0</v>
      </c>
      <c r="DW888" s="3">
        <f t="shared" si="600"/>
        <v>0</v>
      </c>
      <c r="DX888" s="3">
        <f t="shared" si="600"/>
        <v>0</v>
      </c>
      <c r="DY888" s="3">
        <f t="shared" si="600"/>
        <v>0</v>
      </c>
      <c r="DZ888" s="3">
        <f t="shared" si="600"/>
        <v>0</v>
      </c>
      <c r="EA888" s="3">
        <f t="shared" si="600"/>
        <v>0</v>
      </c>
      <c r="EB888" s="3">
        <f t="shared" si="600"/>
        <v>0</v>
      </c>
      <c r="EC888" s="3">
        <f t="shared" si="600"/>
        <v>0</v>
      </c>
      <c r="ED888" s="3">
        <f t="shared" si="600"/>
        <v>0</v>
      </c>
      <c r="EE888" s="3">
        <f t="shared" si="600"/>
        <v>0</v>
      </c>
      <c r="EF888" s="3">
        <f t="shared" si="600"/>
        <v>0</v>
      </c>
      <c r="EG888" s="3">
        <f t="shared" si="600"/>
        <v>0</v>
      </c>
      <c r="EH888" s="3">
        <f t="shared" si="600"/>
        <v>0</v>
      </c>
      <c r="EI888" s="3">
        <f t="shared" si="600"/>
        <v>0</v>
      </c>
      <c r="EJ888" s="3">
        <f t="shared" si="600"/>
        <v>0</v>
      </c>
      <c r="EK888" s="3">
        <f t="shared" si="600"/>
        <v>0</v>
      </c>
      <c r="EL888" s="3">
        <f t="shared" si="600"/>
        <v>0</v>
      </c>
      <c r="EM888" s="3">
        <f t="shared" ref="EM888:FR888" si="601">EM1007</f>
        <v>0</v>
      </c>
      <c r="EN888" s="3">
        <f t="shared" si="601"/>
        <v>0</v>
      </c>
      <c r="EO888" s="3">
        <f t="shared" si="601"/>
        <v>0</v>
      </c>
      <c r="EP888" s="3">
        <f t="shared" si="601"/>
        <v>0</v>
      </c>
      <c r="EQ888" s="3">
        <f t="shared" si="601"/>
        <v>0</v>
      </c>
      <c r="ER888" s="3">
        <f t="shared" si="601"/>
        <v>0</v>
      </c>
      <c r="ES888" s="3">
        <f t="shared" si="601"/>
        <v>0</v>
      </c>
      <c r="ET888" s="3">
        <f t="shared" si="601"/>
        <v>0</v>
      </c>
      <c r="EU888" s="3">
        <f t="shared" si="601"/>
        <v>0</v>
      </c>
      <c r="EV888" s="3">
        <f t="shared" si="601"/>
        <v>0</v>
      </c>
      <c r="EW888" s="3">
        <f t="shared" si="601"/>
        <v>0</v>
      </c>
      <c r="EX888" s="3">
        <f t="shared" si="601"/>
        <v>0</v>
      </c>
      <c r="EY888" s="3">
        <f t="shared" si="601"/>
        <v>0</v>
      </c>
      <c r="EZ888" s="3">
        <f t="shared" si="601"/>
        <v>0</v>
      </c>
      <c r="FA888" s="3">
        <f t="shared" si="601"/>
        <v>0</v>
      </c>
      <c r="FB888" s="3">
        <f t="shared" si="601"/>
        <v>0</v>
      </c>
      <c r="FC888" s="3">
        <f t="shared" si="601"/>
        <v>0</v>
      </c>
      <c r="FD888" s="3">
        <f t="shared" si="601"/>
        <v>0</v>
      </c>
      <c r="FE888" s="3">
        <f t="shared" si="601"/>
        <v>0</v>
      </c>
      <c r="FF888" s="3">
        <f t="shared" si="601"/>
        <v>0</v>
      </c>
      <c r="FG888" s="3">
        <f t="shared" si="601"/>
        <v>0</v>
      </c>
      <c r="FH888" s="3">
        <f t="shared" si="601"/>
        <v>0</v>
      </c>
      <c r="FI888" s="3">
        <f t="shared" si="601"/>
        <v>0</v>
      </c>
      <c r="FJ888" s="3">
        <f t="shared" si="601"/>
        <v>0</v>
      </c>
      <c r="FK888" s="3">
        <f t="shared" si="601"/>
        <v>0</v>
      </c>
      <c r="FL888" s="3">
        <f t="shared" si="601"/>
        <v>0</v>
      </c>
      <c r="FM888" s="3">
        <f t="shared" si="601"/>
        <v>0</v>
      </c>
      <c r="FN888" s="3">
        <f t="shared" si="601"/>
        <v>0</v>
      </c>
      <c r="FO888" s="3">
        <f t="shared" si="601"/>
        <v>0</v>
      </c>
      <c r="FP888" s="3">
        <f t="shared" si="601"/>
        <v>0</v>
      </c>
      <c r="FQ888" s="3">
        <f t="shared" si="601"/>
        <v>0</v>
      </c>
      <c r="FR888" s="3">
        <f t="shared" si="601"/>
        <v>0</v>
      </c>
      <c r="FS888" s="3">
        <f t="shared" ref="FS888:GX888" si="602">FS1007</f>
        <v>0</v>
      </c>
      <c r="FT888" s="3">
        <f t="shared" si="602"/>
        <v>0</v>
      </c>
      <c r="FU888" s="3">
        <f t="shared" si="602"/>
        <v>0</v>
      </c>
      <c r="FV888" s="3">
        <f t="shared" si="602"/>
        <v>0</v>
      </c>
      <c r="FW888" s="3">
        <f t="shared" si="602"/>
        <v>0</v>
      </c>
      <c r="FX888" s="3">
        <f t="shared" si="602"/>
        <v>0</v>
      </c>
      <c r="FY888" s="3">
        <f t="shared" si="602"/>
        <v>0</v>
      </c>
      <c r="FZ888" s="3">
        <f t="shared" si="602"/>
        <v>0</v>
      </c>
      <c r="GA888" s="3">
        <f t="shared" si="602"/>
        <v>0</v>
      </c>
      <c r="GB888" s="3">
        <f t="shared" si="602"/>
        <v>0</v>
      </c>
      <c r="GC888" s="3">
        <f t="shared" si="602"/>
        <v>0</v>
      </c>
      <c r="GD888" s="3">
        <f t="shared" si="602"/>
        <v>0</v>
      </c>
      <c r="GE888" s="3">
        <f t="shared" si="602"/>
        <v>0</v>
      </c>
      <c r="GF888" s="3">
        <f t="shared" si="602"/>
        <v>0</v>
      </c>
      <c r="GG888" s="3">
        <f t="shared" si="602"/>
        <v>0</v>
      </c>
      <c r="GH888" s="3">
        <f t="shared" si="602"/>
        <v>0</v>
      </c>
      <c r="GI888" s="3">
        <f t="shared" si="602"/>
        <v>0</v>
      </c>
      <c r="GJ888" s="3">
        <f t="shared" si="602"/>
        <v>0</v>
      </c>
      <c r="GK888" s="3">
        <f t="shared" si="602"/>
        <v>0</v>
      </c>
      <c r="GL888" s="3">
        <f t="shared" si="602"/>
        <v>0</v>
      </c>
      <c r="GM888" s="3">
        <f t="shared" si="602"/>
        <v>0</v>
      </c>
      <c r="GN888" s="3">
        <f t="shared" si="602"/>
        <v>0</v>
      </c>
      <c r="GO888" s="3">
        <f t="shared" si="602"/>
        <v>0</v>
      </c>
      <c r="GP888" s="3">
        <f t="shared" si="602"/>
        <v>0</v>
      </c>
      <c r="GQ888" s="3">
        <f t="shared" si="602"/>
        <v>0</v>
      </c>
      <c r="GR888" s="3">
        <f t="shared" si="602"/>
        <v>0</v>
      </c>
      <c r="GS888" s="3">
        <f t="shared" si="602"/>
        <v>0</v>
      </c>
      <c r="GT888" s="3">
        <f t="shared" si="602"/>
        <v>0</v>
      </c>
      <c r="GU888" s="3">
        <f t="shared" si="602"/>
        <v>0</v>
      </c>
      <c r="GV888" s="3">
        <f t="shared" si="602"/>
        <v>0</v>
      </c>
      <c r="GW888" s="3">
        <f t="shared" si="602"/>
        <v>0</v>
      </c>
      <c r="GX888" s="3">
        <f t="shared" si="602"/>
        <v>0</v>
      </c>
    </row>
    <row r="890" spans="1:245" x14ac:dyDescent="0.2">
      <c r="A890" s="1">
        <v>4</v>
      </c>
      <c r="B890" s="1">
        <v>1</v>
      </c>
      <c r="C890" s="1"/>
      <c r="D890" s="1">
        <f>ROW(A940)</f>
        <v>940</v>
      </c>
      <c r="E890" s="1"/>
      <c r="F890" s="1" t="s">
        <v>18</v>
      </c>
      <c r="G890" s="1" t="s">
        <v>19</v>
      </c>
      <c r="H890" s="1" t="s">
        <v>3</v>
      </c>
      <c r="I890" s="1">
        <v>0</v>
      </c>
      <c r="J890" s="1"/>
      <c r="K890" s="1">
        <v>0</v>
      </c>
      <c r="L890" s="1"/>
      <c r="M890" s="1" t="s">
        <v>3</v>
      </c>
      <c r="N890" s="1"/>
      <c r="O890" s="1"/>
      <c r="P890" s="1"/>
      <c r="Q890" s="1"/>
      <c r="R890" s="1"/>
      <c r="S890" s="1">
        <v>30657654</v>
      </c>
      <c r="T890" s="1"/>
      <c r="U890" s="1" t="s">
        <v>3</v>
      </c>
      <c r="V890" s="1">
        <v>0</v>
      </c>
      <c r="W890" s="1"/>
      <c r="X890" s="1"/>
      <c r="Y890" s="1"/>
      <c r="Z890" s="1"/>
      <c r="AA890" s="1"/>
      <c r="AB890" s="1" t="s">
        <v>3</v>
      </c>
      <c r="AC890" s="1" t="s">
        <v>3</v>
      </c>
      <c r="AD890" s="1" t="s">
        <v>3</v>
      </c>
      <c r="AE890" s="1" t="s">
        <v>3</v>
      </c>
      <c r="AF890" s="1" t="s">
        <v>3</v>
      </c>
      <c r="AG890" s="1" t="s">
        <v>3</v>
      </c>
      <c r="AH890" s="1"/>
      <c r="AI890" s="1"/>
      <c r="AJ890" s="1"/>
      <c r="AK890" s="1"/>
      <c r="AL890" s="1"/>
      <c r="AM890" s="1"/>
      <c r="AN890" s="1"/>
      <c r="AO890" s="1"/>
      <c r="AP890" s="1" t="s">
        <v>3</v>
      </c>
      <c r="AQ890" s="1" t="s">
        <v>3</v>
      </c>
      <c r="AR890" s="1" t="s">
        <v>3</v>
      </c>
      <c r="AS890" s="1"/>
      <c r="AT890" s="1"/>
      <c r="AU890" s="1"/>
      <c r="AV890" s="1"/>
      <c r="AW890" s="1"/>
      <c r="AX890" s="1"/>
      <c r="AY890" s="1"/>
      <c r="AZ890" s="1" t="s">
        <v>3</v>
      </c>
      <c r="BA890" s="1"/>
      <c r="BB890" s="1" t="s">
        <v>3</v>
      </c>
      <c r="BC890" s="1" t="s">
        <v>3</v>
      </c>
      <c r="BD890" s="1" t="s">
        <v>3</v>
      </c>
      <c r="BE890" s="1" t="s">
        <v>3</v>
      </c>
      <c r="BF890" s="1" t="s">
        <v>3</v>
      </c>
      <c r="BG890" s="1" t="s">
        <v>3</v>
      </c>
      <c r="BH890" s="1" t="s">
        <v>3</v>
      </c>
      <c r="BI890" s="1" t="s">
        <v>3</v>
      </c>
      <c r="BJ890" s="1" t="s">
        <v>3</v>
      </c>
      <c r="BK890" s="1" t="s">
        <v>3</v>
      </c>
      <c r="BL890" s="1" t="s">
        <v>3</v>
      </c>
      <c r="BM890" s="1" t="s">
        <v>3</v>
      </c>
      <c r="BN890" s="1" t="s">
        <v>3</v>
      </c>
      <c r="BO890" s="1" t="s">
        <v>3</v>
      </c>
      <c r="BP890" s="1" t="s">
        <v>3</v>
      </c>
      <c r="BQ890" s="1"/>
      <c r="BR890" s="1"/>
      <c r="BS890" s="1"/>
      <c r="BT890" s="1"/>
      <c r="BU890" s="1"/>
      <c r="BV890" s="1"/>
      <c r="BW890" s="1"/>
      <c r="BX890" s="1">
        <v>0</v>
      </c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>
        <v>0</v>
      </c>
    </row>
    <row r="892" spans="1:245" x14ac:dyDescent="0.2">
      <c r="A892" s="2">
        <v>52</v>
      </c>
      <c r="B892" s="2">
        <f t="shared" ref="B892:G892" si="603">B940</f>
        <v>1</v>
      </c>
      <c r="C892" s="2">
        <f t="shared" si="603"/>
        <v>4</v>
      </c>
      <c r="D892" s="2">
        <f t="shared" si="603"/>
        <v>890</v>
      </c>
      <c r="E892" s="2">
        <f t="shared" si="603"/>
        <v>0</v>
      </c>
      <c r="F892" s="2" t="str">
        <f t="shared" si="603"/>
        <v>Новый раздел</v>
      </c>
      <c r="G892" s="2" t="str">
        <f t="shared" si="603"/>
        <v>1. Ремонтно-строительные работы</v>
      </c>
      <c r="H892" s="2"/>
      <c r="I892" s="2"/>
      <c r="J892" s="2"/>
      <c r="K892" s="2"/>
      <c r="L892" s="2"/>
      <c r="M892" s="2"/>
      <c r="N892" s="2"/>
      <c r="O892" s="2">
        <f t="shared" ref="O892:AT892" si="604">O940</f>
        <v>118760.81</v>
      </c>
      <c r="P892" s="2">
        <f t="shared" si="604"/>
        <v>104972.26</v>
      </c>
      <c r="Q892" s="2">
        <f t="shared" si="604"/>
        <v>3124.42</v>
      </c>
      <c r="R892" s="2">
        <f t="shared" si="604"/>
        <v>96.62</v>
      </c>
      <c r="S892" s="2">
        <f t="shared" si="604"/>
        <v>10664.13</v>
      </c>
      <c r="T892" s="2">
        <f t="shared" si="604"/>
        <v>0</v>
      </c>
      <c r="U892" s="2">
        <f t="shared" si="604"/>
        <v>1282.2987079999998</v>
      </c>
      <c r="V892" s="2">
        <f t="shared" si="604"/>
        <v>8.0233000000000008</v>
      </c>
      <c r="W892" s="2">
        <f t="shared" si="604"/>
        <v>0</v>
      </c>
      <c r="X892" s="2">
        <f t="shared" si="604"/>
        <v>10617.05</v>
      </c>
      <c r="Y892" s="2">
        <f t="shared" si="604"/>
        <v>5726.41</v>
      </c>
      <c r="Z892" s="2">
        <f t="shared" si="604"/>
        <v>0</v>
      </c>
      <c r="AA892" s="2">
        <f t="shared" si="604"/>
        <v>0</v>
      </c>
      <c r="AB892" s="2">
        <f t="shared" si="604"/>
        <v>118760.81</v>
      </c>
      <c r="AC892" s="2">
        <f t="shared" si="604"/>
        <v>104972.26</v>
      </c>
      <c r="AD892" s="2">
        <f t="shared" si="604"/>
        <v>3124.42</v>
      </c>
      <c r="AE892" s="2">
        <f t="shared" si="604"/>
        <v>96.62</v>
      </c>
      <c r="AF892" s="2">
        <f t="shared" si="604"/>
        <v>10664.13</v>
      </c>
      <c r="AG892" s="2">
        <f t="shared" si="604"/>
        <v>0</v>
      </c>
      <c r="AH892" s="2">
        <f t="shared" si="604"/>
        <v>1282.2987079999998</v>
      </c>
      <c r="AI892" s="2">
        <f t="shared" si="604"/>
        <v>8.0233000000000008</v>
      </c>
      <c r="AJ892" s="2">
        <f t="shared" si="604"/>
        <v>0</v>
      </c>
      <c r="AK892" s="2">
        <f t="shared" si="604"/>
        <v>10617.05</v>
      </c>
      <c r="AL892" s="2">
        <f t="shared" si="604"/>
        <v>5726.41</v>
      </c>
      <c r="AM892" s="2">
        <f t="shared" si="604"/>
        <v>0</v>
      </c>
      <c r="AN892" s="2">
        <f t="shared" si="604"/>
        <v>0</v>
      </c>
      <c r="AO892" s="2">
        <f t="shared" si="604"/>
        <v>0</v>
      </c>
      <c r="AP892" s="2">
        <f t="shared" si="604"/>
        <v>0</v>
      </c>
      <c r="AQ892" s="2">
        <f t="shared" si="604"/>
        <v>0</v>
      </c>
      <c r="AR892" s="2">
        <f t="shared" si="604"/>
        <v>135104.26999999999</v>
      </c>
      <c r="AS892" s="2">
        <f t="shared" si="604"/>
        <v>135254.64000000001</v>
      </c>
      <c r="AT892" s="2">
        <f t="shared" si="604"/>
        <v>-150.37</v>
      </c>
      <c r="AU892" s="2">
        <f t="shared" ref="AU892:BZ892" si="605">AU940</f>
        <v>0</v>
      </c>
      <c r="AV892" s="2">
        <f t="shared" si="605"/>
        <v>104972.26</v>
      </c>
      <c r="AW892" s="2">
        <f t="shared" si="605"/>
        <v>104972.26</v>
      </c>
      <c r="AX892" s="2">
        <f t="shared" si="605"/>
        <v>0</v>
      </c>
      <c r="AY892" s="2">
        <f t="shared" si="605"/>
        <v>104972.26</v>
      </c>
      <c r="AZ892" s="2">
        <f t="shared" si="605"/>
        <v>0</v>
      </c>
      <c r="BA892" s="2">
        <f t="shared" si="605"/>
        <v>0</v>
      </c>
      <c r="BB892" s="2">
        <f t="shared" si="605"/>
        <v>0</v>
      </c>
      <c r="BC892" s="2">
        <f t="shared" si="605"/>
        <v>0</v>
      </c>
      <c r="BD892" s="2">
        <f t="shared" si="605"/>
        <v>0</v>
      </c>
      <c r="BE892" s="2">
        <f t="shared" si="605"/>
        <v>0</v>
      </c>
      <c r="BF892" s="2">
        <f t="shared" si="605"/>
        <v>0</v>
      </c>
      <c r="BG892" s="2">
        <f t="shared" si="605"/>
        <v>0</v>
      </c>
      <c r="BH892" s="2">
        <f t="shared" si="605"/>
        <v>0</v>
      </c>
      <c r="BI892" s="2">
        <f t="shared" si="605"/>
        <v>0</v>
      </c>
      <c r="BJ892" s="2">
        <f t="shared" si="605"/>
        <v>0</v>
      </c>
      <c r="BK892" s="2">
        <f t="shared" si="605"/>
        <v>0</v>
      </c>
      <c r="BL892" s="2">
        <f t="shared" si="605"/>
        <v>0</v>
      </c>
      <c r="BM892" s="2">
        <f t="shared" si="605"/>
        <v>0</v>
      </c>
      <c r="BN892" s="2">
        <f t="shared" si="605"/>
        <v>0</v>
      </c>
      <c r="BO892" s="2">
        <f t="shared" si="605"/>
        <v>0</v>
      </c>
      <c r="BP892" s="2">
        <f t="shared" si="605"/>
        <v>0</v>
      </c>
      <c r="BQ892" s="2">
        <f t="shared" si="605"/>
        <v>0</v>
      </c>
      <c r="BR892" s="2">
        <f t="shared" si="605"/>
        <v>0</v>
      </c>
      <c r="BS892" s="2">
        <f t="shared" si="605"/>
        <v>0</v>
      </c>
      <c r="BT892" s="2">
        <f t="shared" si="605"/>
        <v>0</v>
      </c>
      <c r="BU892" s="2">
        <f t="shared" si="605"/>
        <v>0</v>
      </c>
      <c r="BV892" s="2">
        <f t="shared" si="605"/>
        <v>0</v>
      </c>
      <c r="BW892" s="2">
        <f t="shared" si="605"/>
        <v>0</v>
      </c>
      <c r="BX892" s="2">
        <f t="shared" si="605"/>
        <v>0</v>
      </c>
      <c r="BY892" s="2">
        <f t="shared" si="605"/>
        <v>0</v>
      </c>
      <c r="BZ892" s="2">
        <f t="shared" si="605"/>
        <v>0</v>
      </c>
      <c r="CA892" s="2">
        <f t="shared" ref="CA892:DF892" si="606">CA940</f>
        <v>135104.26999999999</v>
      </c>
      <c r="CB892" s="2">
        <f t="shared" si="606"/>
        <v>135254.64000000001</v>
      </c>
      <c r="CC892" s="2">
        <f t="shared" si="606"/>
        <v>-150.37</v>
      </c>
      <c r="CD892" s="2">
        <f t="shared" si="606"/>
        <v>0</v>
      </c>
      <c r="CE892" s="2">
        <f t="shared" si="606"/>
        <v>104972.26</v>
      </c>
      <c r="CF892" s="2">
        <f t="shared" si="606"/>
        <v>104972.26</v>
      </c>
      <c r="CG892" s="2">
        <f t="shared" si="606"/>
        <v>0</v>
      </c>
      <c r="CH892" s="2">
        <f t="shared" si="606"/>
        <v>104972.26</v>
      </c>
      <c r="CI892" s="2">
        <f t="shared" si="606"/>
        <v>0</v>
      </c>
      <c r="CJ892" s="2">
        <f t="shared" si="606"/>
        <v>0</v>
      </c>
      <c r="CK892" s="2">
        <f t="shared" si="606"/>
        <v>0</v>
      </c>
      <c r="CL892" s="2">
        <f t="shared" si="606"/>
        <v>0</v>
      </c>
      <c r="CM892" s="2">
        <f t="shared" si="606"/>
        <v>0</v>
      </c>
      <c r="CN892" s="2">
        <f t="shared" si="606"/>
        <v>0</v>
      </c>
      <c r="CO892" s="2">
        <f t="shared" si="606"/>
        <v>0</v>
      </c>
      <c r="CP892" s="2">
        <f t="shared" si="606"/>
        <v>0</v>
      </c>
      <c r="CQ892" s="2">
        <f t="shared" si="606"/>
        <v>0</v>
      </c>
      <c r="CR892" s="2">
        <f t="shared" si="606"/>
        <v>0</v>
      </c>
      <c r="CS892" s="2">
        <f t="shared" si="606"/>
        <v>0</v>
      </c>
      <c r="CT892" s="2">
        <f t="shared" si="606"/>
        <v>0</v>
      </c>
      <c r="CU892" s="2">
        <f t="shared" si="606"/>
        <v>0</v>
      </c>
      <c r="CV892" s="2">
        <f t="shared" si="606"/>
        <v>0</v>
      </c>
      <c r="CW892" s="2">
        <f t="shared" si="606"/>
        <v>0</v>
      </c>
      <c r="CX892" s="2">
        <f t="shared" si="606"/>
        <v>0</v>
      </c>
      <c r="CY892" s="2">
        <f t="shared" si="606"/>
        <v>0</v>
      </c>
      <c r="CZ892" s="2">
        <f t="shared" si="606"/>
        <v>0</v>
      </c>
      <c r="DA892" s="2">
        <f t="shared" si="606"/>
        <v>0</v>
      </c>
      <c r="DB892" s="2">
        <f t="shared" si="606"/>
        <v>0</v>
      </c>
      <c r="DC892" s="2">
        <f t="shared" si="606"/>
        <v>0</v>
      </c>
      <c r="DD892" s="2">
        <f t="shared" si="606"/>
        <v>0</v>
      </c>
      <c r="DE892" s="2">
        <f t="shared" si="606"/>
        <v>0</v>
      </c>
      <c r="DF892" s="2">
        <f t="shared" si="606"/>
        <v>0</v>
      </c>
      <c r="DG892" s="3">
        <f t="shared" ref="DG892:EL892" si="607">DG940</f>
        <v>0</v>
      </c>
      <c r="DH892" s="3">
        <f t="shared" si="607"/>
        <v>0</v>
      </c>
      <c r="DI892" s="3">
        <f t="shared" si="607"/>
        <v>0</v>
      </c>
      <c r="DJ892" s="3">
        <f t="shared" si="607"/>
        <v>0</v>
      </c>
      <c r="DK892" s="3">
        <f t="shared" si="607"/>
        <v>0</v>
      </c>
      <c r="DL892" s="3">
        <f t="shared" si="607"/>
        <v>0</v>
      </c>
      <c r="DM892" s="3">
        <f t="shared" si="607"/>
        <v>0</v>
      </c>
      <c r="DN892" s="3">
        <f t="shared" si="607"/>
        <v>0</v>
      </c>
      <c r="DO892" s="3">
        <f t="shared" si="607"/>
        <v>0</v>
      </c>
      <c r="DP892" s="3">
        <f t="shared" si="607"/>
        <v>0</v>
      </c>
      <c r="DQ892" s="3">
        <f t="shared" si="607"/>
        <v>0</v>
      </c>
      <c r="DR892" s="3">
        <f t="shared" si="607"/>
        <v>0</v>
      </c>
      <c r="DS892" s="3">
        <f t="shared" si="607"/>
        <v>0</v>
      </c>
      <c r="DT892" s="3">
        <f t="shared" si="607"/>
        <v>0</v>
      </c>
      <c r="DU892" s="3">
        <f t="shared" si="607"/>
        <v>0</v>
      </c>
      <c r="DV892" s="3">
        <f t="shared" si="607"/>
        <v>0</v>
      </c>
      <c r="DW892" s="3">
        <f t="shared" si="607"/>
        <v>0</v>
      </c>
      <c r="DX892" s="3">
        <f t="shared" si="607"/>
        <v>0</v>
      </c>
      <c r="DY892" s="3">
        <f t="shared" si="607"/>
        <v>0</v>
      </c>
      <c r="DZ892" s="3">
        <f t="shared" si="607"/>
        <v>0</v>
      </c>
      <c r="EA892" s="3">
        <f t="shared" si="607"/>
        <v>0</v>
      </c>
      <c r="EB892" s="3">
        <f t="shared" si="607"/>
        <v>0</v>
      </c>
      <c r="EC892" s="3">
        <f t="shared" si="607"/>
        <v>0</v>
      </c>
      <c r="ED892" s="3">
        <f t="shared" si="607"/>
        <v>0</v>
      </c>
      <c r="EE892" s="3">
        <f t="shared" si="607"/>
        <v>0</v>
      </c>
      <c r="EF892" s="3">
        <f t="shared" si="607"/>
        <v>0</v>
      </c>
      <c r="EG892" s="3">
        <f t="shared" si="607"/>
        <v>0</v>
      </c>
      <c r="EH892" s="3">
        <f t="shared" si="607"/>
        <v>0</v>
      </c>
      <c r="EI892" s="3">
        <f t="shared" si="607"/>
        <v>0</v>
      </c>
      <c r="EJ892" s="3">
        <f t="shared" si="607"/>
        <v>0</v>
      </c>
      <c r="EK892" s="3">
        <f t="shared" si="607"/>
        <v>0</v>
      </c>
      <c r="EL892" s="3">
        <f t="shared" si="607"/>
        <v>0</v>
      </c>
      <c r="EM892" s="3">
        <f t="shared" ref="EM892:FR892" si="608">EM940</f>
        <v>0</v>
      </c>
      <c r="EN892" s="3">
        <f t="shared" si="608"/>
        <v>0</v>
      </c>
      <c r="EO892" s="3">
        <f t="shared" si="608"/>
        <v>0</v>
      </c>
      <c r="EP892" s="3">
        <f t="shared" si="608"/>
        <v>0</v>
      </c>
      <c r="EQ892" s="3">
        <f t="shared" si="608"/>
        <v>0</v>
      </c>
      <c r="ER892" s="3">
        <f t="shared" si="608"/>
        <v>0</v>
      </c>
      <c r="ES892" s="3">
        <f t="shared" si="608"/>
        <v>0</v>
      </c>
      <c r="ET892" s="3">
        <f t="shared" si="608"/>
        <v>0</v>
      </c>
      <c r="EU892" s="3">
        <f t="shared" si="608"/>
        <v>0</v>
      </c>
      <c r="EV892" s="3">
        <f t="shared" si="608"/>
        <v>0</v>
      </c>
      <c r="EW892" s="3">
        <f t="shared" si="608"/>
        <v>0</v>
      </c>
      <c r="EX892" s="3">
        <f t="shared" si="608"/>
        <v>0</v>
      </c>
      <c r="EY892" s="3">
        <f t="shared" si="608"/>
        <v>0</v>
      </c>
      <c r="EZ892" s="3">
        <f t="shared" si="608"/>
        <v>0</v>
      </c>
      <c r="FA892" s="3">
        <f t="shared" si="608"/>
        <v>0</v>
      </c>
      <c r="FB892" s="3">
        <f t="shared" si="608"/>
        <v>0</v>
      </c>
      <c r="FC892" s="3">
        <f t="shared" si="608"/>
        <v>0</v>
      </c>
      <c r="FD892" s="3">
        <f t="shared" si="608"/>
        <v>0</v>
      </c>
      <c r="FE892" s="3">
        <f t="shared" si="608"/>
        <v>0</v>
      </c>
      <c r="FF892" s="3">
        <f t="shared" si="608"/>
        <v>0</v>
      </c>
      <c r="FG892" s="3">
        <f t="shared" si="608"/>
        <v>0</v>
      </c>
      <c r="FH892" s="3">
        <f t="shared" si="608"/>
        <v>0</v>
      </c>
      <c r="FI892" s="3">
        <f t="shared" si="608"/>
        <v>0</v>
      </c>
      <c r="FJ892" s="3">
        <f t="shared" si="608"/>
        <v>0</v>
      </c>
      <c r="FK892" s="3">
        <f t="shared" si="608"/>
        <v>0</v>
      </c>
      <c r="FL892" s="3">
        <f t="shared" si="608"/>
        <v>0</v>
      </c>
      <c r="FM892" s="3">
        <f t="shared" si="608"/>
        <v>0</v>
      </c>
      <c r="FN892" s="3">
        <f t="shared" si="608"/>
        <v>0</v>
      </c>
      <c r="FO892" s="3">
        <f t="shared" si="608"/>
        <v>0</v>
      </c>
      <c r="FP892" s="3">
        <f t="shared" si="608"/>
        <v>0</v>
      </c>
      <c r="FQ892" s="3">
        <f t="shared" si="608"/>
        <v>0</v>
      </c>
      <c r="FR892" s="3">
        <f t="shared" si="608"/>
        <v>0</v>
      </c>
      <c r="FS892" s="3">
        <f t="shared" ref="FS892:GX892" si="609">FS940</f>
        <v>0</v>
      </c>
      <c r="FT892" s="3">
        <f t="shared" si="609"/>
        <v>0</v>
      </c>
      <c r="FU892" s="3">
        <f t="shared" si="609"/>
        <v>0</v>
      </c>
      <c r="FV892" s="3">
        <f t="shared" si="609"/>
        <v>0</v>
      </c>
      <c r="FW892" s="3">
        <f t="shared" si="609"/>
        <v>0</v>
      </c>
      <c r="FX892" s="3">
        <f t="shared" si="609"/>
        <v>0</v>
      </c>
      <c r="FY892" s="3">
        <f t="shared" si="609"/>
        <v>0</v>
      </c>
      <c r="FZ892" s="3">
        <f t="shared" si="609"/>
        <v>0</v>
      </c>
      <c r="GA892" s="3">
        <f t="shared" si="609"/>
        <v>0</v>
      </c>
      <c r="GB892" s="3">
        <f t="shared" si="609"/>
        <v>0</v>
      </c>
      <c r="GC892" s="3">
        <f t="shared" si="609"/>
        <v>0</v>
      </c>
      <c r="GD892" s="3">
        <f t="shared" si="609"/>
        <v>0</v>
      </c>
      <c r="GE892" s="3">
        <f t="shared" si="609"/>
        <v>0</v>
      </c>
      <c r="GF892" s="3">
        <f t="shared" si="609"/>
        <v>0</v>
      </c>
      <c r="GG892" s="3">
        <f t="shared" si="609"/>
        <v>0</v>
      </c>
      <c r="GH892" s="3">
        <f t="shared" si="609"/>
        <v>0</v>
      </c>
      <c r="GI892" s="3">
        <f t="shared" si="609"/>
        <v>0</v>
      </c>
      <c r="GJ892" s="3">
        <f t="shared" si="609"/>
        <v>0</v>
      </c>
      <c r="GK892" s="3">
        <f t="shared" si="609"/>
        <v>0</v>
      </c>
      <c r="GL892" s="3">
        <f t="shared" si="609"/>
        <v>0</v>
      </c>
      <c r="GM892" s="3">
        <f t="shared" si="609"/>
        <v>0</v>
      </c>
      <c r="GN892" s="3">
        <f t="shared" si="609"/>
        <v>0</v>
      </c>
      <c r="GO892" s="3">
        <f t="shared" si="609"/>
        <v>0</v>
      </c>
      <c r="GP892" s="3">
        <f t="shared" si="609"/>
        <v>0</v>
      </c>
      <c r="GQ892" s="3">
        <f t="shared" si="609"/>
        <v>0</v>
      </c>
      <c r="GR892" s="3">
        <f t="shared" si="609"/>
        <v>0</v>
      </c>
      <c r="GS892" s="3">
        <f t="shared" si="609"/>
        <v>0</v>
      </c>
      <c r="GT892" s="3">
        <f t="shared" si="609"/>
        <v>0</v>
      </c>
      <c r="GU892" s="3">
        <f t="shared" si="609"/>
        <v>0</v>
      </c>
      <c r="GV892" s="3">
        <f t="shared" si="609"/>
        <v>0</v>
      </c>
      <c r="GW892" s="3">
        <f t="shared" si="609"/>
        <v>0</v>
      </c>
      <c r="GX892" s="3">
        <f t="shared" si="609"/>
        <v>0</v>
      </c>
    </row>
    <row r="894" spans="1:245" x14ac:dyDescent="0.2">
      <c r="A894">
        <v>17</v>
      </c>
      <c r="B894">
        <v>1</v>
      </c>
      <c r="C894">
        <f>ROW(SmtRes!A723)</f>
        <v>723</v>
      </c>
      <c r="D894">
        <f>ROW(EtalonRes!A825)</f>
        <v>825</v>
      </c>
      <c r="E894" t="s">
        <v>20</v>
      </c>
      <c r="F894" t="s">
        <v>21</v>
      </c>
      <c r="G894" t="s">
        <v>22</v>
      </c>
      <c r="H894" t="s">
        <v>23</v>
      </c>
      <c r="I894">
        <f>ROUND(441.6/100,7)</f>
        <v>4.4160000000000004</v>
      </c>
      <c r="J894">
        <v>0</v>
      </c>
      <c r="K894">
        <f>ROUND(441.6/100,7)</f>
        <v>4.4160000000000004</v>
      </c>
      <c r="O894">
        <f t="shared" ref="O894:O938" si="610">ROUND(CP894,2)</f>
        <v>664.04</v>
      </c>
      <c r="P894">
        <f t="shared" ref="P894:P938" si="611">ROUND(CQ894*I894,2)</f>
        <v>0</v>
      </c>
      <c r="Q894">
        <f t="shared" ref="Q894:Q938" si="612">ROUND(CR894*I894,2)</f>
        <v>135.31</v>
      </c>
      <c r="R894">
        <f t="shared" ref="R894:R938" si="613">ROUND(CS894*I894,2)</f>
        <v>0</v>
      </c>
      <c r="S894">
        <f t="shared" ref="S894:S938" si="614">ROUND(CT894*I894,2)</f>
        <v>528.73</v>
      </c>
      <c r="T894">
        <f t="shared" ref="T894:T938" si="615">ROUND(CU894*I894,2)</f>
        <v>0</v>
      </c>
      <c r="U894">
        <f t="shared" ref="U894:U938" si="616">CV894*I894</f>
        <v>70.214400000000012</v>
      </c>
      <c r="V894">
        <f t="shared" ref="V894:V938" si="617">CW894*I894</f>
        <v>0</v>
      </c>
      <c r="W894">
        <f t="shared" ref="W894:W938" si="618">ROUND(CX894*I894,2)</f>
        <v>0</v>
      </c>
      <c r="X894">
        <f t="shared" ref="X894:X938" si="619">ROUND(CY894,2)</f>
        <v>481.14</v>
      </c>
      <c r="Y894">
        <f t="shared" ref="Y894:Y938" si="620">ROUND(CZ894,2)</f>
        <v>274.94</v>
      </c>
      <c r="AA894">
        <v>30622441</v>
      </c>
      <c r="AB894">
        <f t="shared" ref="AB894:AB938" si="621">ROUND((AC894+AD894+AF894),6)</f>
        <v>150.37</v>
      </c>
      <c r="AC894">
        <f t="shared" ref="AC894:AC938" si="622">ROUND((ES894),6)</f>
        <v>0</v>
      </c>
      <c r="AD894">
        <f t="shared" ref="AD894:AD900" si="623">ROUND((((ET894)-(EU894))+AE894),6)</f>
        <v>30.64</v>
      </c>
      <c r="AE894">
        <f t="shared" ref="AE894:AF900" si="624">ROUND((EU894),6)</f>
        <v>0</v>
      </c>
      <c r="AF894">
        <f t="shared" si="624"/>
        <v>119.73</v>
      </c>
      <c r="AG894">
        <f t="shared" ref="AG894:AG938" si="625">ROUND((AP894),6)</f>
        <v>0</v>
      </c>
      <c r="AH894">
        <f t="shared" ref="AH894:AI900" si="626">(EW894)</f>
        <v>15.9</v>
      </c>
      <c r="AI894">
        <f t="shared" si="626"/>
        <v>0</v>
      </c>
      <c r="AJ894">
        <f t="shared" ref="AJ894:AJ938" si="627">(AS894)</f>
        <v>0</v>
      </c>
      <c r="AK894">
        <v>150.37</v>
      </c>
      <c r="AL894">
        <v>0</v>
      </c>
      <c r="AM894">
        <v>30.64</v>
      </c>
      <c r="AN894">
        <v>0</v>
      </c>
      <c r="AO894">
        <v>119.73</v>
      </c>
      <c r="AP894">
        <v>0</v>
      </c>
      <c r="AQ894">
        <v>15.9</v>
      </c>
      <c r="AR894">
        <v>0</v>
      </c>
      <c r="AS894">
        <v>0</v>
      </c>
      <c r="AT894">
        <v>91</v>
      </c>
      <c r="AU894">
        <v>52</v>
      </c>
      <c r="AV894">
        <v>1</v>
      </c>
      <c r="AW894">
        <v>1</v>
      </c>
      <c r="AZ894">
        <v>1</v>
      </c>
      <c r="BA894">
        <v>30.09</v>
      </c>
      <c r="BB894">
        <v>1</v>
      </c>
      <c r="BC894">
        <v>1</v>
      </c>
      <c r="BD894" t="s">
        <v>3</v>
      </c>
      <c r="BE894" t="s">
        <v>3</v>
      </c>
      <c r="BF894" t="s">
        <v>3</v>
      </c>
      <c r="BG894" t="s">
        <v>3</v>
      </c>
      <c r="BH894">
        <v>0</v>
      </c>
      <c r="BI894">
        <v>1</v>
      </c>
      <c r="BJ894" t="s">
        <v>24</v>
      </c>
      <c r="BM894">
        <v>46003</v>
      </c>
      <c r="BN894">
        <v>0</v>
      </c>
      <c r="BO894" t="s">
        <v>25</v>
      </c>
      <c r="BP894">
        <v>1</v>
      </c>
      <c r="BQ894">
        <v>2</v>
      </c>
      <c r="BR894">
        <v>0</v>
      </c>
      <c r="BS894">
        <v>30.09</v>
      </c>
      <c r="BT894">
        <v>1</v>
      </c>
      <c r="BU894">
        <v>1</v>
      </c>
      <c r="BV894">
        <v>1</v>
      </c>
      <c r="BW894">
        <v>1</v>
      </c>
      <c r="BX894">
        <v>1</v>
      </c>
      <c r="BY894" t="s">
        <v>3</v>
      </c>
      <c r="BZ894">
        <v>91</v>
      </c>
      <c r="CA894">
        <v>52</v>
      </c>
      <c r="CB894" t="s">
        <v>3</v>
      </c>
      <c r="CE894">
        <v>0</v>
      </c>
      <c r="CF894">
        <v>0</v>
      </c>
      <c r="CG894">
        <v>0</v>
      </c>
      <c r="CM894">
        <v>0</v>
      </c>
      <c r="CN894" t="s">
        <v>3</v>
      </c>
      <c r="CO894">
        <v>0</v>
      </c>
      <c r="CP894">
        <f t="shared" ref="CP894:CP938" si="628">(P894+Q894+S894)</f>
        <v>664.04</v>
      </c>
      <c r="CQ894">
        <f t="shared" ref="CQ894:CQ938" si="629">AC894*BC894</f>
        <v>0</v>
      </c>
      <c r="CR894">
        <f t="shared" ref="CR894:CR938" si="630">AD894*BB894</f>
        <v>30.64</v>
      </c>
      <c r="CS894">
        <f t="shared" ref="CS894:CS938" si="631">AE894</f>
        <v>0</v>
      </c>
      <c r="CT894">
        <f t="shared" ref="CT894:CT938" si="632">AF894</f>
        <v>119.73</v>
      </c>
      <c r="CU894">
        <f t="shared" ref="CU894:CU938" si="633">AG894</f>
        <v>0</v>
      </c>
      <c r="CV894">
        <f t="shared" ref="CV894:CV938" si="634">AH894</f>
        <v>15.9</v>
      </c>
      <c r="CW894">
        <f t="shared" ref="CW894:CW938" si="635">AI894</f>
        <v>0</v>
      </c>
      <c r="CX894">
        <f t="shared" ref="CX894:CX938" si="636">AJ894</f>
        <v>0</v>
      </c>
      <c r="CY894">
        <f t="shared" ref="CY894:CY938" si="637">(((S894+R894)*AT894)/100)</f>
        <v>481.14429999999999</v>
      </c>
      <c r="CZ894">
        <f t="shared" ref="CZ894:CZ938" si="638">(((S894+R894)*AU894)/100)</f>
        <v>274.93959999999998</v>
      </c>
      <c r="DC894" t="s">
        <v>3</v>
      </c>
      <c r="DD894" t="s">
        <v>3</v>
      </c>
      <c r="DE894" t="s">
        <v>3</v>
      </c>
      <c r="DF894" t="s">
        <v>3</v>
      </c>
      <c r="DG894" t="s">
        <v>3</v>
      </c>
      <c r="DH894" t="s">
        <v>3</v>
      </c>
      <c r="DI894" t="s">
        <v>3</v>
      </c>
      <c r="DJ894" t="s">
        <v>3</v>
      </c>
      <c r="DK894" t="s">
        <v>3</v>
      </c>
      <c r="DL894" t="s">
        <v>3</v>
      </c>
      <c r="DM894" t="s">
        <v>3</v>
      </c>
      <c r="DN894">
        <v>0</v>
      </c>
      <c r="DO894">
        <v>0</v>
      </c>
      <c r="DP894">
        <v>1</v>
      </c>
      <c r="DQ894">
        <v>1</v>
      </c>
      <c r="DU894">
        <v>1013</v>
      </c>
      <c r="DV894" t="s">
        <v>23</v>
      </c>
      <c r="DW894" t="s">
        <v>23</v>
      </c>
      <c r="DX894">
        <v>1</v>
      </c>
      <c r="DZ894" t="s">
        <v>3</v>
      </c>
      <c r="EA894" t="s">
        <v>3</v>
      </c>
      <c r="EB894" t="s">
        <v>3</v>
      </c>
      <c r="EC894" t="s">
        <v>3</v>
      </c>
      <c r="EE894">
        <v>30173254</v>
      </c>
      <c r="EF894">
        <v>2</v>
      </c>
      <c r="EG894" t="s">
        <v>26</v>
      </c>
      <c r="EH894">
        <v>40</v>
      </c>
      <c r="EI894" t="s">
        <v>27</v>
      </c>
      <c r="EJ894">
        <v>1</v>
      </c>
      <c r="EK894">
        <v>46003</v>
      </c>
      <c r="EL894" t="s">
        <v>28</v>
      </c>
      <c r="EM894" t="s">
        <v>29</v>
      </c>
      <c r="EO894" t="s">
        <v>3</v>
      </c>
      <c r="EQ894">
        <v>0</v>
      </c>
      <c r="ER894">
        <v>150.37</v>
      </c>
      <c r="ES894">
        <v>0</v>
      </c>
      <c r="ET894">
        <v>30.64</v>
      </c>
      <c r="EU894">
        <v>0</v>
      </c>
      <c r="EV894">
        <v>119.73</v>
      </c>
      <c r="EW894">
        <v>15.9</v>
      </c>
      <c r="EX894">
        <v>0</v>
      </c>
      <c r="EY894">
        <v>0</v>
      </c>
      <c r="FQ894">
        <v>0</v>
      </c>
      <c r="FR894">
        <f t="shared" ref="FR894:FR938" si="639">ROUND(IF(AND(BH894=3,BI894=3),P894,0),2)</f>
        <v>0</v>
      </c>
      <c r="FS894">
        <v>0</v>
      </c>
      <c r="FX894">
        <v>91</v>
      </c>
      <c r="FY894">
        <v>52</v>
      </c>
      <c r="GA894" t="s">
        <v>3</v>
      </c>
      <c r="GD894">
        <v>1</v>
      </c>
      <c r="GF894">
        <v>1599733751</v>
      </c>
      <c r="GG894">
        <v>2</v>
      </c>
      <c r="GH894">
        <v>1</v>
      </c>
      <c r="GI894">
        <v>4</v>
      </c>
      <c r="GJ894">
        <v>0</v>
      </c>
      <c r="GK894">
        <v>0</v>
      </c>
      <c r="GL894">
        <f t="shared" ref="GL894:GL938" si="640">ROUND(IF(AND(BH894=3,BI894=3,FS894&lt;&gt;0),P894,0),2)</f>
        <v>0</v>
      </c>
      <c r="GM894">
        <f t="shared" ref="GM894:GM938" si="641">ROUND(O894+X894+Y894,2)+GX894</f>
        <v>1420.12</v>
      </c>
      <c r="GN894">
        <f t="shared" ref="GN894:GN938" si="642">IF(OR(BI894=0,BI894=1),ROUND(O894+X894+Y894,2),0)</f>
        <v>1420.12</v>
      </c>
      <c r="GO894">
        <f t="shared" ref="GO894:GO938" si="643">IF(BI894=2,ROUND(O894+X894+Y894,2),0)</f>
        <v>0</v>
      </c>
      <c r="GP894">
        <f t="shared" ref="GP894:GP938" si="644">IF(BI894=4,ROUND(O894+X894+Y894,2)+GX894,0)</f>
        <v>0</v>
      </c>
      <c r="GR894">
        <v>0</v>
      </c>
      <c r="GS894">
        <v>3</v>
      </c>
      <c r="GT894">
        <v>0</v>
      </c>
      <c r="GU894" t="s">
        <v>3</v>
      </c>
      <c r="GV894">
        <f t="shared" ref="GV894:GV938" si="645">ROUND((GT894),6)</f>
        <v>0</v>
      </c>
      <c r="GW894">
        <v>1</v>
      </c>
      <c r="GX894">
        <f t="shared" ref="GX894:GX938" si="646">ROUND(HC894*I894,2)</f>
        <v>0</v>
      </c>
      <c r="HA894">
        <v>0</v>
      </c>
      <c r="HB894">
        <v>0</v>
      </c>
      <c r="HC894">
        <f t="shared" ref="HC894:HC938" si="647">GV894*GW894</f>
        <v>0</v>
      </c>
      <c r="HE894" t="s">
        <v>3</v>
      </c>
      <c r="HF894" t="s">
        <v>3</v>
      </c>
      <c r="HI894">
        <f t="shared" ref="HI894:HI938" si="648">ROUND(R894*BS894,0)</f>
        <v>0</v>
      </c>
      <c r="HJ894">
        <f t="shared" ref="HJ894:HJ938" si="649">ROUND(S894*BA894,0)</f>
        <v>15909</v>
      </c>
      <c r="HK894">
        <f t="shared" ref="HK894:HK938" si="650">ROUND((((HJ894+HI894)*AT894)/100),0)</f>
        <v>14477</v>
      </c>
      <c r="HL894">
        <f t="shared" ref="HL894:HL938" si="651">ROUND((((HJ894+HI894)*AU894)/100),0)</f>
        <v>8273</v>
      </c>
      <c r="HM894" t="s">
        <v>3</v>
      </c>
      <c r="HN894" t="s">
        <v>30</v>
      </c>
      <c r="HO894" t="s">
        <v>31</v>
      </c>
      <c r="HP894" t="s">
        <v>28</v>
      </c>
      <c r="HQ894" t="s">
        <v>28</v>
      </c>
      <c r="IK894">
        <v>0</v>
      </c>
    </row>
    <row r="895" spans="1:245" x14ac:dyDescent="0.2">
      <c r="A895">
        <v>17</v>
      </c>
      <c r="B895">
        <v>1</v>
      </c>
      <c r="C895">
        <f>ROW(SmtRes!A728)</f>
        <v>728</v>
      </c>
      <c r="D895">
        <f>ROW(EtalonRes!A831)</f>
        <v>831</v>
      </c>
      <c r="E895" t="s">
        <v>32</v>
      </c>
      <c r="F895" t="s">
        <v>33</v>
      </c>
      <c r="G895" t="s">
        <v>34</v>
      </c>
      <c r="H895" t="s">
        <v>35</v>
      </c>
      <c r="I895">
        <f>ROUND(331.2/100,7)</f>
        <v>3.3119999999999998</v>
      </c>
      <c r="J895">
        <v>0</v>
      </c>
      <c r="K895">
        <f>ROUND(331.2/100,7)</f>
        <v>3.3119999999999998</v>
      </c>
      <c r="O895">
        <f t="shared" si="610"/>
        <v>4141.29</v>
      </c>
      <c r="P895">
        <f t="shared" si="611"/>
        <v>2399.88</v>
      </c>
      <c r="Q895">
        <f t="shared" si="612"/>
        <v>87.17</v>
      </c>
      <c r="R895">
        <f t="shared" si="613"/>
        <v>0</v>
      </c>
      <c r="S895">
        <f t="shared" si="614"/>
        <v>1654.24</v>
      </c>
      <c r="T895">
        <f t="shared" si="615"/>
        <v>0</v>
      </c>
      <c r="U895">
        <f t="shared" si="616"/>
        <v>215.67743999999999</v>
      </c>
      <c r="V895">
        <f t="shared" si="617"/>
        <v>0</v>
      </c>
      <c r="W895">
        <f t="shared" si="618"/>
        <v>0</v>
      </c>
      <c r="X895">
        <f t="shared" si="619"/>
        <v>1488.82</v>
      </c>
      <c r="Y895">
        <f t="shared" si="620"/>
        <v>760.95</v>
      </c>
      <c r="AA895">
        <v>30622441</v>
      </c>
      <c r="AB895">
        <f t="shared" si="621"/>
        <v>1250.3900000000001</v>
      </c>
      <c r="AC895">
        <f t="shared" si="622"/>
        <v>724.6</v>
      </c>
      <c r="AD895">
        <f t="shared" si="623"/>
        <v>26.32</v>
      </c>
      <c r="AE895">
        <f t="shared" si="624"/>
        <v>0</v>
      </c>
      <c r="AF895">
        <f t="shared" si="624"/>
        <v>499.47</v>
      </c>
      <c r="AG895">
        <f t="shared" si="625"/>
        <v>0</v>
      </c>
      <c r="AH895">
        <f t="shared" si="626"/>
        <v>65.12</v>
      </c>
      <c r="AI895">
        <f t="shared" si="626"/>
        <v>0</v>
      </c>
      <c r="AJ895">
        <f t="shared" si="627"/>
        <v>0</v>
      </c>
      <c r="AK895">
        <v>1250.3900000000001</v>
      </c>
      <c r="AL895">
        <v>724.6</v>
      </c>
      <c r="AM895">
        <v>26.32</v>
      </c>
      <c r="AN895">
        <v>0</v>
      </c>
      <c r="AO895">
        <v>499.47</v>
      </c>
      <c r="AP895">
        <v>0</v>
      </c>
      <c r="AQ895">
        <v>65.12</v>
      </c>
      <c r="AR895">
        <v>0</v>
      </c>
      <c r="AS895">
        <v>0</v>
      </c>
      <c r="AT895">
        <v>90</v>
      </c>
      <c r="AU895">
        <v>46</v>
      </c>
      <c r="AV895">
        <v>1</v>
      </c>
      <c r="AW895">
        <v>1</v>
      </c>
      <c r="AZ895">
        <v>1</v>
      </c>
      <c r="BA895">
        <v>30.09</v>
      </c>
      <c r="BB895">
        <v>1</v>
      </c>
      <c r="BC895">
        <v>1</v>
      </c>
      <c r="BD895" t="s">
        <v>3</v>
      </c>
      <c r="BE895" t="s">
        <v>3</v>
      </c>
      <c r="BF895" t="s">
        <v>3</v>
      </c>
      <c r="BG895" t="s">
        <v>3</v>
      </c>
      <c r="BH895">
        <v>0</v>
      </c>
      <c r="BI895">
        <v>1</v>
      </c>
      <c r="BJ895" t="s">
        <v>36</v>
      </c>
      <c r="BM895">
        <v>58001</v>
      </c>
      <c r="BN895">
        <v>0</v>
      </c>
      <c r="BO895" t="s">
        <v>25</v>
      </c>
      <c r="BP895">
        <v>1</v>
      </c>
      <c r="BQ895">
        <v>6</v>
      </c>
      <c r="BR895">
        <v>0</v>
      </c>
      <c r="BS895">
        <v>30.09</v>
      </c>
      <c r="BT895">
        <v>1</v>
      </c>
      <c r="BU895">
        <v>1</v>
      </c>
      <c r="BV895">
        <v>1</v>
      </c>
      <c r="BW895">
        <v>1</v>
      </c>
      <c r="BX895">
        <v>1</v>
      </c>
      <c r="BY895" t="s">
        <v>3</v>
      </c>
      <c r="BZ895">
        <v>90</v>
      </c>
      <c r="CA895">
        <v>46</v>
      </c>
      <c r="CB895" t="s">
        <v>3</v>
      </c>
      <c r="CE895">
        <v>0</v>
      </c>
      <c r="CF895">
        <v>0</v>
      </c>
      <c r="CG895">
        <v>0</v>
      </c>
      <c r="CM895">
        <v>0</v>
      </c>
      <c r="CN895" t="s">
        <v>3</v>
      </c>
      <c r="CO895">
        <v>0</v>
      </c>
      <c r="CP895">
        <f t="shared" si="628"/>
        <v>4141.29</v>
      </c>
      <c r="CQ895">
        <f t="shared" si="629"/>
        <v>724.6</v>
      </c>
      <c r="CR895">
        <f t="shared" si="630"/>
        <v>26.32</v>
      </c>
      <c r="CS895">
        <f t="shared" si="631"/>
        <v>0</v>
      </c>
      <c r="CT895">
        <f t="shared" si="632"/>
        <v>499.47</v>
      </c>
      <c r="CU895">
        <f t="shared" si="633"/>
        <v>0</v>
      </c>
      <c r="CV895">
        <f t="shared" si="634"/>
        <v>65.12</v>
      </c>
      <c r="CW895">
        <f t="shared" si="635"/>
        <v>0</v>
      </c>
      <c r="CX895">
        <f t="shared" si="636"/>
        <v>0</v>
      </c>
      <c r="CY895">
        <f t="shared" si="637"/>
        <v>1488.816</v>
      </c>
      <c r="CZ895">
        <f t="shared" si="638"/>
        <v>760.95039999999995</v>
      </c>
      <c r="DC895" t="s">
        <v>3</v>
      </c>
      <c r="DD895" t="s">
        <v>3</v>
      </c>
      <c r="DE895" t="s">
        <v>3</v>
      </c>
      <c r="DF895" t="s">
        <v>3</v>
      </c>
      <c r="DG895" t="s">
        <v>3</v>
      </c>
      <c r="DH895" t="s">
        <v>3</v>
      </c>
      <c r="DI895" t="s">
        <v>3</v>
      </c>
      <c r="DJ895" t="s">
        <v>3</v>
      </c>
      <c r="DK895" t="s">
        <v>3</v>
      </c>
      <c r="DL895" t="s">
        <v>3</v>
      </c>
      <c r="DM895" t="s">
        <v>3</v>
      </c>
      <c r="DN895">
        <v>0</v>
      </c>
      <c r="DO895">
        <v>0</v>
      </c>
      <c r="DP895">
        <v>1</v>
      </c>
      <c r="DQ895">
        <v>1</v>
      </c>
      <c r="DU895">
        <v>1013</v>
      </c>
      <c r="DV895" t="s">
        <v>35</v>
      </c>
      <c r="DW895" t="s">
        <v>35</v>
      </c>
      <c r="DX895">
        <v>1</v>
      </c>
      <c r="DZ895" t="s">
        <v>3</v>
      </c>
      <c r="EA895" t="s">
        <v>3</v>
      </c>
      <c r="EB895" t="s">
        <v>3</v>
      </c>
      <c r="EC895" t="s">
        <v>3</v>
      </c>
      <c r="EE895">
        <v>30173088</v>
      </c>
      <c r="EF895">
        <v>6</v>
      </c>
      <c r="EG895" t="s">
        <v>37</v>
      </c>
      <c r="EH895">
        <v>92</v>
      </c>
      <c r="EI895" t="s">
        <v>38</v>
      </c>
      <c r="EJ895">
        <v>1</v>
      </c>
      <c r="EK895">
        <v>58001</v>
      </c>
      <c r="EL895" t="s">
        <v>38</v>
      </c>
      <c r="EM895" t="s">
        <v>39</v>
      </c>
      <c r="EO895" t="s">
        <v>3</v>
      </c>
      <c r="EQ895">
        <v>0</v>
      </c>
      <c r="ER895">
        <v>1250.3900000000001</v>
      </c>
      <c r="ES895">
        <v>724.6</v>
      </c>
      <c r="ET895">
        <v>26.32</v>
      </c>
      <c r="EU895">
        <v>0</v>
      </c>
      <c r="EV895">
        <v>499.47</v>
      </c>
      <c r="EW895">
        <v>65.12</v>
      </c>
      <c r="EX895">
        <v>0</v>
      </c>
      <c r="EY895">
        <v>0</v>
      </c>
      <c r="FQ895">
        <v>0</v>
      </c>
      <c r="FR895">
        <f t="shared" si="639"/>
        <v>0</v>
      </c>
      <c r="FS895">
        <v>0</v>
      </c>
      <c r="FX895">
        <v>90</v>
      </c>
      <c r="FY895">
        <v>46</v>
      </c>
      <c r="GA895" t="s">
        <v>3</v>
      </c>
      <c r="GD895">
        <v>1</v>
      </c>
      <c r="GF895">
        <v>-1370272907</v>
      </c>
      <c r="GG895">
        <v>2</v>
      </c>
      <c r="GH895">
        <v>1</v>
      </c>
      <c r="GI895">
        <v>4</v>
      </c>
      <c r="GJ895">
        <v>0</v>
      </c>
      <c r="GK895">
        <v>0</v>
      </c>
      <c r="GL895">
        <f t="shared" si="640"/>
        <v>0</v>
      </c>
      <c r="GM895">
        <f t="shared" si="641"/>
        <v>6391.06</v>
      </c>
      <c r="GN895">
        <f t="shared" si="642"/>
        <v>6391.06</v>
      </c>
      <c r="GO895">
        <f t="shared" si="643"/>
        <v>0</v>
      </c>
      <c r="GP895">
        <f t="shared" si="644"/>
        <v>0</v>
      </c>
      <c r="GR895">
        <v>0</v>
      </c>
      <c r="GS895">
        <v>3</v>
      </c>
      <c r="GT895">
        <v>0</v>
      </c>
      <c r="GU895" t="s">
        <v>3</v>
      </c>
      <c r="GV895">
        <f t="shared" si="645"/>
        <v>0</v>
      </c>
      <c r="GW895">
        <v>1</v>
      </c>
      <c r="GX895">
        <f t="shared" si="646"/>
        <v>0</v>
      </c>
      <c r="HA895">
        <v>0</v>
      </c>
      <c r="HB895">
        <v>0</v>
      </c>
      <c r="HC895">
        <f t="shared" si="647"/>
        <v>0</v>
      </c>
      <c r="HE895" t="s">
        <v>3</v>
      </c>
      <c r="HF895" t="s">
        <v>3</v>
      </c>
      <c r="HI895">
        <f t="shared" si="648"/>
        <v>0</v>
      </c>
      <c r="HJ895">
        <f t="shared" si="649"/>
        <v>49776</v>
      </c>
      <c r="HK895">
        <f t="shared" si="650"/>
        <v>44798</v>
      </c>
      <c r="HL895">
        <f t="shared" si="651"/>
        <v>22897</v>
      </c>
      <c r="HM895" t="s">
        <v>3</v>
      </c>
      <c r="HN895" t="s">
        <v>40</v>
      </c>
      <c r="HO895" t="s">
        <v>41</v>
      </c>
      <c r="HP895" t="s">
        <v>42</v>
      </c>
      <c r="HQ895" t="s">
        <v>42</v>
      </c>
      <c r="IK895">
        <v>0</v>
      </c>
    </row>
    <row r="896" spans="1:245" x14ac:dyDescent="0.2">
      <c r="A896">
        <v>17</v>
      </c>
      <c r="B896">
        <v>1</v>
      </c>
      <c r="E896" t="s">
        <v>43</v>
      </c>
      <c r="F896" t="s">
        <v>44</v>
      </c>
      <c r="G896" t="s">
        <v>45</v>
      </c>
      <c r="H896" t="s">
        <v>46</v>
      </c>
      <c r="I896">
        <f>ROUND(I895*-1.3,7)</f>
        <v>-4.3056000000000001</v>
      </c>
      <c r="J896">
        <v>0</v>
      </c>
      <c r="K896">
        <f>ROUND(I895*-1.3,7)</f>
        <v>-4.3056000000000001</v>
      </c>
      <c r="O896">
        <f t="shared" si="610"/>
        <v>-2264.96</v>
      </c>
      <c r="P896">
        <f t="shared" si="611"/>
        <v>-2264.96</v>
      </c>
      <c r="Q896">
        <f t="shared" si="612"/>
        <v>0</v>
      </c>
      <c r="R896">
        <f t="shared" si="613"/>
        <v>0</v>
      </c>
      <c r="S896">
        <f t="shared" si="614"/>
        <v>0</v>
      </c>
      <c r="T896">
        <f t="shared" si="615"/>
        <v>0</v>
      </c>
      <c r="U896">
        <f t="shared" si="616"/>
        <v>0</v>
      </c>
      <c r="V896">
        <f t="shared" si="617"/>
        <v>0</v>
      </c>
      <c r="W896">
        <f t="shared" si="618"/>
        <v>0</v>
      </c>
      <c r="X896">
        <f t="shared" si="619"/>
        <v>0</v>
      </c>
      <c r="Y896">
        <f t="shared" si="620"/>
        <v>0</v>
      </c>
      <c r="AA896">
        <v>30622441</v>
      </c>
      <c r="AB896">
        <f t="shared" si="621"/>
        <v>526.04999999999995</v>
      </c>
      <c r="AC896">
        <f t="shared" si="622"/>
        <v>526.04999999999995</v>
      </c>
      <c r="AD896">
        <f t="shared" si="623"/>
        <v>0</v>
      </c>
      <c r="AE896">
        <f t="shared" si="624"/>
        <v>0</v>
      </c>
      <c r="AF896">
        <f t="shared" si="624"/>
        <v>0</v>
      </c>
      <c r="AG896">
        <f t="shared" si="625"/>
        <v>0</v>
      </c>
      <c r="AH896">
        <f t="shared" si="626"/>
        <v>0</v>
      </c>
      <c r="AI896">
        <f t="shared" si="626"/>
        <v>0</v>
      </c>
      <c r="AJ896">
        <f t="shared" si="627"/>
        <v>0</v>
      </c>
      <c r="AK896">
        <v>526.04999999999995</v>
      </c>
      <c r="AL896">
        <v>526.04999999999995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  <c r="AS896">
        <v>0</v>
      </c>
      <c r="AT896">
        <v>0</v>
      </c>
      <c r="AU896">
        <v>0</v>
      </c>
      <c r="AV896">
        <v>1</v>
      </c>
      <c r="AW896">
        <v>1</v>
      </c>
      <c r="AZ896">
        <v>1</v>
      </c>
      <c r="BA896">
        <v>1</v>
      </c>
      <c r="BB896">
        <v>1</v>
      </c>
      <c r="BC896">
        <v>1</v>
      </c>
      <c r="BD896" t="s">
        <v>3</v>
      </c>
      <c r="BE896" t="s">
        <v>3</v>
      </c>
      <c r="BF896" t="s">
        <v>3</v>
      </c>
      <c r="BG896" t="s">
        <v>3</v>
      </c>
      <c r="BH896">
        <v>3</v>
      </c>
      <c r="BI896">
        <v>1</v>
      </c>
      <c r="BJ896" t="s">
        <v>47</v>
      </c>
      <c r="BM896">
        <v>500001</v>
      </c>
      <c r="BN896">
        <v>0</v>
      </c>
      <c r="BO896" t="s">
        <v>48</v>
      </c>
      <c r="BP896">
        <v>1</v>
      </c>
      <c r="BQ896">
        <v>8</v>
      </c>
      <c r="BR896">
        <v>1</v>
      </c>
      <c r="BS896">
        <v>1</v>
      </c>
      <c r="BT896">
        <v>1</v>
      </c>
      <c r="BU896">
        <v>1</v>
      </c>
      <c r="BV896">
        <v>1</v>
      </c>
      <c r="BW896">
        <v>1</v>
      </c>
      <c r="BX896">
        <v>1</v>
      </c>
      <c r="BY896" t="s">
        <v>3</v>
      </c>
      <c r="BZ896">
        <v>0</v>
      </c>
      <c r="CA896">
        <v>0</v>
      </c>
      <c r="CB896" t="s">
        <v>3</v>
      </c>
      <c r="CE896">
        <v>0</v>
      </c>
      <c r="CF896">
        <v>0</v>
      </c>
      <c r="CG896">
        <v>0</v>
      </c>
      <c r="CM896">
        <v>0</v>
      </c>
      <c r="CN896" t="s">
        <v>3</v>
      </c>
      <c r="CO896">
        <v>0</v>
      </c>
      <c r="CP896">
        <f t="shared" si="628"/>
        <v>-2264.96</v>
      </c>
      <c r="CQ896">
        <f t="shared" si="629"/>
        <v>526.04999999999995</v>
      </c>
      <c r="CR896">
        <f t="shared" si="630"/>
        <v>0</v>
      </c>
      <c r="CS896">
        <f t="shared" si="631"/>
        <v>0</v>
      </c>
      <c r="CT896">
        <f t="shared" si="632"/>
        <v>0</v>
      </c>
      <c r="CU896">
        <f t="shared" si="633"/>
        <v>0</v>
      </c>
      <c r="CV896">
        <f t="shared" si="634"/>
        <v>0</v>
      </c>
      <c r="CW896">
        <f t="shared" si="635"/>
        <v>0</v>
      </c>
      <c r="CX896">
        <f t="shared" si="636"/>
        <v>0</v>
      </c>
      <c r="CY896">
        <f t="shared" si="637"/>
        <v>0</v>
      </c>
      <c r="CZ896">
        <f t="shared" si="638"/>
        <v>0</v>
      </c>
      <c r="DC896" t="s">
        <v>3</v>
      </c>
      <c r="DD896" t="s">
        <v>3</v>
      </c>
      <c r="DE896" t="s">
        <v>3</v>
      </c>
      <c r="DF896" t="s">
        <v>3</v>
      </c>
      <c r="DG896" t="s">
        <v>3</v>
      </c>
      <c r="DH896" t="s">
        <v>3</v>
      </c>
      <c r="DI896" t="s">
        <v>3</v>
      </c>
      <c r="DJ896" t="s">
        <v>3</v>
      </c>
      <c r="DK896" t="s">
        <v>3</v>
      </c>
      <c r="DL896" t="s">
        <v>3</v>
      </c>
      <c r="DM896" t="s">
        <v>3</v>
      </c>
      <c r="DN896">
        <v>0</v>
      </c>
      <c r="DO896">
        <v>0</v>
      </c>
      <c r="DP896">
        <v>1</v>
      </c>
      <c r="DQ896">
        <v>1</v>
      </c>
      <c r="DU896">
        <v>1007</v>
      </c>
      <c r="DV896" t="s">
        <v>46</v>
      </c>
      <c r="DW896" t="s">
        <v>46</v>
      </c>
      <c r="DX896">
        <v>1</v>
      </c>
      <c r="DZ896" t="s">
        <v>3</v>
      </c>
      <c r="EA896" t="s">
        <v>3</v>
      </c>
      <c r="EB896" t="s">
        <v>3</v>
      </c>
      <c r="EC896" t="s">
        <v>3</v>
      </c>
      <c r="EE896">
        <v>30172930</v>
      </c>
      <c r="EF896">
        <v>8</v>
      </c>
      <c r="EG896" t="s">
        <v>49</v>
      </c>
      <c r="EH896">
        <v>0</v>
      </c>
      <c r="EI896" t="s">
        <v>3</v>
      </c>
      <c r="EJ896">
        <v>1</v>
      </c>
      <c r="EK896">
        <v>500001</v>
      </c>
      <c r="EL896" t="s">
        <v>50</v>
      </c>
      <c r="EM896" t="s">
        <v>51</v>
      </c>
      <c r="EO896" t="s">
        <v>3</v>
      </c>
      <c r="EQ896">
        <v>32768</v>
      </c>
      <c r="ER896">
        <v>526.04999999999995</v>
      </c>
      <c r="ES896">
        <v>526.04999999999995</v>
      </c>
      <c r="ET896">
        <v>0</v>
      </c>
      <c r="EU896">
        <v>0</v>
      </c>
      <c r="EV896">
        <v>0</v>
      </c>
      <c r="EW896">
        <v>0</v>
      </c>
      <c r="EX896">
        <v>0</v>
      </c>
      <c r="EY896">
        <v>0</v>
      </c>
      <c r="FQ896">
        <v>0</v>
      </c>
      <c r="FR896">
        <f t="shared" si="639"/>
        <v>0</v>
      </c>
      <c r="FS896">
        <v>0</v>
      </c>
      <c r="FX896">
        <v>0</v>
      </c>
      <c r="FY896">
        <v>0</v>
      </c>
      <c r="GA896" t="s">
        <v>3</v>
      </c>
      <c r="GD896">
        <v>1</v>
      </c>
      <c r="GF896">
        <v>-468285745</v>
      </c>
      <c r="GG896">
        <v>2</v>
      </c>
      <c r="GH896">
        <v>1</v>
      </c>
      <c r="GI896">
        <v>4</v>
      </c>
      <c r="GJ896">
        <v>0</v>
      </c>
      <c r="GK896">
        <v>0</v>
      </c>
      <c r="GL896">
        <f t="shared" si="640"/>
        <v>0</v>
      </c>
      <c r="GM896">
        <f t="shared" si="641"/>
        <v>-2264.96</v>
      </c>
      <c r="GN896">
        <f t="shared" si="642"/>
        <v>-2264.96</v>
      </c>
      <c r="GO896">
        <f t="shared" si="643"/>
        <v>0</v>
      </c>
      <c r="GP896">
        <f t="shared" si="644"/>
        <v>0</v>
      </c>
      <c r="GR896">
        <v>0</v>
      </c>
      <c r="GS896">
        <v>3</v>
      </c>
      <c r="GT896">
        <v>0</v>
      </c>
      <c r="GU896" t="s">
        <v>3</v>
      </c>
      <c r="GV896">
        <f t="shared" si="645"/>
        <v>0</v>
      </c>
      <c r="GW896">
        <v>1</v>
      </c>
      <c r="GX896">
        <f t="shared" si="646"/>
        <v>0</v>
      </c>
      <c r="HA896">
        <v>0</v>
      </c>
      <c r="HB896">
        <v>0</v>
      </c>
      <c r="HC896">
        <f t="shared" si="647"/>
        <v>0</v>
      </c>
      <c r="HE896" t="s">
        <v>3</v>
      </c>
      <c r="HF896" t="s">
        <v>3</v>
      </c>
      <c r="HI896">
        <f t="shared" si="648"/>
        <v>0</v>
      </c>
      <c r="HJ896">
        <f t="shared" si="649"/>
        <v>0</v>
      </c>
      <c r="HK896">
        <f t="shared" si="650"/>
        <v>0</v>
      </c>
      <c r="HL896">
        <f t="shared" si="651"/>
        <v>0</v>
      </c>
      <c r="HM896" t="s">
        <v>3</v>
      </c>
      <c r="HN896" t="s">
        <v>3</v>
      </c>
      <c r="HO896" t="s">
        <v>3</v>
      </c>
      <c r="HP896" t="s">
        <v>3</v>
      </c>
      <c r="HQ896" t="s">
        <v>3</v>
      </c>
      <c r="IK896">
        <v>0</v>
      </c>
    </row>
    <row r="897" spans="1:245" x14ac:dyDescent="0.2">
      <c r="A897">
        <v>17</v>
      </c>
      <c r="B897">
        <v>1</v>
      </c>
      <c r="E897" t="s">
        <v>52</v>
      </c>
      <c r="F897" t="s">
        <v>353</v>
      </c>
      <c r="G897" t="s">
        <v>354</v>
      </c>
      <c r="H897" t="s">
        <v>46</v>
      </c>
      <c r="I897">
        <v>5.3</v>
      </c>
      <c r="J897">
        <v>0</v>
      </c>
      <c r="K897">
        <v>5.3</v>
      </c>
      <c r="O897">
        <f t="shared" si="610"/>
        <v>5937.06</v>
      </c>
      <c r="P897">
        <f t="shared" si="611"/>
        <v>5937.06</v>
      </c>
      <c r="Q897">
        <f t="shared" si="612"/>
        <v>0</v>
      </c>
      <c r="R897">
        <f t="shared" si="613"/>
        <v>0</v>
      </c>
      <c r="S897">
        <f t="shared" si="614"/>
        <v>0</v>
      </c>
      <c r="T897">
        <f t="shared" si="615"/>
        <v>0</v>
      </c>
      <c r="U897">
        <f t="shared" si="616"/>
        <v>0</v>
      </c>
      <c r="V897">
        <f t="shared" si="617"/>
        <v>0</v>
      </c>
      <c r="W897">
        <f t="shared" si="618"/>
        <v>0</v>
      </c>
      <c r="X897">
        <f t="shared" si="619"/>
        <v>0</v>
      </c>
      <c r="Y897">
        <f t="shared" si="620"/>
        <v>0</v>
      </c>
      <c r="AA897">
        <v>30622441</v>
      </c>
      <c r="AB897">
        <f t="shared" si="621"/>
        <v>1120.2</v>
      </c>
      <c r="AC897">
        <f t="shared" si="622"/>
        <v>1120.2</v>
      </c>
      <c r="AD897">
        <f t="shared" si="623"/>
        <v>0</v>
      </c>
      <c r="AE897">
        <f t="shared" si="624"/>
        <v>0</v>
      </c>
      <c r="AF897">
        <f t="shared" si="624"/>
        <v>0</v>
      </c>
      <c r="AG897">
        <f t="shared" si="625"/>
        <v>0</v>
      </c>
      <c r="AH897">
        <f t="shared" si="626"/>
        <v>0</v>
      </c>
      <c r="AI897">
        <f t="shared" si="626"/>
        <v>0</v>
      </c>
      <c r="AJ897">
        <f t="shared" si="627"/>
        <v>0</v>
      </c>
      <c r="AK897">
        <v>1120.2</v>
      </c>
      <c r="AL897">
        <v>1120.2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  <c r="AS897">
        <v>0</v>
      </c>
      <c r="AT897">
        <v>0</v>
      </c>
      <c r="AU897">
        <v>0</v>
      </c>
      <c r="AV897">
        <v>1</v>
      </c>
      <c r="AW897">
        <v>1</v>
      </c>
      <c r="AZ897">
        <v>1</v>
      </c>
      <c r="BA897">
        <v>1</v>
      </c>
      <c r="BB897">
        <v>1</v>
      </c>
      <c r="BC897">
        <v>1</v>
      </c>
      <c r="BD897" t="s">
        <v>3</v>
      </c>
      <c r="BE897" t="s">
        <v>3</v>
      </c>
      <c r="BF897" t="s">
        <v>3</v>
      </c>
      <c r="BG897" t="s">
        <v>3</v>
      </c>
      <c r="BH897">
        <v>3</v>
      </c>
      <c r="BI897">
        <v>1</v>
      </c>
      <c r="BJ897" t="s">
        <v>355</v>
      </c>
      <c r="BM897">
        <v>500001</v>
      </c>
      <c r="BN897">
        <v>0</v>
      </c>
      <c r="BO897" t="s">
        <v>48</v>
      </c>
      <c r="BP897">
        <v>1</v>
      </c>
      <c r="BQ897">
        <v>8</v>
      </c>
      <c r="BR897">
        <v>0</v>
      </c>
      <c r="BS897">
        <v>1</v>
      </c>
      <c r="BT897">
        <v>1</v>
      </c>
      <c r="BU897">
        <v>1</v>
      </c>
      <c r="BV897">
        <v>1</v>
      </c>
      <c r="BW897">
        <v>1</v>
      </c>
      <c r="BX897">
        <v>1</v>
      </c>
      <c r="BY897" t="s">
        <v>3</v>
      </c>
      <c r="BZ897">
        <v>0</v>
      </c>
      <c r="CA897">
        <v>0</v>
      </c>
      <c r="CB897" t="s">
        <v>3</v>
      </c>
      <c r="CE897">
        <v>0</v>
      </c>
      <c r="CF897">
        <v>0</v>
      </c>
      <c r="CG897">
        <v>0</v>
      </c>
      <c r="CM897">
        <v>0</v>
      </c>
      <c r="CN897" t="s">
        <v>3</v>
      </c>
      <c r="CO897">
        <v>0</v>
      </c>
      <c r="CP897">
        <f t="shared" si="628"/>
        <v>5937.06</v>
      </c>
      <c r="CQ897">
        <f t="shared" si="629"/>
        <v>1120.2</v>
      </c>
      <c r="CR897">
        <f t="shared" si="630"/>
        <v>0</v>
      </c>
      <c r="CS897">
        <f t="shared" si="631"/>
        <v>0</v>
      </c>
      <c r="CT897">
        <f t="shared" si="632"/>
        <v>0</v>
      </c>
      <c r="CU897">
        <f t="shared" si="633"/>
        <v>0</v>
      </c>
      <c r="CV897">
        <f t="shared" si="634"/>
        <v>0</v>
      </c>
      <c r="CW897">
        <f t="shared" si="635"/>
        <v>0</v>
      </c>
      <c r="CX897">
        <f t="shared" si="636"/>
        <v>0</v>
      </c>
      <c r="CY897">
        <f t="shared" si="637"/>
        <v>0</v>
      </c>
      <c r="CZ897">
        <f t="shared" si="638"/>
        <v>0</v>
      </c>
      <c r="DC897" t="s">
        <v>3</v>
      </c>
      <c r="DD897" t="s">
        <v>3</v>
      </c>
      <c r="DE897" t="s">
        <v>3</v>
      </c>
      <c r="DF897" t="s">
        <v>3</v>
      </c>
      <c r="DG897" t="s">
        <v>3</v>
      </c>
      <c r="DH897" t="s">
        <v>3</v>
      </c>
      <c r="DI897" t="s">
        <v>3</v>
      </c>
      <c r="DJ897" t="s">
        <v>3</v>
      </c>
      <c r="DK897" t="s">
        <v>3</v>
      </c>
      <c r="DL897" t="s">
        <v>3</v>
      </c>
      <c r="DM897" t="s">
        <v>3</v>
      </c>
      <c r="DN897">
        <v>0</v>
      </c>
      <c r="DO897">
        <v>0</v>
      </c>
      <c r="DP897">
        <v>1</v>
      </c>
      <c r="DQ897">
        <v>1</v>
      </c>
      <c r="DU897">
        <v>1007</v>
      </c>
      <c r="DV897" t="s">
        <v>46</v>
      </c>
      <c r="DW897" t="s">
        <v>46</v>
      </c>
      <c r="DX897">
        <v>1</v>
      </c>
      <c r="DZ897" t="s">
        <v>3</v>
      </c>
      <c r="EA897" t="s">
        <v>3</v>
      </c>
      <c r="EB897" t="s">
        <v>3</v>
      </c>
      <c r="EC897" t="s">
        <v>3</v>
      </c>
      <c r="EE897">
        <v>30172930</v>
      </c>
      <c r="EF897">
        <v>8</v>
      </c>
      <c r="EG897" t="s">
        <v>49</v>
      </c>
      <c r="EH897">
        <v>0</v>
      </c>
      <c r="EI897" t="s">
        <v>3</v>
      </c>
      <c r="EJ897">
        <v>1</v>
      </c>
      <c r="EK897">
        <v>500001</v>
      </c>
      <c r="EL897" t="s">
        <v>50</v>
      </c>
      <c r="EM897" t="s">
        <v>51</v>
      </c>
      <c r="EO897" t="s">
        <v>3</v>
      </c>
      <c r="EQ897">
        <v>0</v>
      </c>
      <c r="ER897">
        <v>1120.2</v>
      </c>
      <c r="ES897">
        <v>1120.2</v>
      </c>
      <c r="ET897">
        <v>0</v>
      </c>
      <c r="EU897">
        <v>0</v>
      </c>
      <c r="EV897">
        <v>0</v>
      </c>
      <c r="EW897">
        <v>0</v>
      </c>
      <c r="EX897">
        <v>0</v>
      </c>
      <c r="EY897">
        <v>0</v>
      </c>
      <c r="FQ897">
        <v>0</v>
      </c>
      <c r="FR897">
        <f t="shared" si="639"/>
        <v>0</v>
      </c>
      <c r="FS897">
        <v>0</v>
      </c>
      <c r="FX897">
        <v>0</v>
      </c>
      <c r="FY897">
        <v>0</v>
      </c>
      <c r="GA897" t="s">
        <v>3</v>
      </c>
      <c r="GD897">
        <v>1</v>
      </c>
      <c r="GF897">
        <v>-1030321820</v>
      </c>
      <c r="GG897">
        <v>2</v>
      </c>
      <c r="GH897">
        <v>1</v>
      </c>
      <c r="GI897">
        <v>4</v>
      </c>
      <c r="GJ897">
        <v>0</v>
      </c>
      <c r="GK897">
        <v>0</v>
      </c>
      <c r="GL897">
        <f t="shared" si="640"/>
        <v>0</v>
      </c>
      <c r="GM897">
        <f t="shared" si="641"/>
        <v>5937.06</v>
      </c>
      <c r="GN897">
        <f t="shared" si="642"/>
        <v>5937.06</v>
      </c>
      <c r="GO897">
        <f t="shared" si="643"/>
        <v>0</v>
      </c>
      <c r="GP897">
        <f t="shared" si="644"/>
        <v>0</v>
      </c>
      <c r="GR897">
        <v>0</v>
      </c>
      <c r="GS897">
        <v>3</v>
      </c>
      <c r="GT897">
        <v>0</v>
      </c>
      <c r="GU897" t="s">
        <v>3</v>
      </c>
      <c r="GV897">
        <f t="shared" si="645"/>
        <v>0</v>
      </c>
      <c r="GW897">
        <v>1</v>
      </c>
      <c r="GX897">
        <f t="shared" si="646"/>
        <v>0</v>
      </c>
      <c r="HA897">
        <v>0</v>
      </c>
      <c r="HB897">
        <v>0</v>
      </c>
      <c r="HC897">
        <f t="shared" si="647"/>
        <v>0</v>
      </c>
      <c r="HE897" t="s">
        <v>3</v>
      </c>
      <c r="HF897" t="s">
        <v>3</v>
      </c>
      <c r="HI897">
        <f t="shared" si="648"/>
        <v>0</v>
      </c>
      <c r="HJ897">
        <f t="shared" si="649"/>
        <v>0</v>
      </c>
      <c r="HK897">
        <f t="shared" si="650"/>
        <v>0</v>
      </c>
      <c r="HL897">
        <f t="shared" si="651"/>
        <v>0</v>
      </c>
      <c r="HM897" t="s">
        <v>3</v>
      </c>
      <c r="HN897" t="s">
        <v>3</v>
      </c>
      <c r="HO897" t="s">
        <v>3</v>
      </c>
      <c r="HP897" t="s">
        <v>3</v>
      </c>
      <c r="HQ897" t="s">
        <v>3</v>
      </c>
      <c r="IK897">
        <v>0</v>
      </c>
    </row>
    <row r="898" spans="1:245" x14ac:dyDescent="0.2">
      <c r="A898">
        <v>17</v>
      </c>
      <c r="B898">
        <v>1</v>
      </c>
      <c r="C898">
        <f>ROW(SmtRes!A733)</f>
        <v>733</v>
      </c>
      <c r="D898">
        <f>ROW(EtalonRes!A837)</f>
        <v>837</v>
      </c>
      <c r="E898" t="s">
        <v>56</v>
      </c>
      <c r="F898" t="s">
        <v>57</v>
      </c>
      <c r="G898" t="s">
        <v>58</v>
      </c>
      <c r="H898" t="s">
        <v>35</v>
      </c>
      <c r="I898">
        <f>ROUND(110.4/100,7)</f>
        <v>1.1040000000000001</v>
      </c>
      <c r="J898">
        <v>0</v>
      </c>
      <c r="K898">
        <f>ROUND(110.4/100,7)</f>
        <v>1.1040000000000001</v>
      </c>
      <c r="O898">
        <f t="shared" si="610"/>
        <v>4320.1000000000004</v>
      </c>
      <c r="P898">
        <f t="shared" si="611"/>
        <v>3031.19</v>
      </c>
      <c r="Q898">
        <f t="shared" si="612"/>
        <v>116.22</v>
      </c>
      <c r="R898">
        <f t="shared" si="613"/>
        <v>0</v>
      </c>
      <c r="S898">
        <f t="shared" si="614"/>
        <v>1172.69</v>
      </c>
      <c r="T898">
        <f t="shared" si="615"/>
        <v>0</v>
      </c>
      <c r="U898">
        <f t="shared" si="616"/>
        <v>152.89296000000002</v>
      </c>
      <c r="V898">
        <f t="shared" si="617"/>
        <v>0</v>
      </c>
      <c r="W898">
        <f t="shared" si="618"/>
        <v>0</v>
      </c>
      <c r="X898">
        <f t="shared" si="619"/>
        <v>1055.42</v>
      </c>
      <c r="Y898">
        <f t="shared" si="620"/>
        <v>539.44000000000005</v>
      </c>
      <c r="AA898">
        <v>30622441</v>
      </c>
      <c r="AB898">
        <f t="shared" si="621"/>
        <v>3913.13</v>
      </c>
      <c r="AC898">
        <f t="shared" si="622"/>
        <v>2745.64</v>
      </c>
      <c r="AD898">
        <f t="shared" si="623"/>
        <v>105.27</v>
      </c>
      <c r="AE898">
        <f t="shared" si="624"/>
        <v>0</v>
      </c>
      <c r="AF898">
        <f t="shared" si="624"/>
        <v>1062.22</v>
      </c>
      <c r="AG898">
        <f t="shared" si="625"/>
        <v>0</v>
      </c>
      <c r="AH898">
        <f t="shared" si="626"/>
        <v>138.49</v>
      </c>
      <c r="AI898">
        <f t="shared" si="626"/>
        <v>0</v>
      </c>
      <c r="AJ898">
        <f t="shared" si="627"/>
        <v>0</v>
      </c>
      <c r="AK898">
        <v>3913.13</v>
      </c>
      <c r="AL898">
        <v>2745.64</v>
      </c>
      <c r="AM898">
        <v>105.27</v>
      </c>
      <c r="AN898">
        <v>0</v>
      </c>
      <c r="AO898">
        <v>1062.22</v>
      </c>
      <c r="AP898">
        <v>0</v>
      </c>
      <c r="AQ898">
        <v>138.49</v>
      </c>
      <c r="AR898">
        <v>0</v>
      </c>
      <c r="AS898">
        <v>0</v>
      </c>
      <c r="AT898">
        <v>90</v>
      </c>
      <c r="AU898">
        <v>46</v>
      </c>
      <c r="AV898">
        <v>1</v>
      </c>
      <c r="AW898">
        <v>1</v>
      </c>
      <c r="AZ898">
        <v>1</v>
      </c>
      <c r="BA898">
        <v>30.09</v>
      </c>
      <c r="BB898">
        <v>1</v>
      </c>
      <c r="BC898">
        <v>1</v>
      </c>
      <c r="BD898" t="s">
        <v>3</v>
      </c>
      <c r="BE898" t="s">
        <v>3</v>
      </c>
      <c r="BF898" t="s">
        <v>3</v>
      </c>
      <c r="BG898" t="s">
        <v>3</v>
      </c>
      <c r="BH898">
        <v>0</v>
      </c>
      <c r="BI898">
        <v>1</v>
      </c>
      <c r="BJ898" t="s">
        <v>59</v>
      </c>
      <c r="BM898">
        <v>58001</v>
      </c>
      <c r="BN898">
        <v>0</v>
      </c>
      <c r="BO898" t="s">
        <v>25</v>
      </c>
      <c r="BP898">
        <v>1</v>
      </c>
      <c r="BQ898">
        <v>6</v>
      </c>
      <c r="BR898">
        <v>0</v>
      </c>
      <c r="BS898">
        <v>30.09</v>
      </c>
      <c r="BT898">
        <v>1</v>
      </c>
      <c r="BU898">
        <v>1</v>
      </c>
      <c r="BV898">
        <v>1</v>
      </c>
      <c r="BW898">
        <v>1</v>
      </c>
      <c r="BX898">
        <v>1</v>
      </c>
      <c r="BY898" t="s">
        <v>3</v>
      </c>
      <c r="BZ898">
        <v>90</v>
      </c>
      <c r="CA898">
        <v>46</v>
      </c>
      <c r="CB898" t="s">
        <v>3</v>
      </c>
      <c r="CE898">
        <v>0</v>
      </c>
      <c r="CF898">
        <v>0</v>
      </c>
      <c r="CG898">
        <v>0</v>
      </c>
      <c r="CM898">
        <v>0</v>
      </c>
      <c r="CN898" t="s">
        <v>3</v>
      </c>
      <c r="CO898">
        <v>0</v>
      </c>
      <c r="CP898">
        <f t="shared" si="628"/>
        <v>4320.1000000000004</v>
      </c>
      <c r="CQ898">
        <f t="shared" si="629"/>
        <v>2745.64</v>
      </c>
      <c r="CR898">
        <f t="shared" si="630"/>
        <v>105.27</v>
      </c>
      <c r="CS898">
        <f t="shared" si="631"/>
        <v>0</v>
      </c>
      <c r="CT898">
        <f t="shared" si="632"/>
        <v>1062.22</v>
      </c>
      <c r="CU898">
        <f t="shared" si="633"/>
        <v>0</v>
      </c>
      <c r="CV898">
        <f t="shared" si="634"/>
        <v>138.49</v>
      </c>
      <c r="CW898">
        <f t="shared" si="635"/>
        <v>0</v>
      </c>
      <c r="CX898">
        <f t="shared" si="636"/>
        <v>0</v>
      </c>
      <c r="CY898">
        <f t="shared" si="637"/>
        <v>1055.421</v>
      </c>
      <c r="CZ898">
        <f t="shared" si="638"/>
        <v>539.43740000000003</v>
      </c>
      <c r="DC898" t="s">
        <v>3</v>
      </c>
      <c r="DD898" t="s">
        <v>3</v>
      </c>
      <c r="DE898" t="s">
        <v>3</v>
      </c>
      <c r="DF898" t="s">
        <v>3</v>
      </c>
      <c r="DG898" t="s">
        <v>3</v>
      </c>
      <c r="DH898" t="s">
        <v>3</v>
      </c>
      <c r="DI898" t="s">
        <v>3</v>
      </c>
      <c r="DJ898" t="s">
        <v>3</v>
      </c>
      <c r="DK898" t="s">
        <v>3</v>
      </c>
      <c r="DL898" t="s">
        <v>3</v>
      </c>
      <c r="DM898" t="s">
        <v>3</v>
      </c>
      <c r="DN898">
        <v>0</v>
      </c>
      <c r="DO898">
        <v>0</v>
      </c>
      <c r="DP898">
        <v>1</v>
      </c>
      <c r="DQ898">
        <v>1</v>
      </c>
      <c r="DU898">
        <v>1013</v>
      </c>
      <c r="DV898" t="s">
        <v>35</v>
      </c>
      <c r="DW898" t="s">
        <v>35</v>
      </c>
      <c r="DX898">
        <v>1</v>
      </c>
      <c r="DZ898" t="s">
        <v>3</v>
      </c>
      <c r="EA898" t="s">
        <v>3</v>
      </c>
      <c r="EB898" t="s">
        <v>3</v>
      </c>
      <c r="EC898" t="s">
        <v>3</v>
      </c>
      <c r="EE898">
        <v>30173088</v>
      </c>
      <c r="EF898">
        <v>6</v>
      </c>
      <c r="EG898" t="s">
        <v>37</v>
      </c>
      <c r="EH898">
        <v>92</v>
      </c>
      <c r="EI898" t="s">
        <v>38</v>
      </c>
      <c r="EJ898">
        <v>1</v>
      </c>
      <c r="EK898">
        <v>58001</v>
      </c>
      <c r="EL898" t="s">
        <v>38</v>
      </c>
      <c r="EM898" t="s">
        <v>39</v>
      </c>
      <c r="EO898" t="s">
        <v>3</v>
      </c>
      <c r="EQ898">
        <v>0</v>
      </c>
      <c r="ER898">
        <v>3913.13</v>
      </c>
      <c r="ES898">
        <v>2745.64</v>
      </c>
      <c r="ET898">
        <v>105.27</v>
      </c>
      <c r="EU898">
        <v>0</v>
      </c>
      <c r="EV898">
        <v>1062.22</v>
      </c>
      <c r="EW898">
        <v>138.49</v>
      </c>
      <c r="EX898">
        <v>0</v>
      </c>
      <c r="EY898">
        <v>0</v>
      </c>
      <c r="FQ898">
        <v>0</v>
      </c>
      <c r="FR898">
        <f t="shared" si="639"/>
        <v>0</v>
      </c>
      <c r="FS898">
        <v>0</v>
      </c>
      <c r="FX898">
        <v>90</v>
      </c>
      <c r="FY898">
        <v>46</v>
      </c>
      <c r="GA898" t="s">
        <v>3</v>
      </c>
      <c r="GD898">
        <v>1</v>
      </c>
      <c r="GF898">
        <v>1842854791</v>
      </c>
      <c r="GG898">
        <v>2</v>
      </c>
      <c r="GH898">
        <v>1</v>
      </c>
      <c r="GI898">
        <v>4</v>
      </c>
      <c r="GJ898">
        <v>0</v>
      </c>
      <c r="GK898">
        <v>0</v>
      </c>
      <c r="GL898">
        <f t="shared" si="640"/>
        <v>0</v>
      </c>
      <c r="GM898">
        <f t="shared" si="641"/>
        <v>5914.96</v>
      </c>
      <c r="GN898">
        <f t="shared" si="642"/>
        <v>5914.96</v>
      </c>
      <c r="GO898">
        <f t="shared" si="643"/>
        <v>0</v>
      </c>
      <c r="GP898">
        <f t="shared" si="644"/>
        <v>0</v>
      </c>
      <c r="GR898">
        <v>0</v>
      </c>
      <c r="GS898">
        <v>3</v>
      </c>
      <c r="GT898">
        <v>0</v>
      </c>
      <c r="GU898" t="s">
        <v>3</v>
      </c>
      <c r="GV898">
        <f t="shared" si="645"/>
        <v>0</v>
      </c>
      <c r="GW898">
        <v>1</v>
      </c>
      <c r="GX898">
        <f t="shared" si="646"/>
        <v>0</v>
      </c>
      <c r="HA898">
        <v>0</v>
      </c>
      <c r="HB898">
        <v>0</v>
      </c>
      <c r="HC898">
        <f t="shared" si="647"/>
        <v>0</v>
      </c>
      <c r="HE898" t="s">
        <v>3</v>
      </c>
      <c r="HF898" t="s">
        <v>3</v>
      </c>
      <c r="HI898">
        <f t="shared" si="648"/>
        <v>0</v>
      </c>
      <c r="HJ898">
        <f t="shared" si="649"/>
        <v>35286</v>
      </c>
      <c r="HK898">
        <f t="shared" si="650"/>
        <v>31757</v>
      </c>
      <c r="HL898">
        <f t="shared" si="651"/>
        <v>16232</v>
      </c>
      <c r="HM898" t="s">
        <v>3</v>
      </c>
      <c r="HN898" t="s">
        <v>40</v>
      </c>
      <c r="HO898" t="s">
        <v>41</v>
      </c>
      <c r="HP898" t="s">
        <v>42</v>
      </c>
      <c r="HQ898" t="s">
        <v>42</v>
      </c>
      <c r="IK898">
        <v>0</v>
      </c>
    </row>
    <row r="899" spans="1:245" x14ac:dyDescent="0.2">
      <c r="A899">
        <v>17</v>
      </c>
      <c r="B899">
        <v>1</v>
      </c>
      <c r="E899" t="s">
        <v>60</v>
      </c>
      <c r="F899" t="s">
        <v>44</v>
      </c>
      <c r="G899" t="s">
        <v>45</v>
      </c>
      <c r="H899" t="s">
        <v>46</v>
      </c>
      <c r="I899">
        <f>ROUND(I898*-5.2,7)</f>
        <v>-5.7408000000000001</v>
      </c>
      <c r="J899">
        <v>0</v>
      </c>
      <c r="K899">
        <f>ROUND(I898*-5.2,7)</f>
        <v>-5.7408000000000001</v>
      </c>
      <c r="O899">
        <f t="shared" si="610"/>
        <v>-3019.95</v>
      </c>
      <c r="P899">
        <f t="shared" si="611"/>
        <v>-3019.95</v>
      </c>
      <c r="Q899">
        <f t="shared" si="612"/>
        <v>0</v>
      </c>
      <c r="R899">
        <f t="shared" si="613"/>
        <v>0</v>
      </c>
      <c r="S899">
        <f t="shared" si="614"/>
        <v>0</v>
      </c>
      <c r="T899">
        <f t="shared" si="615"/>
        <v>0</v>
      </c>
      <c r="U899">
        <f t="shared" si="616"/>
        <v>0</v>
      </c>
      <c r="V899">
        <f t="shared" si="617"/>
        <v>0</v>
      </c>
      <c r="W899">
        <f t="shared" si="618"/>
        <v>0</v>
      </c>
      <c r="X899">
        <f t="shared" si="619"/>
        <v>0</v>
      </c>
      <c r="Y899">
        <f t="shared" si="620"/>
        <v>0</v>
      </c>
      <c r="AA899">
        <v>30622441</v>
      </c>
      <c r="AB899">
        <f t="shared" si="621"/>
        <v>526.04999999999995</v>
      </c>
      <c r="AC899">
        <f t="shared" si="622"/>
        <v>526.04999999999995</v>
      </c>
      <c r="AD899">
        <f t="shared" si="623"/>
        <v>0</v>
      </c>
      <c r="AE899">
        <f t="shared" si="624"/>
        <v>0</v>
      </c>
      <c r="AF899">
        <f t="shared" si="624"/>
        <v>0</v>
      </c>
      <c r="AG899">
        <f t="shared" si="625"/>
        <v>0</v>
      </c>
      <c r="AH899">
        <f t="shared" si="626"/>
        <v>0</v>
      </c>
      <c r="AI899">
        <f t="shared" si="626"/>
        <v>0</v>
      </c>
      <c r="AJ899">
        <f t="shared" si="627"/>
        <v>0</v>
      </c>
      <c r="AK899">
        <v>526.04999999999995</v>
      </c>
      <c r="AL899">
        <v>526.04999999999995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  <c r="AS899">
        <v>0</v>
      </c>
      <c r="AT899">
        <v>0</v>
      </c>
      <c r="AU899">
        <v>0</v>
      </c>
      <c r="AV899">
        <v>1</v>
      </c>
      <c r="AW899">
        <v>1</v>
      </c>
      <c r="AZ899">
        <v>1</v>
      </c>
      <c r="BA899">
        <v>1</v>
      </c>
      <c r="BB899">
        <v>1</v>
      </c>
      <c r="BC899">
        <v>1</v>
      </c>
      <c r="BD899" t="s">
        <v>3</v>
      </c>
      <c r="BE899" t="s">
        <v>3</v>
      </c>
      <c r="BF899" t="s">
        <v>3</v>
      </c>
      <c r="BG899" t="s">
        <v>3</v>
      </c>
      <c r="BH899">
        <v>3</v>
      </c>
      <c r="BI899">
        <v>1</v>
      </c>
      <c r="BJ899" t="s">
        <v>47</v>
      </c>
      <c r="BM899">
        <v>500001</v>
      </c>
      <c r="BN899">
        <v>0</v>
      </c>
      <c r="BO899" t="s">
        <v>48</v>
      </c>
      <c r="BP899">
        <v>1</v>
      </c>
      <c r="BQ899">
        <v>8</v>
      </c>
      <c r="BR899">
        <v>1</v>
      </c>
      <c r="BS899">
        <v>1</v>
      </c>
      <c r="BT899">
        <v>1</v>
      </c>
      <c r="BU899">
        <v>1</v>
      </c>
      <c r="BV899">
        <v>1</v>
      </c>
      <c r="BW899">
        <v>1</v>
      </c>
      <c r="BX899">
        <v>1</v>
      </c>
      <c r="BY899" t="s">
        <v>3</v>
      </c>
      <c r="BZ899">
        <v>0</v>
      </c>
      <c r="CA899">
        <v>0</v>
      </c>
      <c r="CB899" t="s">
        <v>3</v>
      </c>
      <c r="CE899">
        <v>0</v>
      </c>
      <c r="CF899">
        <v>0</v>
      </c>
      <c r="CG899">
        <v>0</v>
      </c>
      <c r="CM899">
        <v>0</v>
      </c>
      <c r="CN899" t="s">
        <v>3</v>
      </c>
      <c r="CO899">
        <v>0</v>
      </c>
      <c r="CP899">
        <f t="shared" si="628"/>
        <v>-3019.95</v>
      </c>
      <c r="CQ899">
        <f t="shared" si="629"/>
        <v>526.04999999999995</v>
      </c>
      <c r="CR899">
        <f t="shared" si="630"/>
        <v>0</v>
      </c>
      <c r="CS899">
        <f t="shared" si="631"/>
        <v>0</v>
      </c>
      <c r="CT899">
        <f t="shared" si="632"/>
        <v>0</v>
      </c>
      <c r="CU899">
        <f t="shared" si="633"/>
        <v>0</v>
      </c>
      <c r="CV899">
        <f t="shared" si="634"/>
        <v>0</v>
      </c>
      <c r="CW899">
        <f t="shared" si="635"/>
        <v>0</v>
      </c>
      <c r="CX899">
        <f t="shared" si="636"/>
        <v>0</v>
      </c>
      <c r="CY899">
        <f t="shared" si="637"/>
        <v>0</v>
      </c>
      <c r="CZ899">
        <f t="shared" si="638"/>
        <v>0</v>
      </c>
      <c r="DC899" t="s">
        <v>3</v>
      </c>
      <c r="DD899" t="s">
        <v>3</v>
      </c>
      <c r="DE899" t="s">
        <v>3</v>
      </c>
      <c r="DF899" t="s">
        <v>3</v>
      </c>
      <c r="DG899" t="s">
        <v>3</v>
      </c>
      <c r="DH899" t="s">
        <v>3</v>
      </c>
      <c r="DI899" t="s">
        <v>3</v>
      </c>
      <c r="DJ899" t="s">
        <v>3</v>
      </c>
      <c r="DK899" t="s">
        <v>3</v>
      </c>
      <c r="DL899" t="s">
        <v>3</v>
      </c>
      <c r="DM899" t="s">
        <v>3</v>
      </c>
      <c r="DN899">
        <v>0</v>
      </c>
      <c r="DO899">
        <v>0</v>
      </c>
      <c r="DP899">
        <v>1</v>
      </c>
      <c r="DQ899">
        <v>1</v>
      </c>
      <c r="DU899">
        <v>1007</v>
      </c>
      <c r="DV899" t="s">
        <v>46</v>
      </c>
      <c r="DW899" t="s">
        <v>46</v>
      </c>
      <c r="DX899">
        <v>1</v>
      </c>
      <c r="DZ899" t="s">
        <v>3</v>
      </c>
      <c r="EA899" t="s">
        <v>3</v>
      </c>
      <c r="EB899" t="s">
        <v>3</v>
      </c>
      <c r="EC899" t="s">
        <v>3</v>
      </c>
      <c r="EE899">
        <v>30172930</v>
      </c>
      <c r="EF899">
        <v>8</v>
      </c>
      <c r="EG899" t="s">
        <v>49</v>
      </c>
      <c r="EH899">
        <v>0</v>
      </c>
      <c r="EI899" t="s">
        <v>3</v>
      </c>
      <c r="EJ899">
        <v>1</v>
      </c>
      <c r="EK899">
        <v>500001</v>
      </c>
      <c r="EL899" t="s">
        <v>50</v>
      </c>
      <c r="EM899" t="s">
        <v>51</v>
      </c>
      <c r="EO899" t="s">
        <v>3</v>
      </c>
      <c r="EQ899">
        <v>32768</v>
      </c>
      <c r="ER899">
        <v>526.04999999999995</v>
      </c>
      <c r="ES899">
        <v>526.04999999999995</v>
      </c>
      <c r="ET899">
        <v>0</v>
      </c>
      <c r="EU899">
        <v>0</v>
      </c>
      <c r="EV899">
        <v>0</v>
      </c>
      <c r="EW899">
        <v>0</v>
      </c>
      <c r="EX899">
        <v>0</v>
      </c>
      <c r="EY899">
        <v>0</v>
      </c>
      <c r="FQ899">
        <v>0</v>
      </c>
      <c r="FR899">
        <f t="shared" si="639"/>
        <v>0</v>
      </c>
      <c r="FS899">
        <v>0</v>
      </c>
      <c r="FX899">
        <v>0</v>
      </c>
      <c r="FY899">
        <v>0</v>
      </c>
      <c r="GA899" t="s">
        <v>3</v>
      </c>
      <c r="GD899">
        <v>1</v>
      </c>
      <c r="GF899">
        <v>-468285745</v>
      </c>
      <c r="GG899">
        <v>2</v>
      </c>
      <c r="GH899">
        <v>1</v>
      </c>
      <c r="GI899">
        <v>4</v>
      </c>
      <c r="GJ899">
        <v>0</v>
      </c>
      <c r="GK899">
        <v>0</v>
      </c>
      <c r="GL899">
        <f t="shared" si="640"/>
        <v>0</v>
      </c>
      <c r="GM899">
        <f t="shared" si="641"/>
        <v>-3019.95</v>
      </c>
      <c r="GN899">
        <f t="shared" si="642"/>
        <v>-3019.95</v>
      </c>
      <c r="GO899">
        <f t="shared" si="643"/>
        <v>0</v>
      </c>
      <c r="GP899">
        <f t="shared" si="644"/>
        <v>0</v>
      </c>
      <c r="GR899">
        <v>0</v>
      </c>
      <c r="GS899">
        <v>3</v>
      </c>
      <c r="GT899">
        <v>0</v>
      </c>
      <c r="GU899" t="s">
        <v>3</v>
      </c>
      <c r="GV899">
        <f t="shared" si="645"/>
        <v>0</v>
      </c>
      <c r="GW899">
        <v>1</v>
      </c>
      <c r="GX899">
        <f t="shared" si="646"/>
        <v>0</v>
      </c>
      <c r="HA899">
        <v>0</v>
      </c>
      <c r="HB899">
        <v>0</v>
      </c>
      <c r="HC899">
        <f t="shared" si="647"/>
        <v>0</v>
      </c>
      <c r="HE899" t="s">
        <v>3</v>
      </c>
      <c r="HF899" t="s">
        <v>3</v>
      </c>
      <c r="HI899">
        <f t="shared" si="648"/>
        <v>0</v>
      </c>
      <c r="HJ899">
        <f t="shared" si="649"/>
        <v>0</v>
      </c>
      <c r="HK899">
        <f t="shared" si="650"/>
        <v>0</v>
      </c>
      <c r="HL899">
        <f t="shared" si="651"/>
        <v>0</v>
      </c>
      <c r="HM899" t="s">
        <v>3</v>
      </c>
      <c r="HN899" t="s">
        <v>3</v>
      </c>
      <c r="HO899" t="s">
        <v>3</v>
      </c>
      <c r="HP899" t="s">
        <v>3</v>
      </c>
      <c r="HQ899" t="s">
        <v>3</v>
      </c>
      <c r="IK899">
        <v>0</v>
      </c>
    </row>
    <row r="900" spans="1:245" x14ac:dyDescent="0.2">
      <c r="A900">
        <v>17</v>
      </c>
      <c r="B900">
        <v>1</v>
      </c>
      <c r="E900" t="s">
        <v>61</v>
      </c>
      <c r="F900" t="s">
        <v>353</v>
      </c>
      <c r="G900" t="s">
        <v>354</v>
      </c>
      <c r="H900" t="s">
        <v>46</v>
      </c>
      <c r="I900">
        <v>4.42</v>
      </c>
      <c r="J900">
        <v>0</v>
      </c>
      <c r="K900">
        <v>4.42</v>
      </c>
      <c r="O900">
        <f t="shared" si="610"/>
        <v>4951.28</v>
      </c>
      <c r="P900">
        <f t="shared" si="611"/>
        <v>4951.28</v>
      </c>
      <c r="Q900">
        <f t="shared" si="612"/>
        <v>0</v>
      </c>
      <c r="R900">
        <f t="shared" si="613"/>
        <v>0</v>
      </c>
      <c r="S900">
        <f t="shared" si="614"/>
        <v>0</v>
      </c>
      <c r="T900">
        <f t="shared" si="615"/>
        <v>0</v>
      </c>
      <c r="U900">
        <f t="shared" si="616"/>
        <v>0</v>
      </c>
      <c r="V900">
        <f t="shared" si="617"/>
        <v>0</v>
      </c>
      <c r="W900">
        <f t="shared" si="618"/>
        <v>0</v>
      </c>
      <c r="X900">
        <f t="shared" si="619"/>
        <v>0</v>
      </c>
      <c r="Y900">
        <f t="shared" si="620"/>
        <v>0</v>
      </c>
      <c r="AA900">
        <v>30622441</v>
      </c>
      <c r="AB900">
        <f t="shared" si="621"/>
        <v>1120.2</v>
      </c>
      <c r="AC900">
        <f t="shared" si="622"/>
        <v>1120.2</v>
      </c>
      <c r="AD900">
        <f t="shared" si="623"/>
        <v>0</v>
      </c>
      <c r="AE900">
        <f t="shared" si="624"/>
        <v>0</v>
      </c>
      <c r="AF900">
        <f t="shared" si="624"/>
        <v>0</v>
      </c>
      <c r="AG900">
        <f t="shared" si="625"/>
        <v>0</v>
      </c>
      <c r="AH900">
        <f t="shared" si="626"/>
        <v>0</v>
      </c>
      <c r="AI900">
        <f t="shared" si="626"/>
        <v>0</v>
      </c>
      <c r="AJ900">
        <f t="shared" si="627"/>
        <v>0</v>
      </c>
      <c r="AK900">
        <v>1120.2</v>
      </c>
      <c r="AL900">
        <v>1120.2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  <c r="AS900">
        <v>0</v>
      </c>
      <c r="AT900">
        <v>0</v>
      </c>
      <c r="AU900">
        <v>0</v>
      </c>
      <c r="AV900">
        <v>1</v>
      </c>
      <c r="AW900">
        <v>1</v>
      </c>
      <c r="AZ900">
        <v>1</v>
      </c>
      <c r="BA900">
        <v>1</v>
      </c>
      <c r="BB900">
        <v>1</v>
      </c>
      <c r="BC900">
        <v>1</v>
      </c>
      <c r="BD900" t="s">
        <v>3</v>
      </c>
      <c r="BE900" t="s">
        <v>3</v>
      </c>
      <c r="BF900" t="s">
        <v>3</v>
      </c>
      <c r="BG900" t="s">
        <v>3</v>
      </c>
      <c r="BH900">
        <v>3</v>
      </c>
      <c r="BI900">
        <v>1</v>
      </c>
      <c r="BJ900" t="s">
        <v>355</v>
      </c>
      <c r="BM900">
        <v>500001</v>
      </c>
      <c r="BN900">
        <v>0</v>
      </c>
      <c r="BO900" t="s">
        <v>48</v>
      </c>
      <c r="BP900">
        <v>1</v>
      </c>
      <c r="BQ900">
        <v>8</v>
      </c>
      <c r="BR900">
        <v>0</v>
      </c>
      <c r="BS900">
        <v>1</v>
      </c>
      <c r="BT900">
        <v>1</v>
      </c>
      <c r="BU900">
        <v>1</v>
      </c>
      <c r="BV900">
        <v>1</v>
      </c>
      <c r="BW900">
        <v>1</v>
      </c>
      <c r="BX900">
        <v>1</v>
      </c>
      <c r="BY900" t="s">
        <v>3</v>
      </c>
      <c r="BZ900">
        <v>0</v>
      </c>
      <c r="CA900">
        <v>0</v>
      </c>
      <c r="CB900" t="s">
        <v>3</v>
      </c>
      <c r="CE900">
        <v>0</v>
      </c>
      <c r="CF900">
        <v>0</v>
      </c>
      <c r="CG900">
        <v>0</v>
      </c>
      <c r="CM900">
        <v>0</v>
      </c>
      <c r="CN900" t="s">
        <v>3</v>
      </c>
      <c r="CO900">
        <v>0</v>
      </c>
      <c r="CP900">
        <f t="shared" si="628"/>
        <v>4951.28</v>
      </c>
      <c r="CQ900">
        <f t="shared" si="629"/>
        <v>1120.2</v>
      </c>
      <c r="CR900">
        <f t="shared" si="630"/>
        <v>0</v>
      </c>
      <c r="CS900">
        <f t="shared" si="631"/>
        <v>0</v>
      </c>
      <c r="CT900">
        <f t="shared" si="632"/>
        <v>0</v>
      </c>
      <c r="CU900">
        <f t="shared" si="633"/>
        <v>0</v>
      </c>
      <c r="CV900">
        <f t="shared" si="634"/>
        <v>0</v>
      </c>
      <c r="CW900">
        <f t="shared" si="635"/>
        <v>0</v>
      </c>
      <c r="CX900">
        <f t="shared" si="636"/>
        <v>0</v>
      </c>
      <c r="CY900">
        <f t="shared" si="637"/>
        <v>0</v>
      </c>
      <c r="CZ900">
        <f t="shared" si="638"/>
        <v>0</v>
      </c>
      <c r="DC900" t="s">
        <v>3</v>
      </c>
      <c r="DD900" t="s">
        <v>3</v>
      </c>
      <c r="DE900" t="s">
        <v>3</v>
      </c>
      <c r="DF900" t="s">
        <v>3</v>
      </c>
      <c r="DG900" t="s">
        <v>3</v>
      </c>
      <c r="DH900" t="s">
        <v>3</v>
      </c>
      <c r="DI900" t="s">
        <v>3</v>
      </c>
      <c r="DJ900" t="s">
        <v>3</v>
      </c>
      <c r="DK900" t="s">
        <v>3</v>
      </c>
      <c r="DL900" t="s">
        <v>3</v>
      </c>
      <c r="DM900" t="s">
        <v>3</v>
      </c>
      <c r="DN900">
        <v>0</v>
      </c>
      <c r="DO900">
        <v>0</v>
      </c>
      <c r="DP900">
        <v>1</v>
      </c>
      <c r="DQ900">
        <v>1</v>
      </c>
      <c r="DU900">
        <v>1007</v>
      </c>
      <c r="DV900" t="s">
        <v>46</v>
      </c>
      <c r="DW900" t="s">
        <v>46</v>
      </c>
      <c r="DX900">
        <v>1</v>
      </c>
      <c r="DZ900" t="s">
        <v>3</v>
      </c>
      <c r="EA900" t="s">
        <v>3</v>
      </c>
      <c r="EB900" t="s">
        <v>3</v>
      </c>
      <c r="EC900" t="s">
        <v>3</v>
      </c>
      <c r="EE900">
        <v>30172930</v>
      </c>
      <c r="EF900">
        <v>8</v>
      </c>
      <c r="EG900" t="s">
        <v>49</v>
      </c>
      <c r="EH900">
        <v>0</v>
      </c>
      <c r="EI900" t="s">
        <v>3</v>
      </c>
      <c r="EJ900">
        <v>1</v>
      </c>
      <c r="EK900">
        <v>500001</v>
      </c>
      <c r="EL900" t="s">
        <v>50</v>
      </c>
      <c r="EM900" t="s">
        <v>51</v>
      </c>
      <c r="EO900" t="s">
        <v>3</v>
      </c>
      <c r="EQ900">
        <v>0</v>
      </c>
      <c r="ER900">
        <v>1120.2</v>
      </c>
      <c r="ES900">
        <v>1120.2</v>
      </c>
      <c r="ET900">
        <v>0</v>
      </c>
      <c r="EU900">
        <v>0</v>
      </c>
      <c r="EV900">
        <v>0</v>
      </c>
      <c r="EW900">
        <v>0</v>
      </c>
      <c r="EX900">
        <v>0</v>
      </c>
      <c r="EY900">
        <v>0</v>
      </c>
      <c r="FQ900">
        <v>0</v>
      </c>
      <c r="FR900">
        <f t="shared" si="639"/>
        <v>0</v>
      </c>
      <c r="FS900">
        <v>0</v>
      </c>
      <c r="FX900">
        <v>0</v>
      </c>
      <c r="FY900">
        <v>0</v>
      </c>
      <c r="GA900" t="s">
        <v>3</v>
      </c>
      <c r="GD900">
        <v>1</v>
      </c>
      <c r="GF900">
        <v>-1030321820</v>
      </c>
      <c r="GG900">
        <v>2</v>
      </c>
      <c r="GH900">
        <v>1</v>
      </c>
      <c r="GI900">
        <v>4</v>
      </c>
      <c r="GJ900">
        <v>0</v>
      </c>
      <c r="GK900">
        <v>0</v>
      </c>
      <c r="GL900">
        <f t="shared" si="640"/>
        <v>0</v>
      </c>
      <c r="GM900">
        <f t="shared" si="641"/>
        <v>4951.28</v>
      </c>
      <c r="GN900">
        <f t="shared" si="642"/>
        <v>4951.28</v>
      </c>
      <c r="GO900">
        <f t="shared" si="643"/>
        <v>0</v>
      </c>
      <c r="GP900">
        <f t="shared" si="644"/>
        <v>0</v>
      </c>
      <c r="GR900">
        <v>0</v>
      </c>
      <c r="GS900">
        <v>3</v>
      </c>
      <c r="GT900">
        <v>0</v>
      </c>
      <c r="GU900" t="s">
        <v>3</v>
      </c>
      <c r="GV900">
        <f t="shared" si="645"/>
        <v>0</v>
      </c>
      <c r="GW900">
        <v>1</v>
      </c>
      <c r="GX900">
        <f t="shared" si="646"/>
        <v>0</v>
      </c>
      <c r="HA900">
        <v>0</v>
      </c>
      <c r="HB900">
        <v>0</v>
      </c>
      <c r="HC900">
        <f t="shared" si="647"/>
        <v>0</v>
      </c>
      <c r="HE900" t="s">
        <v>3</v>
      </c>
      <c r="HF900" t="s">
        <v>3</v>
      </c>
      <c r="HI900">
        <f t="shared" si="648"/>
        <v>0</v>
      </c>
      <c r="HJ900">
        <f t="shared" si="649"/>
        <v>0</v>
      </c>
      <c r="HK900">
        <f t="shared" si="650"/>
        <v>0</v>
      </c>
      <c r="HL900">
        <f t="shared" si="651"/>
        <v>0</v>
      </c>
      <c r="HM900" t="s">
        <v>3</v>
      </c>
      <c r="HN900" t="s">
        <v>3</v>
      </c>
      <c r="HO900" t="s">
        <v>3</v>
      </c>
      <c r="HP900" t="s">
        <v>3</v>
      </c>
      <c r="HQ900" t="s">
        <v>3</v>
      </c>
      <c r="IK900">
        <v>0</v>
      </c>
    </row>
    <row r="901" spans="1:245" x14ac:dyDescent="0.2">
      <c r="A901">
        <v>17</v>
      </c>
      <c r="B901">
        <v>1</v>
      </c>
      <c r="C901">
        <f>ROW(SmtRes!A741)</f>
        <v>741</v>
      </c>
      <c r="D901">
        <f>ROW(EtalonRes!A847)</f>
        <v>847</v>
      </c>
      <c r="E901" t="s">
        <v>62</v>
      </c>
      <c r="F901" t="s">
        <v>63</v>
      </c>
      <c r="G901" t="s">
        <v>64</v>
      </c>
      <c r="H901" t="s">
        <v>65</v>
      </c>
      <c r="I901">
        <v>0.97</v>
      </c>
      <c r="J901">
        <v>0</v>
      </c>
      <c r="K901">
        <v>0.97</v>
      </c>
      <c r="O901">
        <f t="shared" si="610"/>
        <v>1937.81</v>
      </c>
      <c r="P901">
        <f t="shared" si="611"/>
        <v>1738.74</v>
      </c>
      <c r="Q901">
        <f t="shared" si="612"/>
        <v>43.21</v>
      </c>
      <c r="R901">
        <f t="shared" si="613"/>
        <v>2.36</v>
      </c>
      <c r="S901">
        <f t="shared" si="614"/>
        <v>155.86000000000001</v>
      </c>
      <c r="T901">
        <f t="shared" si="615"/>
        <v>0</v>
      </c>
      <c r="U901">
        <f t="shared" si="616"/>
        <v>16.77712</v>
      </c>
      <c r="V901">
        <f t="shared" si="617"/>
        <v>0.18187500000000001</v>
      </c>
      <c r="W901">
        <f t="shared" si="618"/>
        <v>0</v>
      </c>
      <c r="X901">
        <f t="shared" si="619"/>
        <v>170.88</v>
      </c>
      <c r="Y901">
        <f t="shared" si="620"/>
        <v>87.02</v>
      </c>
      <c r="AA901">
        <v>30622441</v>
      </c>
      <c r="AB901">
        <f t="shared" si="621"/>
        <v>1997.748</v>
      </c>
      <c r="AC901">
        <f t="shared" si="622"/>
        <v>1792.52</v>
      </c>
      <c r="AD901">
        <f>ROUND(((((ET901*ROUND(1.25,7)))-((EU901*ROUND(1.25,7))))+AE901),6)</f>
        <v>44.55</v>
      </c>
      <c r="AE901">
        <f>ROUND(((EU901*ROUND(1.25,7))),6)</f>
        <v>2.4375</v>
      </c>
      <c r="AF901">
        <f>ROUND(((EV901*ROUND(1.15,7))),6)</f>
        <v>160.678</v>
      </c>
      <c r="AG901">
        <f t="shared" si="625"/>
        <v>0</v>
      </c>
      <c r="AH901">
        <f>((EW901*ROUND(1.15,7)))</f>
        <v>17.295999999999999</v>
      </c>
      <c r="AI901">
        <f>((EX901*ROUND(1.25,7)))</f>
        <v>0.1875</v>
      </c>
      <c r="AJ901">
        <f t="shared" si="627"/>
        <v>0</v>
      </c>
      <c r="AK901">
        <v>1967.88</v>
      </c>
      <c r="AL901">
        <v>1792.52</v>
      </c>
      <c r="AM901">
        <v>35.64</v>
      </c>
      <c r="AN901">
        <v>1.95</v>
      </c>
      <c r="AO901">
        <v>139.72</v>
      </c>
      <c r="AP901">
        <v>0</v>
      </c>
      <c r="AQ901">
        <v>15.04</v>
      </c>
      <c r="AR901">
        <v>0.15</v>
      </c>
      <c r="AS901">
        <v>0</v>
      </c>
      <c r="AT901">
        <v>108</v>
      </c>
      <c r="AU901">
        <v>55</v>
      </c>
      <c r="AV901">
        <v>1</v>
      </c>
      <c r="AW901">
        <v>1</v>
      </c>
      <c r="AZ901">
        <v>1</v>
      </c>
      <c r="BA901">
        <v>30.09</v>
      </c>
      <c r="BB901">
        <v>1</v>
      </c>
      <c r="BC901">
        <v>1</v>
      </c>
      <c r="BD901" t="s">
        <v>3</v>
      </c>
      <c r="BE901" t="s">
        <v>3</v>
      </c>
      <c r="BF901" t="s">
        <v>3</v>
      </c>
      <c r="BG901" t="s">
        <v>3</v>
      </c>
      <c r="BH901">
        <v>0</v>
      </c>
      <c r="BI901">
        <v>1</v>
      </c>
      <c r="BJ901" t="s">
        <v>66</v>
      </c>
      <c r="BM901">
        <v>10001</v>
      </c>
      <c r="BN901">
        <v>0</v>
      </c>
      <c r="BO901" t="s">
        <v>25</v>
      </c>
      <c r="BP901">
        <v>1</v>
      </c>
      <c r="BQ901">
        <v>2</v>
      </c>
      <c r="BR901">
        <v>0</v>
      </c>
      <c r="BS901">
        <v>30.09</v>
      </c>
      <c r="BT901">
        <v>1</v>
      </c>
      <c r="BU901">
        <v>1</v>
      </c>
      <c r="BV901">
        <v>1</v>
      </c>
      <c r="BW901">
        <v>1</v>
      </c>
      <c r="BX901">
        <v>1</v>
      </c>
      <c r="BY901" t="s">
        <v>3</v>
      </c>
      <c r="BZ901">
        <v>108</v>
      </c>
      <c r="CA901">
        <v>55</v>
      </c>
      <c r="CB901" t="s">
        <v>3</v>
      </c>
      <c r="CE901">
        <v>0</v>
      </c>
      <c r="CF901">
        <v>0</v>
      </c>
      <c r="CG901">
        <v>0</v>
      </c>
      <c r="CM901">
        <v>0</v>
      </c>
      <c r="CN901" t="s">
        <v>399</v>
      </c>
      <c r="CO901">
        <v>0</v>
      </c>
      <c r="CP901">
        <f t="shared" si="628"/>
        <v>1937.81</v>
      </c>
      <c r="CQ901">
        <f t="shared" si="629"/>
        <v>1792.52</v>
      </c>
      <c r="CR901">
        <f t="shared" si="630"/>
        <v>44.55</v>
      </c>
      <c r="CS901">
        <f t="shared" si="631"/>
        <v>2.4375</v>
      </c>
      <c r="CT901">
        <f t="shared" si="632"/>
        <v>160.678</v>
      </c>
      <c r="CU901">
        <f t="shared" si="633"/>
        <v>0</v>
      </c>
      <c r="CV901">
        <f t="shared" si="634"/>
        <v>17.295999999999999</v>
      </c>
      <c r="CW901">
        <f t="shared" si="635"/>
        <v>0.1875</v>
      </c>
      <c r="CX901">
        <f t="shared" si="636"/>
        <v>0</v>
      </c>
      <c r="CY901">
        <f t="shared" si="637"/>
        <v>170.87760000000003</v>
      </c>
      <c r="CZ901">
        <f t="shared" si="638"/>
        <v>87.021000000000015</v>
      </c>
      <c r="DC901" t="s">
        <v>3</v>
      </c>
      <c r="DD901" t="s">
        <v>3</v>
      </c>
      <c r="DE901" t="s">
        <v>67</v>
      </c>
      <c r="DF901" t="s">
        <v>67</v>
      </c>
      <c r="DG901" t="s">
        <v>68</v>
      </c>
      <c r="DH901" t="s">
        <v>3</v>
      </c>
      <c r="DI901" t="s">
        <v>68</v>
      </c>
      <c r="DJ901" t="s">
        <v>67</v>
      </c>
      <c r="DK901" t="s">
        <v>3</v>
      </c>
      <c r="DL901" t="s">
        <v>3</v>
      </c>
      <c r="DM901" t="s">
        <v>3</v>
      </c>
      <c r="DN901">
        <v>0</v>
      </c>
      <c r="DO901">
        <v>0</v>
      </c>
      <c r="DP901">
        <v>1</v>
      </c>
      <c r="DQ901">
        <v>1</v>
      </c>
      <c r="DU901">
        <v>1013</v>
      </c>
      <c r="DV901" t="s">
        <v>65</v>
      </c>
      <c r="DW901" t="s">
        <v>65</v>
      </c>
      <c r="DX901">
        <v>1</v>
      </c>
      <c r="DZ901" t="s">
        <v>3</v>
      </c>
      <c r="EA901" t="s">
        <v>3</v>
      </c>
      <c r="EB901" t="s">
        <v>3</v>
      </c>
      <c r="EC901" t="s">
        <v>3</v>
      </c>
      <c r="EE901">
        <v>30172998</v>
      </c>
      <c r="EF901">
        <v>2</v>
      </c>
      <c r="EG901" t="s">
        <v>26</v>
      </c>
      <c r="EH901">
        <v>10</v>
      </c>
      <c r="EI901" t="s">
        <v>71</v>
      </c>
      <c r="EJ901">
        <v>1</v>
      </c>
      <c r="EK901">
        <v>10001</v>
      </c>
      <c r="EL901" t="s">
        <v>71</v>
      </c>
      <c r="EM901" t="s">
        <v>72</v>
      </c>
      <c r="EO901" t="s">
        <v>400</v>
      </c>
      <c r="EQ901">
        <v>0</v>
      </c>
      <c r="ER901">
        <v>1967.88</v>
      </c>
      <c r="ES901">
        <v>1792.52</v>
      </c>
      <c r="ET901">
        <v>35.64</v>
      </c>
      <c r="EU901">
        <v>1.95</v>
      </c>
      <c r="EV901">
        <v>139.72</v>
      </c>
      <c r="EW901">
        <v>15.04</v>
      </c>
      <c r="EX901">
        <v>0.15</v>
      </c>
      <c r="EY901">
        <v>0</v>
      </c>
      <c r="FQ901">
        <v>0</v>
      </c>
      <c r="FR901">
        <f t="shared" si="639"/>
        <v>0</v>
      </c>
      <c r="FS901">
        <v>0</v>
      </c>
      <c r="FX901">
        <v>108</v>
      </c>
      <c r="FY901">
        <v>55</v>
      </c>
      <c r="GA901" t="s">
        <v>3</v>
      </c>
      <c r="GD901">
        <v>1</v>
      </c>
      <c r="GF901">
        <v>-1468108634</v>
      </c>
      <c r="GG901">
        <v>2</v>
      </c>
      <c r="GH901">
        <v>1</v>
      </c>
      <c r="GI901">
        <v>4</v>
      </c>
      <c r="GJ901">
        <v>0</v>
      </c>
      <c r="GK901">
        <v>0</v>
      </c>
      <c r="GL901">
        <f t="shared" si="640"/>
        <v>0</v>
      </c>
      <c r="GM901">
        <f t="shared" si="641"/>
        <v>2195.71</v>
      </c>
      <c r="GN901">
        <f t="shared" si="642"/>
        <v>2195.71</v>
      </c>
      <c r="GO901">
        <f t="shared" si="643"/>
        <v>0</v>
      </c>
      <c r="GP901">
        <f t="shared" si="644"/>
        <v>0</v>
      </c>
      <c r="GR901">
        <v>0</v>
      </c>
      <c r="GS901">
        <v>3</v>
      </c>
      <c r="GT901">
        <v>0</v>
      </c>
      <c r="GU901" t="s">
        <v>3</v>
      </c>
      <c r="GV901">
        <f t="shared" si="645"/>
        <v>0</v>
      </c>
      <c r="GW901">
        <v>1</v>
      </c>
      <c r="GX901">
        <f t="shared" si="646"/>
        <v>0</v>
      </c>
      <c r="HA901">
        <v>0</v>
      </c>
      <c r="HB901">
        <v>0</v>
      </c>
      <c r="HC901">
        <f t="shared" si="647"/>
        <v>0</v>
      </c>
      <c r="HE901" t="s">
        <v>3</v>
      </c>
      <c r="HF901" t="s">
        <v>3</v>
      </c>
      <c r="HI901">
        <f t="shared" si="648"/>
        <v>71</v>
      </c>
      <c r="HJ901">
        <f t="shared" si="649"/>
        <v>4690</v>
      </c>
      <c r="HK901">
        <f t="shared" si="650"/>
        <v>5142</v>
      </c>
      <c r="HL901">
        <f t="shared" si="651"/>
        <v>2619</v>
      </c>
      <c r="HM901" t="s">
        <v>3</v>
      </c>
      <c r="HN901" t="s">
        <v>74</v>
      </c>
      <c r="HO901" t="s">
        <v>75</v>
      </c>
      <c r="HP901" t="s">
        <v>71</v>
      </c>
      <c r="HQ901" t="s">
        <v>71</v>
      </c>
      <c r="IK901">
        <v>0</v>
      </c>
    </row>
    <row r="902" spans="1:245" x14ac:dyDescent="0.2">
      <c r="A902">
        <v>17</v>
      </c>
      <c r="B902">
        <v>1</v>
      </c>
      <c r="E902" t="s">
        <v>76</v>
      </c>
      <c r="F902" t="s">
        <v>81</v>
      </c>
      <c r="G902" t="s">
        <v>82</v>
      </c>
      <c r="H902" t="s">
        <v>46</v>
      </c>
      <c r="I902">
        <f>ROUND(I901*-1.02,7)</f>
        <v>-0.98939999999999995</v>
      </c>
      <c r="J902">
        <v>0</v>
      </c>
      <c r="K902">
        <f>ROUND(I901*-1.02,7)</f>
        <v>-0.98939999999999995</v>
      </c>
      <c r="O902">
        <f t="shared" si="610"/>
        <v>-1680.5</v>
      </c>
      <c r="P902">
        <f t="shared" si="611"/>
        <v>-1680.5</v>
      </c>
      <c r="Q902">
        <f t="shared" si="612"/>
        <v>0</v>
      </c>
      <c r="R902">
        <f t="shared" si="613"/>
        <v>0</v>
      </c>
      <c r="S902">
        <f t="shared" si="614"/>
        <v>0</v>
      </c>
      <c r="T902">
        <f t="shared" si="615"/>
        <v>0</v>
      </c>
      <c r="U902">
        <f t="shared" si="616"/>
        <v>0</v>
      </c>
      <c r="V902">
        <f t="shared" si="617"/>
        <v>0</v>
      </c>
      <c r="W902">
        <f t="shared" si="618"/>
        <v>0</v>
      </c>
      <c r="X902">
        <f t="shared" si="619"/>
        <v>0</v>
      </c>
      <c r="Y902">
        <f t="shared" si="620"/>
        <v>0</v>
      </c>
      <c r="AA902">
        <v>30622441</v>
      </c>
      <c r="AB902">
        <f t="shared" si="621"/>
        <v>1698.5</v>
      </c>
      <c r="AC902">
        <f t="shared" si="622"/>
        <v>1698.5</v>
      </c>
      <c r="AD902">
        <f>ROUND((((ET902)-(EU902))+AE902),6)</f>
        <v>0</v>
      </c>
      <c r="AE902">
        <f t="shared" ref="AE902:AF904" si="652">ROUND((EU902),6)</f>
        <v>0</v>
      </c>
      <c r="AF902">
        <f t="shared" si="652"/>
        <v>0</v>
      </c>
      <c r="AG902">
        <f t="shared" si="625"/>
        <v>0</v>
      </c>
      <c r="AH902">
        <f t="shared" ref="AH902:AI904" si="653">(EW902)</f>
        <v>0</v>
      </c>
      <c r="AI902">
        <f t="shared" si="653"/>
        <v>0</v>
      </c>
      <c r="AJ902">
        <f t="shared" si="627"/>
        <v>0</v>
      </c>
      <c r="AK902">
        <v>1698.5</v>
      </c>
      <c r="AL902">
        <v>1698.5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  <c r="AS902">
        <v>0</v>
      </c>
      <c r="AT902">
        <v>0</v>
      </c>
      <c r="AU902">
        <v>0</v>
      </c>
      <c r="AV902">
        <v>1</v>
      </c>
      <c r="AW902">
        <v>1</v>
      </c>
      <c r="AZ902">
        <v>1</v>
      </c>
      <c r="BA902">
        <v>1</v>
      </c>
      <c r="BB902">
        <v>1</v>
      </c>
      <c r="BC902">
        <v>1</v>
      </c>
      <c r="BD902" t="s">
        <v>3</v>
      </c>
      <c r="BE902" t="s">
        <v>3</v>
      </c>
      <c r="BF902" t="s">
        <v>3</v>
      </c>
      <c r="BG902" t="s">
        <v>3</v>
      </c>
      <c r="BH902">
        <v>3</v>
      </c>
      <c r="BI902">
        <v>1</v>
      </c>
      <c r="BJ902" t="s">
        <v>83</v>
      </c>
      <c r="BM902">
        <v>500001</v>
      </c>
      <c r="BN902">
        <v>0</v>
      </c>
      <c r="BO902" t="s">
        <v>48</v>
      </c>
      <c r="BP902">
        <v>1</v>
      </c>
      <c r="BQ902">
        <v>8</v>
      </c>
      <c r="BR902">
        <v>1</v>
      </c>
      <c r="BS902">
        <v>1</v>
      </c>
      <c r="BT902">
        <v>1</v>
      </c>
      <c r="BU902">
        <v>1</v>
      </c>
      <c r="BV902">
        <v>1</v>
      </c>
      <c r="BW902">
        <v>1</v>
      </c>
      <c r="BX902">
        <v>1</v>
      </c>
      <c r="BY902" t="s">
        <v>3</v>
      </c>
      <c r="BZ902">
        <v>0</v>
      </c>
      <c r="CA902">
        <v>0</v>
      </c>
      <c r="CB902" t="s">
        <v>3</v>
      </c>
      <c r="CE902">
        <v>0</v>
      </c>
      <c r="CF902">
        <v>0</v>
      </c>
      <c r="CG902">
        <v>0</v>
      </c>
      <c r="CM902">
        <v>0</v>
      </c>
      <c r="CN902" t="s">
        <v>399</v>
      </c>
      <c r="CO902">
        <v>0</v>
      </c>
      <c r="CP902">
        <f t="shared" si="628"/>
        <v>-1680.5</v>
      </c>
      <c r="CQ902">
        <f t="shared" si="629"/>
        <v>1698.5</v>
      </c>
      <c r="CR902">
        <f t="shared" si="630"/>
        <v>0</v>
      </c>
      <c r="CS902">
        <f t="shared" si="631"/>
        <v>0</v>
      </c>
      <c r="CT902">
        <f t="shared" si="632"/>
        <v>0</v>
      </c>
      <c r="CU902">
        <f t="shared" si="633"/>
        <v>0</v>
      </c>
      <c r="CV902">
        <f t="shared" si="634"/>
        <v>0</v>
      </c>
      <c r="CW902">
        <f t="shared" si="635"/>
        <v>0</v>
      </c>
      <c r="CX902">
        <f t="shared" si="636"/>
        <v>0</v>
      </c>
      <c r="CY902">
        <f t="shared" si="637"/>
        <v>0</v>
      </c>
      <c r="CZ902">
        <f t="shared" si="638"/>
        <v>0</v>
      </c>
      <c r="DC902" t="s">
        <v>3</v>
      </c>
      <c r="DD902" t="s">
        <v>3</v>
      </c>
      <c r="DE902" t="s">
        <v>3</v>
      </c>
      <c r="DF902" t="s">
        <v>3</v>
      </c>
      <c r="DG902" t="s">
        <v>3</v>
      </c>
      <c r="DH902" t="s">
        <v>3</v>
      </c>
      <c r="DI902" t="s">
        <v>3</v>
      </c>
      <c r="DJ902" t="s">
        <v>3</v>
      </c>
      <c r="DK902" t="s">
        <v>3</v>
      </c>
      <c r="DL902" t="s">
        <v>3</v>
      </c>
      <c r="DM902" t="s">
        <v>3</v>
      </c>
      <c r="DN902">
        <v>0</v>
      </c>
      <c r="DO902">
        <v>0</v>
      </c>
      <c r="DP902">
        <v>1</v>
      </c>
      <c r="DQ902">
        <v>1</v>
      </c>
      <c r="DU902">
        <v>1007</v>
      </c>
      <c r="DV902" t="s">
        <v>46</v>
      </c>
      <c r="DW902" t="s">
        <v>46</v>
      </c>
      <c r="DX902">
        <v>1</v>
      </c>
      <c r="DZ902" t="s">
        <v>3</v>
      </c>
      <c r="EA902" t="s">
        <v>3</v>
      </c>
      <c r="EB902" t="s">
        <v>3</v>
      </c>
      <c r="EC902" t="s">
        <v>3</v>
      </c>
      <c r="EE902">
        <v>30172930</v>
      </c>
      <c r="EF902">
        <v>8</v>
      </c>
      <c r="EG902" t="s">
        <v>49</v>
      </c>
      <c r="EH902">
        <v>0</v>
      </c>
      <c r="EI902" t="s">
        <v>3</v>
      </c>
      <c r="EJ902">
        <v>1</v>
      </c>
      <c r="EK902">
        <v>500001</v>
      </c>
      <c r="EL902" t="s">
        <v>50</v>
      </c>
      <c r="EM902" t="s">
        <v>51</v>
      </c>
      <c r="EO902" t="s">
        <v>400</v>
      </c>
      <c r="EQ902">
        <v>32768</v>
      </c>
      <c r="ER902">
        <v>1698.5</v>
      </c>
      <c r="ES902">
        <v>1698.5</v>
      </c>
      <c r="ET902">
        <v>0</v>
      </c>
      <c r="EU902">
        <v>0</v>
      </c>
      <c r="EV902">
        <v>0</v>
      </c>
      <c r="EW902">
        <v>0</v>
      </c>
      <c r="EX902">
        <v>0</v>
      </c>
      <c r="EY902">
        <v>0</v>
      </c>
      <c r="FQ902">
        <v>0</v>
      </c>
      <c r="FR902">
        <f t="shared" si="639"/>
        <v>0</v>
      </c>
      <c r="FS902">
        <v>0</v>
      </c>
      <c r="FX902">
        <v>0</v>
      </c>
      <c r="FY902">
        <v>0</v>
      </c>
      <c r="GA902" t="s">
        <v>3</v>
      </c>
      <c r="GD902">
        <v>1</v>
      </c>
      <c r="GF902">
        <v>-1383397346</v>
      </c>
      <c r="GG902">
        <v>2</v>
      </c>
      <c r="GH902">
        <v>1</v>
      </c>
      <c r="GI902">
        <v>4</v>
      </c>
      <c r="GJ902">
        <v>0</v>
      </c>
      <c r="GK902">
        <v>0</v>
      </c>
      <c r="GL902">
        <f t="shared" si="640"/>
        <v>0</v>
      </c>
      <c r="GM902">
        <f t="shared" si="641"/>
        <v>-1680.5</v>
      </c>
      <c r="GN902">
        <f t="shared" si="642"/>
        <v>-1680.5</v>
      </c>
      <c r="GO902">
        <f t="shared" si="643"/>
        <v>0</v>
      </c>
      <c r="GP902">
        <f t="shared" si="644"/>
        <v>0</v>
      </c>
      <c r="GR902">
        <v>0</v>
      </c>
      <c r="GS902">
        <v>3</v>
      </c>
      <c r="GT902">
        <v>0</v>
      </c>
      <c r="GU902" t="s">
        <v>3</v>
      </c>
      <c r="GV902">
        <f t="shared" si="645"/>
        <v>0</v>
      </c>
      <c r="GW902">
        <v>1</v>
      </c>
      <c r="GX902">
        <f t="shared" si="646"/>
        <v>0</v>
      </c>
      <c r="HA902">
        <v>0</v>
      </c>
      <c r="HB902">
        <v>0</v>
      </c>
      <c r="HC902">
        <f t="shared" si="647"/>
        <v>0</v>
      </c>
      <c r="HE902" t="s">
        <v>3</v>
      </c>
      <c r="HF902" t="s">
        <v>3</v>
      </c>
      <c r="HI902">
        <f t="shared" si="648"/>
        <v>0</v>
      </c>
      <c r="HJ902">
        <f t="shared" si="649"/>
        <v>0</v>
      </c>
      <c r="HK902">
        <f t="shared" si="650"/>
        <v>0</v>
      </c>
      <c r="HL902">
        <f t="shared" si="651"/>
        <v>0</v>
      </c>
      <c r="HM902" t="s">
        <v>3</v>
      </c>
      <c r="HN902" t="s">
        <v>3</v>
      </c>
      <c r="HO902" t="s">
        <v>3</v>
      </c>
      <c r="HP902" t="s">
        <v>3</v>
      </c>
      <c r="HQ902" t="s">
        <v>3</v>
      </c>
      <c r="IK902">
        <v>0</v>
      </c>
    </row>
    <row r="903" spans="1:245" x14ac:dyDescent="0.2">
      <c r="A903">
        <v>17</v>
      </c>
      <c r="B903">
        <v>1</v>
      </c>
      <c r="E903" t="s">
        <v>80</v>
      </c>
      <c r="F903" t="s">
        <v>77</v>
      </c>
      <c r="G903" t="s">
        <v>78</v>
      </c>
      <c r="H903" t="s">
        <v>46</v>
      </c>
      <c r="I903">
        <f>ROUND(I901*-0.03,7)</f>
        <v>-2.9100000000000001E-2</v>
      </c>
      <c r="J903">
        <v>0</v>
      </c>
      <c r="K903">
        <f>ROUND(I901*-0.03,7)</f>
        <v>-2.9100000000000001E-2</v>
      </c>
      <c r="O903">
        <f t="shared" si="610"/>
        <v>-23.5</v>
      </c>
      <c r="P903">
        <f t="shared" si="611"/>
        <v>-23.5</v>
      </c>
      <c r="Q903">
        <f t="shared" si="612"/>
        <v>0</v>
      </c>
      <c r="R903">
        <f t="shared" si="613"/>
        <v>0</v>
      </c>
      <c r="S903">
        <f t="shared" si="614"/>
        <v>0</v>
      </c>
      <c r="T903">
        <f t="shared" si="615"/>
        <v>0</v>
      </c>
      <c r="U903">
        <f t="shared" si="616"/>
        <v>0</v>
      </c>
      <c r="V903">
        <f t="shared" si="617"/>
        <v>0</v>
      </c>
      <c r="W903">
        <f t="shared" si="618"/>
        <v>0</v>
      </c>
      <c r="X903">
        <f t="shared" si="619"/>
        <v>0</v>
      </c>
      <c r="Y903">
        <f t="shared" si="620"/>
        <v>0</v>
      </c>
      <c r="AA903">
        <v>30622441</v>
      </c>
      <c r="AB903">
        <f t="shared" si="621"/>
        <v>807.43</v>
      </c>
      <c r="AC903">
        <f t="shared" si="622"/>
        <v>807.43</v>
      </c>
      <c r="AD903">
        <f>ROUND((((ET903)-(EU903))+AE903),6)</f>
        <v>0</v>
      </c>
      <c r="AE903">
        <f t="shared" si="652"/>
        <v>0</v>
      </c>
      <c r="AF903">
        <f t="shared" si="652"/>
        <v>0</v>
      </c>
      <c r="AG903">
        <f t="shared" si="625"/>
        <v>0</v>
      </c>
      <c r="AH903">
        <f t="shared" si="653"/>
        <v>0</v>
      </c>
      <c r="AI903">
        <f t="shared" si="653"/>
        <v>0</v>
      </c>
      <c r="AJ903">
        <f t="shared" si="627"/>
        <v>0</v>
      </c>
      <c r="AK903">
        <v>807.43</v>
      </c>
      <c r="AL903">
        <v>807.43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  <c r="AS903">
        <v>0</v>
      </c>
      <c r="AT903">
        <v>0</v>
      </c>
      <c r="AU903">
        <v>0</v>
      </c>
      <c r="AV903">
        <v>1</v>
      </c>
      <c r="AW903">
        <v>1</v>
      </c>
      <c r="AZ903">
        <v>1</v>
      </c>
      <c r="BA903">
        <v>1</v>
      </c>
      <c r="BB903">
        <v>1</v>
      </c>
      <c r="BC903">
        <v>1</v>
      </c>
      <c r="BD903" t="s">
        <v>3</v>
      </c>
      <c r="BE903" t="s">
        <v>3</v>
      </c>
      <c r="BF903" t="s">
        <v>3</v>
      </c>
      <c r="BG903" t="s">
        <v>3</v>
      </c>
      <c r="BH903">
        <v>3</v>
      </c>
      <c r="BI903">
        <v>1</v>
      </c>
      <c r="BJ903" t="s">
        <v>79</v>
      </c>
      <c r="BM903">
        <v>500001</v>
      </c>
      <c r="BN903">
        <v>0</v>
      </c>
      <c r="BO903" t="s">
        <v>48</v>
      </c>
      <c r="BP903">
        <v>1</v>
      </c>
      <c r="BQ903">
        <v>8</v>
      </c>
      <c r="BR903">
        <v>1</v>
      </c>
      <c r="BS903">
        <v>1</v>
      </c>
      <c r="BT903">
        <v>1</v>
      </c>
      <c r="BU903">
        <v>1</v>
      </c>
      <c r="BV903">
        <v>1</v>
      </c>
      <c r="BW903">
        <v>1</v>
      </c>
      <c r="BX903">
        <v>1</v>
      </c>
      <c r="BY903" t="s">
        <v>3</v>
      </c>
      <c r="BZ903">
        <v>0</v>
      </c>
      <c r="CA903">
        <v>0</v>
      </c>
      <c r="CB903" t="s">
        <v>3</v>
      </c>
      <c r="CE903">
        <v>0</v>
      </c>
      <c r="CF903">
        <v>0</v>
      </c>
      <c r="CG903">
        <v>0</v>
      </c>
      <c r="CM903">
        <v>0</v>
      </c>
      <c r="CN903" t="s">
        <v>399</v>
      </c>
      <c r="CO903">
        <v>0</v>
      </c>
      <c r="CP903">
        <f t="shared" si="628"/>
        <v>-23.5</v>
      </c>
      <c r="CQ903">
        <f t="shared" si="629"/>
        <v>807.43</v>
      </c>
      <c r="CR903">
        <f t="shared" si="630"/>
        <v>0</v>
      </c>
      <c r="CS903">
        <f t="shared" si="631"/>
        <v>0</v>
      </c>
      <c r="CT903">
        <f t="shared" si="632"/>
        <v>0</v>
      </c>
      <c r="CU903">
        <f t="shared" si="633"/>
        <v>0</v>
      </c>
      <c r="CV903">
        <f t="shared" si="634"/>
        <v>0</v>
      </c>
      <c r="CW903">
        <f t="shared" si="635"/>
        <v>0</v>
      </c>
      <c r="CX903">
        <f t="shared" si="636"/>
        <v>0</v>
      </c>
      <c r="CY903">
        <f t="shared" si="637"/>
        <v>0</v>
      </c>
      <c r="CZ903">
        <f t="shared" si="638"/>
        <v>0</v>
      </c>
      <c r="DC903" t="s">
        <v>3</v>
      </c>
      <c r="DD903" t="s">
        <v>3</v>
      </c>
      <c r="DE903" t="s">
        <v>3</v>
      </c>
      <c r="DF903" t="s">
        <v>3</v>
      </c>
      <c r="DG903" t="s">
        <v>3</v>
      </c>
      <c r="DH903" t="s">
        <v>3</v>
      </c>
      <c r="DI903" t="s">
        <v>3</v>
      </c>
      <c r="DJ903" t="s">
        <v>3</v>
      </c>
      <c r="DK903" t="s">
        <v>3</v>
      </c>
      <c r="DL903" t="s">
        <v>3</v>
      </c>
      <c r="DM903" t="s">
        <v>3</v>
      </c>
      <c r="DN903">
        <v>0</v>
      </c>
      <c r="DO903">
        <v>0</v>
      </c>
      <c r="DP903">
        <v>1</v>
      </c>
      <c r="DQ903">
        <v>1</v>
      </c>
      <c r="DU903">
        <v>1007</v>
      </c>
      <c r="DV903" t="s">
        <v>46</v>
      </c>
      <c r="DW903" t="s">
        <v>46</v>
      </c>
      <c r="DX903">
        <v>1</v>
      </c>
      <c r="DZ903" t="s">
        <v>3</v>
      </c>
      <c r="EA903" t="s">
        <v>3</v>
      </c>
      <c r="EB903" t="s">
        <v>3</v>
      </c>
      <c r="EC903" t="s">
        <v>3</v>
      </c>
      <c r="EE903">
        <v>30172930</v>
      </c>
      <c r="EF903">
        <v>8</v>
      </c>
      <c r="EG903" t="s">
        <v>49</v>
      </c>
      <c r="EH903">
        <v>0</v>
      </c>
      <c r="EI903" t="s">
        <v>3</v>
      </c>
      <c r="EJ903">
        <v>1</v>
      </c>
      <c r="EK903">
        <v>500001</v>
      </c>
      <c r="EL903" t="s">
        <v>50</v>
      </c>
      <c r="EM903" t="s">
        <v>51</v>
      </c>
      <c r="EO903" t="s">
        <v>400</v>
      </c>
      <c r="EQ903">
        <v>32768</v>
      </c>
      <c r="ER903">
        <v>807.43</v>
      </c>
      <c r="ES903">
        <v>807.43</v>
      </c>
      <c r="ET903">
        <v>0</v>
      </c>
      <c r="EU903">
        <v>0</v>
      </c>
      <c r="EV903">
        <v>0</v>
      </c>
      <c r="EW903">
        <v>0</v>
      </c>
      <c r="EX903">
        <v>0</v>
      </c>
      <c r="EY903">
        <v>0</v>
      </c>
      <c r="FQ903">
        <v>0</v>
      </c>
      <c r="FR903">
        <f t="shared" si="639"/>
        <v>0</v>
      </c>
      <c r="FS903">
        <v>0</v>
      </c>
      <c r="FX903">
        <v>0</v>
      </c>
      <c r="FY903">
        <v>0</v>
      </c>
      <c r="GA903" t="s">
        <v>3</v>
      </c>
      <c r="GD903">
        <v>1</v>
      </c>
      <c r="GF903">
        <v>-157626587</v>
      </c>
      <c r="GG903">
        <v>2</v>
      </c>
      <c r="GH903">
        <v>1</v>
      </c>
      <c r="GI903">
        <v>4</v>
      </c>
      <c r="GJ903">
        <v>0</v>
      </c>
      <c r="GK903">
        <v>0</v>
      </c>
      <c r="GL903">
        <f t="shared" si="640"/>
        <v>0</v>
      </c>
      <c r="GM903">
        <f t="shared" si="641"/>
        <v>-23.5</v>
      </c>
      <c r="GN903">
        <f t="shared" si="642"/>
        <v>-23.5</v>
      </c>
      <c r="GO903">
        <f t="shared" si="643"/>
        <v>0</v>
      </c>
      <c r="GP903">
        <f t="shared" si="644"/>
        <v>0</v>
      </c>
      <c r="GR903">
        <v>0</v>
      </c>
      <c r="GS903">
        <v>3</v>
      </c>
      <c r="GT903">
        <v>0</v>
      </c>
      <c r="GU903" t="s">
        <v>3</v>
      </c>
      <c r="GV903">
        <f t="shared" si="645"/>
        <v>0</v>
      </c>
      <c r="GW903">
        <v>1</v>
      </c>
      <c r="GX903">
        <f t="shared" si="646"/>
        <v>0</v>
      </c>
      <c r="HA903">
        <v>0</v>
      </c>
      <c r="HB903">
        <v>0</v>
      </c>
      <c r="HC903">
        <f t="shared" si="647"/>
        <v>0</v>
      </c>
      <c r="HE903" t="s">
        <v>3</v>
      </c>
      <c r="HF903" t="s">
        <v>3</v>
      </c>
      <c r="HI903">
        <f t="shared" si="648"/>
        <v>0</v>
      </c>
      <c r="HJ903">
        <f t="shared" si="649"/>
        <v>0</v>
      </c>
      <c r="HK903">
        <f t="shared" si="650"/>
        <v>0</v>
      </c>
      <c r="HL903">
        <f t="shared" si="651"/>
        <v>0</v>
      </c>
      <c r="HM903" t="s">
        <v>3</v>
      </c>
      <c r="HN903" t="s">
        <v>3</v>
      </c>
      <c r="HO903" t="s">
        <v>3</v>
      </c>
      <c r="HP903" t="s">
        <v>3</v>
      </c>
      <c r="HQ903" t="s">
        <v>3</v>
      </c>
      <c r="IK903">
        <v>0</v>
      </c>
    </row>
    <row r="904" spans="1:245" x14ac:dyDescent="0.2">
      <c r="A904">
        <v>17</v>
      </c>
      <c r="B904">
        <v>1</v>
      </c>
      <c r="E904" t="s">
        <v>84</v>
      </c>
      <c r="F904" t="s">
        <v>356</v>
      </c>
      <c r="G904" t="s">
        <v>357</v>
      </c>
      <c r="H904" t="s">
        <v>46</v>
      </c>
      <c r="I904">
        <v>0.97</v>
      </c>
      <c r="J904">
        <v>0</v>
      </c>
      <c r="K904">
        <v>0.97</v>
      </c>
      <c r="O904">
        <f t="shared" si="610"/>
        <v>1251.8599999999999</v>
      </c>
      <c r="P904">
        <f t="shared" si="611"/>
        <v>1251.8599999999999</v>
      </c>
      <c r="Q904">
        <f t="shared" si="612"/>
        <v>0</v>
      </c>
      <c r="R904">
        <f t="shared" si="613"/>
        <v>0</v>
      </c>
      <c r="S904">
        <f t="shared" si="614"/>
        <v>0</v>
      </c>
      <c r="T904">
        <f t="shared" si="615"/>
        <v>0</v>
      </c>
      <c r="U904">
        <f t="shared" si="616"/>
        <v>0</v>
      </c>
      <c r="V904">
        <f t="shared" si="617"/>
        <v>0</v>
      </c>
      <c r="W904">
        <f t="shared" si="618"/>
        <v>0</v>
      </c>
      <c r="X904">
        <f t="shared" si="619"/>
        <v>0</v>
      </c>
      <c r="Y904">
        <f t="shared" si="620"/>
        <v>0</v>
      </c>
      <c r="AA904">
        <v>30622441</v>
      </c>
      <c r="AB904">
        <f t="shared" si="621"/>
        <v>1290.58</v>
      </c>
      <c r="AC904">
        <f t="shared" si="622"/>
        <v>1290.58</v>
      </c>
      <c r="AD904">
        <f>ROUND((((ET904)-(EU904))+AE904),6)</f>
        <v>0</v>
      </c>
      <c r="AE904">
        <f t="shared" si="652"/>
        <v>0</v>
      </c>
      <c r="AF904">
        <f t="shared" si="652"/>
        <v>0</v>
      </c>
      <c r="AG904">
        <f t="shared" si="625"/>
        <v>0</v>
      </c>
      <c r="AH904">
        <f t="shared" si="653"/>
        <v>0</v>
      </c>
      <c r="AI904">
        <f t="shared" si="653"/>
        <v>0</v>
      </c>
      <c r="AJ904">
        <f t="shared" si="627"/>
        <v>0</v>
      </c>
      <c r="AK904">
        <v>1290.58</v>
      </c>
      <c r="AL904">
        <v>1290.58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  <c r="AS904">
        <v>0</v>
      </c>
      <c r="AT904">
        <v>0</v>
      </c>
      <c r="AU904">
        <v>0</v>
      </c>
      <c r="AV904">
        <v>1</v>
      </c>
      <c r="AW904">
        <v>1</v>
      </c>
      <c r="AZ904">
        <v>1</v>
      </c>
      <c r="BA904">
        <v>1</v>
      </c>
      <c r="BB904">
        <v>1</v>
      </c>
      <c r="BC904">
        <v>1</v>
      </c>
      <c r="BD904" t="s">
        <v>3</v>
      </c>
      <c r="BE904" t="s">
        <v>3</v>
      </c>
      <c r="BF904" t="s">
        <v>3</v>
      </c>
      <c r="BG904" t="s">
        <v>3</v>
      </c>
      <c r="BH904">
        <v>3</v>
      </c>
      <c r="BI904">
        <v>1</v>
      </c>
      <c r="BJ904" t="s">
        <v>358</v>
      </c>
      <c r="BM904">
        <v>500001</v>
      </c>
      <c r="BN904">
        <v>0</v>
      </c>
      <c r="BO904" t="s">
        <v>48</v>
      </c>
      <c r="BP904">
        <v>1</v>
      </c>
      <c r="BQ904">
        <v>8</v>
      </c>
      <c r="BR904">
        <v>0</v>
      </c>
      <c r="BS904">
        <v>1</v>
      </c>
      <c r="BT904">
        <v>1</v>
      </c>
      <c r="BU904">
        <v>1</v>
      </c>
      <c r="BV904">
        <v>1</v>
      </c>
      <c r="BW904">
        <v>1</v>
      </c>
      <c r="BX904">
        <v>1</v>
      </c>
      <c r="BY904" t="s">
        <v>3</v>
      </c>
      <c r="BZ904">
        <v>0</v>
      </c>
      <c r="CA904">
        <v>0</v>
      </c>
      <c r="CB904" t="s">
        <v>3</v>
      </c>
      <c r="CE904">
        <v>0</v>
      </c>
      <c r="CF904">
        <v>0</v>
      </c>
      <c r="CG904">
        <v>0</v>
      </c>
      <c r="CM904">
        <v>0</v>
      </c>
      <c r="CN904" t="s">
        <v>3</v>
      </c>
      <c r="CO904">
        <v>0</v>
      </c>
      <c r="CP904">
        <f t="shared" si="628"/>
        <v>1251.8599999999999</v>
      </c>
      <c r="CQ904">
        <f t="shared" si="629"/>
        <v>1290.58</v>
      </c>
      <c r="CR904">
        <f t="shared" si="630"/>
        <v>0</v>
      </c>
      <c r="CS904">
        <f t="shared" si="631"/>
        <v>0</v>
      </c>
      <c r="CT904">
        <f t="shared" si="632"/>
        <v>0</v>
      </c>
      <c r="CU904">
        <f t="shared" si="633"/>
        <v>0</v>
      </c>
      <c r="CV904">
        <f t="shared" si="634"/>
        <v>0</v>
      </c>
      <c r="CW904">
        <f t="shared" si="635"/>
        <v>0</v>
      </c>
      <c r="CX904">
        <f t="shared" si="636"/>
        <v>0</v>
      </c>
      <c r="CY904">
        <f t="shared" si="637"/>
        <v>0</v>
      </c>
      <c r="CZ904">
        <f t="shared" si="638"/>
        <v>0</v>
      </c>
      <c r="DC904" t="s">
        <v>3</v>
      </c>
      <c r="DD904" t="s">
        <v>3</v>
      </c>
      <c r="DE904" t="s">
        <v>3</v>
      </c>
      <c r="DF904" t="s">
        <v>3</v>
      </c>
      <c r="DG904" t="s">
        <v>3</v>
      </c>
      <c r="DH904" t="s">
        <v>3</v>
      </c>
      <c r="DI904" t="s">
        <v>3</v>
      </c>
      <c r="DJ904" t="s">
        <v>3</v>
      </c>
      <c r="DK904" t="s">
        <v>3</v>
      </c>
      <c r="DL904" t="s">
        <v>3</v>
      </c>
      <c r="DM904" t="s">
        <v>3</v>
      </c>
      <c r="DN904">
        <v>0</v>
      </c>
      <c r="DO904">
        <v>0</v>
      </c>
      <c r="DP904">
        <v>1</v>
      </c>
      <c r="DQ904">
        <v>1</v>
      </c>
      <c r="DU904">
        <v>1007</v>
      </c>
      <c r="DV904" t="s">
        <v>46</v>
      </c>
      <c r="DW904" t="s">
        <v>46</v>
      </c>
      <c r="DX904">
        <v>1</v>
      </c>
      <c r="DZ904" t="s">
        <v>3</v>
      </c>
      <c r="EA904" t="s">
        <v>3</v>
      </c>
      <c r="EB904" t="s">
        <v>3</v>
      </c>
      <c r="EC904" t="s">
        <v>3</v>
      </c>
      <c r="EE904">
        <v>30172930</v>
      </c>
      <c r="EF904">
        <v>8</v>
      </c>
      <c r="EG904" t="s">
        <v>49</v>
      </c>
      <c r="EH904">
        <v>0</v>
      </c>
      <c r="EI904" t="s">
        <v>3</v>
      </c>
      <c r="EJ904">
        <v>1</v>
      </c>
      <c r="EK904">
        <v>500001</v>
      </c>
      <c r="EL904" t="s">
        <v>50</v>
      </c>
      <c r="EM904" t="s">
        <v>51</v>
      </c>
      <c r="EO904" t="s">
        <v>3</v>
      </c>
      <c r="EQ904">
        <v>0</v>
      </c>
      <c r="ER904">
        <v>1290.58</v>
      </c>
      <c r="ES904">
        <v>1290.58</v>
      </c>
      <c r="ET904">
        <v>0</v>
      </c>
      <c r="EU904">
        <v>0</v>
      </c>
      <c r="EV904">
        <v>0</v>
      </c>
      <c r="EW904">
        <v>0</v>
      </c>
      <c r="EX904">
        <v>0</v>
      </c>
      <c r="EY904">
        <v>0</v>
      </c>
      <c r="FQ904">
        <v>0</v>
      </c>
      <c r="FR904">
        <f t="shared" si="639"/>
        <v>0</v>
      </c>
      <c r="FS904">
        <v>0</v>
      </c>
      <c r="FX904">
        <v>0</v>
      </c>
      <c r="FY904">
        <v>0</v>
      </c>
      <c r="GA904" t="s">
        <v>3</v>
      </c>
      <c r="GD904">
        <v>1</v>
      </c>
      <c r="GF904">
        <v>886430368</v>
      </c>
      <c r="GG904">
        <v>2</v>
      </c>
      <c r="GH904">
        <v>1</v>
      </c>
      <c r="GI904">
        <v>4</v>
      </c>
      <c r="GJ904">
        <v>0</v>
      </c>
      <c r="GK904">
        <v>0</v>
      </c>
      <c r="GL904">
        <f t="shared" si="640"/>
        <v>0</v>
      </c>
      <c r="GM904">
        <f t="shared" si="641"/>
        <v>1251.8599999999999</v>
      </c>
      <c r="GN904">
        <f t="shared" si="642"/>
        <v>1251.8599999999999</v>
      </c>
      <c r="GO904">
        <f t="shared" si="643"/>
        <v>0</v>
      </c>
      <c r="GP904">
        <f t="shared" si="644"/>
        <v>0</v>
      </c>
      <c r="GR904">
        <v>0</v>
      </c>
      <c r="GS904">
        <v>3</v>
      </c>
      <c r="GT904">
        <v>0</v>
      </c>
      <c r="GU904" t="s">
        <v>3</v>
      </c>
      <c r="GV904">
        <f t="shared" si="645"/>
        <v>0</v>
      </c>
      <c r="GW904">
        <v>1</v>
      </c>
      <c r="GX904">
        <f t="shared" si="646"/>
        <v>0</v>
      </c>
      <c r="HA904">
        <v>0</v>
      </c>
      <c r="HB904">
        <v>0</v>
      </c>
      <c r="HC904">
        <f t="shared" si="647"/>
        <v>0</v>
      </c>
      <c r="HE904" t="s">
        <v>3</v>
      </c>
      <c r="HF904" t="s">
        <v>3</v>
      </c>
      <c r="HI904">
        <f t="shared" si="648"/>
        <v>0</v>
      </c>
      <c r="HJ904">
        <f t="shared" si="649"/>
        <v>0</v>
      </c>
      <c r="HK904">
        <f t="shared" si="650"/>
        <v>0</v>
      </c>
      <c r="HL904">
        <f t="shared" si="651"/>
        <v>0</v>
      </c>
      <c r="HM904" t="s">
        <v>3</v>
      </c>
      <c r="HN904" t="s">
        <v>3</v>
      </c>
      <c r="HO904" t="s">
        <v>3</v>
      </c>
      <c r="HP904" t="s">
        <v>3</v>
      </c>
      <c r="HQ904" t="s">
        <v>3</v>
      </c>
      <c r="IK904">
        <v>0</v>
      </c>
    </row>
    <row r="905" spans="1:245" x14ac:dyDescent="0.2">
      <c r="A905">
        <v>17</v>
      </c>
      <c r="B905">
        <v>1</v>
      </c>
      <c r="C905">
        <f>ROW(SmtRes!A747)</f>
        <v>747</v>
      </c>
      <c r="D905">
        <f>ROW(EtalonRes!A855)</f>
        <v>855</v>
      </c>
      <c r="E905" t="s">
        <v>88</v>
      </c>
      <c r="F905" t="s">
        <v>89</v>
      </c>
      <c r="G905" t="s">
        <v>90</v>
      </c>
      <c r="H905" t="s">
        <v>91</v>
      </c>
      <c r="I905">
        <f>ROUND(406/100,7)</f>
        <v>4.0599999999999996</v>
      </c>
      <c r="J905">
        <v>0</v>
      </c>
      <c r="K905">
        <f>ROUND(406/100,7)</f>
        <v>4.0599999999999996</v>
      </c>
      <c r="O905">
        <f t="shared" si="610"/>
        <v>4199.57</v>
      </c>
      <c r="P905">
        <f t="shared" si="611"/>
        <v>3728.58</v>
      </c>
      <c r="Q905">
        <f t="shared" si="612"/>
        <v>162.04</v>
      </c>
      <c r="R905">
        <f t="shared" si="613"/>
        <v>8.58</v>
      </c>
      <c r="S905">
        <f t="shared" si="614"/>
        <v>308.95</v>
      </c>
      <c r="T905">
        <f t="shared" si="615"/>
        <v>0</v>
      </c>
      <c r="U905">
        <f t="shared" si="616"/>
        <v>36.604959999999998</v>
      </c>
      <c r="V905">
        <f t="shared" si="617"/>
        <v>0.65974999999999995</v>
      </c>
      <c r="W905">
        <f t="shared" si="618"/>
        <v>0</v>
      </c>
      <c r="X905">
        <f t="shared" si="619"/>
        <v>346.11</v>
      </c>
      <c r="Y905">
        <f t="shared" si="620"/>
        <v>180.99</v>
      </c>
      <c r="AA905">
        <v>30622441</v>
      </c>
      <c r="AB905">
        <f t="shared" si="621"/>
        <v>1034.3779999999999</v>
      </c>
      <c r="AC905">
        <f t="shared" si="622"/>
        <v>918.37</v>
      </c>
      <c r="AD905">
        <f>ROUND(((((ET905*ROUND(1.25,7)))-((EU905*ROUND(1.25,7))))+AE905),6)</f>
        <v>39.912500000000001</v>
      </c>
      <c r="AE905">
        <f>ROUND(((EU905*ROUND(1.25,7))),6)</f>
        <v>2.1124999999999998</v>
      </c>
      <c r="AF905">
        <f>ROUND(((EV905*ROUND(1.15,7))),6)</f>
        <v>76.095500000000001</v>
      </c>
      <c r="AG905">
        <f t="shared" si="625"/>
        <v>0</v>
      </c>
      <c r="AH905">
        <f>((EW905*ROUND(1.15,7)))</f>
        <v>9.016</v>
      </c>
      <c r="AI905">
        <f>((EX905*ROUND(1.25,7)))</f>
        <v>0.16250000000000001</v>
      </c>
      <c r="AJ905">
        <f t="shared" si="627"/>
        <v>0</v>
      </c>
      <c r="AK905">
        <v>1016.47</v>
      </c>
      <c r="AL905">
        <v>918.37</v>
      </c>
      <c r="AM905">
        <v>31.93</v>
      </c>
      <c r="AN905">
        <v>1.69</v>
      </c>
      <c r="AO905">
        <v>66.17</v>
      </c>
      <c r="AP905">
        <v>0</v>
      </c>
      <c r="AQ905">
        <v>7.84</v>
      </c>
      <c r="AR905">
        <v>0.13</v>
      </c>
      <c r="AS905">
        <v>0</v>
      </c>
      <c r="AT905">
        <v>109</v>
      </c>
      <c r="AU905">
        <v>57</v>
      </c>
      <c r="AV905">
        <v>1</v>
      </c>
      <c r="AW905">
        <v>1</v>
      </c>
      <c r="AZ905">
        <v>1</v>
      </c>
      <c r="BA905">
        <v>30.09</v>
      </c>
      <c r="BB905">
        <v>1</v>
      </c>
      <c r="BC905">
        <v>1</v>
      </c>
      <c r="BD905" t="s">
        <v>3</v>
      </c>
      <c r="BE905" t="s">
        <v>3</v>
      </c>
      <c r="BF905" t="s">
        <v>3</v>
      </c>
      <c r="BG905" t="s">
        <v>3</v>
      </c>
      <c r="BH905">
        <v>0</v>
      </c>
      <c r="BI905">
        <v>1</v>
      </c>
      <c r="BJ905" t="s">
        <v>92</v>
      </c>
      <c r="BM905">
        <v>12001</v>
      </c>
      <c r="BN905">
        <v>0</v>
      </c>
      <c r="BO905" t="s">
        <v>25</v>
      </c>
      <c r="BP905">
        <v>1</v>
      </c>
      <c r="BQ905">
        <v>2</v>
      </c>
      <c r="BR905">
        <v>0</v>
      </c>
      <c r="BS905">
        <v>30.09</v>
      </c>
      <c r="BT905">
        <v>1</v>
      </c>
      <c r="BU905">
        <v>1</v>
      </c>
      <c r="BV905">
        <v>1</v>
      </c>
      <c r="BW905">
        <v>1</v>
      </c>
      <c r="BX905">
        <v>1</v>
      </c>
      <c r="BY905" t="s">
        <v>3</v>
      </c>
      <c r="BZ905">
        <v>109</v>
      </c>
      <c r="CA905">
        <v>57</v>
      </c>
      <c r="CB905" t="s">
        <v>3</v>
      </c>
      <c r="CE905">
        <v>0</v>
      </c>
      <c r="CF905">
        <v>0</v>
      </c>
      <c r="CG905">
        <v>0</v>
      </c>
      <c r="CM905">
        <v>0</v>
      </c>
      <c r="CN905" t="s">
        <v>399</v>
      </c>
      <c r="CO905">
        <v>0</v>
      </c>
      <c r="CP905">
        <f t="shared" si="628"/>
        <v>4199.57</v>
      </c>
      <c r="CQ905">
        <f t="shared" si="629"/>
        <v>918.37</v>
      </c>
      <c r="CR905">
        <f t="shared" si="630"/>
        <v>39.912500000000001</v>
      </c>
      <c r="CS905">
        <f t="shared" si="631"/>
        <v>2.1124999999999998</v>
      </c>
      <c r="CT905">
        <f t="shared" si="632"/>
        <v>76.095500000000001</v>
      </c>
      <c r="CU905">
        <f t="shared" si="633"/>
        <v>0</v>
      </c>
      <c r="CV905">
        <f t="shared" si="634"/>
        <v>9.016</v>
      </c>
      <c r="CW905">
        <f t="shared" si="635"/>
        <v>0.16250000000000001</v>
      </c>
      <c r="CX905">
        <f t="shared" si="636"/>
        <v>0</v>
      </c>
      <c r="CY905">
        <f t="shared" si="637"/>
        <v>346.10769999999997</v>
      </c>
      <c r="CZ905">
        <f t="shared" si="638"/>
        <v>180.99209999999999</v>
      </c>
      <c r="DC905" t="s">
        <v>3</v>
      </c>
      <c r="DD905" t="s">
        <v>3</v>
      </c>
      <c r="DE905" t="s">
        <v>67</v>
      </c>
      <c r="DF905" t="s">
        <v>67</v>
      </c>
      <c r="DG905" t="s">
        <v>68</v>
      </c>
      <c r="DH905" t="s">
        <v>3</v>
      </c>
      <c r="DI905" t="s">
        <v>68</v>
      </c>
      <c r="DJ905" t="s">
        <v>67</v>
      </c>
      <c r="DK905" t="s">
        <v>3</v>
      </c>
      <c r="DL905" t="s">
        <v>3</v>
      </c>
      <c r="DM905" t="s">
        <v>3</v>
      </c>
      <c r="DN905">
        <v>0</v>
      </c>
      <c r="DO905">
        <v>0</v>
      </c>
      <c r="DP905">
        <v>1</v>
      </c>
      <c r="DQ905">
        <v>1</v>
      </c>
      <c r="DU905">
        <v>1005</v>
      </c>
      <c r="DV905" t="s">
        <v>91</v>
      </c>
      <c r="DW905" t="s">
        <v>91</v>
      </c>
      <c r="DX905">
        <v>100</v>
      </c>
      <c r="DZ905" t="s">
        <v>3</v>
      </c>
      <c r="EA905" t="s">
        <v>3</v>
      </c>
      <c r="EB905" t="s">
        <v>3</v>
      </c>
      <c r="EC905" t="s">
        <v>3</v>
      </c>
      <c r="EE905">
        <v>30173000</v>
      </c>
      <c r="EF905">
        <v>2</v>
      </c>
      <c r="EG905" t="s">
        <v>26</v>
      </c>
      <c r="EH905">
        <v>12</v>
      </c>
      <c r="EI905" t="s">
        <v>93</v>
      </c>
      <c r="EJ905">
        <v>1</v>
      </c>
      <c r="EK905">
        <v>12001</v>
      </c>
      <c r="EL905" t="s">
        <v>93</v>
      </c>
      <c r="EM905" t="s">
        <v>94</v>
      </c>
      <c r="EO905" t="s">
        <v>400</v>
      </c>
      <c r="EQ905">
        <v>0</v>
      </c>
      <c r="ER905">
        <v>1016.47</v>
      </c>
      <c r="ES905">
        <v>918.37</v>
      </c>
      <c r="ET905">
        <v>31.93</v>
      </c>
      <c r="EU905">
        <v>1.69</v>
      </c>
      <c r="EV905">
        <v>66.17</v>
      </c>
      <c r="EW905">
        <v>7.84</v>
      </c>
      <c r="EX905">
        <v>0.13</v>
      </c>
      <c r="EY905">
        <v>0</v>
      </c>
      <c r="FQ905">
        <v>0</v>
      </c>
      <c r="FR905">
        <f t="shared" si="639"/>
        <v>0</v>
      </c>
      <c r="FS905">
        <v>0</v>
      </c>
      <c r="FX905">
        <v>109</v>
      </c>
      <c r="FY905">
        <v>57</v>
      </c>
      <c r="GA905" t="s">
        <v>3</v>
      </c>
      <c r="GD905">
        <v>1</v>
      </c>
      <c r="GF905">
        <v>-39821242</v>
      </c>
      <c r="GG905">
        <v>2</v>
      </c>
      <c r="GH905">
        <v>1</v>
      </c>
      <c r="GI905">
        <v>4</v>
      </c>
      <c r="GJ905">
        <v>0</v>
      </c>
      <c r="GK905">
        <v>0</v>
      </c>
      <c r="GL905">
        <f t="shared" si="640"/>
        <v>0</v>
      </c>
      <c r="GM905">
        <f t="shared" si="641"/>
        <v>4726.67</v>
      </c>
      <c r="GN905">
        <f t="shared" si="642"/>
        <v>4726.67</v>
      </c>
      <c r="GO905">
        <f t="shared" si="643"/>
        <v>0</v>
      </c>
      <c r="GP905">
        <f t="shared" si="644"/>
        <v>0</v>
      </c>
      <c r="GR905">
        <v>0</v>
      </c>
      <c r="GS905">
        <v>3</v>
      </c>
      <c r="GT905">
        <v>0</v>
      </c>
      <c r="GU905" t="s">
        <v>3</v>
      </c>
      <c r="GV905">
        <f t="shared" si="645"/>
        <v>0</v>
      </c>
      <c r="GW905">
        <v>1</v>
      </c>
      <c r="GX905">
        <f t="shared" si="646"/>
        <v>0</v>
      </c>
      <c r="HA905">
        <v>0</v>
      </c>
      <c r="HB905">
        <v>0</v>
      </c>
      <c r="HC905">
        <f t="shared" si="647"/>
        <v>0</v>
      </c>
      <c r="HE905" t="s">
        <v>3</v>
      </c>
      <c r="HF905" t="s">
        <v>3</v>
      </c>
      <c r="HI905">
        <f t="shared" si="648"/>
        <v>258</v>
      </c>
      <c r="HJ905">
        <f t="shared" si="649"/>
        <v>9296</v>
      </c>
      <c r="HK905">
        <f t="shared" si="650"/>
        <v>10414</v>
      </c>
      <c r="HL905">
        <f t="shared" si="651"/>
        <v>5446</v>
      </c>
      <c r="HM905" t="s">
        <v>3</v>
      </c>
      <c r="HN905" t="s">
        <v>95</v>
      </c>
      <c r="HO905" t="s">
        <v>96</v>
      </c>
      <c r="HP905" t="s">
        <v>93</v>
      </c>
      <c r="HQ905" t="s">
        <v>93</v>
      </c>
      <c r="IK905">
        <v>0</v>
      </c>
    </row>
    <row r="906" spans="1:245" x14ac:dyDescent="0.2">
      <c r="A906">
        <v>17</v>
      </c>
      <c r="B906">
        <v>1</v>
      </c>
      <c r="E906" t="s">
        <v>97</v>
      </c>
      <c r="F906" t="s">
        <v>103</v>
      </c>
      <c r="G906" t="s">
        <v>104</v>
      </c>
      <c r="H906" t="s">
        <v>105</v>
      </c>
      <c r="I906">
        <f>ROUND(I905*-0.05,7)</f>
        <v>-0.20300000000000001</v>
      </c>
      <c r="J906">
        <v>0</v>
      </c>
      <c r="K906">
        <f>ROUND(I905*-0.05,7)</f>
        <v>-0.20300000000000001</v>
      </c>
      <c r="O906">
        <f t="shared" si="610"/>
        <v>-740.81</v>
      </c>
      <c r="P906">
        <f t="shared" si="611"/>
        <v>-740.81</v>
      </c>
      <c r="Q906">
        <f t="shared" si="612"/>
        <v>0</v>
      </c>
      <c r="R906">
        <f t="shared" si="613"/>
        <v>0</v>
      </c>
      <c r="S906">
        <f t="shared" si="614"/>
        <v>0</v>
      </c>
      <c r="T906">
        <f t="shared" si="615"/>
        <v>0</v>
      </c>
      <c r="U906">
        <f t="shared" si="616"/>
        <v>0</v>
      </c>
      <c r="V906">
        <f t="shared" si="617"/>
        <v>0</v>
      </c>
      <c r="W906">
        <f t="shared" si="618"/>
        <v>0</v>
      </c>
      <c r="X906">
        <f t="shared" si="619"/>
        <v>0</v>
      </c>
      <c r="Y906">
        <f t="shared" si="620"/>
        <v>0</v>
      </c>
      <c r="AA906">
        <v>30622441</v>
      </c>
      <c r="AB906">
        <f t="shared" si="621"/>
        <v>3649.31</v>
      </c>
      <c r="AC906">
        <f t="shared" si="622"/>
        <v>3649.31</v>
      </c>
      <c r="AD906">
        <f>ROUND((((ET906)-(EU906))+AE906),6)</f>
        <v>0</v>
      </c>
      <c r="AE906">
        <f t="shared" ref="AE906:AF908" si="654">ROUND((EU906),6)</f>
        <v>0</v>
      </c>
      <c r="AF906">
        <f t="shared" si="654"/>
        <v>0</v>
      </c>
      <c r="AG906">
        <f t="shared" si="625"/>
        <v>0</v>
      </c>
      <c r="AH906">
        <f t="shared" ref="AH906:AI908" si="655">(EW906)</f>
        <v>0</v>
      </c>
      <c r="AI906">
        <f t="shared" si="655"/>
        <v>0</v>
      </c>
      <c r="AJ906">
        <f t="shared" si="627"/>
        <v>0</v>
      </c>
      <c r="AK906">
        <v>3649.31</v>
      </c>
      <c r="AL906">
        <v>3649.31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  <c r="AS906">
        <v>0</v>
      </c>
      <c r="AT906">
        <v>0</v>
      </c>
      <c r="AU906">
        <v>0</v>
      </c>
      <c r="AV906">
        <v>1</v>
      </c>
      <c r="AW906">
        <v>1</v>
      </c>
      <c r="AZ906">
        <v>1</v>
      </c>
      <c r="BA906">
        <v>1</v>
      </c>
      <c r="BB906">
        <v>1</v>
      </c>
      <c r="BC906">
        <v>1</v>
      </c>
      <c r="BD906" t="s">
        <v>3</v>
      </c>
      <c r="BE906" t="s">
        <v>3</v>
      </c>
      <c r="BF906" t="s">
        <v>3</v>
      </c>
      <c r="BG906" t="s">
        <v>3</v>
      </c>
      <c r="BH906">
        <v>3</v>
      </c>
      <c r="BI906">
        <v>1</v>
      </c>
      <c r="BJ906" t="s">
        <v>106</v>
      </c>
      <c r="BM906">
        <v>500001</v>
      </c>
      <c r="BN906">
        <v>0</v>
      </c>
      <c r="BO906" t="s">
        <v>48</v>
      </c>
      <c r="BP906">
        <v>1</v>
      </c>
      <c r="BQ906">
        <v>8</v>
      </c>
      <c r="BR906">
        <v>1</v>
      </c>
      <c r="BS906">
        <v>1</v>
      </c>
      <c r="BT906">
        <v>1</v>
      </c>
      <c r="BU906">
        <v>1</v>
      </c>
      <c r="BV906">
        <v>1</v>
      </c>
      <c r="BW906">
        <v>1</v>
      </c>
      <c r="BX906">
        <v>1</v>
      </c>
      <c r="BY906" t="s">
        <v>3</v>
      </c>
      <c r="BZ906">
        <v>0</v>
      </c>
      <c r="CA906">
        <v>0</v>
      </c>
      <c r="CB906" t="s">
        <v>3</v>
      </c>
      <c r="CE906">
        <v>0</v>
      </c>
      <c r="CF906">
        <v>0</v>
      </c>
      <c r="CG906">
        <v>0</v>
      </c>
      <c r="CM906">
        <v>0</v>
      </c>
      <c r="CN906" t="s">
        <v>399</v>
      </c>
      <c r="CO906">
        <v>0</v>
      </c>
      <c r="CP906">
        <f t="shared" si="628"/>
        <v>-740.81</v>
      </c>
      <c r="CQ906">
        <f t="shared" si="629"/>
        <v>3649.31</v>
      </c>
      <c r="CR906">
        <f t="shared" si="630"/>
        <v>0</v>
      </c>
      <c r="CS906">
        <f t="shared" si="631"/>
        <v>0</v>
      </c>
      <c r="CT906">
        <f t="shared" si="632"/>
        <v>0</v>
      </c>
      <c r="CU906">
        <f t="shared" si="633"/>
        <v>0</v>
      </c>
      <c r="CV906">
        <f t="shared" si="634"/>
        <v>0</v>
      </c>
      <c r="CW906">
        <f t="shared" si="635"/>
        <v>0</v>
      </c>
      <c r="CX906">
        <f t="shared" si="636"/>
        <v>0</v>
      </c>
      <c r="CY906">
        <f t="shared" si="637"/>
        <v>0</v>
      </c>
      <c r="CZ906">
        <f t="shared" si="638"/>
        <v>0</v>
      </c>
      <c r="DC906" t="s">
        <v>3</v>
      </c>
      <c r="DD906" t="s">
        <v>3</v>
      </c>
      <c r="DE906" t="s">
        <v>3</v>
      </c>
      <c r="DF906" t="s">
        <v>3</v>
      </c>
      <c r="DG906" t="s">
        <v>3</v>
      </c>
      <c r="DH906" t="s">
        <v>3</v>
      </c>
      <c r="DI906" t="s">
        <v>3</v>
      </c>
      <c r="DJ906" t="s">
        <v>3</v>
      </c>
      <c r="DK906" t="s">
        <v>3</v>
      </c>
      <c r="DL906" t="s">
        <v>3</v>
      </c>
      <c r="DM906" t="s">
        <v>3</v>
      </c>
      <c r="DN906">
        <v>0</v>
      </c>
      <c r="DO906">
        <v>0</v>
      </c>
      <c r="DP906">
        <v>1</v>
      </c>
      <c r="DQ906">
        <v>1</v>
      </c>
      <c r="DU906">
        <v>1009</v>
      </c>
      <c r="DV906" t="s">
        <v>105</v>
      </c>
      <c r="DW906" t="s">
        <v>105</v>
      </c>
      <c r="DX906">
        <v>1000</v>
      </c>
      <c r="DZ906" t="s">
        <v>3</v>
      </c>
      <c r="EA906" t="s">
        <v>3</v>
      </c>
      <c r="EB906" t="s">
        <v>3</v>
      </c>
      <c r="EC906" t="s">
        <v>3</v>
      </c>
      <c r="EE906">
        <v>30172930</v>
      </c>
      <c r="EF906">
        <v>8</v>
      </c>
      <c r="EG906" t="s">
        <v>49</v>
      </c>
      <c r="EH906">
        <v>0</v>
      </c>
      <c r="EI906" t="s">
        <v>3</v>
      </c>
      <c r="EJ906">
        <v>1</v>
      </c>
      <c r="EK906">
        <v>500001</v>
      </c>
      <c r="EL906" t="s">
        <v>50</v>
      </c>
      <c r="EM906" t="s">
        <v>51</v>
      </c>
      <c r="EO906" t="s">
        <v>400</v>
      </c>
      <c r="EQ906">
        <v>32768</v>
      </c>
      <c r="ER906">
        <v>3649.31</v>
      </c>
      <c r="ES906">
        <v>3649.31</v>
      </c>
      <c r="ET906">
        <v>0</v>
      </c>
      <c r="EU906">
        <v>0</v>
      </c>
      <c r="EV906">
        <v>0</v>
      </c>
      <c r="EW906">
        <v>0</v>
      </c>
      <c r="EX906">
        <v>0</v>
      </c>
      <c r="EY906">
        <v>0</v>
      </c>
      <c r="FQ906">
        <v>0</v>
      </c>
      <c r="FR906">
        <f t="shared" si="639"/>
        <v>0</v>
      </c>
      <c r="FS906">
        <v>0</v>
      </c>
      <c r="FX906">
        <v>0</v>
      </c>
      <c r="FY906">
        <v>0</v>
      </c>
      <c r="GA906" t="s">
        <v>3</v>
      </c>
      <c r="GD906">
        <v>1</v>
      </c>
      <c r="GF906">
        <v>-2135287531</v>
      </c>
      <c r="GG906">
        <v>2</v>
      </c>
      <c r="GH906">
        <v>1</v>
      </c>
      <c r="GI906">
        <v>4</v>
      </c>
      <c r="GJ906">
        <v>0</v>
      </c>
      <c r="GK906">
        <v>0</v>
      </c>
      <c r="GL906">
        <f t="shared" si="640"/>
        <v>0</v>
      </c>
      <c r="GM906">
        <f t="shared" si="641"/>
        <v>-740.81</v>
      </c>
      <c r="GN906">
        <f t="shared" si="642"/>
        <v>-740.81</v>
      </c>
      <c r="GO906">
        <f t="shared" si="643"/>
        <v>0</v>
      </c>
      <c r="GP906">
        <f t="shared" si="644"/>
        <v>0</v>
      </c>
      <c r="GR906">
        <v>0</v>
      </c>
      <c r="GS906">
        <v>3</v>
      </c>
      <c r="GT906">
        <v>0</v>
      </c>
      <c r="GU906" t="s">
        <v>3</v>
      </c>
      <c r="GV906">
        <f t="shared" si="645"/>
        <v>0</v>
      </c>
      <c r="GW906">
        <v>1</v>
      </c>
      <c r="GX906">
        <f t="shared" si="646"/>
        <v>0</v>
      </c>
      <c r="HA906">
        <v>0</v>
      </c>
      <c r="HB906">
        <v>0</v>
      </c>
      <c r="HC906">
        <f t="shared" si="647"/>
        <v>0</v>
      </c>
      <c r="HE906" t="s">
        <v>3</v>
      </c>
      <c r="HF906" t="s">
        <v>3</v>
      </c>
      <c r="HI906">
        <f t="shared" si="648"/>
        <v>0</v>
      </c>
      <c r="HJ906">
        <f t="shared" si="649"/>
        <v>0</v>
      </c>
      <c r="HK906">
        <f t="shared" si="650"/>
        <v>0</v>
      </c>
      <c r="HL906">
        <f t="shared" si="651"/>
        <v>0</v>
      </c>
      <c r="HM906" t="s">
        <v>3</v>
      </c>
      <c r="HN906" t="s">
        <v>3</v>
      </c>
      <c r="HO906" t="s">
        <v>3</v>
      </c>
      <c r="HP906" t="s">
        <v>3</v>
      </c>
      <c r="HQ906" t="s">
        <v>3</v>
      </c>
      <c r="IK906">
        <v>0</v>
      </c>
    </row>
    <row r="907" spans="1:245" x14ac:dyDescent="0.2">
      <c r="A907">
        <v>17</v>
      </c>
      <c r="B907">
        <v>1</v>
      </c>
      <c r="E907" t="s">
        <v>102</v>
      </c>
      <c r="F907" t="s">
        <v>98</v>
      </c>
      <c r="G907" t="s">
        <v>99</v>
      </c>
      <c r="H907" t="s">
        <v>100</v>
      </c>
      <c r="I907">
        <f>ROUND(I905*-110,7)</f>
        <v>-446.6</v>
      </c>
      <c r="J907">
        <v>0</v>
      </c>
      <c r="K907">
        <f>ROUND(I905*-110,7)</f>
        <v>-446.6</v>
      </c>
      <c r="O907">
        <f t="shared" si="610"/>
        <v>-2987.75</v>
      </c>
      <c r="P907">
        <f t="shared" si="611"/>
        <v>-2987.75</v>
      </c>
      <c r="Q907">
        <f t="shared" si="612"/>
        <v>0</v>
      </c>
      <c r="R907">
        <f t="shared" si="613"/>
        <v>0</v>
      </c>
      <c r="S907">
        <f t="shared" si="614"/>
        <v>0</v>
      </c>
      <c r="T907">
        <f t="shared" si="615"/>
        <v>0</v>
      </c>
      <c r="U907">
        <f t="shared" si="616"/>
        <v>0</v>
      </c>
      <c r="V907">
        <f t="shared" si="617"/>
        <v>0</v>
      </c>
      <c r="W907">
        <f t="shared" si="618"/>
        <v>0</v>
      </c>
      <c r="X907">
        <f t="shared" si="619"/>
        <v>0</v>
      </c>
      <c r="Y907">
        <f t="shared" si="620"/>
        <v>0</v>
      </c>
      <c r="AA907">
        <v>30622441</v>
      </c>
      <c r="AB907">
        <f t="shared" si="621"/>
        <v>6.69</v>
      </c>
      <c r="AC907">
        <f t="shared" si="622"/>
        <v>6.69</v>
      </c>
      <c r="AD907">
        <f>ROUND((((ET907)-(EU907))+AE907),6)</f>
        <v>0</v>
      </c>
      <c r="AE907">
        <f t="shared" si="654"/>
        <v>0</v>
      </c>
      <c r="AF907">
        <f t="shared" si="654"/>
        <v>0</v>
      </c>
      <c r="AG907">
        <f t="shared" si="625"/>
        <v>0</v>
      </c>
      <c r="AH907">
        <f t="shared" si="655"/>
        <v>0</v>
      </c>
      <c r="AI907">
        <f t="shared" si="655"/>
        <v>0</v>
      </c>
      <c r="AJ907">
        <f t="shared" si="627"/>
        <v>0</v>
      </c>
      <c r="AK907">
        <v>6.69</v>
      </c>
      <c r="AL907">
        <v>6.69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  <c r="AS907">
        <v>0</v>
      </c>
      <c r="AT907">
        <v>0</v>
      </c>
      <c r="AU907">
        <v>0</v>
      </c>
      <c r="AV907">
        <v>1</v>
      </c>
      <c r="AW907">
        <v>1</v>
      </c>
      <c r="AZ907">
        <v>1</v>
      </c>
      <c r="BA907">
        <v>1</v>
      </c>
      <c r="BB907">
        <v>1</v>
      </c>
      <c r="BC907">
        <v>1</v>
      </c>
      <c r="BD907" t="s">
        <v>3</v>
      </c>
      <c r="BE907" t="s">
        <v>3</v>
      </c>
      <c r="BF907" t="s">
        <v>3</v>
      </c>
      <c r="BG907" t="s">
        <v>3</v>
      </c>
      <c r="BH907">
        <v>3</v>
      </c>
      <c r="BI907">
        <v>1</v>
      </c>
      <c r="BJ907" t="s">
        <v>101</v>
      </c>
      <c r="BM907">
        <v>500001</v>
      </c>
      <c r="BN907">
        <v>0</v>
      </c>
      <c r="BO907" t="s">
        <v>48</v>
      </c>
      <c r="BP907">
        <v>1</v>
      </c>
      <c r="BQ907">
        <v>8</v>
      </c>
      <c r="BR907">
        <v>1</v>
      </c>
      <c r="BS907">
        <v>1</v>
      </c>
      <c r="BT907">
        <v>1</v>
      </c>
      <c r="BU907">
        <v>1</v>
      </c>
      <c r="BV907">
        <v>1</v>
      </c>
      <c r="BW907">
        <v>1</v>
      </c>
      <c r="BX907">
        <v>1</v>
      </c>
      <c r="BY907" t="s">
        <v>3</v>
      </c>
      <c r="BZ907">
        <v>0</v>
      </c>
      <c r="CA907">
        <v>0</v>
      </c>
      <c r="CB907" t="s">
        <v>3</v>
      </c>
      <c r="CE907">
        <v>0</v>
      </c>
      <c r="CF907">
        <v>0</v>
      </c>
      <c r="CG907">
        <v>0</v>
      </c>
      <c r="CM907">
        <v>0</v>
      </c>
      <c r="CN907" t="s">
        <v>399</v>
      </c>
      <c r="CO907">
        <v>0</v>
      </c>
      <c r="CP907">
        <f t="shared" si="628"/>
        <v>-2987.75</v>
      </c>
      <c r="CQ907">
        <f t="shared" si="629"/>
        <v>6.69</v>
      </c>
      <c r="CR907">
        <f t="shared" si="630"/>
        <v>0</v>
      </c>
      <c r="CS907">
        <f t="shared" si="631"/>
        <v>0</v>
      </c>
      <c r="CT907">
        <f t="shared" si="632"/>
        <v>0</v>
      </c>
      <c r="CU907">
        <f t="shared" si="633"/>
        <v>0</v>
      </c>
      <c r="CV907">
        <f t="shared" si="634"/>
        <v>0</v>
      </c>
      <c r="CW907">
        <f t="shared" si="635"/>
        <v>0</v>
      </c>
      <c r="CX907">
        <f t="shared" si="636"/>
        <v>0</v>
      </c>
      <c r="CY907">
        <f t="shared" si="637"/>
        <v>0</v>
      </c>
      <c r="CZ907">
        <f t="shared" si="638"/>
        <v>0</v>
      </c>
      <c r="DC907" t="s">
        <v>3</v>
      </c>
      <c r="DD907" t="s">
        <v>3</v>
      </c>
      <c r="DE907" t="s">
        <v>3</v>
      </c>
      <c r="DF907" t="s">
        <v>3</v>
      </c>
      <c r="DG907" t="s">
        <v>3</v>
      </c>
      <c r="DH907" t="s">
        <v>3</v>
      </c>
      <c r="DI907" t="s">
        <v>3</v>
      </c>
      <c r="DJ907" t="s">
        <v>3</v>
      </c>
      <c r="DK907" t="s">
        <v>3</v>
      </c>
      <c r="DL907" t="s">
        <v>3</v>
      </c>
      <c r="DM907" t="s">
        <v>3</v>
      </c>
      <c r="DN907">
        <v>0</v>
      </c>
      <c r="DO907">
        <v>0</v>
      </c>
      <c r="DP907">
        <v>1</v>
      </c>
      <c r="DQ907">
        <v>1</v>
      </c>
      <c r="DU907">
        <v>1005</v>
      </c>
      <c r="DV907" t="s">
        <v>100</v>
      </c>
      <c r="DW907" t="s">
        <v>100</v>
      </c>
      <c r="DX907">
        <v>1</v>
      </c>
      <c r="DZ907" t="s">
        <v>3</v>
      </c>
      <c r="EA907" t="s">
        <v>3</v>
      </c>
      <c r="EB907" t="s">
        <v>3</v>
      </c>
      <c r="EC907" t="s">
        <v>3</v>
      </c>
      <c r="EE907">
        <v>30172930</v>
      </c>
      <c r="EF907">
        <v>8</v>
      </c>
      <c r="EG907" t="s">
        <v>49</v>
      </c>
      <c r="EH907">
        <v>0</v>
      </c>
      <c r="EI907" t="s">
        <v>3</v>
      </c>
      <c r="EJ907">
        <v>1</v>
      </c>
      <c r="EK907">
        <v>500001</v>
      </c>
      <c r="EL907" t="s">
        <v>50</v>
      </c>
      <c r="EM907" t="s">
        <v>51</v>
      </c>
      <c r="EO907" t="s">
        <v>400</v>
      </c>
      <c r="EQ907">
        <v>32768</v>
      </c>
      <c r="ER907">
        <v>6.69</v>
      </c>
      <c r="ES907">
        <v>6.69</v>
      </c>
      <c r="ET907">
        <v>0</v>
      </c>
      <c r="EU907">
        <v>0</v>
      </c>
      <c r="EV907">
        <v>0</v>
      </c>
      <c r="EW907">
        <v>0</v>
      </c>
      <c r="EX907">
        <v>0</v>
      </c>
      <c r="EY907">
        <v>0</v>
      </c>
      <c r="FQ907">
        <v>0</v>
      </c>
      <c r="FR907">
        <f t="shared" si="639"/>
        <v>0</v>
      </c>
      <c r="FS907">
        <v>0</v>
      </c>
      <c r="FX907">
        <v>0</v>
      </c>
      <c r="FY907">
        <v>0</v>
      </c>
      <c r="GA907" t="s">
        <v>3</v>
      </c>
      <c r="GD907">
        <v>1</v>
      </c>
      <c r="GF907">
        <v>-140446199</v>
      </c>
      <c r="GG907">
        <v>2</v>
      </c>
      <c r="GH907">
        <v>1</v>
      </c>
      <c r="GI907">
        <v>4</v>
      </c>
      <c r="GJ907">
        <v>0</v>
      </c>
      <c r="GK907">
        <v>0</v>
      </c>
      <c r="GL907">
        <f t="shared" si="640"/>
        <v>0</v>
      </c>
      <c r="GM907">
        <f t="shared" si="641"/>
        <v>-2987.75</v>
      </c>
      <c r="GN907">
        <f t="shared" si="642"/>
        <v>-2987.75</v>
      </c>
      <c r="GO907">
        <f t="shared" si="643"/>
        <v>0</v>
      </c>
      <c r="GP907">
        <f t="shared" si="644"/>
        <v>0</v>
      </c>
      <c r="GR907">
        <v>0</v>
      </c>
      <c r="GS907">
        <v>3</v>
      </c>
      <c r="GT907">
        <v>0</v>
      </c>
      <c r="GU907" t="s">
        <v>3</v>
      </c>
      <c r="GV907">
        <f t="shared" si="645"/>
        <v>0</v>
      </c>
      <c r="GW907">
        <v>1</v>
      </c>
      <c r="GX907">
        <f t="shared" si="646"/>
        <v>0</v>
      </c>
      <c r="HA907">
        <v>0</v>
      </c>
      <c r="HB907">
        <v>0</v>
      </c>
      <c r="HC907">
        <f t="shared" si="647"/>
        <v>0</v>
      </c>
      <c r="HE907" t="s">
        <v>3</v>
      </c>
      <c r="HF907" t="s">
        <v>3</v>
      </c>
      <c r="HI907">
        <f t="shared" si="648"/>
        <v>0</v>
      </c>
      <c r="HJ907">
        <f t="shared" si="649"/>
        <v>0</v>
      </c>
      <c r="HK907">
        <f t="shared" si="650"/>
        <v>0</v>
      </c>
      <c r="HL907">
        <f t="shared" si="651"/>
        <v>0</v>
      </c>
      <c r="HM907" t="s">
        <v>3</v>
      </c>
      <c r="HN907" t="s">
        <v>3</v>
      </c>
      <c r="HO907" t="s">
        <v>3</v>
      </c>
      <c r="HP907" t="s">
        <v>3</v>
      </c>
      <c r="HQ907" t="s">
        <v>3</v>
      </c>
      <c r="IK907">
        <v>0</v>
      </c>
    </row>
    <row r="908" spans="1:245" x14ac:dyDescent="0.2">
      <c r="A908">
        <v>17</v>
      </c>
      <c r="B908">
        <v>1</v>
      </c>
      <c r="E908" t="s">
        <v>107</v>
      </c>
      <c r="F908" t="s">
        <v>108</v>
      </c>
      <c r="G908" t="s">
        <v>109</v>
      </c>
      <c r="H908" t="s">
        <v>100</v>
      </c>
      <c r="I908">
        <v>446</v>
      </c>
      <c r="J908">
        <v>0</v>
      </c>
      <c r="K908">
        <v>446</v>
      </c>
      <c r="O908">
        <f t="shared" si="610"/>
        <v>1886.58</v>
      </c>
      <c r="P908">
        <f t="shared" si="611"/>
        <v>1886.58</v>
      </c>
      <c r="Q908">
        <f t="shared" si="612"/>
        <v>0</v>
      </c>
      <c r="R908">
        <f t="shared" si="613"/>
        <v>0</v>
      </c>
      <c r="S908">
        <f t="shared" si="614"/>
        <v>0</v>
      </c>
      <c r="T908">
        <f t="shared" si="615"/>
        <v>0</v>
      </c>
      <c r="U908">
        <f t="shared" si="616"/>
        <v>0</v>
      </c>
      <c r="V908">
        <f t="shared" si="617"/>
        <v>0</v>
      </c>
      <c r="W908">
        <f t="shared" si="618"/>
        <v>0</v>
      </c>
      <c r="X908">
        <f t="shared" si="619"/>
        <v>0</v>
      </c>
      <c r="Y908">
        <f t="shared" si="620"/>
        <v>0</v>
      </c>
      <c r="AA908">
        <v>30622441</v>
      </c>
      <c r="AB908">
        <f t="shared" si="621"/>
        <v>4.2300000000000004</v>
      </c>
      <c r="AC908">
        <f t="shared" si="622"/>
        <v>4.2300000000000004</v>
      </c>
      <c r="AD908">
        <f>ROUND((((ET908)-(EU908))+AE908),6)</f>
        <v>0</v>
      </c>
      <c r="AE908">
        <f t="shared" si="654"/>
        <v>0</v>
      </c>
      <c r="AF908">
        <f t="shared" si="654"/>
        <v>0</v>
      </c>
      <c r="AG908">
        <f t="shared" si="625"/>
        <v>0</v>
      </c>
      <c r="AH908">
        <f t="shared" si="655"/>
        <v>0</v>
      </c>
      <c r="AI908">
        <f t="shared" si="655"/>
        <v>0</v>
      </c>
      <c r="AJ908">
        <f t="shared" si="627"/>
        <v>0</v>
      </c>
      <c r="AK908">
        <v>4.2300000000000004</v>
      </c>
      <c r="AL908">
        <v>4.2300000000000004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  <c r="AS908">
        <v>0</v>
      </c>
      <c r="AT908">
        <v>0</v>
      </c>
      <c r="AU908">
        <v>0</v>
      </c>
      <c r="AV908">
        <v>1</v>
      </c>
      <c r="AW908">
        <v>1</v>
      </c>
      <c r="AZ908">
        <v>1</v>
      </c>
      <c r="BA908">
        <v>1</v>
      </c>
      <c r="BB908">
        <v>1</v>
      </c>
      <c r="BC908">
        <v>1</v>
      </c>
      <c r="BD908" t="s">
        <v>3</v>
      </c>
      <c r="BE908" t="s">
        <v>3</v>
      </c>
      <c r="BF908" t="s">
        <v>3</v>
      </c>
      <c r="BG908" t="s">
        <v>3</v>
      </c>
      <c r="BH908">
        <v>3</v>
      </c>
      <c r="BI908">
        <v>1</v>
      </c>
      <c r="BJ908" t="s">
        <v>110</v>
      </c>
      <c r="BM908">
        <v>500001</v>
      </c>
      <c r="BN908">
        <v>0</v>
      </c>
      <c r="BO908" t="s">
        <v>48</v>
      </c>
      <c r="BP908">
        <v>1</v>
      </c>
      <c r="BQ908">
        <v>8</v>
      </c>
      <c r="BR908">
        <v>0</v>
      </c>
      <c r="BS908">
        <v>1</v>
      </c>
      <c r="BT908">
        <v>1</v>
      </c>
      <c r="BU908">
        <v>1</v>
      </c>
      <c r="BV908">
        <v>1</v>
      </c>
      <c r="BW908">
        <v>1</v>
      </c>
      <c r="BX908">
        <v>1</v>
      </c>
      <c r="BY908" t="s">
        <v>3</v>
      </c>
      <c r="BZ908">
        <v>0</v>
      </c>
      <c r="CA908">
        <v>0</v>
      </c>
      <c r="CB908" t="s">
        <v>3</v>
      </c>
      <c r="CE908">
        <v>0</v>
      </c>
      <c r="CF908">
        <v>0</v>
      </c>
      <c r="CG908">
        <v>0</v>
      </c>
      <c r="CM908">
        <v>0</v>
      </c>
      <c r="CN908" t="s">
        <v>3</v>
      </c>
      <c r="CO908">
        <v>0</v>
      </c>
      <c r="CP908">
        <f t="shared" si="628"/>
        <v>1886.58</v>
      </c>
      <c r="CQ908">
        <f t="shared" si="629"/>
        <v>4.2300000000000004</v>
      </c>
      <c r="CR908">
        <f t="shared" si="630"/>
        <v>0</v>
      </c>
      <c r="CS908">
        <f t="shared" si="631"/>
        <v>0</v>
      </c>
      <c r="CT908">
        <f t="shared" si="632"/>
        <v>0</v>
      </c>
      <c r="CU908">
        <f t="shared" si="633"/>
        <v>0</v>
      </c>
      <c r="CV908">
        <f t="shared" si="634"/>
        <v>0</v>
      </c>
      <c r="CW908">
        <f t="shared" si="635"/>
        <v>0</v>
      </c>
      <c r="CX908">
        <f t="shared" si="636"/>
        <v>0</v>
      </c>
      <c r="CY908">
        <f t="shared" si="637"/>
        <v>0</v>
      </c>
      <c r="CZ908">
        <f t="shared" si="638"/>
        <v>0</v>
      </c>
      <c r="DC908" t="s">
        <v>3</v>
      </c>
      <c r="DD908" t="s">
        <v>3</v>
      </c>
      <c r="DE908" t="s">
        <v>3</v>
      </c>
      <c r="DF908" t="s">
        <v>3</v>
      </c>
      <c r="DG908" t="s">
        <v>3</v>
      </c>
      <c r="DH908" t="s">
        <v>3</v>
      </c>
      <c r="DI908" t="s">
        <v>3</v>
      </c>
      <c r="DJ908" t="s">
        <v>3</v>
      </c>
      <c r="DK908" t="s">
        <v>3</v>
      </c>
      <c r="DL908" t="s">
        <v>3</v>
      </c>
      <c r="DM908" t="s">
        <v>3</v>
      </c>
      <c r="DN908">
        <v>0</v>
      </c>
      <c r="DO908">
        <v>0</v>
      </c>
      <c r="DP908">
        <v>1</v>
      </c>
      <c r="DQ908">
        <v>1</v>
      </c>
      <c r="DU908">
        <v>1005</v>
      </c>
      <c r="DV908" t="s">
        <v>100</v>
      </c>
      <c r="DW908" t="s">
        <v>100</v>
      </c>
      <c r="DX908">
        <v>1</v>
      </c>
      <c r="DZ908" t="s">
        <v>3</v>
      </c>
      <c r="EA908" t="s">
        <v>3</v>
      </c>
      <c r="EB908" t="s">
        <v>3</v>
      </c>
      <c r="EC908" t="s">
        <v>3</v>
      </c>
      <c r="EE908">
        <v>30172930</v>
      </c>
      <c r="EF908">
        <v>8</v>
      </c>
      <c r="EG908" t="s">
        <v>49</v>
      </c>
      <c r="EH908">
        <v>0</v>
      </c>
      <c r="EI908" t="s">
        <v>3</v>
      </c>
      <c r="EJ908">
        <v>1</v>
      </c>
      <c r="EK908">
        <v>500001</v>
      </c>
      <c r="EL908" t="s">
        <v>50</v>
      </c>
      <c r="EM908" t="s">
        <v>51</v>
      </c>
      <c r="EO908" t="s">
        <v>3</v>
      </c>
      <c r="EQ908">
        <v>0</v>
      </c>
      <c r="ER908">
        <v>4.2300000000000004</v>
      </c>
      <c r="ES908">
        <v>4.2300000000000004</v>
      </c>
      <c r="ET908">
        <v>0</v>
      </c>
      <c r="EU908">
        <v>0</v>
      </c>
      <c r="EV908">
        <v>0</v>
      </c>
      <c r="EW908">
        <v>0</v>
      </c>
      <c r="EX908">
        <v>0</v>
      </c>
      <c r="EY908">
        <v>0</v>
      </c>
      <c r="FQ908">
        <v>0</v>
      </c>
      <c r="FR908">
        <f t="shared" si="639"/>
        <v>0</v>
      </c>
      <c r="FS908">
        <v>0</v>
      </c>
      <c r="FX908">
        <v>0</v>
      </c>
      <c r="FY908">
        <v>0</v>
      </c>
      <c r="GA908" t="s">
        <v>3</v>
      </c>
      <c r="GD908">
        <v>1</v>
      </c>
      <c r="GF908">
        <v>-735535234</v>
      </c>
      <c r="GG908">
        <v>2</v>
      </c>
      <c r="GH908">
        <v>1</v>
      </c>
      <c r="GI908">
        <v>4</v>
      </c>
      <c r="GJ908">
        <v>0</v>
      </c>
      <c r="GK908">
        <v>0</v>
      </c>
      <c r="GL908">
        <f t="shared" si="640"/>
        <v>0</v>
      </c>
      <c r="GM908">
        <f t="shared" si="641"/>
        <v>1886.58</v>
      </c>
      <c r="GN908">
        <f t="shared" si="642"/>
        <v>1886.58</v>
      </c>
      <c r="GO908">
        <f t="shared" si="643"/>
        <v>0</v>
      </c>
      <c r="GP908">
        <f t="shared" si="644"/>
        <v>0</v>
      </c>
      <c r="GR908">
        <v>0</v>
      </c>
      <c r="GS908">
        <v>3</v>
      </c>
      <c r="GT908">
        <v>0</v>
      </c>
      <c r="GU908" t="s">
        <v>3</v>
      </c>
      <c r="GV908">
        <f t="shared" si="645"/>
        <v>0</v>
      </c>
      <c r="GW908">
        <v>1</v>
      </c>
      <c r="GX908">
        <f t="shared" si="646"/>
        <v>0</v>
      </c>
      <c r="HA908">
        <v>0</v>
      </c>
      <c r="HB908">
        <v>0</v>
      </c>
      <c r="HC908">
        <f t="shared" si="647"/>
        <v>0</v>
      </c>
      <c r="HE908" t="s">
        <v>3</v>
      </c>
      <c r="HF908" t="s">
        <v>3</v>
      </c>
      <c r="HI908">
        <f t="shared" si="648"/>
        <v>0</v>
      </c>
      <c r="HJ908">
        <f t="shared" si="649"/>
        <v>0</v>
      </c>
      <c r="HK908">
        <f t="shared" si="650"/>
        <v>0</v>
      </c>
      <c r="HL908">
        <f t="shared" si="651"/>
        <v>0</v>
      </c>
      <c r="HM908" t="s">
        <v>3</v>
      </c>
      <c r="HN908" t="s">
        <v>3</v>
      </c>
      <c r="HO908" t="s">
        <v>3</v>
      </c>
      <c r="HP908" t="s">
        <v>3</v>
      </c>
      <c r="HQ908" t="s">
        <v>3</v>
      </c>
      <c r="IK908">
        <v>0</v>
      </c>
    </row>
    <row r="909" spans="1:245" x14ac:dyDescent="0.2">
      <c r="A909">
        <v>17</v>
      </c>
      <c r="B909">
        <v>1</v>
      </c>
      <c r="C909">
        <f>ROW(SmtRes!A757)</f>
        <v>757</v>
      </c>
      <c r="D909">
        <f>ROW(EtalonRes!A865)</f>
        <v>865</v>
      </c>
      <c r="E909" t="s">
        <v>111</v>
      </c>
      <c r="F909" t="s">
        <v>112</v>
      </c>
      <c r="G909" t="s">
        <v>113</v>
      </c>
      <c r="H909" t="s">
        <v>114</v>
      </c>
      <c r="I909">
        <f>ROUND(441.6/100,7)</f>
        <v>4.4160000000000004</v>
      </c>
      <c r="J909">
        <v>0</v>
      </c>
      <c r="K909">
        <f>ROUND(441.6/100,7)</f>
        <v>4.4160000000000004</v>
      </c>
      <c r="O909">
        <f t="shared" si="610"/>
        <v>48706.76</v>
      </c>
      <c r="P909">
        <f t="shared" si="611"/>
        <v>46323.58</v>
      </c>
      <c r="Q909">
        <f t="shared" si="612"/>
        <v>639</v>
      </c>
      <c r="R909">
        <f t="shared" si="613"/>
        <v>56.8</v>
      </c>
      <c r="S909">
        <f t="shared" si="614"/>
        <v>1744.18</v>
      </c>
      <c r="T909">
        <f t="shared" si="615"/>
        <v>0</v>
      </c>
      <c r="U909">
        <f t="shared" si="616"/>
        <v>209.38243199999997</v>
      </c>
      <c r="V909">
        <f t="shared" si="617"/>
        <v>4.3608000000000002</v>
      </c>
      <c r="W909">
        <f t="shared" si="618"/>
        <v>0</v>
      </c>
      <c r="X909">
        <f t="shared" si="619"/>
        <v>1963.07</v>
      </c>
      <c r="Y909">
        <f t="shared" si="620"/>
        <v>1026.56</v>
      </c>
      <c r="AA909">
        <v>30622441</v>
      </c>
      <c r="AB909">
        <f t="shared" si="621"/>
        <v>11029.6075</v>
      </c>
      <c r="AC909">
        <f t="shared" si="622"/>
        <v>10489.94</v>
      </c>
      <c r="AD909">
        <f>ROUND(((((ET909*ROUND(1.25,7)))-((EU909*ROUND(1.25,7))))+AE909),6)</f>
        <v>144.69999999999999</v>
      </c>
      <c r="AE909">
        <f>ROUND(((EU909*ROUND(1.25,7))),6)</f>
        <v>12.862500000000001</v>
      </c>
      <c r="AF909">
        <f>ROUND(((EV909*ROUND(1.15,7))),6)</f>
        <v>394.96749999999997</v>
      </c>
      <c r="AG909">
        <f t="shared" si="625"/>
        <v>0</v>
      </c>
      <c r="AH909">
        <f>((EW909*ROUND(1.15,7)))</f>
        <v>47.41449999999999</v>
      </c>
      <c r="AI909">
        <f>((EX909*ROUND(1.25,7)))</f>
        <v>0.98750000000000004</v>
      </c>
      <c r="AJ909">
        <f t="shared" si="627"/>
        <v>0</v>
      </c>
      <c r="AK909">
        <v>10949.15</v>
      </c>
      <c r="AL909">
        <v>10489.94</v>
      </c>
      <c r="AM909">
        <v>115.76</v>
      </c>
      <c r="AN909">
        <v>10.29</v>
      </c>
      <c r="AO909">
        <v>343.45</v>
      </c>
      <c r="AP909">
        <v>0</v>
      </c>
      <c r="AQ909">
        <v>41.23</v>
      </c>
      <c r="AR909">
        <v>0.79</v>
      </c>
      <c r="AS909">
        <v>0</v>
      </c>
      <c r="AT909">
        <v>109</v>
      </c>
      <c r="AU909">
        <v>57</v>
      </c>
      <c r="AV909">
        <v>1</v>
      </c>
      <c r="AW909">
        <v>1</v>
      </c>
      <c r="AZ909">
        <v>1</v>
      </c>
      <c r="BA909">
        <v>30.09</v>
      </c>
      <c r="BB909">
        <v>1</v>
      </c>
      <c r="BC909">
        <v>1</v>
      </c>
      <c r="BD909" t="s">
        <v>3</v>
      </c>
      <c r="BE909" t="s">
        <v>3</v>
      </c>
      <c r="BF909" t="s">
        <v>3</v>
      </c>
      <c r="BG909" t="s">
        <v>3</v>
      </c>
      <c r="BH909">
        <v>0</v>
      </c>
      <c r="BI909">
        <v>1</v>
      </c>
      <c r="BJ909" t="s">
        <v>115</v>
      </c>
      <c r="BM909">
        <v>12001</v>
      </c>
      <c r="BN909">
        <v>0</v>
      </c>
      <c r="BO909" t="s">
        <v>25</v>
      </c>
      <c r="BP909">
        <v>1</v>
      </c>
      <c r="BQ909">
        <v>2</v>
      </c>
      <c r="BR909">
        <v>0</v>
      </c>
      <c r="BS909">
        <v>30.09</v>
      </c>
      <c r="BT909">
        <v>1</v>
      </c>
      <c r="BU909">
        <v>1</v>
      </c>
      <c r="BV909">
        <v>1</v>
      </c>
      <c r="BW909">
        <v>1</v>
      </c>
      <c r="BX909">
        <v>1</v>
      </c>
      <c r="BY909" t="s">
        <v>3</v>
      </c>
      <c r="BZ909">
        <v>109</v>
      </c>
      <c r="CA909">
        <v>57</v>
      </c>
      <c r="CB909" t="s">
        <v>3</v>
      </c>
      <c r="CE909">
        <v>0</v>
      </c>
      <c r="CF909">
        <v>0</v>
      </c>
      <c r="CG909">
        <v>0</v>
      </c>
      <c r="CM909">
        <v>0</v>
      </c>
      <c r="CN909" t="s">
        <v>399</v>
      </c>
      <c r="CO909">
        <v>0</v>
      </c>
      <c r="CP909">
        <f t="shared" si="628"/>
        <v>48706.76</v>
      </c>
      <c r="CQ909">
        <f t="shared" si="629"/>
        <v>10489.94</v>
      </c>
      <c r="CR909">
        <f t="shared" si="630"/>
        <v>144.69999999999999</v>
      </c>
      <c r="CS909">
        <f t="shared" si="631"/>
        <v>12.862500000000001</v>
      </c>
      <c r="CT909">
        <f t="shared" si="632"/>
        <v>394.96749999999997</v>
      </c>
      <c r="CU909">
        <f t="shared" si="633"/>
        <v>0</v>
      </c>
      <c r="CV909">
        <f t="shared" si="634"/>
        <v>47.41449999999999</v>
      </c>
      <c r="CW909">
        <f t="shared" si="635"/>
        <v>0.98750000000000004</v>
      </c>
      <c r="CX909">
        <f t="shared" si="636"/>
        <v>0</v>
      </c>
      <c r="CY909">
        <f t="shared" si="637"/>
        <v>1963.0682000000002</v>
      </c>
      <c r="CZ909">
        <f t="shared" si="638"/>
        <v>1026.5586000000001</v>
      </c>
      <c r="DC909" t="s">
        <v>3</v>
      </c>
      <c r="DD909" t="s">
        <v>3</v>
      </c>
      <c r="DE909" t="s">
        <v>67</v>
      </c>
      <c r="DF909" t="s">
        <v>67</v>
      </c>
      <c r="DG909" t="s">
        <v>68</v>
      </c>
      <c r="DH909" t="s">
        <v>3</v>
      </c>
      <c r="DI909" t="s">
        <v>68</v>
      </c>
      <c r="DJ909" t="s">
        <v>67</v>
      </c>
      <c r="DK909" t="s">
        <v>3</v>
      </c>
      <c r="DL909" t="s">
        <v>3</v>
      </c>
      <c r="DM909" t="s">
        <v>3</v>
      </c>
      <c r="DN909">
        <v>0</v>
      </c>
      <c r="DO909">
        <v>0</v>
      </c>
      <c r="DP909">
        <v>1</v>
      </c>
      <c r="DQ909">
        <v>1</v>
      </c>
      <c r="DU909">
        <v>1013</v>
      </c>
      <c r="DV909" t="s">
        <v>114</v>
      </c>
      <c r="DW909" t="s">
        <v>114</v>
      </c>
      <c r="DX909">
        <v>1</v>
      </c>
      <c r="DZ909" t="s">
        <v>3</v>
      </c>
      <c r="EA909" t="s">
        <v>3</v>
      </c>
      <c r="EB909" t="s">
        <v>3</v>
      </c>
      <c r="EC909" t="s">
        <v>3</v>
      </c>
      <c r="EE909">
        <v>30173000</v>
      </c>
      <c r="EF909">
        <v>2</v>
      </c>
      <c r="EG909" t="s">
        <v>26</v>
      </c>
      <c r="EH909">
        <v>12</v>
      </c>
      <c r="EI909" t="s">
        <v>93</v>
      </c>
      <c r="EJ909">
        <v>1</v>
      </c>
      <c r="EK909">
        <v>12001</v>
      </c>
      <c r="EL909" t="s">
        <v>93</v>
      </c>
      <c r="EM909" t="s">
        <v>94</v>
      </c>
      <c r="EO909" t="s">
        <v>400</v>
      </c>
      <c r="EQ909">
        <v>0</v>
      </c>
      <c r="ER909">
        <v>10949.15</v>
      </c>
      <c r="ES909">
        <v>10489.94</v>
      </c>
      <c r="ET909">
        <v>115.76</v>
      </c>
      <c r="EU909">
        <v>10.29</v>
      </c>
      <c r="EV909">
        <v>343.45</v>
      </c>
      <c r="EW909">
        <v>41.23</v>
      </c>
      <c r="EX909">
        <v>0.79</v>
      </c>
      <c r="EY909">
        <v>0</v>
      </c>
      <c r="FQ909">
        <v>0</v>
      </c>
      <c r="FR909">
        <f t="shared" si="639"/>
        <v>0</v>
      </c>
      <c r="FS909">
        <v>0</v>
      </c>
      <c r="FX909">
        <v>109</v>
      </c>
      <c r="FY909">
        <v>57</v>
      </c>
      <c r="GA909" t="s">
        <v>3</v>
      </c>
      <c r="GD909">
        <v>1</v>
      </c>
      <c r="GF909">
        <v>1541252934</v>
      </c>
      <c r="GG909">
        <v>2</v>
      </c>
      <c r="GH909">
        <v>1</v>
      </c>
      <c r="GI909">
        <v>4</v>
      </c>
      <c r="GJ909">
        <v>0</v>
      </c>
      <c r="GK909">
        <v>0</v>
      </c>
      <c r="GL909">
        <f t="shared" si="640"/>
        <v>0</v>
      </c>
      <c r="GM909">
        <f t="shared" si="641"/>
        <v>51696.39</v>
      </c>
      <c r="GN909">
        <f t="shared" si="642"/>
        <v>51696.39</v>
      </c>
      <c r="GO909">
        <f t="shared" si="643"/>
        <v>0</v>
      </c>
      <c r="GP909">
        <f t="shared" si="644"/>
        <v>0</v>
      </c>
      <c r="GR909">
        <v>0</v>
      </c>
      <c r="GS909">
        <v>3</v>
      </c>
      <c r="GT909">
        <v>0</v>
      </c>
      <c r="GU909" t="s">
        <v>3</v>
      </c>
      <c r="GV909">
        <f t="shared" si="645"/>
        <v>0</v>
      </c>
      <c r="GW909">
        <v>1</v>
      </c>
      <c r="GX909">
        <f t="shared" si="646"/>
        <v>0</v>
      </c>
      <c r="HA909">
        <v>0</v>
      </c>
      <c r="HB909">
        <v>0</v>
      </c>
      <c r="HC909">
        <f t="shared" si="647"/>
        <v>0</v>
      </c>
      <c r="HE909" t="s">
        <v>3</v>
      </c>
      <c r="HF909" t="s">
        <v>3</v>
      </c>
      <c r="HI909">
        <f t="shared" si="648"/>
        <v>1709</v>
      </c>
      <c r="HJ909">
        <f t="shared" si="649"/>
        <v>52482</v>
      </c>
      <c r="HK909">
        <f t="shared" si="650"/>
        <v>59068</v>
      </c>
      <c r="HL909">
        <f t="shared" si="651"/>
        <v>30889</v>
      </c>
      <c r="HM909" t="s">
        <v>3</v>
      </c>
      <c r="HN909" t="s">
        <v>95</v>
      </c>
      <c r="HO909" t="s">
        <v>96</v>
      </c>
      <c r="HP909" t="s">
        <v>93</v>
      </c>
      <c r="HQ909" t="s">
        <v>93</v>
      </c>
      <c r="IK909">
        <v>0</v>
      </c>
    </row>
    <row r="910" spans="1:245" x14ac:dyDescent="0.2">
      <c r="A910">
        <v>17</v>
      </c>
      <c r="B910">
        <v>1</v>
      </c>
      <c r="E910" t="s">
        <v>116</v>
      </c>
      <c r="F910" t="s">
        <v>359</v>
      </c>
      <c r="G910" t="s">
        <v>360</v>
      </c>
      <c r="H910" t="s">
        <v>100</v>
      </c>
      <c r="I910">
        <v>60.8</v>
      </c>
      <c r="J910">
        <v>0</v>
      </c>
      <c r="K910">
        <v>60.8</v>
      </c>
      <c r="O910">
        <f t="shared" si="610"/>
        <v>2338.37</v>
      </c>
      <c r="P910">
        <f t="shared" si="611"/>
        <v>2338.37</v>
      </c>
      <c r="Q910">
        <f t="shared" si="612"/>
        <v>0</v>
      </c>
      <c r="R910">
        <f t="shared" si="613"/>
        <v>0</v>
      </c>
      <c r="S910">
        <f t="shared" si="614"/>
        <v>0</v>
      </c>
      <c r="T910">
        <f t="shared" si="615"/>
        <v>0</v>
      </c>
      <c r="U910">
        <f t="shared" si="616"/>
        <v>0</v>
      </c>
      <c r="V910">
        <f t="shared" si="617"/>
        <v>0</v>
      </c>
      <c r="W910">
        <f t="shared" si="618"/>
        <v>0</v>
      </c>
      <c r="X910">
        <f t="shared" si="619"/>
        <v>0</v>
      </c>
      <c r="Y910">
        <f t="shared" si="620"/>
        <v>0</v>
      </c>
      <c r="AA910">
        <v>30622441</v>
      </c>
      <c r="AB910">
        <f t="shared" si="621"/>
        <v>38.46</v>
      </c>
      <c r="AC910">
        <f t="shared" si="622"/>
        <v>38.46</v>
      </c>
      <c r="AD910">
        <f>ROUND((((ET910)-(EU910))+AE910),6)</f>
        <v>0</v>
      </c>
      <c r="AE910">
        <f t="shared" ref="AE910:AF912" si="656">ROUND((EU910),6)</f>
        <v>0</v>
      </c>
      <c r="AF910">
        <f t="shared" si="656"/>
        <v>0</v>
      </c>
      <c r="AG910">
        <f t="shared" si="625"/>
        <v>0</v>
      </c>
      <c r="AH910">
        <f t="shared" ref="AH910:AI912" si="657">(EW910)</f>
        <v>0</v>
      </c>
      <c r="AI910">
        <f t="shared" si="657"/>
        <v>0</v>
      </c>
      <c r="AJ910">
        <f t="shared" si="627"/>
        <v>0</v>
      </c>
      <c r="AK910">
        <v>38.46</v>
      </c>
      <c r="AL910">
        <v>38.46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  <c r="AS910">
        <v>0</v>
      </c>
      <c r="AT910">
        <v>0</v>
      </c>
      <c r="AU910">
        <v>0</v>
      </c>
      <c r="AV910">
        <v>1</v>
      </c>
      <c r="AW910">
        <v>1</v>
      </c>
      <c r="AZ910">
        <v>1</v>
      </c>
      <c r="BA910">
        <v>1</v>
      </c>
      <c r="BB910">
        <v>1</v>
      </c>
      <c r="BC910">
        <v>1</v>
      </c>
      <c r="BD910" t="s">
        <v>3</v>
      </c>
      <c r="BE910" t="s">
        <v>3</v>
      </c>
      <c r="BF910" t="s">
        <v>3</v>
      </c>
      <c r="BG910" t="s">
        <v>3</v>
      </c>
      <c r="BH910">
        <v>3</v>
      </c>
      <c r="BI910">
        <v>1</v>
      </c>
      <c r="BJ910" t="s">
        <v>361</v>
      </c>
      <c r="BM910">
        <v>500001</v>
      </c>
      <c r="BN910">
        <v>0</v>
      </c>
      <c r="BO910" t="s">
        <v>48</v>
      </c>
      <c r="BP910">
        <v>1</v>
      </c>
      <c r="BQ910">
        <v>8</v>
      </c>
      <c r="BR910">
        <v>0</v>
      </c>
      <c r="BS910">
        <v>1</v>
      </c>
      <c r="BT910">
        <v>1</v>
      </c>
      <c r="BU910">
        <v>1</v>
      </c>
      <c r="BV910">
        <v>1</v>
      </c>
      <c r="BW910">
        <v>1</v>
      </c>
      <c r="BX910">
        <v>1</v>
      </c>
      <c r="BY910" t="s">
        <v>3</v>
      </c>
      <c r="BZ910">
        <v>0</v>
      </c>
      <c r="CA910">
        <v>0</v>
      </c>
      <c r="CB910" t="s">
        <v>3</v>
      </c>
      <c r="CE910">
        <v>0</v>
      </c>
      <c r="CF910">
        <v>0</v>
      </c>
      <c r="CG910">
        <v>0</v>
      </c>
      <c r="CM910">
        <v>0</v>
      </c>
      <c r="CN910" t="s">
        <v>3</v>
      </c>
      <c r="CO910">
        <v>0</v>
      </c>
      <c r="CP910">
        <f t="shared" si="628"/>
        <v>2338.37</v>
      </c>
      <c r="CQ910">
        <f t="shared" si="629"/>
        <v>38.46</v>
      </c>
      <c r="CR910">
        <f t="shared" si="630"/>
        <v>0</v>
      </c>
      <c r="CS910">
        <f t="shared" si="631"/>
        <v>0</v>
      </c>
      <c r="CT910">
        <f t="shared" si="632"/>
        <v>0</v>
      </c>
      <c r="CU910">
        <f t="shared" si="633"/>
        <v>0</v>
      </c>
      <c r="CV910">
        <f t="shared" si="634"/>
        <v>0</v>
      </c>
      <c r="CW910">
        <f t="shared" si="635"/>
        <v>0</v>
      </c>
      <c r="CX910">
        <f t="shared" si="636"/>
        <v>0</v>
      </c>
      <c r="CY910">
        <f t="shared" si="637"/>
        <v>0</v>
      </c>
      <c r="CZ910">
        <f t="shared" si="638"/>
        <v>0</v>
      </c>
      <c r="DC910" t="s">
        <v>3</v>
      </c>
      <c r="DD910" t="s">
        <v>3</v>
      </c>
      <c r="DE910" t="s">
        <v>3</v>
      </c>
      <c r="DF910" t="s">
        <v>3</v>
      </c>
      <c r="DG910" t="s">
        <v>3</v>
      </c>
      <c r="DH910" t="s">
        <v>3</v>
      </c>
      <c r="DI910" t="s">
        <v>3</v>
      </c>
      <c r="DJ910" t="s">
        <v>3</v>
      </c>
      <c r="DK910" t="s">
        <v>3</v>
      </c>
      <c r="DL910" t="s">
        <v>3</v>
      </c>
      <c r="DM910" t="s">
        <v>3</v>
      </c>
      <c r="DN910">
        <v>0</v>
      </c>
      <c r="DO910">
        <v>0</v>
      </c>
      <c r="DP910">
        <v>1</v>
      </c>
      <c r="DQ910">
        <v>1</v>
      </c>
      <c r="DU910">
        <v>1005</v>
      </c>
      <c r="DV910" t="s">
        <v>100</v>
      </c>
      <c r="DW910" t="s">
        <v>100</v>
      </c>
      <c r="DX910">
        <v>1</v>
      </c>
      <c r="DZ910" t="s">
        <v>3</v>
      </c>
      <c r="EA910" t="s">
        <v>3</v>
      </c>
      <c r="EB910" t="s">
        <v>3</v>
      </c>
      <c r="EC910" t="s">
        <v>3</v>
      </c>
      <c r="EE910">
        <v>30172930</v>
      </c>
      <c r="EF910">
        <v>8</v>
      </c>
      <c r="EG910" t="s">
        <v>49</v>
      </c>
      <c r="EH910">
        <v>0</v>
      </c>
      <c r="EI910" t="s">
        <v>3</v>
      </c>
      <c r="EJ910">
        <v>1</v>
      </c>
      <c r="EK910">
        <v>500001</v>
      </c>
      <c r="EL910" t="s">
        <v>50</v>
      </c>
      <c r="EM910" t="s">
        <v>51</v>
      </c>
      <c r="EO910" t="s">
        <v>3</v>
      </c>
      <c r="EQ910">
        <v>0</v>
      </c>
      <c r="ER910">
        <v>38.46</v>
      </c>
      <c r="ES910">
        <v>38.46</v>
      </c>
      <c r="ET910">
        <v>0</v>
      </c>
      <c r="EU910">
        <v>0</v>
      </c>
      <c r="EV910">
        <v>0</v>
      </c>
      <c r="EW910">
        <v>0</v>
      </c>
      <c r="EX910">
        <v>0</v>
      </c>
      <c r="EY910">
        <v>0</v>
      </c>
      <c r="FQ910">
        <v>0</v>
      </c>
      <c r="FR910">
        <f t="shared" si="639"/>
        <v>0</v>
      </c>
      <c r="FS910">
        <v>0</v>
      </c>
      <c r="FX910">
        <v>0</v>
      </c>
      <c r="FY910">
        <v>0</v>
      </c>
      <c r="GA910" t="s">
        <v>3</v>
      </c>
      <c r="GD910">
        <v>1</v>
      </c>
      <c r="GF910">
        <v>-611585317</v>
      </c>
      <c r="GG910">
        <v>2</v>
      </c>
      <c r="GH910">
        <v>1</v>
      </c>
      <c r="GI910">
        <v>4</v>
      </c>
      <c r="GJ910">
        <v>0</v>
      </c>
      <c r="GK910">
        <v>0</v>
      </c>
      <c r="GL910">
        <f t="shared" si="640"/>
        <v>0</v>
      </c>
      <c r="GM910">
        <f t="shared" si="641"/>
        <v>2338.37</v>
      </c>
      <c r="GN910">
        <f t="shared" si="642"/>
        <v>2338.37</v>
      </c>
      <c r="GO910">
        <f t="shared" si="643"/>
        <v>0</v>
      </c>
      <c r="GP910">
        <f t="shared" si="644"/>
        <v>0</v>
      </c>
      <c r="GR910">
        <v>0</v>
      </c>
      <c r="GS910">
        <v>3</v>
      </c>
      <c r="GT910">
        <v>0</v>
      </c>
      <c r="GU910" t="s">
        <v>3</v>
      </c>
      <c r="GV910">
        <f t="shared" si="645"/>
        <v>0</v>
      </c>
      <c r="GW910">
        <v>1</v>
      </c>
      <c r="GX910">
        <f t="shared" si="646"/>
        <v>0</v>
      </c>
      <c r="HA910">
        <v>0</v>
      </c>
      <c r="HB910">
        <v>0</v>
      </c>
      <c r="HC910">
        <f t="shared" si="647"/>
        <v>0</v>
      </c>
      <c r="HE910" t="s">
        <v>3</v>
      </c>
      <c r="HF910" t="s">
        <v>3</v>
      </c>
      <c r="HI910">
        <f t="shared" si="648"/>
        <v>0</v>
      </c>
      <c r="HJ910">
        <f t="shared" si="649"/>
        <v>0</v>
      </c>
      <c r="HK910">
        <f t="shared" si="650"/>
        <v>0</v>
      </c>
      <c r="HL910">
        <f t="shared" si="651"/>
        <v>0</v>
      </c>
      <c r="HM910" t="s">
        <v>3</v>
      </c>
      <c r="HN910" t="s">
        <v>3</v>
      </c>
      <c r="HO910" t="s">
        <v>3</v>
      </c>
      <c r="HP910" t="s">
        <v>3</v>
      </c>
      <c r="HQ910" t="s">
        <v>3</v>
      </c>
      <c r="IK910">
        <v>0</v>
      </c>
    </row>
    <row r="911" spans="1:245" x14ac:dyDescent="0.2">
      <c r="A911">
        <v>17</v>
      </c>
      <c r="B911">
        <v>1</v>
      </c>
      <c r="E911" t="s">
        <v>120</v>
      </c>
      <c r="F911" t="s">
        <v>362</v>
      </c>
      <c r="G911" t="s">
        <v>363</v>
      </c>
      <c r="H911" t="s">
        <v>364</v>
      </c>
      <c r="I911">
        <v>16.7</v>
      </c>
      <c r="J911">
        <v>0</v>
      </c>
      <c r="K911">
        <v>16.7</v>
      </c>
      <c r="O911">
        <f t="shared" si="610"/>
        <v>116.73</v>
      </c>
      <c r="P911">
        <f t="shared" si="611"/>
        <v>116.73</v>
      </c>
      <c r="Q911">
        <f t="shared" si="612"/>
        <v>0</v>
      </c>
      <c r="R911">
        <f t="shared" si="613"/>
        <v>0</v>
      </c>
      <c r="S911">
        <f t="shared" si="614"/>
        <v>0</v>
      </c>
      <c r="T911">
        <f t="shared" si="615"/>
        <v>0</v>
      </c>
      <c r="U911">
        <f t="shared" si="616"/>
        <v>0</v>
      </c>
      <c r="V911">
        <f t="shared" si="617"/>
        <v>0</v>
      </c>
      <c r="W911">
        <f t="shared" si="618"/>
        <v>0</v>
      </c>
      <c r="X911">
        <f t="shared" si="619"/>
        <v>0</v>
      </c>
      <c r="Y911">
        <f t="shared" si="620"/>
        <v>0</v>
      </c>
      <c r="AA911">
        <v>30622441</v>
      </c>
      <c r="AB911">
        <f t="shared" si="621"/>
        <v>6.99</v>
      </c>
      <c r="AC911">
        <f t="shared" si="622"/>
        <v>6.99</v>
      </c>
      <c r="AD911">
        <f>ROUND((((ET911)-(EU911))+AE911),6)</f>
        <v>0</v>
      </c>
      <c r="AE911">
        <f t="shared" si="656"/>
        <v>0</v>
      </c>
      <c r="AF911">
        <f t="shared" si="656"/>
        <v>0</v>
      </c>
      <c r="AG911">
        <f t="shared" si="625"/>
        <v>0</v>
      </c>
      <c r="AH911">
        <f t="shared" si="657"/>
        <v>0</v>
      </c>
      <c r="AI911">
        <f t="shared" si="657"/>
        <v>0</v>
      </c>
      <c r="AJ911">
        <f t="shared" si="627"/>
        <v>0</v>
      </c>
      <c r="AK911">
        <v>6.99</v>
      </c>
      <c r="AL911">
        <v>6.99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  <c r="AS911">
        <v>0</v>
      </c>
      <c r="AT911">
        <v>0</v>
      </c>
      <c r="AU911">
        <v>0</v>
      </c>
      <c r="AV911">
        <v>1</v>
      </c>
      <c r="AW911">
        <v>1</v>
      </c>
      <c r="AZ911">
        <v>1</v>
      </c>
      <c r="BA911">
        <v>1</v>
      </c>
      <c r="BB911">
        <v>1</v>
      </c>
      <c r="BC911">
        <v>1</v>
      </c>
      <c r="BD911" t="s">
        <v>3</v>
      </c>
      <c r="BE911" t="s">
        <v>3</v>
      </c>
      <c r="BF911" t="s">
        <v>3</v>
      </c>
      <c r="BG911" t="s">
        <v>3</v>
      </c>
      <c r="BH911">
        <v>3</v>
      </c>
      <c r="BI911">
        <v>1</v>
      </c>
      <c r="BJ911" t="s">
        <v>365</v>
      </c>
      <c r="BM911">
        <v>500001</v>
      </c>
      <c r="BN911">
        <v>0</v>
      </c>
      <c r="BO911" t="s">
        <v>48</v>
      </c>
      <c r="BP911">
        <v>1</v>
      </c>
      <c r="BQ911">
        <v>8</v>
      </c>
      <c r="BR911">
        <v>0</v>
      </c>
      <c r="BS911">
        <v>1</v>
      </c>
      <c r="BT911">
        <v>1</v>
      </c>
      <c r="BU911">
        <v>1</v>
      </c>
      <c r="BV911">
        <v>1</v>
      </c>
      <c r="BW911">
        <v>1</v>
      </c>
      <c r="BX911">
        <v>1</v>
      </c>
      <c r="BY911" t="s">
        <v>3</v>
      </c>
      <c r="BZ911">
        <v>0</v>
      </c>
      <c r="CA911">
        <v>0</v>
      </c>
      <c r="CB911" t="s">
        <v>3</v>
      </c>
      <c r="CE911">
        <v>0</v>
      </c>
      <c r="CF911">
        <v>0</v>
      </c>
      <c r="CG911">
        <v>0</v>
      </c>
      <c r="CM911">
        <v>0</v>
      </c>
      <c r="CN911" t="s">
        <v>3</v>
      </c>
      <c r="CO911">
        <v>0</v>
      </c>
      <c r="CP911">
        <f t="shared" si="628"/>
        <v>116.73</v>
      </c>
      <c r="CQ911">
        <f t="shared" si="629"/>
        <v>6.99</v>
      </c>
      <c r="CR911">
        <f t="shared" si="630"/>
        <v>0</v>
      </c>
      <c r="CS911">
        <f t="shared" si="631"/>
        <v>0</v>
      </c>
      <c r="CT911">
        <f t="shared" si="632"/>
        <v>0</v>
      </c>
      <c r="CU911">
        <f t="shared" si="633"/>
        <v>0</v>
      </c>
      <c r="CV911">
        <f t="shared" si="634"/>
        <v>0</v>
      </c>
      <c r="CW911">
        <f t="shared" si="635"/>
        <v>0</v>
      </c>
      <c r="CX911">
        <f t="shared" si="636"/>
        <v>0</v>
      </c>
      <c r="CY911">
        <f t="shared" si="637"/>
        <v>0</v>
      </c>
      <c r="CZ911">
        <f t="shared" si="638"/>
        <v>0</v>
      </c>
      <c r="DC911" t="s">
        <v>3</v>
      </c>
      <c r="DD911" t="s">
        <v>3</v>
      </c>
      <c r="DE911" t="s">
        <v>3</v>
      </c>
      <c r="DF911" t="s">
        <v>3</v>
      </c>
      <c r="DG911" t="s">
        <v>3</v>
      </c>
      <c r="DH911" t="s">
        <v>3</v>
      </c>
      <c r="DI911" t="s">
        <v>3</v>
      </c>
      <c r="DJ911" t="s">
        <v>3</v>
      </c>
      <c r="DK911" t="s">
        <v>3</v>
      </c>
      <c r="DL911" t="s">
        <v>3</v>
      </c>
      <c r="DM911" t="s">
        <v>3</v>
      </c>
      <c r="DN911">
        <v>0</v>
      </c>
      <c r="DO911">
        <v>0</v>
      </c>
      <c r="DP911">
        <v>1</v>
      </c>
      <c r="DQ911">
        <v>1</v>
      </c>
      <c r="DU911">
        <v>1003</v>
      </c>
      <c r="DV911" t="s">
        <v>364</v>
      </c>
      <c r="DW911" t="s">
        <v>364</v>
      </c>
      <c r="DX911">
        <v>1</v>
      </c>
      <c r="DZ911" t="s">
        <v>3</v>
      </c>
      <c r="EA911" t="s">
        <v>3</v>
      </c>
      <c r="EB911" t="s">
        <v>3</v>
      </c>
      <c r="EC911" t="s">
        <v>3</v>
      </c>
      <c r="EE911">
        <v>30172930</v>
      </c>
      <c r="EF911">
        <v>8</v>
      </c>
      <c r="EG911" t="s">
        <v>49</v>
      </c>
      <c r="EH911">
        <v>0</v>
      </c>
      <c r="EI911" t="s">
        <v>3</v>
      </c>
      <c r="EJ911">
        <v>1</v>
      </c>
      <c r="EK911">
        <v>500001</v>
      </c>
      <c r="EL911" t="s">
        <v>50</v>
      </c>
      <c r="EM911" t="s">
        <v>51</v>
      </c>
      <c r="EO911" t="s">
        <v>3</v>
      </c>
      <c r="EQ911">
        <v>0</v>
      </c>
      <c r="ER911">
        <v>6.99</v>
      </c>
      <c r="ES911">
        <v>6.99</v>
      </c>
      <c r="ET911">
        <v>0</v>
      </c>
      <c r="EU911">
        <v>0</v>
      </c>
      <c r="EV911">
        <v>0</v>
      </c>
      <c r="EW911">
        <v>0</v>
      </c>
      <c r="EX911">
        <v>0</v>
      </c>
      <c r="EY911">
        <v>0</v>
      </c>
      <c r="FQ911">
        <v>0</v>
      </c>
      <c r="FR911">
        <f t="shared" si="639"/>
        <v>0</v>
      </c>
      <c r="FS911">
        <v>0</v>
      </c>
      <c r="FX911">
        <v>0</v>
      </c>
      <c r="FY911">
        <v>0</v>
      </c>
      <c r="GA911" t="s">
        <v>3</v>
      </c>
      <c r="GD911">
        <v>1</v>
      </c>
      <c r="GF911">
        <v>-50464515</v>
      </c>
      <c r="GG911">
        <v>2</v>
      </c>
      <c r="GH911">
        <v>1</v>
      </c>
      <c r="GI911">
        <v>4</v>
      </c>
      <c r="GJ911">
        <v>0</v>
      </c>
      <c r="GK911">
        <v>0</v>
      </c>
      <c r="GL911">
        <f t="shared" si="640"/>
        <v>0</v>
      </c>
      <c r="GM911">
        <f t="shared" si="641"/>
        <v>116.73</v>
      </c>
      <c r="GN911">
        <f t="shared" si="642"/>
        <v>116.73</v>
      </c>
      <c r="GO911">
        <f t="shared" si="643"/>
        <v>0</v>
      </c>
      <c r="GP911">
        <f t="shared" si="644"/>
        <v>0</v>
      </c>
      <c r="GR911">
        <v>0</v>
      </c>
      <c r="GS911">
        <v>3</v>
      </c>
      <c r="GT911">
        <v>0</v>
      </c>
      <c r="GU911" t="s">
        <v>3</v>
      </c>
      <c r="GV911">
        <f t="shared" si="645"/>
        <v>0</v>
      </c>
      <c r="GW911">
        <v>1</v>
      </c>
      <c r="GX911">
        <f t="shared" si="646"/>
        <v>0</v>
      </c>
      <c r="HA911">
        <v>0</v>
      </c>
      <c r="HB911">
        <v>0</v>
      </c>
      <c r="HC911">
        <f t="shared" si="647"/>
        <v>0</v>
      </c>
      <c r="HE911" t="s">
        <v>3</v>
      </c>
      <c r="HF911" t="s">
        <v>3</v>
      </c>
      <c r="HI911">
        <f t="shared" si="648"/>
        <v>0</v>
      </c>
      <c r="HJ911">
        <f t="shared" si="649"/>
        <v>0</v>
      </c>
      <c r="HK911">
        <f t="shared" si="650"/>
        <v>0</v>
      </c>
      <c r="HL911">
        <f t="shared" si="651"/>
        <v>0</v>
      </c>
      <c r="HM911" t="s">
        <v>3</v>
      </c>
      <c r="HN911" t="s">
        <v>3</v>
      </c>
      <c r="HO911" t="s">
        <v>3</v>
      </c>
      <c r="HP911" t="s">
        <v>3</v>
      </c>
      <c r="HQ911" t="s">
        <v>3</v>
      </c>
      <c r="IK911">
        <v>0</v>
      </c>
    </row>
    <row r="912" spans="1:245" x14ac:dyDescent="0.2">
      <c r="A912">
        <v>17</v>
      </c>
      <c r="B912">
        <v>1</v>
      </c>
      <c r="E912" t="s">
        <v>124</v>
      </c>
      <c r="F912" t="s">
        <v>181</v>
      </c>
      <c r="G912" t="s">
        <v>182</v>
      </c>
      <c r="H912" t="s">
        <v>183</v>
      </c>
      <c r="I912">
        <v>4.2</v>
      </c>
      <c r="J912">
        <v>0</v>
      </c>
      <c r="K912">
        <v>4.2</v>
      </c>
      <c r="O912">
        <f t="shared" si="610"/>
        <v>301.69</v>
      </c>
      <c r="P912">
        <f t="shared" si="611"/>
        <v>301.69</v>
      </c>
      <c r="Q912">
        <f t="shared" si="612"/>
        <v>0</v>
      </c>
      <c r="R912">
        <f t="shared" si="613"/>
        <v>0</v>
      </c>
      <c r="S912">
        <f t="shared" si="614"/>
        <v>0</v>
      </c>
      <c r="T912">
        <f t="shared" si="615"/>
        <v>0</v>
      </c>
      <c r="U912">
        <f t="shared" si="616"/>
        <v>0</v>
      </c>
      <c r="V912">
        <f t="shared" si="617"/>
        <v>0</v>
      </c>
      <c r="W912">
        <f t="shared" si="618"/>
        <v>0</v>
      </c>
      <c r="X912">
        <f t="shared" si="619"/>
        <v>0</v>
      </c>
      <c r="Y912">
        <f t="shared" si="620"/>
        <v>0</v>
      </c>
      <c r="AA912">
        <v>30622441</v>
      </c>
      <c r="AB912">
        <f t="shared" si="621"/>
        <v>71.83</v>
      </c>
      <c r="AC912">
        <f t="shared" si="622"/>
        <v>71.83</v>
      </c>
      <c r="AD912">
        <f>ROUND((((ET912)-(EU912))+AE912),6)</f>
        <v>0</v>
      </c>
      <c r="AE912">
        <f t="shared" si="656"/>
        <v>0</v>
      </c>
      <c r="AF912">
        <f t="shared" si="656"/>
        <v>0</v>
      </c>
      <c r="AG912">
        <f t="shared" si="625"/>
        <v>0</v>
      </c>
      <c r="AH912">
        <f t="shared" si="657"/>
        <v>0</v>
      </c>
      <c r="AI912">
        <f t="shared" si="657"/>
        <v>0</v>
      </c>
      <c r="AJ912">
        <f t="shared" si="627"/>
        <v>0</v>
      </c>
      <c r="AK912">
        <v>71.83</v>
      </c>
      <c r="AL912">
        <v>71.83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  <c r="AS912">
        <v>0</v>
      </c>
      <c r="AT912">
        <v>0</v>
      </c>
      <c r="AU912">
        <v>0</v>
      </c>
      <c r="AV912">
        <v>1</v>
      </c>
      <c r="AW912">
        <v>1</v>
      </c>
      <c r="AZ912">
        <v>1</v>
      </c>
      <c r="BA912">
        <v>1</v>
      </c>
      <c r="BB912">
        <v>1</v>
      </c>
      <c r="BC912">
        <v>1</v>
      </c>
      <c r="BD912" t="s">
        <v>3</v>
      </c>
      <c r="BE912" t="s">
        <v>3</v>
      </c>
      <c r="BF912" t="s">
        <v>3</v>
      </c>
      <c r="BG912" t="s">
        <v>3</v>
      </c>
      <c r="BH912">
        <v>3</v>
      </c>
      <c r="BI912">
        <v>1</v>
      </c>
      <c r="BJ912" t="s">
        <v>184</v>
      </c>
      <c r="BM912">
        <v>500001</v>
      </c>
      <c r="BN912">
        <v>0</v>
      </c>
      <c r="BO912" t="s">
        <v>48</v>
      </c>
      <c r="BP912">
        <v>1</v>
      </c>
      <c r="BQ912">
        <v>8</v>
      </c>
      <c r="BR912">
        <v>0</v>
      </c>
      <c r="BS912">
        <v>1</v>
      </c>
      <c r="BT912">
        <v>1</v>
      </c>
      <c r="BU912">
        <v>1</v>
      </c>
      <c r="BV912">
        <v>1</v>
      </c>
      <c r="BW912">
        <v>1</v>
      </c>
      <c r="BX912">
        <v>1</v>
      </c>
      <c r="BY912" t="s">
        <v>3</v>
      </c>
      <c r="BZ912">
        <v>0</v>
      </c>
      <c r="CA912">
        <v>0</v>
      </c>
      <c r="CB912" t="s">
        <v>3</v>
      </c>
      <c r="CE912">
        <v>0</v>
      </c>
      <c r="CF912">
        <v>0</v>
      </c>
      <c r="CG912">
        <v>0</v>
      </c>
      <c r="CM912">
        <v>0</v>
      </c>
      <c r="CN912" t="s">
        <v>3</v>
      </c>
      <c r="CO912">
        <v>0</v>
      </c>
      <c r="CP912">
        <f t="shared" si="628"/>
        <v>301.69</v>
      </c>
      <c r="CQ912">
        <f t="shared" si="629"/>
        <v>71.83</v>
      </c>
      <c r="CR912">
        <f t="shared" si="630"/>
        <v>0</v>
      </c>
      <c r="CS912">
        <f t="shared" si="631"/>
        <v>0</v>
      </c>
      <c r="CT912">
        <f t="shared" si="632"/>
        <v>0</v>
      </c>
      <c r="CU912">
        <f t="shared" si="633"/>
        <v>0</v>
      </c>
      <c r="CV912">
        <f t="shared" si="634"/>
        <v>0</v>
      </c>
      <c r="CW912">
        <f t="shared" si="635"/>
        <v>0</v>
      </c>
      <c r="CX912">
        <f t="shared" si="636"/>
        <v>0</v>
      </c>
      <c r="CY912">
        <f t="shared" si="637"/>
        <v>0</v>
      </c>
      <c r="CZ912">
        <f t="shared" si="638"/>
        <v>0</v>
      </c>
      <c r="DC912" t="s">
        <v>3</v>
      </c>
      <c r="DD912" t="s">
        <v>3</v>
      </c>
      <c r="DE912" t="s">
        <v>3</v>
      </c>
      <c r="DF912" t="s">
        <v>3</v>
      </c>
      <c r="DG912" t="s">
        <v>3</v>
      </c>
      <c r="DH912" t="s">
        <v>3</v>
      </c>
      <c r="DI912" t="s">
        <v>3</v>
      </c>
      <c r="DJ912" t="s">
        <v>3</v>
      </c>
      <c r="DK912" t="s">
        <v>3</v>
      </c>
      <c r="DL912" t="s">
        <v>3</v>
      </c>
      <c r="DM912" t="s">
        <v>3</v>
      </c>
      <c r="DN912">
        <v>0</v>
      </c>
      <c r="DO912">
        <v>0</v>
      </c>
      <c r="DP912">
        <v>1</v>
      </c>
      <c r="DQ912">
        <v>1</v>
      </c>
      <c r="DU912">
        <v>1002</v>
      </c>
      <c r="DV912" t="s">
        <v>183</v>
      </c>
      <c r="DW912" t="s">
        <v>183</v>
      </c>
      <c r="DX912">
        <v>1</v>
      </c>
      <c r="DZ912" t="s">
        <v>3</v>
      </c>
      <c r="EA912" t="s">
        <v>3</v>
      </c>
      <c r="EB912" t="s">
        <v>3</v>
      </c>
      <c r="EC912" t="s">
        <v>3</v>
      </c>
      <c r="EE912">
        <v>30172930</v>
      </c>
      <c r="EF912">
        <v>8</v>
      </c>
      <c r="EG912" t="s">
        <v>49</v>
      </c>
      <c r="EH912">
        <v>0</v>
      </c>
      <c r="EI912" t="s">
        <v>3</v>
      </c>
      <c r="EJ912">
        <v>1</v>
      </c>
      <c r="EK912">
        <v>500001</v>
      </c>
      <c r="EL912" t="s">
        <v>50</v>
      </c>
      <c r="EM912" t="s">
        <v>51</v>
      </c>
      <c r="EO912" t="s">
        <v>3</v>
      </c>
      <c r="EQ912">
        <v>0</v>
      </c>
      <c r="ER912">
        <v>71.83</v>
      </c>
      <c r="ES912">
        <v>71.83</v>
      </c>
      <c r="ET912">
        <v>0</v>
      </c>
      <c r="EU912">
        <v>0</v>
      </c>
      <c r="EV912">
        <v>0</v>
      </c>
      <c r="EW912">
        <v>0</v>
      </c>
      <c r="EX912">
        <v>0</v>
      </c>
      <c r="EY912">
        <v>0</v>
      </c>
      <c r="FQ912">
        <v>0</v>
      </c>
      <c r="FR912">
        <f t="shared" si="639"/>
        <v>0</v>
      </c>
      <c r="FS912">
        <v>0</v>
      </c>
      <c r="FX912">
        <v>0</v>
      </c>
      <c r="FY912">
        <v>0</v>
      </c>
      <c r="GA912" t="s">
        <v>3</v>
      </c>
      <c r="GD912">
        <v>1</v>
      </c>
      <c r="GF912">
        <v>363349581</v>
      </c>
      <c r="GG912">
        <v>2</v>
      </c>
      <c r="GH912">
        <v>1</v>
      </c>
      <c r="GI912">
        <v>4</v>
      </c>
      <c r="GJ912">
        <v>0</v>
      </c>
      <c r="GK912">
        <v>0</v>
      </c>
      <c r="GL912">
        <f t="shared" si="640"/>
        <v>0</v>
      </c>
      <c r="GM912">
        <f t="shared" si="641"/>
        <v>301.69</v>
      </c>
      <c r="GN912">
        <f t="shared" si="642"/>
        <v>301.69</v>
      </c>
      <c r="GO912">
        <f t="shared" si="643"/>
        <v>0</v>
      </c>
      <c r="GP912">
        <f t="shared" si="644"/>
        <v>0</v>
      </c>
      <c r="GR912">
        <v>0</v>
      </c>
      <c r="GS912">
        <v>3</v>
      </c>
      <c r="GT912">
        <v>0</v>
      </c>
      <c r="GU912" t="s">
        <v>3</v>
      </c>
      <c r="GV912">
        <f t="shared" si="645"/>
        <v>0</v>
      </c>
      <c r="GW912">
        <v>1</v>
      </c>
      <c r="GX912">
        <f t="shared" si="646"/>
        <v>0</v>
      </c>
      <c r="HA912">
        <v>0</v>
      </c>
      <c r="HB912">
        <v>0</v>
      </c>
      <c r="HC912">
        <f t="shared" si="647"/>
        <v>0</v>
      </c>
      <c r="HE912" t="s">
        <v>3</v>
      </c>
      <c r="HF912" t="s">
        <v>3</v>
      </c>
      <c r="HI912">
        <f t="shared" si="648"/>
        <v>0</v>
      </c>
      <c r="HJ912">
        <f t="shared" si="649"/>
        <v>0</v>
      </c>
      <c r="HK912">
        <f t="shared" si="650"/>
        <v>0</v>
      </c>
      <c r="HL912">
        <f t="shared" si="651"/>
        <v>0</v>
      </c>
      <c r="HM912" t="s">
        <v>3</v>
      </c>
      <c r="HN912" t="s">
        <v>3</v>
      </c>
      <c r="HO912" t="s">
        <v>3</v>
      </c>
      <c r="HP912" t="s">
        <v>3</v>
      </c>
      <c r="HQ912" t="s">
        <v>3</v>
      </c>
      <c r="IK912">
        <v>0</v>
      </c>
    </row>
    <row r="913" spans="1:245" x14ac:dyDescent="0.2">
      <c r="A913">
        <v>17</v>
      </c>
      <c r="B913">
        <v>1</v>
      </c>
      <c r="C913">
        <f>ROW(SmtRes!A764)</f>
        <v>764</v>
      </c>
      <c r="D913">
        <f>ROW(EtalonRes!A872)</f>
        <v>872</v>
      </c>
      <c r="E913" t="s">
        <v>128</v>
      </c>
      <c r="F913" t="s">
        <v>138</v>
      </c>
      <c r="G913" t="s">
        <v>139</v>
      </c>
      <c r="H913" t="s">
        <v>140</v>
      </c>
      <c r="I913">
        <f>ROUND(883.2/100,7)</f>
        <v>8.8320000000000007</v>
      </c>
      <c r="J913">
        <v>0</v>
      </c>
      <c r="K913">
        <f>ROUND(883.2/100,7)</f>
        <v>8.8320000000000007</v>
      </c>
      <c r="O913">
        <f t="shared" si="610"/>
        <v>28524.02</v>
      </c>
      <c r="P913">
        <f t="shared" si="611"/>
        <v>23163.42</v>
      </c>
      <c r="Q913">
        <f t="shared" si="612"/>
        <v>1633.26</v>
      </c>
      <c r="R913">
        <f t="shared" si="613"/>
        <v>0</v>
      </c>
      <c r="S913">
        <f t="shared" si="614"/>
        <v>3727.34</v>
      </c>
      <c r="T913">
        <f t="shared" si="615"/>
        <v>0</v>
      </c>
      <c r="U913">
        <f t="shared" si="616"/>
        <v>420.69465600000001</v>
      </c>
      <c r="V913">
        <f t="shared" si="617"/>
        <v>0</v>
      </c>
      <c r="W913">
        <f t="shared" si="618"/>
        <v>0</v>
      </c>
      <c r="X913">
        <f t="shared" si="619"/>
        <v>3615.52</v>
      </c>
      <c r="Y913">
        <f t="shared" si="620"/>
        <v>2050.04</v>
      </c>
      <c r="AA913">
        <v>30622441</v>
      </c>
      <c r="AB913">
        <f t="shared" si="621"/>
        <v>3229.6219999999998</v>
      </c>
      <c r="AC913">
        <f t="shared" si="622"/>
        <v>2622.67</v>
      </c>
      <c r="AD913">
        <f>ROUND(((((ET913*ROUND(1.25,7)))-((EU913*ROUND(1.25,7))))+AE913),6)</f>
        <v>184.92500000000001</v>
      </c>
      <c r="AE913">
        <f>ROUND(((EU913*ROUND(1.25,7))),6)</f>
        <v>0</v>
      </c>
      <c r="AF913">
        <f>ROUND(((EV913*ROUND(1.15,7))),6)</f>
        <v>422.02699999999999</v>
      </c>
      <c r="AG913">
        <f t="shared" si="625"/>
        <v>0</v>
      </c>
      <c r="AH913">
        <f>((EW913*ROUND(1.15,7)))</f>
        <v>47.632999999999996</v>
      </c>
      <c r="AI913">
        <f>((EX913*ROUND(1.25,7)))</f>
        <v>0</v>
      </c>
      <c r="AJ913">
        <f t="shared" si="627"/>
        <v>0</v>
      </c>
      <c r="AK913">
        <v>3137.59</v>
      </c>
      <c r="AL913">
        <v>2622.67</v>
      </c>
      <c r="AM913">
        <v>147.94</v>
      </c>
      <c r="AN913">
        <v>0</v>
      </c>
      <c r="AO913">
        <v>366.98</v>
      </c>
      <c r="AP913">
        <v>0</v>
      </c>
      <c r="AQ913">
        <v>41.42</v>
      </c>
      <c r="AR913">
        <v>0</v>
      </c>
      <c r="AS913">
        <v>0</v>
      </c>
      <c r="AT913">
        <v>97</v>
      </c>
      <c r="AU913">
        <v>55</v>
      </c>
      <c r="AV913">
        <v>1</v>
      </c>
      <c r="AW913">
        <v>1</v>
      </c>
      <c r="AZ913">
        <v>1</v>
      </c>
      <c r="BA913">
        <v>30.09</v>
      </c>
      <c r="BB913">
        <v>1</v>
      </c>
      <c r="BC913">
        <v>1</v>
      </c>
      <c r="BD913" t="s">
        <v>3</v>
      </c>
      <c r="BE913" t="s">
        <v>3</v>
      </c>
      <c r="BF913" t="s">
        <v>3</v>
      </c>
      <c r="BG913" t="s">
        <v>3</v>
      </c>
      <c r="BH913">
        <v>0</v>
      </c>
      <c r="BI913">
        <v>1</v>
      </c>
      <c r="BJ913" t="s">
        <v>141</v>
      </c>
      <c r="BM913">
        <v>26001</v>
      </c>
      <c r="BN913">
        <v>0</v>
      </c>
      <c r="BO913" t="s">
        <v>25</v>
      </c>
      <c r="BP913">
        <v>1</v>
      </c>
      <c r="BQ913">
        <v>2</v>
      </c>
      <c r="BR913">
        <v>0</v>
      </c>
      <c r="BS913">
        <v>30.09</v>
      </c>
      <c r="BT913">
        <v>1</v>
      </c>
      <c r="BU913">
        <v>1</v>
      </c>
      <c r="BV913">
        <v>1</v>
      </c>
      <c r="BW913">
        <v>1</v>
      </c>
      <c r="BX913">
        <v>1</v>
      </c>
      <c r="BY913" t="s">
        <v>3</v>
      </c>
      <c r="BZ913">
        <v>97</v>
      </c>
      <c r="CA913">
        <v>55</v>
      </c>
      <c r="CB913" t="s">
        <v>3</v>
      </c>
      <c r="CE913">
        <v>0</v>
      </c>
      <c r="CF913">
        <v>0</v>
      </c>
      <c r="CG913">
        <v>0</v>
      </c>
      <c r="CM913">
        <v>0</v>
      </c>
      <c r="CN913" t="s">
        <v>399</v>
      </c>
      <c r="CO913">
        <v>0</v>
      </c>
      <c r="CP913">
        <f t="shared" si="628"/>
        <v>28524.019999999997</v>
      </c>
      <c r="CQ913">
        <f t="shared" si="629"/>
        <v>2622.67</v>
      </c>
      <c r="CR913">
        <f t="shared" si="630"/>
        <v>184.92500000000001</v>
      </c>
      <c r="CS913">
        <f t="shared" si="631"/>
        <v>0</v>
      </c>
      <c r="CT913">
        <f t="shared" si="632"/>
        <v>422.02699999999999</v>
      </c>
      <c r="CU913">
        <f t="shared" si="633"/>
        <v>0</v>
      </c>
      <c r="CV913">
        <f t="shared" si="634"/>
        <v>47.632999999999996</v>
      </c>
      <c r="CW913">
        <f t="shared" si="635"/>
        <v>0</v>
      </c>
      <c r="CX913">
        <f t="shared" si="636"/>
        <v>0</v>
      </c>
      <c r="CY913">
        <f t="shared" si="637"/>
        <v>3615.5198000000005</v>
      </c>
      <c r="CZ913">
        <f t="shared" si="638"/>
        <v>2050.0370000000003</v>
      </c>
      <c r="DC913" t="s">
        <v>3</v>
      </c>
      <c r="DD913" t="s">
        <v>3</v>
      </c>
      <c r="DE913" t="s">
        <v>67</v>
      </c>
      <c r="DF913" t="s">
        <v>67</v>
      </c>
      <c r="DG913" t="s">
        <v>68</v>
      </c>
      <c r="DH913" t="s">
        <v>3</v>
      </c>
      <c r="DI913" t="s">
        <v>68</v>
      </c>
      <c r="DJ913" t="s">
        <v>67</v>
      </c>
      <c r="DK913" t="s">
        <v>3</v>
      </c>
      <c r="DL913" t="s">
        <v>3</v>
      </c>
      <c r="DM913" t="s">
        <v>3</v>
      </c>
      <c r="DN913">
        <v>0</v>
      </c>
      <c r="DO913">
        <v>0</v>
      </c>
      <c r="DP913">
        <v>1</v>
      </c>
      <c r="DQ913">
        <v>1</v>
      </c>
      <c r="DU913">
        <v>1013</v>
      </c>
      <c r="DV913" t="s">
        <v>140</v>
      </c>
      <c r="DW913" t="s">
        <v>140</v>
      </c>
      <c r="DX913">
        <v>1</v>
      </c>
      <c r="DZ913" t="s">
        <v>3</v>
      </c>
      <c r="EA913" t="s">
        <v>3</v>
      </c>
      <c r="EB913" t="s">
        <v>3</v>
      </c>
      <c r="EC913" t="s">
        <v>3</v>
      </c>
      <c r="EE913">
        <v>30173038</v>
      </c>
      <c r="EF913">
        <v>2</v>
      </c>
      <c r="EG913" t="s">
        <v>26</v>
      </c>
      <c r="EH913">
        <v>20</v>
      </c>
      <c r="EI913" t="s">
        <v>142</v>
      </c>
      <c r="EJ913">
        <v>1</v>
      </c>
      <c r="EK913">
        <v>26001</v>
      </c>
      <c r="EL913" t="s">
        <v>142</v>
      </c>
      <c r="EM913" t="s">
        <v>143</v>
      </c>
      <c r="EO913" t="s">
        <v>400</v>
      </c>
      <c r="EQ913">
        <v>0</v>
      </c>
      <c r="ER913">
        <v>3137.59</v>
      </c>
      <c r="ES913">
        <v>2622.67</v>
      </c>
      <c r="ET913">
        <v>147.94</v>
      </c>
      <c r="EU913">
        <v>0</v>
      </c>
      <c r="EV913">
        <v>366.98</v>
      </c>
      <c r="EW913">
        <v>41.42</v>
      </c>
      <c r="EX913">
        <v>0</v>
      </c>
      <c r="EY913">
        <v>0</v>
      </c>
      <c r="FQ913">
        <v>0</v>
      </c>
      <c r="FR913">
        <f t="shared" si="639"/>
        <v>0</v>
      </c>
      <c r="FS913">
        <v>0</v>
      </c>
      <c r="FX913">
        <v>97</v>
      </c>
      <c r="FY913">
        <v>55</v>
      </c>
      <c r="GA913" t="s">
        <v>3</v>
      </c>
      <c r="GD913">
        <v>1</v>
      </c>
      <c r="GF913">
        <v>721119084</v>
      </c>
      <c r="GG913">
        <v>2</v>
      </c>
      <c r="GH913">
        <v>1</v>
      </c>
      <c r="GI913">
        <v>4</v>
      </c>
      <c r="GJ913">
        <v>0</v>
      </c>
      <c r="GK913">
        <v>0</v>
      </c>
      <c r="GL913">
        <f t="shared" si="640"/>
        <v>0</v>
      </c>
      <c r="GM913">
        <f t="shared" si="641"/>
        <v>34189.58</v>
      </c>
      <c r="GN913">
        <f t="shared" si="642"/>
        <v>34189.58</v>
      </c>
      <c r="GO913">
        <f t="shared" si="643"/>
        <v>0</v>
      </c>
      <c r="GP913">
        <f t="shared" si="644"/>
        <v>0</v>
      </c>
      <c r="GR913">
        <v>0</v>
      </c>
      <c r="GS913">
        <v>3</v>
      </c>
      <c r="GT913">
        <v>0</v>
      </c>
      <c r="GU913" t="s">
        <v>3</v>
      </c>
      <c r="GV913">
        <f t="shared" si="645"/>
        <v>0</v>
      </c>
      <c r="GW913">
        <v>1</v>
      </c>
      <c r="GX913">
        <f t="shared" si="646"/>
        <v>0</v>
      </c>
      <c r="HA913">
        <v>0</v>
      </c>
      <c r="HB913">
        <v>0</v>
      </c>
      <c r="HC913">
        <f t="shared" si="647"/>
        <v>0</v>
      </c>
      <c r="HE913" t="s">
        <v>3</v>
      </c>
      <c r="HF913" t="s">
        <v>3</v>
      </c>
      <c r="HI913">
        <f t="shared" si="648"/>
        <v>0</v>
      </c>
      <c r="HJ913">
        <f t="shared" si="649"/>
        <v>112156</v>
      </c>
      <c r="HK913">
        <f t="shared" si="650"/>
        <v>108791</v>
      </c>
      <c r="HL913">
        <f t="shared" si="651"/>
        <v>61686</v>
      </c>
      <c r="HM913" t="s">
        <v>3</v>
      </c>
      <c r="HN913" t="s">
        <v>144</v>
      </c>
      <c r="HO913" t="s">
        <v>145</v>
      </c>
      <c r="HP913" t="s">
        <v>142</v>
      </c>
      <c r="HQ913" t="s">
        <v>142</v>
      </c>
      <c r="IK913">
        <v>0</v>
      </c>
    </row>
    <row r="914" spans="1:245" x14ac:dyDescent="0.2">
      <c r="A914">
        <v>17</v>
      </c>
      <c r="B914">
        <v>1</v>
      </c>
      <c r="C914">
        <f>ROW(SmtRes!A772)</f>
        <v>772</v>
      </c>
      <c r="D914">
        <f>ROW(EtalonRes!A881)</f>
        <v>881</v>
      </c>
      <c r="E914" t="s">
        <v>137</v>
      </c>
      <c r="F914" t="s">
        <v>264</v>
      </c>
      <c r="G914" t="s">
        <v>265</v>
      </c>
      <c r="H914" t="s">
        <v>266</v>
      </c>
      <c r="I914">
        <f>ROUND(72/100,7)</f>
        <v>0.72</v>
      </c>
      <c r="J914">
        <v>0</v>
      </c>
      <c r="K914">
        <f>ROUND(72/100,7)</f>
        <v>0.72</v>
      </c>
      <c r="O914">
        <f t="shared" si="610"/>
        <v>2494.8000000000002</v>
      </c>
      <c r="P914">
        <f t="shared" si="611"/>
        <v>2397.6</v>
      </c>
      <c r="Q914">
        <f t="shared" si="612"/>
        <v>49.98</v>
      </c>
      <c r="R914">
        <f t="shared" si="613"/>
        <v>3.4</v>
      </c>
      <c r="S914">
        <f t="shared" si="614"/>
        <v>47.22</v>
      </c>
      <c r="T914">
        <f t="shared" si="615"/>
        <v>0</v>
      </c>
      <c r="U914">
        <f t="shared" si="616"/>
        <v>5.5227599999999999</v>
      </c>
      <c r="V914">
        <f t="shared" si="617"/>
        <v>0.26100000000000001</v>
      </c>
      <c r="W914">
        <f t="shared" si="618"/>
        <v>0</v>
      </c>
      <c r="X914">
        <f t="shared" si="619"/>
        <v>55.18</v>
      </c>
      <c r="Y914">
        <f t="shared" si="620"/>
        <v>28.85</v>
      </c>
      <c r="AA914">
        <v>30622441</v>
      </c>
      <c r="AB914">
        <f t="shared" si="621"/>
        <v>3464.9969999999998</v>
      </c>
      <c r="AC914">
        <f t="shared" si="622"/>
        <v>3330</v>
      </c>
      <c r="AD914">
        <f>ROUND(((((ET914*ROUND(1.25,7)))-((EU914*ROUND(1.25,7))))+AE914),6)</f>
        <v>69.412499999999994</v>
      </c>
      <c r="AE914">
        <f>ROUND(((EU914*ROUND(1.25,7))),6)</f>
        <v>4.7249999999999996</v>
      </c>
      <c r="AF914">
        <f>ROUND(((EV914*ROUND(1.15,7))),6)</f>
        <v>65.584500000000006</v>
      </c>
      <c r="AG914">
        <f t="shared" si="625"/>
        <v>0</v>
      </c>
      <c r="AH914">
        <f>((EW914*ROUND(1.15,7)))</f>
        <v>7.6704999999999997</v>
      </c>
      <c r="AI914">
        <f>((EX914*ROUND(1.25,7)))</f>
        <v>0.36249999999999999</v>
      </c>
      <c r="AJ914">
        <f t="shared" si="627"/>
        <v>0</v>
      </c>
      <c r="AK914">
        <v>3442.56</v>
      </c>
      <c r="AL914">
        <v>3330</v>
      </c>
      <c r="AM914">
        <v>55.53</v>
      </c>
      <c r="AN914">
        <v>3.78</v>
      </c>
      <c r="AO914">
        <v>57.03</v>
      </c>
      <c r="AP914">
        <v>0</v>
      </c>
      <c r="AQ914">
        <v>6.67</v>
      </c>
      <c r="AR914">
        <v>0.28999999999999998</v>
      </c>
      <c r="AS914">
        <v>0</v>
      </c>
      <c r="AT914">
        <v>109</v>
      </c>
      <c r="AU914">
        <v>57</v>
      </c>
      <c r="AV914">
        <v>1</v>
      </c>
      <c r="AW914">
        <v>1</v>
      </c>
      <c r="AZ914">
        <v>1</v>
      </c>
      <c r="BA914">
        <v>30.09</v>
      </c>
      <c r="BB914">
        <v>1</v>
      </c>
      <c r="BC914">
        <v>1</v>
      </c>
      <c r="BD914" t="s">
        <v>3</v>
      </c>
      <c r="BE914" t="s">
        <v>3</v>
      </c>
      <c r="BF914" t="s">
        <v>3</v>
      </c>
      <c r="BG914" t="s">
        <v>3</v>
      </c>
      <c r="BH914">
        <v>0</v>
      </c>
      <c r="BI914">
        <v>1</v>
      </c>
      <c r="BJ914" t="s">
        <v>267</v>
      </c>
      <c r="BM914">
        <v>12001</v>
      </c>
      <c r="BN914">
        <v>0</v>
      </c>
      <c r="BO914" t="s">
        <v>25</v>
      </c>
      <c r="BP914">
        <v>1</v>
      </c>
      <c r="BQ914">
        <v>2</v>
      </c>
      <c r="BR914">
        <v>0</v>
      </c>
      <c r="BS914">
        <v>30.09</v>
      </c>
      <c r="BT914">
        <v>1</v>
      </c>
      <c r="BU914">
        <v>1</v>
      </c>
      <c r="BV914">
        <v>1</v>
      </c>
      <c r="BW914">
        <v>1</v>
      </c>
      <c r="BX914">
        <v>1</v>
      </c>
      <c r="BY914" t="s">
        <v>3</v>
      </c>
      <c r="BZ914">
        <v>109</v>
      </c>
      <c r="CA914">
        <v>57</v>
      </c>
      <c r="CB914" t="s">
        <v>3</v>
      </c>
      <c r="CE914">
        <v>0</v>
      </c>
      <c r="CF914">
        <v>0</v>
      </c>
      <c r="CG914">
        <v>0</v>
      </c>
      <c r="CM914">
        <v>0</v>
      </c>
      <c r="CN914" t="s">
        <v>399</v>
      </c>
      <c r="CO914">
        <v>0</v>
      </c>
      <c r="CP914">
        <f t="shared" si="628"/>
        <v>2494.7999999999997</v>
      </c>
      <c r="CQ914">
        <f t="shared" si="629"/>
        <v>3330</v>
      </c>
      <c r="CR914">
        <f t="shared" si="630"/>
        <v>69.412499999999994</v>
      </c>
      <c r="CS914">
        <f t="shared" si="631"/>
        <v>4.7249999999999996</v>
      </c>
      <c r="CT914">
        <f t="shared" si="632"/>
        <v>65.584500000000006</v>
      </c>
      <c r="CU914">
        <f t="shared" si="633"/>
        <v>0</v>
      </c>
      <c r="CV914">
        <f t="shared" si="634"/>
        <v>7.6704999999999997</v>
      </c>
      <c r="CW914">
        <f t="shared" si="635"/>
        <v>0.36249999999999999</v>
      </c>
      <c r="CX914">
        <f t="shared" si="636"/>
        <v>0</v>
      </c>
      <c r="CY914">
        <f t="shared" si="637"/>
        <v>55.175800000000002</v>
      </c>
      <c r="CZ914">
        <f t="shared" si="638"/>
        <v>28.853399999999997</v>
      </c>
      <c r="DC914" t="s">
        <v>3</v>
      </c>
      <c r="DD914" t="s">
        <v>3</v>
      </c>
      <c r="DE914" t="s">
        <v>67</v>
      </c>
      <c r="DF914" t="s">
        <v>67</v>
      </c>
      <c r="DG914" t="s">
        <v>68</v>
      </c>
      <c r="DH914" t="s">
        <v>3</v>
      </c>
      <c r="DI914" t="s">
        <v>68</v>
      </c>
      <c r="DJ914" t="s">
        <v>67</v>
      </c>
      <c r="DK914" t="s">
        <v>3</v>
      </c>
      <c r="DL914" t="s">
        <v>3</v>
      </c>
      <c r="DM914" t="s">
        <v>3</v>
      </c>
      <c r="DN914">
        <v>0</v>
      </c>
      <c r="DO914">
        <v>0</v>
      </c>
      <c r="DP914">
        <v>1</v>
      </c>
      <c r="DQ914">
        <v>1</v>
      </c>
      <c r="DU914">
        <v>1013</v>
      </c>
      <c r="DV914" t="s">
        <v>266</v>
      </c>
      <c r="DW914" t="s">
        <v>266</v>
      </c>
      <c r="DX914">
        <v>1</v>
      </c>
      <c r="DZ914" t="s">
        <v>3</v>
      </c>
      <c r="EA914" t="s">
        <v>3</v>
      </c>
      <c r="EB914" t="s">
        <v>3</v>
      </c>
      <c r="EC914" t="s">
        <v>3</v>
      </c>
      <c r="EE914">
        <v>30173000</v>
      </c>
      <c r="EF914">
        <v>2</v>
      </c>
      <c r="EG914" t="s">
        <v>26</v>
      </c>
      <c r="EH914">
        <v>12</v>
      </c>
      <c r="EI914" t="s">
        <v>93</v>
      </c>
      <c r="EJ914">
        <v>1</v>
      </c>
      <c r="EK914">
        <v>12001</v>
      </c>
      <c r="EL914" t="s">
        <v>93</v>
      </c>
      <c r="EM914" t="s">
        <v>94</v>
      </c>
      <c r="EO914" t="s">
        <v>400</v>
      </c>
      <c r="EQ914">
        <v>0</v>
      </c>
      <c r="ER914">
        <v>3442.56</v>
      </c>
      <c r="ES914">
        <v>3330</v>
      </c>
      <c r="ET914">
        <v>55.53</v>
      </c>
      <c r="EU914">
        <v>3.78</v>
      </c>
      <c r="EV914">
        <v>57.03</v>
      </c>
      <c r="EW914">
        <v>6.67</v>
      </c>
      <c r="EX914">
        <v>0.28999999999999998</v>
      </c>
      <c r="EY914">
        <v>0</v>
      </c>
      <c r="FQ914">
        <v>0</v>
      </c>
      <c r="FR914">
        <f t="shared" si="639"/>
        <v>0</v>
      </c>
      <c r="FS914">
        <v>0</v>
      </c>
      <c r="FX914">
        <v>109</v>
      </c>
      <c r="FY914">
        <v>57</v>
      </c>
      <c r="GA914" t="s">
        <v>3</v>
      </c>
      <c r="GD914">
        <v>1</v>
      </c>
      <c r="GF914">
        <v>261926294</v>
      </c>
      <c r="GG914">
        <v>2</v>
      </c>
      <c r="GH914">
        <v>1</v>
      </c>
      <c r="GI914">
        <v>4</v>
      </c>
      <c r="GJ914">
        <v>0</v>
      </c>
      <c r="GK914">
        <v>0</v>
      </c>
      <c r="GL914">
        <f t="shared" si="640"/>
        <v>0</v>
      </c>
      <c r="GM914">
        <f t="shared" si="641"/>
        <v>2578.83</v>
      </c>
      <c r="GN914">
        <f t="shared" si="642"/>
        <v>2578.83</v>
      </c>
      <c r="GO914">
        <f t="shared" si="643"/>
        <v>0</v>
      </c>
      <c r="GP914">
        <f t="shared" si="644"/>
        <v>0</v>
      </c>
      <c r="GR914">
        <v>0</v>
      </c>
      <c r="GS914">
        <v>3</v>
      </c>
      <c r="GT914">
        <v>0</v>
      </c>
      <c r="GU914" t="s">
        <v>3</v>
      </c>
      <c r="GV914">
        <f t="shared" si="645"/>
        <v>0</v>
      </c>
      <c r="GW914">
        <v>1</v>
      </c>
      <c r="GX914">
        <f t="shared" si="646"/>
        <v>0</v>
      </c>
      <c r="HA914">
        <v>0</v>
      </c>
      <c r="HB914">
        <v>0</v>
      </c>
      <c r="HC914">
        <f t="shared" si="647"/>
        <v>0</v>
      </c>
      <c r="HE914" t="s">
        <v>3</v>
      </c>
      <c r="HF914" t="s">
        <v>3</v>
      </c>
      <c r="HI914">
        <f t="shared" si="648"/>
        <v>102</v>
      </c>
      <c r="HJ914">
        <f t="shared" si="649"/>
        <v>1421</v>
      </c>
      <c r="HK914">
        <f t="shared" si="650"/>
        <v>1660</v>
      </c>
      <c r="HL914">
        <f t="shared" si="651"/>
        <v>868</v>
      </c>
      <c r="HM914" t="s">
        <v>3</v>
      </c>
      <c r="HN914" t="s">
        <v>95</v>
      </c>
      <c r="HO914" t="s">
        <v>96</v>
      </c>
      <c r="HP914" t="s">
        <v>93</v>
      </c>
      <c r="HQ914" t="s">
        <v>93</v>
      </c>
      <c r="IK914">
        <v>0</v>
      </c>
    </row>
    <row r="915" spans="1:245" x14ac:dyDescent="0.2">
      <c r="A915">
        <v>17</v>
      </c>
      <c r="B915">
        <v>1</v>
      </c>
      <c r="E915" t="s">
        <v>146</v>
      </c>
      <c r="F915" t="s">
        <v>269</v>
      </c>
      <c r="G915" t="s">
        <v>270</v>
      </c>
      <c r="H915" t="s">
        <v>105</v>
      </c>
      <c r="I915">
        <f>ROUND(I914*-0.3,7)</f>
        <v>-0.216</v>
      </c>
      <c r="J915">
        <v>0</v>
      </c>
      <c r="K915">
        <f>ROUND(I914*-0.3,7)</f>
        <v>-0.216</v>
      </c>
      <c r="O915">
        <f t="shared" si="610"/>
        <v>-2383.4499999999998</v>
      </c>
      <c r="P915">
        <f t="shared" si="611"/>
        <v>-2383.4499999999998</v>
      </c>
      <c r="Q915">
        <f t="shared" si="612"/>
        <v>0</v>
      </c>
      <c r="R915">
        <f t="shared" si="613"/>
        <v>0</v>
      </c>
      <c r="S915">
        <f t="shared" si="614"/>
        <v>0</v>
      </c>
      <c r="T915">
        <f t="shared" si="615"/>
        <v>0</v>
      </c>
      <c r="U915">
        <f t="shared" si="616"/>
        <v>0</v>
      </c>
      <c r="V915">
        <f t="shared" si="617"/>
        <v>0</v>
      </c>
      <c r="W915">
        <f t="shared" si="618"/>
        <v>0</v>
      </c>
      <c r="X915">
        <f t="shared" si="619"/>
        <v>0</v>
      </c>
      <c r="Y915">
        <f t="shared" si="620"/>
        <v>0</v>
      </c>
      <c r="AA915">
        <v>30622441</v>
      </c>
      <c r="AB915">
        <f t="shared" si="621"/>
        <v>11034.51</v>
      </c>
      <c r="AC915">
        <f t="shared" si="622"/>
        <v>11034.51</v>
      </c>
      <c r="AD915">
        <f t="shared" ref="AD915:AD921" si="658">ROUND((((ET915)-(EU915))+AE915),6)</f>
        <v>0</v>
      </c>
      <c r="AE915">
        <f t="shared" ref="AE915:AF921" si="659">ROUND((EU915),6)</f>
        <v>0</v>
      </c>
      <c r="AF915">
        <f t="shared" si="659"/>
        <v>0</v>
      </c>
      <c r="AG915">
        <f t="shared" si="625"/>
        <v>0</v>
      </c>
      <c r="AH915">
        <f t="shared" ref="AH915:AI921" si="660">(EW915)</f>
        <v>0</v>
      </c>
      <c r="AI915">
        <f t="shared" si="660"/>
        <v>0</v>
      </c>
      <c r="AJ915">
        <f t="shared" si="627"/>
        <v>0</v>
      </c>
      <c r="AK915">
        <v>11034.51</v>
      </c>
      <c r="AL915">
        <v>11034.51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  <c r="AS915">
        <v>0</v>
      </c>
      <c r="AT915">
        <v>0</v>
      </c>
      <c r="AU915">
        <v>0</v>
      </c>
      <c r="AV915">
        <v>1</v>
      </c>
      <c r="AW915">
        <v>1</v>
      </c>
      <c r="AZ915">
        <v>1</v>
      </c>
      <c r="BA915">
        <v>1</v>
      </c>
      <c r="BB915">
        <v>1</v>
      </c>
      <c r="BC915">
        <v>1</v>
      </c>
      <c r="BD915" t="s">
        <v>3</v>
      </c>
      <c r="BE915" t="s">
        <v>3</v>
      </c>
      <c r="BF915" t="s">
        <v>3</v>
      </c>
      <c r="BG915" t="s">
        <v>3</v>
      </c>
      <c r="BH915">
        <v>3</v>
      </c>
      <c r="BI915">
        <v>1</v>
      </c>
      <c r="BJ915" t="s">
        <v>271</v>
      </c>
      <c r="BM915">
        <v>500001</v>
      </c>
      <c r="BN915">
        <v>0</v>
      </c>
      <c r="BO915" t="s">
        <v>48</v>
      </c>
      <c r="BP915">
        <v>1</v>
      </c>
      <c r="BQ915">
        <v>8</v>
      </c>
      <c r="BR915">
        <v>1</v>
      </c>
      <c r="BS915">
        <v>1</v>
      </c>
      <c r="BT915">
        <v>1</v>
      </c>
      <c r="BU915">
        <v>1</v>
      </c>
      <c r="BV915">
        <v>1</v>
      </c>
      <c r="BW915">
        <v>1</v>
      </c>
      <c r="BX915">
        <v>1</v>
      </c>
      <c r="BY915" t="s">
        <v>3</v>
      </c>
      <c r="BZ915">
        <v>0</v>
      </c>
      <c r="CA915">
        <v>0</v>
      </c>
      <c r="CB915" t="s">
        <v>3</v>
      </c>
      <c r="CE915">
        <v>0</v>
      </c>
      <c r="CF915">
        <v>0</v>
      </c>
      <c r="CG915">
        <v>0</v>
      </c>
      <c r="CM915">
        <v>0</v>
      </c>
      <c r="CN915" t="s">
        <v>399</v>
      </c>
      <c r="CO915">
        <v>0</v>
      </c>
      <c r="CP915">
        <f t="shared" si="628"/>
        <v>-2383.4499999999998</v>
      </c>
      <c r="CQ915">
        <f t="shared" si="629"/>
        <v>11034.51</v>
      </c>
      <c r="CR915">
        <f t="shared" si="630"/>
        <v>0</v>
      </c>
      <c r="CS915">
        <f t="shared" si="631"/>
        <v>0</v>
      </c>
      <c r="CT915">
        <f t="shared" si="632"/>
        <v>0</v>
      </c>
      <c r="CU915">
        <f t="shared" si="633"/>
        <v>0</v>
      </c>
      <c r="CV915">
        <f t="shared" si="634"/>
        <v>0</v>
      </c>
      <c r="CW915">
        <f t="shared" si="635"/>
        <v>0</v>
      </c>
      <c r="CX915">
        <f t="shared" si="636"/>
        <v>0</v>
      </c>
      <c r="CY915">
        <f t="shared" si="637"/>
        <v>0</v>
      </c>
      <c r="CZ915">
        <f t="shared" si="638"/>
        <v>0</v>
      </c>
      <c r="DC915" t="s">
        <v>3</v>
      </c>
      <c r="DD915" t="s">
        <v>3</v>
      </c>
      <c r="DE915" t="s">
        <v>3</v>
      </c>
      <c r="DF915" t="s">
        <v>3</v>
      </c>
      <c r="DG915" t="s">
        <v>3</v>
      </c>
      <c r="DH915" t="s">
        <v>3</v>
      </c>
      <c r="DI915" t="s">
        <v>3</v>
      </c>
      <c r="DJ915" t="s">
        <v>3</v>
      </c>
      <c r="DK915" t="s">
        <v>3</v>
      </c>
      <c r="DL915" t="s">
        <v>3</v>
      </c>
      <c r="DM915" t="s">
        <v>3</v>
      </c>
      <c r="DN915">
        <v>0</v>
      </c>
      <c r="DO915">
        <v>0</v>
      </c>
      <c r="DP915">
        <v>1</v>
      </c>
      <c r="DQ915">
        <v>1</v>
      </c>
      <c r="DU915">
        <v>1009</v>
      </c>
      <c r="DV915" t="s">
        <v>105</v>
      </c>
      <c r="DW915" t="s">
        <v>105</v>
      </c>
      <c r="DX915">
        <v>1000</v>
      </c>
      <c r="DZ915" t="s">
        <v>3</v>
      </c>
      <c r="EA915" t="s">
        <v>3</v>
      </c>
      <c r="EB915" t="s">
        <v>3</v>
      </c>
      <c r="EC915" t="s">
        <v>3</v>
      </c>
      <c r="EE915">
        <v>30172930</v>
      </c>
      <c r="EF915">
        <v>8</v>
      </c>
      <c r="EG915" t="s">
        <v>49</v>
      </c>
      <c r="EH915">
        <v>0</v>
      </c>
      <c r="EI915" t="s">
        <v>3</v>
      </c>
      <c r="EJ915">
        <v>1</v>
      </c>
      <c r="EK915">
        <v>500001</v>
      </c>
      <c r="EL915" t="s">
        <v>50</v>
      </c>
      <c r="EM915" t="s">
        <v>51</v>
      </c>
      <c r="EO915" t="s">
        <v>400</v>
      </c>
      <c r="EQ915">
        <v>32768</v>
      </c>
      <c r="ER915">
        <v>11034.51</v>
      </c>
      <c r="ES915">
        <v>11034.51</v>
      </c>
      <c r="ET915">
        <v>0</v>
      </c>
      <c r="EU915">
        <v>0</v>
      </c>
      <c r="EV915">
        <v>0</v>
      </c>
      <c r="EW915">
        <v>0</v>
      </c>
      <c r="EX915">
        <v>0</v>
      </c>
      <c r="EY915">
        <v>0</v>
      </c>
      <c r="FQ915">
        <v>0</v>
      </c>
      <c r="FR915">
        <f t="shared" si="639"/>
        <v>0</v>
      </c>
      <c r="FS915">
        <v>0</v>
      </c>
      <c r="FX915">
        <v>0</v>
      </c>
      <c r="FY915">
        <v>0</v>
      </c>
      <c r="GA915" t="s">
        <v>3</v>
      </c>
      <c r="GD915">
        <v>1</v>
      </c>
      <c r="GF915">
        <v>879175642</v>
      </c>
      <c r="GG915">
        <v>2</v>
      </c>
      <c r="GH915">
        <v>1</v>
      </c>
      <c r="GI915">
        <v>4</v>
      </c>
      <c r="GJ915">
        <v>0</v>
      </c>
      <c r="GK915">
        <v>0</v>
      </c>
      <c r="GL915">
        <f t="shared" si="640"/>
        <v>0</v>
      </c>
      <c r="GM915">
        <f t="shared" si="641"/>
        <v>-2383.4499999999998</v>
      </c>
      <c r="GN915">
        <f t="shared" si="642"/>
        <v>-2383.4499999999998</v>
      </c>
      <c r="GO915">
        <f t="shared" si="643"/>
        <v>0</v>
      </c>
      <c r="GP915">
        <f t="shared" si="644"/>
        <v>0</v>
      </c>
      <c r="GR915">
        <v>0</v>
      </c>
      <c r="GS915">
        <v>3</v>
      </c>
      <c r="GT915">
        <v>0</v>
      </c>
      <c r="GU915" t="s">
        <v>3</v>
      </c>
      <c r="GV915">
        <f t="shared" si="645"/>
        <v>0</v>
      </c>
      <c r="GW915">
        <v>1</v>
      </c>
      <c r="GX915">
        <f t="shared" si="646"/>
        <v>0</v>
      </c>
      <c r="HA915">
        <v>0</v>
      </c>
      <c r="HB915">
        <v>0</v>
      </c>
      <c r="HC915">
        <f t="shared" si="647"/>
        <v>0</v>
      </c>
      <c r="HE915" t="s">
        <v>3</v>
      </c>
      <c r="HF915" t="s">
        <v>3</v>
      </c>
      <c r="HI915">
        <f t="shared" si="648"/>
        <v>0</v>
      </c>
      <c r="HJ915">
        <f t="shared" si="649"/>
        <v>0</v>
      </c>
      <c r="HK915">
        <f t="shared" si="650"/>
        <v>0</v>
      </c>
      <c r="HL915">
        <f t="shared" si="651"/>
        <v>0</v>
      </c>
      <c r="HM915" t="s">
        <v>3</v>
      </c>
      <c r="HN915" t="s">
        <v>3</v>
      </c>
      <c r="HO915" t="s">
        <v>3</v>
      </c>
      <c r="HP915" t="s">
        <v>3</v>
      </c>
      <c r="HQ915" t="s">
        <v>3</v>
      </c>
      <c r="IK915">
        <v>0</v>
      </c>
    </row>
    <row r="916" spans="1:245" x14ac:dyDescent="0.2">
      <c r="A916">
        <v>17</v>
      </c>
      <c r="B916">
        <v>1</v>
      </c>
      <c r="E916" t="s">
        <v>151</v>
      </c>
      <c r="F916" t="s">
        <v>608</v>
      </c>
      <c r="G916" t="s">
        <v>609</v>
      </c>
      <c r="H916" t="s">
        <v>220</v>
      </c>
      <c r="I916">
        <v>24</v>
      </c>
      <c r="J916">
        <v>0</v>
      </c>
      <c r="K916">
        <v>24</v>
      </c>
      <c r="O916">
        <f t="shared" si="610"/>
        <v>5857.92</v>
      </c>
      <c r="P916">
        <f t="shared" si="611"/>
        <v>5857.92</v>
      </c>
      <c r="Q916">
        <f t="shared" si="612"/>
        <v>0</v>
      </c>
      <c r="R916">
        <f t="shared" si="613"/>
        <v>0</v>
      </c>
      <c r="S916">
        <f t="shared" si="614"/>
        <v>0</v>
      </c>
      <c r="T916">
        <f t="shared" si="615"/>
        <v>0</v>
      </c>
      <c r="U916">
        <f t="shared" si="616"/>
        <v>0</v>
      </c>
      <c r="V916">
        <f t="shared" si="617"/>
        <v>0</v>
      </c>
      <c r="W916">
        <f t="shared" si="618"/>
        <v>0</v>
      </c>
      <c r="X916">
        <f t="shared" si="619"/>
        <v>0</v>
      </c>
      <c r="Y916">
        <f t="shared" si="620"/>
        <v>0</v>
      </c>
      <c r="AA916">
        <v>30622441</v>
      </c>
      <c r="AB916">
        <f t="shared" si="621"/>
        <v>244.08</v>
      </c>
      <c r="AC916">
        <f t="shared" si="622"/>
        <v>244.08</v>
      </c>
      <c r="AD916">
        <f t="shared" si="658"/>
        <v>0</v>
      </c>
      <c r="AE916">
        <f t="shared" si="659"/>
        <v>0</v>
      </c>
      <c r="AF916">
        <f t="shared" si="659"/>
        <v>0</v>
      </c>
      <c r="AG916">
        <f t="shared" si="625"/>
        <v>0</v>
      </c>
      <c r="AH916">
        <f t="shared" si="660"/>
        <v>0</v>
      </c>
      <c r="AI916">
        <f t="shared" si="660"/>
        <v>0</v>
      </c>
      <c r="AJ916">
        <f t="shared" si="627"/>
        <v>0</v>
      </c>
      <c r="AK916">
        <v>244.08</v>
      </c>
      <c r="AL916">
        <v>244.08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  <c r="AS916">
        <v>0</v>
      </c>
      <c r="AT916">
        <v>0</v>
      </c>
      <c r="AU916">
        <v>0</v>
      </c>
      <c r="AV916">
        <v>1</v>
      </c>
      <c r="AW916">
        <v>1</v>
      </c>
      <c r="AZ916">
        <v>1</v>
      </c>
      <c r="BA916">
        <v>1</v>
      </c>
      <c r="BB916">
        <v>1</v>
      </c>
      <c r="BC916">
        <v>1</v>
      </c>
      <c r="BD916" t="s">
        <v>3</v>
      </c>
      <c r="BE916" t="s">
        <v>3</v>
      </c>
      <c r="BF916" t="s">
        <v>3</v>
      </c>
      <c r="BG916" t="s">
        <v>3</v>
      </c>
      <c r="BH916">
        <v>3</v>
      </c>
      <c r="BI916">
        <v>1</v>
      </c>
      <c r="BJ916" t="s">
        <v>3</v>
      </c>
      <c r="BM916">
        <v>1100</v>
      </c>
      <c r="BN916">
        <v>0</v>
      </c>
      <c r="BO916" t="s">
        <v>48</v>
      </c>
      <c r="BP916">
        <v>1</v>
      </c>
      <c r="BQ916">
        <v>8</v>
      </c>
      <c r="BR916">
        <v>0</v>
      </c>
      <c r="BS916">
        <v>1</v>
      </c>
      <c r="BT916">
        <v>1</v>
      </c>
      <c r="BU916">
        <v>1</v>
      </c>
      <c r="BV916">
        <v>1</v>
      </c>
      <c r="BW916">
        <v>1</v>
      </c>
      <c r="BX916">
        <v>1</v>
      </c>
      <c r="BY916" t="s">
        <v>3</v>
      </c>
      <c r="BZ916">
        <v>0</v>
      </c>
      <c r="CA916">
        <v>0</v>
      </c>
      <c r="CB916" t="s">
        <v>3</v>
      </c>
      <c r="CE916">
        <v>0</v>
      </c>
      <c r="CF916">
        <v>0</v>
      </c>
      <c r="CG916">
        <v>0</v>
      </c>
      <c r="CM916">
        <v>0</v>
      </c>
      <c r="CN916" t="s">
        <v>3</v>
      </c>
      <c r="CO916">
        <v>0</v>
      </c>
      <c r="CP916">
        <f t="shared" si="628"/>
        <v>5857.92</v>
      </c>
      <c r="CQ916">
        <f t="shared" si="629"/>
        <v>244.08</v>
      </c>
      <c r="CR916">
        <f t="shared" si="630"/>
        <v>0</v>
      </c>
      <c r="CS916">
        <f t="shared" si="631"/>
        <v>0</v>
      </c>
      <c r="CT916">
        <f t="shared" si="632"/>
        <v>0</v>
      </c>
      <c r="CU916">
        <f t="shared" si="633"/>
        <v>0</v>
      </c>
      <c r="CV916">
        <f t="shared" si="634"/>
        <v>0</v>
      </c>
      <c r="CW916">
        <f t="shared" si="635"/>
        <v>0</v>
      </c>
      <c r="CX916">
        <f t="shared" si="636"/>
        <v>0</v>
      </c>
      <c r="CY916">
        <f t="shared" si="637"/>
        <v>0</v>
      </c>
      <c r="CZ916">
        <f t="shared" si="638"/>
        <v>0</v>
      </c>
      <c r="DC916" t="s">
        <v>3</v>
      </c>
      <c r="DD916" t="s">
        <v>3</v>
      </c>
      <c r="DE916" t="s">
        <v>3</v>
      </c>
      <c r="DF916" t="s">
        <v>3</v>
      </c>
      <c r="DG916" t="s">
        <v>3</v>
      </c>
      <c r="DH916" t="s">
        <v>3</v>
      </c>
      <c r="DI916" t="s">
        <v>3</v>
      </c>
      <c r="DJ916" t="s">
        <v>3</v>
      </c>
      <c r="DK916" t="s">
        <v>3</v>
      </c>
      <c r="DL916" t="s">
        <v>3</v>
      </c>
      <c r="DM916" t="s">
        <v>3</v>
      </c>
      <c r="DN916">
        <v>0</v>
      </c>
      <c r="DO916">
        <v>0</v>
      </c>
      <c r="DP916">
        <v>1</v>
      </c>
      <c r="DQ916">
        <v>1</v>
      </c>
      <c r="DU916">
        <v>1010</v>
      </c>
      <c r="DV916" t="s">
        <v>220</v>
      </c>
      <c r="DW916" t="s">
        <v>220</v>
      </c>
      <c r="DX916">
        <v>1</v>
      </c>
      <c r="DZ916" t="s">
        <v>3</v>
      </c>
      <c r="EA916" t="s">
        <v>3</v>
      </c>
      <c r="EB916" t="s">
        <v>3</v>
      </c>
      <c r="EC916" t="s">
        <v>3</v>
      </c>
      <c r="EE916">
        <v>30173189</v>
      </c>
      <c r="EF916">
        <v>8</v>
      </c>
      <c r="EG916" t="s">
        <v>49</v>
      </c>
      <c r="EH916">
        <v>0</v>
      </c>
      <c r="EI916" t="s">
        <v>3</v>
      </c>
      <c r="EJ916">
        <v>1</v>
      </c>
      <c r="EK916">
        <v>1100</v>
      </c>
      <c r="EL916" t="s">
        <v>275</v>
      </c>
      <c r="EM916" t="s">
        <v>276</v>
      </c>
      <c r="EO916" t="s">
        <v>3</v>
      </c>
      <c r="EQ916">
        <v>0</v>
      </c>
      <c r="ER916">
        <v>244.08</v>
      </c>
      <c r="ES916">
        <v>244.08</v>
      </c>
      <c r="ET916">
        <v>0</v>
      </c>
      <c r="EU916">
        <v>0</v>
      </c>
      <c r="EV916">
        <v>0</v>
      </c>
      <c r="EW916">
        <v>0</v>
      </c>
      <c r="EX916">
        <v>0</v>
      </c>
      <c r="EY916">
        <v>0</v>
      </c>
      <c r="FQ916">
        <v>0</v>
      </c>
      <c r="FR916">
        <f t="shared" si="639"/>
        <v>0</v>
      </c>
      <c r="FS916">
        <v>0</v>
      </c>
      <c r="FX916">
        <v>0</v>
      </c>
      <c r="FY916">
        <v>0</v>
      </c>
      <c r="GA916" t="s">
        <v>277</v>
      </c>
      <c r="GD916">
        <v>1</v>
      </c>
      <c r="GF916">
        <v>-497852461</v>
      </c>
      <c r="GG916">
        <v>2</v>
      </c>
      <c r="GH916">
        <v>0</v>
      </c>
      <c r="GI916">
        <v>4</v>
      </c>
      <c r="GJ916">
        <v>0</v>
      </c>
      <c r="GK916">
        <v>0</v>
      </c>
      <c r="GL916">
        <f t="shared" si="640"/>
        <v>0</v>
      </c>
      <c r="GM916">
        <f t="shared" si="641"/>
        <v>5857.92</v>
      </c>
      <c r="GN916">
        <f t="shared" si="642"/>
        <v>5857.92</v>
      </c>
      <c r="GO916">
        <f t="shared" si="643"/>
        <v>0</v>
      </c>
      <c r="GP916">
        <f t="shared" si="644"/>
        <v>0</v>
      </c>
      <c r="GR916">
        <v>0</v>
      </c>
      <c r="GS916">
        <v>4</v>
      </c>
      <c r="GT916">
        <v>0</v>
      </c>
      <c r="GU916" t="s">
        <v>3</v>
      </c>
      <c r="GV916">
        <f t="shared" si="645"/>
        <v>0</v>
      </c>
      <c r="GW916">
        <v>1</v>
      </c>
      <c r="GX916">
        <f t="shared" si="646"/>
        <v>0</v>
      </c>
      <c r="HA916">
        <v>0</v>
      </c>
      <c r="HB916">
        <v>0</v>
      </c>
      <c r="HC916">
        <f t="shared" si="647"/>
        <v>0</v>
      </c>
      <c r="HE916" t="s">
        <v>3</v>
      </c>
      <c r="HF916" t="s">
        <v>3</v>
      </c>
      <c r="HI916">
        <f t="shared" si="648"/>
        <v>0</v>
      </c>
      <c r="HJ916">
        <f t="shared" si="649"/>
        <v>0</v>
      </c>
      <c r="HK916">
        <f t="shared" si="650"/>
        <v>0</v>
      </c>
      <c r="HL916">
        <f t="shared" si="651"/>
        <v>0</v>
      </c>
      <c r="HM916" t="s">
        <v>3</v>
      </c>
      <c r="HN916" t="s">
        <v>3</v>
      </c>
      <c r="HO916" t="s">
        <v>3</v>
      </c>
      <c r="HP916" t="s">
        <v>3</v>
      </c>
      <c r="HQ916" t="s">
        <v>3</v>
      </c>
      <c r="IK916">
        <v>0</v>
      </c>
    </row>
    <row r="917" spans="1:245" x14ac:dyDescent="0.2">
      <c r="A917">
        <v>17</v>
      </c>
      <c r="B917">
        <v>1</v>
      </c>
      <c r="C917">
        <f>ROW(SmtRes!A777)</f>
        <v>777</v>
      </c>
      <c r="D917">
        <f>ROW(EtalonRes!A888)</f>
        <v>888</v>
      </c>
      <c r="E917" t="s">
        <v>156</v>
      </c>
      <c r="F917" t="s">
        <v>186</v>
      </c>
      <c r="G917" t="s">
        <v>187</v>
      </c>
      <c r="H917" t="s">
        <v>188</v>
      </c>
      <c r="I917">
        <v>0.5</v>
      </c>
      <c r="J917">
        <v>0</v>
      </c>
      <c r="K917">
        <v>0.5</v>
      </c>
      <c r="O917">
        <f t="shared" si="610"/>
        <v>539.78</v>
      </c>
      <c r="P917">
        <f t="shared" si="611"/>
        <v>388.42</v>
      </c>
      <c r="Q917">
        <f t="shared" si="612"/>
        <v>14.4</v>
      </c>
      <c r="R917">
        <f t="shared" si="613"/>
        <v>2.8</v>
      </c>
      <c r="S917">
        <f t="shared" si="614"/>
        <v>136.96</v>
      </c>
      <c r="T917">
        <f t="shared" si="615"/>
        <v>0</v>
      </c>
      <c r="U917">
        <f t="shared" si="616"/>
        <v>17.695</v>
      </c>
      <c r="V917">
        <f t="shared" si="617"/>
        <v>0.215</v>
      </c>
      <c r="W917">
        <f t="shared" si="618"/>
        <v>0</v>
      </c>
      <c r="X917">
        <f t="shared" si="619"/>
        <v>128.58000000000001</v>
      </c>
      <c r="Y917">
        <f t="shared" si="620"/>
        <v>72.680000000000007</v>
      </c>
      <c r="AA917">
        <v>30622441</v>
      </c>
      <c r="AB917">
        <f t="shared" si="621"/>
        <v>1079.55</v>
      </c>
      <c r="AC917">
        <f t="shared" si="622"/>
        <v>776.84</v>
      </c>
      <c r="AD917">
        <f t="shared" si="658"/>
        <v>28.79</v>
      </c>
      <c r="AE917">
        <f t="shared" si="659"/>
        <v>5.6</v>
      </c>
      <c r="AF917">
        <f t="shared" si="659"/>
        <v>273.92</v>
      </c>
      <c r="AG917">
        <f t="shared" si="625"/>
        <v>0</v>
      </c>
      <c r="AH917">
        <f t="shared" si="660"/>
        <v>35.39</v>
      </c>
      <c r="AI917">
        <f t="shared" si="660"/>
        <v>0.43</v>
      </c>
      <c r="AJ917">
        <f t="shared" si="627"/>
        <v>0</v>
      </c>
      <c r="AK917">
        <v>1079.55</v>
      </c>
      <c r="AL917">
        <v>776.84</v>
      </c>
      <c r="AM917">
        <v>28.79</v>
      </c>
      <c r="AN917">
        <v>5.6</v>
      </c>
      <c r="AO917">
        <v>273.92</v>
      </c>
      <c r="AP917">
        <v>0</v>
      </c>
      <c r="AQ917">
        <v>35.39</v>
      </c>
      <c r="AR917">
        <v>0.43</v>
      </c>
      <c r="AS917">
        <v>0</v>
      </c>
      <c r="AT917">
        <v>92</v>
      </c>
      <c r="AU917">
        <v>52</v>
      </c>
      <c r="AV917">
        <v>1</v>
      </c>
      <c r="AW917">
        <v>1</v>
      </c>
      <c r="AZ917">
        <v>1</v>
      </c>
      <c r="BA917">
        <v>30.09</v>
      </c>
      <c r="BB917">
        <v>1</v>
      </c>
      <c r="BC917">
        <v>1</v>
      </c>
      <c r="BD917" t="s">
        <v>3</v>
      </c>
      <c r="BE917" t="s">
        <v>3</v>
      </c>
      <c r="BF917" t="s">
        <v>3</v>
      </c>
      <c r="BG917" t="s">
        <v>3</v>
      </c>
      <c r="BH917">
        <v>0</v>
      </c>
      <c r="BI917">
        <v>1</v>
      </c>
      <c r="BJ917" t="s">
        <v>189</v>
      </c>
      <c r="BM917">
        <v>53001</v>
      </c>
      <c r="BN917">
        <v>0</v>
      </c>
      <c r="BO917" t="s">
        <v>25</v>
      </c>
      <c r="BP917">
        <v>1</v>
      </c>
      <c r="BQ917">
        <v>6</v>
      </c>
      <c r="BR917">
        <v>0</v>
      </c>
      <c r="BS917">
        <v>30.09</v>
      </c>
      <c r="BT917">
        <v>1</v>
      </c>
      <c r="BU917">
        <v>1</v>
      </c>
      <c r="BV917">
        <v>1</v>
      </c>
      <c r="BW917">
        <v>1</v>
      </c>
      <c r="BX917">
        <v>1</v>
      </c>
      <c r="BY917" t="s">
        <v>3</v>
      </c>
      <c r="BZ917">
        <v>92</v>
      </c>
      <c r="CA917">
        <v>52</v>
      </c>
      <c r="CB917" t="s">
        <v>3</v>
      </c>
      <c r="CE917">
        <v>0</v>
      </c>
      <c r="CF917">
        <v>0</v>
      </c>
      <c r="CG917">
        <v>0</v>
      </c>
      <c r="CM917">
        <v>0</v>
      </c>
      <c r="CN917" t="s">
        <v>3</v>
      </c>
      <c r="CO917">
        <v>0</v>
      </c>
      <c r="CP917">
        <f t="shared" si="628"/>
        <v>539.78</v>
      </c>
      <c r="CQ917">
        <f t="shared" si="629"/>
        <v>776.84</v>
      </c>
      <c r="CR917">
        <f t="shared" si="630"/>
        <v>28.79</v>
      </c>
      <c r="CS917">
        <f t="shared" si="631"/>
        <v>5.6</v>
      </c>
      <c r="CT917">
        <f t="shared" si="632"/>
        <v>273.92</v>
      </c>
      <c r="CU917">
        <f t="shared" si="633"/>
        <v>0</v>
      </c>
      <c r="CV917">
        <f t="shared" si="634"/>
        <v>35.39</v>
      </c>
      <c r="CW917">
        <f t="shared" si="635"/>
        <v>0.43</v>
      </c>
      <c r="CX917">
        <f t="shared" si="636"/>
        <v>0</v>
      </c>
      <c r="CY917">
        <f t="shared" si="637"/>
        <v>128.57920000000001</v>
      </c>
      <c r="CZ917">
        <f t="shared" si="638"/>
        <v>72.675200000000018</v>
      </c>
      <c r="DC917" t="s">
        <v>3</v>
      </c>
      <c r="DD917" t="s">
        <v>3</v>
      </c>
      <c r="DE917" t="s">
        <v>3</v>
      </c>
      <c r="DF917" t="s">
        <v>3</v>
      </c>
      <c r="DG917" t="s">
        <v>3</v>
      </c>
      <c r="DH917" t="s">
        <v>3</v>
      </c>
      <c r="DI917" t="s">
        <v>3</v>
      </c>
      <c r="DJ917" t="s">
        <v>3</v>
      </c>
      <c r="DK917" t="s">
        <v>3</v>
      </c>
      <c r="DL917" t="s">
        <v>3</v>
      </c>
      <c r="DM917" t="s">
        <v>3</v>
      </c>
      <c r="DN917">
        <v>0</v>
      </c>
      <c r="DO917">
        <v>0</v>
      </c>
      <c r="DP917">
        <v>1</v>
      </c>
      <c r="DQ917">
        <v>1</v>
      </c>
      <c r="DU917">
        <v>1013</v>
      </c>
      <c r="DV917" t="s">
        <v>188</v>
      </c>
      <c r="DW917" t="s">
        <v>188</v>
      </c>
      <c r="DX917">
        <v>1</v>
      </c>
      <c r="DZ917" t="s">
        <v>3</v>
      </c>
      <c r="EA917" t="s">
        <v>3</v>
      </c>
      <c r="EB917" t="s">
        <v>3</v>
      </c>
      <c r="EC917" t="s">
        <v>3</v>
      </c>
      <c r="EE917">
        <v>30173083</v>
      </c>
      <c r="EF917">
        <v>6</v>
      </c>
      <c r="EG917" t="s">
        <v>37</v>
      </c>
      <c r="EH917">
        <v>87</v>
      </c>
      <c r="EI917" t="s">
        <v>190</v>
      </c>
      <c r="EJ917">
        <v>1</v>
      </c>
      <c r="EK917">
        <v>53001</v>
      </c>
      <c r="EL917" t="s">
        <v>190</v>
      </c>
      <c r="EM917" t="s">
        <v>191</v>
      </c>
      <c r="EO917" t="s">
        <v>3</v>
      </c>
      <c r="EQ917">
        <v>0</v>
      </c>
      <c r="ER917">
        <v>1079.55</v>
      </c>
      <c r="ES917">
        <v>776.84</v>
      </c>
      <c r="ET917">
        <v>28.79</v>
      </c>
      <c r="EU917">
        <v>5.6</v>
      </c>
      <c r="EV917">
        <v>273.92</v>
      </c>
      <c r="EW917">
        <v>35.39</v>
      </c>
      <c r="EX917">
        <v>0.43</v>
      </c>
      <c r="EY917">
        <v>0</v>
      </c>
      <c r="FQ917">
        <v>0</v>
      </c>
      <c r="FR917">
        <f t="shared" si="639"/>
        <v>0</v>
      </c>
      <c r="FS917">
        <v>0</v>
      </c>
      <c r="FX917">
        <v>92</v>
      </c>
      <c r="FY917">
        <v>52</v>
      </c>
      <c r="GA917" t="s">
        <v>3</v>
      </c>
      <c r="GD917">
        <v>1</v>
      </c>
      <c r="GF917">
        <v>1339347058</v>
      </c>
      <c r="GG917">
        <v>2</v>
      </c>
      <c r="GH917">
        <v>1</v>
      </c>
      <c r="GI917">
        <v>4</v>
      </c>
      <c r="GJ917">
        <v>0</v>
      </c>
      <c r="GK917">
        <v>0</v>
      </c>
      <c r="GL917">
        <f t="shared" si="640"/>
        <v>0</v>
      </c>
      <c r="GM917">
        <f t="shared" si="641"/>
        <v>741.04</v>
      </c>
      <c r="GN917">
        <f t="shared" si="642"/>
        <v>741.04</v>
      </c>
      <c r="GO917">
        <f t="shared" si="643"/>
        <v>0</v>
      </c>
      <c r="GP917">
        <f t="shared" si="644"/>
        <v>0</v>
      </c>
      <c r="GR917">
        <v>0</v>
      </c>
      <c r="GS917">
        <v>3</v>
      </c>
      <c r="GT917">
        <v>0</v>
      </c>
      <c r="GU917" t="s">
        <v>3</v>
      </c>
      <c r="GV917">
        <f t="shared" si="645"/>
        <v>0</v>
      </c>
      <c r="GW917">
        <v>1</v>
      </c>
      <c r="GX917">
        <f t="shared" si="646"/>
        <v>0</v>
      </c>
      <c r="HA917">
        <v>0</v>
      </c>
      <c r="HB917">
        <v>0</v>
      </c>
      <c r="HC917">
        <f t="shared" si="647"/>
        <v>0</v>
      </c>
      <c r="HE917" t="s">
        <v>3</v>
      </c>
      <c r="HF917" t="s">
        <v>3</v>
      </c>
      <c r="HI917">
        <f t="shared" si="648"/>
        <v>84</v>
      </c>
      <c r="HJ917">
        <f t="shared" si="649"/>
        <v>4121</v>
      </c>
      <c r="HK917">
        <f t="shared" si="650"/>
        <v>3869</v>
      </c>
      <c r="HL917">
        <f t="shared" si="651"/>
        <v>2187</v>
      </c>
      <c r="HM917" t="s">
        <v>3</v>
      </c>
      <c r="HN917" t="s">
        <v>192</v>
      </c>
      <c r="HO917" t="s">
        <v>193</v>
      </c>
      <c r="HP917" t="s">
        <v>190</v>
      </c>
      <c r="HQ917" t="s">
        <v>190</v>
      </c>
      <c r="IK917">
        <v>0</v>
      </c>
    </row>
    <row r="918" spans="1:245" x14ac:dyDescent="0.2">
      <c r="A918">
        <v>17</v>
      </c>
      <c r="B918">
        <v>1</v>
      </c>
      <c r="E918" t="s">
        <v>160</v>
      </c>
      <c r="F918" t="s">
        <v>195</v>
      </c>
      <c r="G918" t="s">
        <v>196</v>
      </c>
      <c r="H918" t="s">
        <v>197</v>
      </c>
      <c r="I918">
        <f>ROUND(I917*-0.402,7)</f>
        <v>-0.20100000000000001</v>
      </c>
      <c r="J918">
        <v>0</v>
      </c>
      <c r="K918">
        <f>ROUND(I917*-0.402,7)</f>
        <v>-0.20100000000000001</v>
      </c>
      <c r="O918">
        <f t="shared" si="610"/>
        <v>-334.2</v>
      </c>
      <c r="P918">
        <f t="shared" si="611"/>
        <v>-334.2</v>
      </c>
      <c r="Q918">
        <f t="shared" si="612"/>
        <v>0</v>
      </c>
      <c r="R918">
        <f t="shared" si="613"/>
        <v>0</v>
      </c>
      <c r="S918">
        <f t="shared" si="614"/>
        <v>0</v>
      </c>
      <c r="T918">
        <f t="shared" si="615"/>
        <v>0</v>
      </c>
      <c r="U918">
        <f t="shared" si="616"/>
        <v>0</v>
      </c>
      <c r="V918">
        <f t="shared" si="617"/>
        <v>0</v>
      </c>
      <c r="W918">
        <f t="shared" si="618"/>
        <v>0</v>
      </c>
      <c r="X918">
        <f t="shared" si="619"/>
        <v>0</v>
      </c>
      <c r="Y918">
        <f t="shared" si="620"/>
        <v>0</v>
      </c>
      <c r="AA918">
        <v>30622441</v>
      </c>
      <c r="AB918">
        <f t="shared" si="621"/>
        <v>1662.7</v>
      </c>
      <c r="AC918">
        <f t="shared" si="622"/>
        <v>1662.7</v>
      </c>
      <c r="AD918">
        <f t="shared" si="658"/>
        <v>0</v>
      </c>
      <c r="AE918">
        <f t="shared" si="659"/>
        <v>0</v>
      </c>
      <c r="AF918">
        <f t="shared" si="659"/>
        <v>0</v>
      </c>
      <c r="AG918">
        <f t="shared" si="625"/>
        <v>0</v>
      </c>
      <c r="AH918">
        <f t="shared" si="660"/>
        <v>0</v>
      </c>
      <c r="AI918">
        <f t="shared" si="660"/>
        <v>0</v>
      </c>
      <c r="AJ918">
        <f t="shared" si="627"/>
        <v>0</v>
      </c>
      <c r="AK918">
        <v>1662.7</v>
      </c>
      <c r="AL918">
        <v>1662.7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  <c r="AS918">
        <v>0</v>
      </c>
      <c r="AT918">
        <v>0</v>
      </c>
      <c r="AU918">
        <v>0</v>
      </c>
      <c r="AV918">
        <v>1</v>
      </c>
      <c r="AW918">
        <v>1</v>
      </c>
      <c r="AZ918">
        <v>1</v>
      </c>
      <c r="BA918">
        <v>1</v>
      </c>
      <c r="BB918">
        <v>1</v>
      </c>
      <c r="BC918">
        <v>1</v>
      </c>
      <c r="BD918" t="s">
        <v>3</v>
      </c>
      <c r="BE918" t="s">
        <v>3</v>
      </c>
      <c r="BF918" t="s">
        <v>3</v>
      </c>
      <c r="BG918" t="s">
        <v>3</v>
      </c>
      <c r="BH918">
        <v>3</v>
      </c>
      <c r="BI918">
        <v>1</v>
      </c>
      <c r="BJ918" t="s">
        <v>198</v>
      </c>
      <c r="BM918">
        <v>500001</v>
      </c>
      <c r="BN918">
        <v>0</v>
      </c>
      <c r="BO918" t="s">
        <v>48</v>
      </c>
      <c r="BP918">
        <v>1</v>
      </c>
      <c r="BQ918">
        <v>8</v>
      </c>
      <c r="BR918">
        <v>1</v>
      </c>
      <c r="BS918">
        <v>1</v>
      </c>
      <c r="BT918">
        <v>1</v>
      </c>
      <c r="BU918">
        <v>1</v>
      </c>
      <c r="BV918">
        <v>1</v>
      </c>
      <c r="BW918">
        <v>1</v>
      </c>
      <c r="BX918">
        <v>1</v>
      </c>
      <c r="BY918" t="s">
        <v>3</v>
      </c>
      <c r="BZ918">
        <v>0</v>
      </c>
      <c r="CA918">
        <v>0</v>
      </c>
      <c r="CB918" t="s">
        <v>3</v>
      </c>
      <c r="CE918">
        <v>0</v>
      </c>
      <c r="CF918">
        <v>0</v>
      </c>
      <c r="CG918">
        <v>0</v>
      </c>
      <c r="CM918">
        <v>0</v>
      </c>
      <c r="CN918" t="s">
        <v>3</v>
      </c>
      <c r="CO918">
        <v>0</v>
      </c>
      <c r="CP918">
        <f t="shared" si="628"/>
        <v>-334.2</v>
      </c>
      <c r="CQ918">
        <f t="shared" si="629"/>
        <v>1662.7</v>
      </c>
      <c r="CR918">
        <f t="shared" si="630"/>
        <v>0</v>
      </c>
      <c r="CS918">
        <f t="shared" si="631"/>
        <v>0</v>
      </c>
      <c r="CT918">
        <f t="shared" si="632"/>
        <v>0</v>
      </c>
      <c r="CU918">
        <f t="shared" si="633"/>
        <v>0</v>
      </c>
      <c r="CV918">
        <f t="shared" si="634"/>
        <v>0</v>
      </c>
      <c r="CW918">
        <f t="shared" si="635"/>
        <v>0</v>
      </c>
      <c r="CX918">
        <f t="shared" si="636"/>
        <v>0</v>
      </c>
      <c r="CY918">
        <f t="shared" si="637"/>
        <v>0</v>
      </c>
      <c r="CZ918">
        <f t="shared" si="638"/>
        <v>0</v>
      </c>
      <c r="DC918" t="s">
        <v>3</v>
      </c>
      <c r="DD918" t="s">
        <v>3</v>
      </c>
      <c r="DE918" t="s">
        <v>3</v>
      </c>
      <c r="DF918" t="s">
        <v>3</v>
      </c>
      <c r="DG918" t="s">
        <v>3</v>
      </c>
      <c r="DH918" t="s">
        <v>3</v>
      </c>
      <c r="DI918" t="s">
        <v>3</v>
      </c>
      <c r="DJ918" t="s">
        <v>3</v>
      </c>
      <c r="DK918" t="s">
        <v>3</v>
      </c>
      <c r="DL918" t="s">
        <v>3</v>
      </c>
      <c r="DM918" t="s">
        <v>3</v>
      </c>
      <c r="DN918">
        <v>0</v>
      </c>
      <c r="DO918">
        <v>0</v>
      </c>
      <c r="DP918">
        <v>1</v>
      </c>
      <c r="DQ918">
        <v>1</v>
      </c>
      <c r="DU918">
        <v>1010</v>
      </c>
      <c r="DV918" t="s">
        <v>197</v>
      </c>
      <c r="DW918" t="s">
        <v>197</v>
      </c>
      <c r="DX918">
        <v>1000</v>
      </c>
      <c r="DZ918" t="s">
        <v>3</v>
      </c>
      <c r="EA918" t="s">
        <v>3</v>
      </c>
      <c r="EB918" t="s">
        <v>3</v>
      </c>
      <c r="EC918" t="s">
        <v>3</v>
      </c>
      <c r="EE918">
        <v>30172930</v>
      </c>
      <c r="EF918">
        <v>8</v>
      </c>
      <c r="EG918" t="s">
        <v>49</v>
      </c>
      <c r="EH918">
        <v>0</v>
      </c>
      <c r="EI918" t="s">
        <v>3</v>
      </c>
      <c r="EJ918">
        <v>1</v>
      </c>
      <c r="EK918">
        <v>500001</v>
      </c>
      <c r="EL918" t="s">
        <v>50</v>
      </c>
      <c r="EM918" t="s">
        <v>51</v>
      </c>
      <c r="EO918" t="s">
        <v>3</v>
      </c>
      <c r="EQ918">
        <v>32768</v>
      </c>
      <c r="ER918">
        <v>1662.7</v>
      </c>
      <c r="ES918">
        <v>1662.7</v>
      </c>
      <c r="ET918">
        <v>0</v>
      </c>
      <c r="EU918">
        <v>0</v>
      </c>
      <c r="EV918">
        <v>0</v>
      </c>
      <c r="EW918">
        <v>0</v>
      </c>
      <c r="EX918">
        <v>0</v>
      </c>
      <c r="EY918">
        <v>0</v>
      </c>
      <c r="FQ918">
        <v>0</v>
      </c>
      <c r="FR918">
        <f t="shared" si="639"/>
        <v>0</v>
      </c>
      <c r="FS918">
        <v>0</v>
      </c>
      <c r="FX918">
        <v>0</v>
      </c>
      <c r="FY918">
        <v>0</v>
      </c>
      <c r="GA918" t="s">
        <v>3</v>
      </c>
      <c r="GD918">
        <v>1</v>
      </c>
      <c r="GF918">
        <v>-1891761004</v>
      </c>
      <c r="GG918">
        <v>2</v>
      </c>
      <c r="GH918">
        <v>1</v>
      </c>
      <c r="GI918">
        <v>4</v>
      </c>
      <c r="GJ918">
        <v>0</v>
      </c>
      <c r="GK918">
        <v>0</v>
      </c>
      <c r="GL918">
        <f t="shared" si="640"/>
        <v>0</v>
      </c>
      <c r="GM918">
        <f t="shared" si="641"/>
        <v>-334.2</v>
      </c>
      <c r="GN918">
        <f t="shared" si="642"/>
        <v>-334.2</v>
      </c>
      <c r="GO918">
        <f t="shared" si="643"/>
        <v>0</v>
      </c>
      <c r="GP918">
        <f t="shared" si="644"/>
        <v>0</v>
      </c>
      <c r="GR918">
        <v>0</v>
      </c>
      <c r="GS918">
        <v>3</v>
      </c>
      <c r="GT918">
        <v>0</v>
      </c>
      <c r="GU918" t="s">
        <v>3</v>
      </c>
      <c r="GV918">
        <f t="shared" si="645"/>
        <v>0</v>
      </c>
      <c r="GW918">
        <v>1</v>
      </c>
      <c r="GX918">
        <f t="shared" si="646"/>
        <v>0</v>
      </c>
      <c r="HA918">
        <v>0</v>
      </c>
      <c r="HB918">
        <v>0</v>
      </c>
      <c r="HC918">
        <f t="shared" si="647"/>
        <v>0</v>
      </c>
      <c r="HE918" t="s">
        <v>3</v>
      </c>
      <c r="HF918" t="s">
        <v>3</v>
      </c>
      <c r="HI918">
        <f t="shared" si="648"/>
        <v>0</v>
      </c>
      <c r="HJ918">
        <f t="shared" si="649"/>
        <v>0</v>
      </c>
      <c r="HK918">
        <f t="shared" si="650"/>
        <v>0</v>
      </c>
      <c r="HL918">
        <f t="shared" si="651"/>
        <v>0</v>
      </c>
      <c r="HM918" t="s">
        <v>3</v>
      </c>
      <c r="HN918" t="s">
        <v>3</v>
      </c>
      <c r="HO918" t="s">
        <v>3</v>
      </c>
      <c r="HP918" t="s">
        <v>3</v>
      </c>
      <c r="HQ918" t="s">
        <v>3</v>
      </c>
      <c r="IK918">
        <v>0</v>
      </c>
    </row>
    <row r="919" spans="1:245" x14ac:dyDescent="0.2">
      <c r="A919">
        <v>17</v>
      </c>
      <c r="B919">
        <v>1</v>
      </c>
      <c r="E919" t="s">
        <v>164</v>
      </c>
      <c r="F919" t="s">
        <v>367</v>
      </c>
      <c r="G919" t="s">
        <v>368</v>
      </c>
      <c r="H919" t="s">
        <v>197</v>
      </c>
      <c r="I919">
        <f>ROUND(200/1000,7)</f>
        <v>0.2</v>
      </c>
      <c r="J919">
        <v>0</v>
      </c>
      <c r="K919">
        <f>ROUND(200/1000,7)</f>
        <v>0.2</v>
      </c>
      <c r="O919">
        <f t="shared" si="610"/>
        <v>127.73</v>
      </c>
      <c r="P919">
        <f t="shared" si="611"/>
        <v>127.73</v>
      </c>
      <c r="Q919">
        <f t="shared" si="612"/>
        <v>0</v>
      </c>
      <c r="R919">
        <f t="shared" si="613"/>
        <v>0</v>
      </c>
      <c r="S919">
        <f t="shared" si="614"/>
        <v>0</v>
      </c>
      <c r="T919">
        <f t="shared" si="615"/>
        <v>0</v>
      </c>
      <c r="U919">
        <f t="shared" si="616"/>
        <v>0</v>
      </c>
      <c r="V919">
        <f t="shared" si="617"/>
        <v>0</v>
      </c>
      <c r="W919">
        <f t="shared" si="618"/>
        <v>0</v>
      </c>
      <c r="X919">
        <f t="shared" si="619"/>
        <v>0</v>
      </c>
      <c r="Y919">
        <f t="shared" si="620"/>
        <v>0</v>
      </c>
      <c r="AA919">
        <v>30622441</v>
      </c>
      <c r="AB919">
        <f t="shared" si="621"/>
        <v>638.65</v>
      </c>
      <c r="AC919">
        <f t="shared" si="622"/>
        <v>638.65</v>
      </c>
      <c r="AD919">
        <f t="shared" si="658"/>
        <v>0</v>
      </c>
      <c r="AE919">
        <f t="shared" si="659"/>
        <v>0</v>
      </c>
      <c r="AF919">
        <f t="shared" si="659"/>
        <v>0</v>
      </c>
      <c r="AG919">
        <f t="shared" si="625"/>
        <v>0</v>
      </c>
      <c r="AH919">
        <f t="shared" si="660"/>
        <v>0</v>
      </c>
      <c r="AI919">
        <f t="shared" si="660"/>
        <v>0</v>
      </c>
      <c r="AJ919">
        <f t="shared" si="627"/>
        <v>0</v>
      </c>
      <c r="AK919">
        <v>638.65</v>
      </c>
      <c r="AL919">
        <v>638.65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  <c r="AS919">
        <v>0</v>
      </c>
      <c r="AT919">
        <v>0</v>
      </c>
      <c r="AU919">
        <v>0</v>
      </c>
      <c r="AV919">
        <v>1</v>
      </c>
      <c r="AW919">
        <v>1</v>
      </c>
      <c r="AZ919">
        <v>1</v>
      </c>
      <c r="BA919">
        <v>1</v>
      </c>
      <c r="BB919">
        <v>1</v>
      </c>
      <c r="BC919">
        <v>1</v>
      </c>
      <c r="BD919" t="s">
        <v>3</v>
      </c>
      <c r="BE919" t="s">
        <v>3</v>
      </c>
      <c r="BF919" t="s">
        <v>3</v>
      </c>
      <c r="BG919" t="s">
        <v>3</v>
      </c>
      <c r="BH919">
        <v>3</v>
      </c>
      <c r="BI919">
        <v>1</v>
      </c>
      <c r="BJ919" t="s">
        <v>369</v>
      </c>
      <c r="BM919">
        <v>500001</v>
      </c>
      <c r="BN919">
        <v>0</v>
      </c>
      <c r="BO919" t="s">
        <v>48</v>
      </c>
      <c r="BP919">
        <v>1</v>
      </c>
      <c r="BQ919">
        <v>8</v>
      </c>
      <c r="BR919">
        <v>0</v>
      </c>
      <c r="BS919">
        <v>1</v>
      </c>
      <c r="BT919">
        <v>1</v>
      </c>
      <c r="BU919">
        <v>1</v>
      </c>
      <c r="BV919">
        <v>1</v>
      </c>
      <c r="BW919">
        <v>1</v>
      </c>
      <c r="BX919">
        <v>1</v>
      </c>
      <c r="BY919" t="s">
        <v>3</v>
      </c>
      <c r="BZ919">
        <v>0</v>
      </c>
      <c r="CA919">
        <v>0</v>
      </c>
      <c r="CB919" t="s">
        <v>3</v>
      </c>
      <c r="CE919">
        <v>0</v>
      </c>
      <c r="CF919">
        <v>0</v>
      </c>
      <c r="CG919">
        <v>0</v>
      </c>
      <c r="CM919">
        <v>0</v>
      </c>
      <c r="CN919" t="s">
        <v>3</v>
      </c>
      <c r="CO919">
        <v>0</v>
      </c>
      <c r="CP919">
        <f t="shared" si="628"/>
        <v>127.73</v>
      </c>
      <c r="CQ919">
        <f t="shared" si="629"/>
        <v>638.65</v>
      </c>
      <c r="CR919">
        <f t="shared" si="630"/>
        <v>0</v>
      </c>
      <c r="CS919">
        <f t="shared" si="631"/>
        <v>0</v>
      </c>
      <c r="CT919">
        <f t="shared" si="632"/>
        <v>0</v>
      </c>
      <c r="CU919">
        <f t="shared" si="633"/>
        <v>0</v>
      </c>
      <c r="CV919">
        <f t="shared" si="634"/>
        <v>0</v>
      </c>
      <c r="CW919">
        <f t="shared" si="635"/>
        <v>0</v>
      </c>
      <c r="CX919">
        <f t="shared" si="636"/>
        <v>0</v>
      </c>
      <c r="CY919">
        <f t="shared" si="637"/>
        <v>0</v>
      </c>
      <c r="CZ919">
        <f t="shared" si="638"/>
        <v>0</v>
      </c>
      <c r="DC919" t="s">
        <v>3</v>
      </c>
      <c r="DD919" t="s">
        <v>3</v>
      </c>
      <c r="DE919" t="s">
        <v>3</v>
      </c>
      <c r="DF919" t="s">
        <v>3</v>
      </c>
      <c r="DG919" t="s">
        <v>3</v>
      </c>
      <c r="DH919" t="s">
        <v>3</v>
      </c>
      <c r="DI919" t="s">
        <v>3</v>
      </c>
      <c r="DJ919" t="s">
        <v>3</v>
      </c>
      <c r="DK919" t="s">
        <v>3</v>
      </c>
      <c r="DL919" t="s">
        <v>3</v>
      </c>
      <c r="DM919" t="s">
        <v>3</v>
      </c>
      <c r="DN919">
        <v>0</v>
      </c>
      <c r="DO919">
        <v>0</v>
      </c>
      <c r="DP919">
        <v>1</v>
      </c>
      <c r="DQ919">
        <v>1</v>
      </c>
      <c r="DU919">
        <v>1010</v>
      </c>
      <c r="DV919" t="s">
        <v>197</v>
      </c>
      <c r="DW919" t="s">
        <v>197</v>
      </c>
      <c r="DX919">
        <v>1000</v>
      </c>
      <c r="DZ919" t="s">
        <v>3</v>
      </c>
      <c r="EA919" t="s">
        <v>3</v>
      </c>
      <c r="EB919" t="s">
        <v>3</v>
      </c>
      <c r="EC919" t="s">
        <v>3</v>
      </c>
      <c r="EE919">
        <v>30172930</v>
      </c>
      <c r="EF919">
        <v>8</v>
      </c>
      <c r="EG919" t="s">
        <v>49</v>
      </c>
      <c r="EH919">
        <v>0</v>
      </c>
      <c r="EI919" t="s">
        <v>3</v>
      </c>
      <c r="EJ919">
        <v>1</v>
      </c>
      <c r="EK919">
        <v>500001</v>
      </c>
      <c r="EL919" t="s">
        <v>50</v>
      </c>
      <c r="EM919" t="s">
        <v>51</v>
      </c>
      <c r="EO919" t="s">
        <v>3</v>
      </c>
      <c r="EQ919">
        <v>0</v>
      </c>
      <c r="ER919">
        <v>638.65</v>
      </c>
      <c r="ES919">
        <v>638.65</v>
      </c>
      <c r="ET919">
        <v>0</v>
      </c>
      <c r="EU919">
        <v>0</v>
      </c>
      <c r="EV919">
        <v>0</v>
      </c>
      <c r="EW919">
        <v>0</v>
      </c>
      <c r="EX919">
        <v>0</v>
      </c>
      <c r="EY919">
        <v>0</v>
      </c>
      <c r="FQ919">
        <v>0</v>
      </c>
      <c r="FR919">
        <f t="shared" si="639"/>
        <v>0</v>
      </c>
      <c r="FS919">
        <v>0</v>
      </c>
      <c r="FX919">
        <v>0</v>
      </c>
      <c r="FY919">
        <v>0</v>
      </c>
      <c r="GA919" t="s">
        <v>3</v>
      </c>
      <c r="GD919">
        <v>1</v>
      </c>
      <c r="GF919">
        <v>-535118757</v>
      </c>
      <c r="GG919">
        <v>2</v>
      </c>
      <c r="GH919">
        <v>1</v>
      </c>
      <c r="GI919">
        <v>4</v>
      </c>
      <c r="GJ919">
        <v>0</v>
      </c>
      <c r="GK919">
        <v>0</v>
      </c>
      <c r="GL919">
        <f t="shared" si="640"/>
        <v>0</v>
      </c>
      <c r="GM919">
        <f t="shared" si="641"/>
        <v>127.73</v>
      </c>
      <c r="GN919">
        <f t="shared" si="642"/>
        <v>127.73</v>
      </c>
      <c r="GO919">
        <f t="shared" si="643"/>
        <v>0</v>
      </c>
      <c r="GP919">
        <f t="shared" si="644"/>
        <v>0</v>
      </c>
      <c r="GR919">
        <v>0</v>
      </c>
      <c r="GS919">
        <v>3</v>
      </c>
      <c r="GT919">
        <v>0</v>
      </c>
      <c r="GU919" t="s">
        <v>3</v>
      </c>
      <c r="GV919">
        <f t="shared" si="645"/>
        <v>0</v>
      </c>
      <c r="GW919">
        <v>1</v>
      </c>
      <c r="GX919">
        <f t="shared" si="646"/>
        <v>0</v>
      </c>
      <c r="HA919">
        <v>0</v>
      </c>
      <c r="HB919">
        <v>0</v>
      </c>
      <c r="HC919">
        <f t="shared" si="647"/>
        <v>0</v>
      </c>
      <c r="HE919" t="s">
        <v>3</v>
      </c>
      <c r="HF919" t="s">
        <v>3</v>
      </c>
      <c r="HI919">
        <f t="shared" si="648"/>
        <v>0</v>
      </c>
      <c r="HJ919">
        <f t="shared" si="649"/>
        <v>0</v>
      </c>
      <c r="HK919">
        <f t="shared" si="650"/>
        <v>0</v>
      </c>
      <c r="HL919">
        <f t="shared" si="651"/>
        <v>0</v>
      </c>
      <c r="HM919" t="s">
        <v>3</v>
      </c>
      <c r="HN919" t="s">
        <v>3</v>
      </c>
      <c r="HO919" t="s">
        <v>3</v>
      </c>
      <c r="HP919" t="s">
        <v>3</v>
      </c>
      <c r="HQ919" t="s">
        <v>3</v>
      </c>
      <c r="IK919">
        <v>0</v>
      </c>
    </row>
    <row r="920" spans="1:245" x14ac:dyDescent="0.2">
      <c r="A920">
        <v>17</v>
      </c>
      <c r="B920">
        <v>1</v>
      </c>
      <c r="E920" t="s">
        <v>168</v>
      </c>
      <c r="F920" t="s">
        <v>370</v>
      </c>
      <c r="G920" t="s">
        <v>371</v>
      </c>
      <c r="H920" t="s">
        <v>46</v>
      </c>
      <c r="I920">
        <f>ROUND(I917*-0.253,7)</f>
        <v>-0.1265</v>
      </c>
      <c r="J920">
        <v>0</v>
      </c>
      <c r="K920">
        <f>ROUND(I917*-0.253,7)</f>
        <v>-0.1265</v>
      </c>
      <c r="O920">
        <f t="shared" si="610"/>
        <v>-54.16</v>
      </c>
      <c r="P920">
        <f t="shared" si="611"/>
        <v>-54.16</v>
      </c>
      <c r="Q920">
        <f t="shared" si="612"/>
        <v>0</v>
      </c>
      <c r="R920">
        <f t="shared" si="613"/>
        <v>0</v>
      </c>
      <c r="S920">
        <f t="shared" si="614"/>
        <v>0</v>
      </c>
      <c r="T920">
        <f t="shared" si="615"/>
        <v>0</v>
      </c>
      <c r="U920">
        <f t="shared" si="616"/>
        <v>0</v>
      </c>
      <c r="V920">
        <f t="shared" si="617"/>
        <v>0</v>
      </c>
      <c r="W920">
        <f t="shared" si="618"/>
        <v>0</v>
      </c>
      <c r="X920">
        <f t="shared" si="619"/>
        <v>0</v>
      </c>
      <c r="Y920">
        <f t="shared" si="620"/>
        <v>0</v>
      </c>
      <c r="AA920">
        <v>30622441</v>
      </c>
      <c r="AB920">
        <f t="shared" si="621"/>
        <v>428.17</v>
      </c>
      <c r="AC920">
        <f t="shared" si="622"/>
        <v>428.17</v>
      </c>
      <c r="AD920">
        <f t="shared" si="658"/>
        <v>0</v>
      </c>
      <c r="AE920">
        <f t="shared" si="659"/>
        <v>0</v>
      </c>
      <c r="AF920">
        <f t="shared" si="659"/>
        <v>0</v>
      </c>
      <c r="AG920">
        <f t="shared" si="625"/>
        <v>0</v>
      </c>
      <c r="AH920">
        <f t="shared" si="660"/>
        <v>0</v>
      </c>
      <c r="AI920">
        <f t="shared" si="660"/>
        <v>0</v>
      </c>
      <c r="AJ920">
        <f t="shared" si="627"/>
        <v>0</v>
      </c>
      <c r="AK920">
        <v>428.17</v>
      </c>
      <c r="AL920">
        <v>428.17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  <c r="AS920">
        <v>0</v>
      </c>
      <c r="AT920">
        <v>0</v>
      </c>
      <c r="AU920">
        <v>0</v>
      </c>
      <c r="AV920">
        <v>1</v>
      </c>
      <c r="AW920">
        <v>1</v>
      </c>
      <c r="AZ920">
        <v>1</v>
      </c>
      <c r="BA920">
        <v>1</v>
      </c>
      <c r="BB920">
        <v>1</v>
      </c>
      <c r="BC920">
        <v>1</v>
      </c>
      <c r="BD920" t="s">
        <v>3</v>
      </c>
      <c r="BE920" t="s">
        <v>3</v>
      </c>
      <c r="BF920" t="s">
        <v>3</v>
      </c>
      <c r="BG920" t="s">
        <v>3</v>
      </c>
      <c r="BH920">
        <v>3</v>
      </c>
      <c r="BI920">
        <v>1</v>
      </c>
      <c r="BJ920" t="s">
        <v>372</v>
      </c>
      <c r="BM920">
        <v>500001</v>
      </c>
      <c r="BN920">
        <v>0</v>
      </c>
      <c r="BO920" t="s">
        <v>48</v>
      </c>
      <c r="BP920">
        <v>1</v>
      </c>
      <c r="BQ920">
        <v>8</v>
      </c>
      <c r="BR920">
        <v>1</v>
      </c>
      <c r="BS920">
        <v>1</v>
      </c>
      <c r="BT920">
        <v>1</v>
      </c>
      <c r="BU920">
        <v>1</v>
      </c>
      <c r="BV920">
        <v>1</v>
      </c>
      <c r="BW920">
        <v>1</v>
      </c>
      <c r="BX920">
        <v>1</v>
      </c>
      <c r="BY920" t="s">
        <v>3</v>
      </c>
      <c r="BZ920">
        <v>0</v>
      </c>
      <c r="CA920">
        <v>0</v>
      </c>
      <c r="CB920" t="s">
        <v>3</v>
      </c>
      <c r="CE920">
        <v>0</v>
      </c>
      <c r="CF920">
        <v>0</v>
      </c>
      <c r="CG920">
        <v>0</v>
      </c>
      <c r="CM920">
        <v>0</v>
      </c>
      <c r="CN920" t="s">
        <v>3</v>
      </c>
      <c r="CO920">
        <v>0</v>
      </c>
      <c r="CP920">
        <f t="shared" si="628"/>
        <v>-54.16</v>
      </c>
      <c r="CQ920">
        <f t="shared" si="629"/>
        <v>428.17</v>
      </c>
      <c r="CR920">
        <f t="shared" si="630"/>
        <v>0</v>
      </c>
      <c r="CS920">
        <f t="shared" si="631"/>
        <v>0</v>
      </c>
      <c r="CT920">
        <f t="shared" si="632"/>
        <v>0</v>
      </c>
      <c r="CU920">
        <f t="shared" si="633"/>
        <v>0</v>
      </c>
      <c r="CV920">
        <f t="shared" si="634"/>
        <v>0</v>
      </c>
      <c r="CW920">
        <f t="shared" si="635"/>
        <v>0</v>
      </c>
      <c r="CX920">
        <f t="shared" si="636"/>
        <v>0</v>
      </c>
      <c r="CY920">
        <f t="shared" si="637"/>
        <v>0</v>
      </c>
      <c r="CZ920">
        <f t="shared" si="638"/>
        <v>0</v>
      </c>
      <c r="DC920" t="s">
        <v>3</v>
      </c>
      <c r="DD920" t="s">
        <v>3</v>
      </c>
      <c r="DE920" t="s">
        <v>3</v>
      </c>
      <c r="DF920" t="s">
        <v>3</v>
      </c>
      <c r="DG920" t="s">
        <v>3</v>
      </c>
      <c r="DH920" t="s">
        <v>3</v>
      </c>
      <c r="DI920" t="s">
        <v>3</v>
      </c>
      <c r="DJ920" t="s">
        <v>3</v>
      </c>
      <c r="DK920" t="s">
        <v>3</v>
      </c>
      <c r="DL920" t="s">
        <v>3</v>
      </c>
      <c r="DM920" t="s">
        <v>3</v>
      </c>
      <c r="DN920">
        <v>0</v>
      </c>
      <c r="DO920">
        <v>0</v>
      </c>
      <c r="DP920">
        <v>1</v>
      </c>
      <c r="DQ920">
        <v>1</v>
      </c>
      <c r="DU920">
        <v>1007</v>
      </c>
      <c r="DV920" t="s">
        <v>46</v>
      </c>
      <c r="DW920" t="s">
        <v>46</v>
      </c>
      <c r="DX920">
        <v>1</v>
      </c>
      <c r="DZ920" t="s">
        <v>3</v>
      </c>
      <c r="EA920" t="s">
        <v>3</v>
      </c>
      <c r="EB920" t="s">
        <v>3</v>
      </c>
      <c r="EC920" t="s">
        <v>3</v>
      </c>
      <c r="EE920">
        <v>30172930</v>
      </c>
      <c r="EF920">
        <v>8</v>
      </c>
      <c r="EG920" t="s">
        <v>49</v>
      </c>
      <c r="EH920">
        <v>0</v>
      </c>
      <c r="EI920" t="s">
        <v>3</v>
      </c>
      <c r="EJ920">
        <v>1</v>
      </c>
      <c r="EK920">
        <v>500001</v>
      </c>
      <c r="EL920" t="s">
        <v>50</v>
      </c>
      <c r="EM920" t="s">
        <v>51</v>
      </c>
      <c r="EO920" t="s">
        <v>3</v>
      </c>
      <c r="EQ920">
        <v>32768</v>
      </c>
      <c r="ER920">
        <v>428.17</v>
      </c>
      <c r="ES920">
        <v>428.17</v>
      </c>
      <c r="ET920">
        <v>0</v>
      </c>
      <c r="EU920">
        <v>0</v>
      </c>
      <c r="EV920">
        <v>0</v>
      </c>
      <c r="EW920">
        <v>0</v>
      </c>
      <c r="EX920">
        <v>0</v>
      </c>
      <c r="EY920">
        <v>0</v>
      </c>
      <c r="FQ920">
        <v>0</v>
      </c>
      <c r="FR920">
        <f t="shared" si="639"/>
        <v>0</v>
      </c>
      <c r="FS920">
        <v>0</v>
      </c>
      <c r="FX920">
        <v>0</v>
      </c>
      <c r="FY920">
        <v>0</v>
      </c>
      <c r="GA920" t="s">
        <v>3</v>
      </c>
      <c r="GD920">
        <v>1</v>
      </c>
      <c r="GF920">
        <v>2037766963</v>
      </c>
      <c r="GG920">
        <v>2</v>
      </c>
      <c r="GH920">
        <v>1</v>
      </c>
      <c r="GI920">
        <v>4</v>
      </c>
      <c r="GJ920">
        <v>0</v>
      </c>
      <c r="GK920">
        <v>0</v>
      </c>
      <c r="GL920">
        <f t="shared" si="640"/>
        <v>0</v>
      </c>
      <c r="GM920">
        <f t="shared" si="641"/>
        <v>-54.16</v>
      </c>
      <c r="GN920">
        <f t="shared" si="642"/>
        <v>-54.16</v>
      </c>
      <c r="GO920">
        <f t="shared" si="643"/>
        <v>0</v>
      </c>
      <c r="GP920">
        <f t="shared" si="644"/>
        <v>0</v>
      </c>
      <c r="GR920">
        <v>0</v>
      </c>
      <c r="GS920">
        <v>3</v>
      </c>
      <c r="GT920">
        <v>0</v>
      </c>
      <c r="GU920" t="s">
        <v>3</v>
      </c>
      <c r="GV920">
        <f t="shared" si="645"/>
        <v>0</v>
      </c>
      <c r="GW920">
        <v>1</v>
      </c>
      <c r="GX920">
        <f t="shared" si="646"/>
        <v>0</v>
      </c>
      <c r="HA920">
        <v>0</v>
      </c>
      <c r="HB920">
        <v>0</v>
      </c>
      <c r="HC920">
        <f t="shared" si="647"/>
        <v>0</v>
      </c>
      <c r="HE920" t="s">
        <v>3</v>
      </c>
      <c r="HF920" t="s">
        <v>3</v>
      </c>
      <c r="HI920">
        <f t="shared" si="648"/>
        <v>0</v>
      </c>
      <c r="HJ920">
        <f t="shared" si="649"/>
        <v>0</v>
      </c>
      <c r="HK920">
        <f t="shared" si="650"/>
        <v>0</v>
      </c>
      <c r="HL920">
        <f t="shared" si="651"/>
        <v>0</v>
      </c>
      <c r="HM920" t="s">
        <v>3</v>
      </c>
      <c r="HN920" t="s">
        <v>3</v>
      </c>
      <c r="HO920" t="s">
        <v>3</v>
      </c>
      <c r="HP920" t="s">
        <v>3</v>
      </c>
      <c r="HQ920" t="s">
        <v>3</v>
      </c>
      <c r="IK920">
        <v>0</v>
      </c>
    </row>
    <row r="921" spans="1:245" x14ac:dyDescent="0.2">
      <c r="A921">
        <v>17</v>
      </c>
      <c r="B921">
        <v>1</v>
      </c>
      <c r="E921" t="s">
        <v>173</v>
      </c>
      <c r="F921" t="s">
        <v>392</v>
      </c>
      <c r="G921" t="s">
        <v>393</v>
      </c>
      <c r="H921" t="s">
        <v>46</v>
      </c>
      <c r="I921">
        <v>0.13</v>
      </c>
      <c r="J921">
        <v>0</v>
      </c>
      <c r="K921">
        <v>0.13</v>
      </c>
      <c r="O921">
        <f t="shared" si="610"/>
        <v>62.89</v>
      </c>
      <c r="P921">
        <f t="shared" si="611"/>
        <v>62.89</v>
      </c>
      <c r="Q921">
        <f t="shared" si="612"/>
        <v>0</v>
      </c>
      <c r="R921">
        <f t="shared" si="613"/>
        <v>0</v>
      </c>
      <c r="S921">
        <f t="shared" si="614"/>
        <v>0</v>
      </c>
      <c r="T921">
        <f t="shared" si="615"/>
        <v>0</v>
      </c>
      <c r="U921">
        <f t="shared" si="616"/>
        <v>0</v>
      </c>
      <c r="V921">
        <f t="shared" si="617"/>
        <v>0</v>
      </c>
      <c r="W921">
        <f t="shared" si="618"/>
        <v>0</v>
      </c>
      <c r="X921">
        <f t="shared" si="619"/>
        <v>0</v>
      </c>
      <c r="Y921">
        <f t="shared" si="620"/>
        <v>0</v>
      </c>
      <c r="AA921">
        <v>30622441</v>
      </c>
      <c r="AB921">
        <f t="shared" si="621"/>
        <v>483.76</v>
      </c>
      <c r="AC921">
        <f t="shared" si="622"/>
        <v>483.76</v>
      </c>
      <c r="AD921">
        <f t="shared" si="658"/>
        <v>0</v>
      </c>
      <c r="AE921">
        <f t="shared" si="659"/>
        <v>0</v>
      </c>
      <c r="AF921">
        <f t="shared" si="659"/>
        <v>0</v>
      </c>
      <c r="AG921">
        <f t="shared" si="625"/>
        <v>0</v>
      </c>
      <c r="AH921">
        <f t="shared" si="660"/>
        <v>0</v>
      </c>
      <c r="AI921">
        <f t="shared" si="660"/>
        <v>0</v>
      </c>
      <c r="AJ921">
        <f t="shared" si="627"/>
        <v>0</v>
      </c>
      <c r="AK921">
        <v>483.76</v>
      </c>
      <c r="AL921">
        <v>483.76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  <c r="AS921">
        <v>0</v>
      </c>
      <c r="AT921">
        <v>0</v>
      </c>
      <c r="AU921">
        <v>0</v>
      </c>
      <c r="AV921">
        <v>1</v>
      </c>
      <c r="AW921">
        <v>1</v>
      </c>
      <c r="AZ921">
        <v>1</v>
      </c>
      <c r="BA921">
        <v>1</v>
      </c>
      <c r="BB921">
        <v>1</v>
      </c>
      <c r="BC921">
        <v>1</v>
      </c>
      <c r="BD921" t="s">
        <v>3</v>
      </c>
      <c r="BE921" t="s">
        <v>3</v>
      </c>
      <c r="BF921" t="s">
        <v>3</v>
      </c>
      <c r="BG921" t="s">
        <v>3</v>
      </c>
      <c r="BH921">
        <v>3</v>
      </c>
      <c r="BI921">
        <v>1</v>
      </c>
      <c r="BJ921" t="s">
        <v>394</v>
      </c>
      <c r="BM921">
        <v>500001</v>
      </c>
      <c r="BN921">
        <v>0</v>
      </c>
      <c r="BO921" t="s">
        <v>48</v>
      </c>
      <c r="BP921">
        <v>1</v>
      </c>
      <c r="BQ921">
        <v>8</v>
      </c>
      <c r="BR921">
        <v>0</v>
      </c>
      <c r="BS921">
        <v>1</v>
      </c>
      <c r="BT921">
        <v>1</v>
      </c>
      <c r="BU921">
        <v>1</v>
      </c>
      <c r="BV921">
        <v>1</v>
      </c>
      <c r="BW921">
        <v>1</v>
      </c>
      <c r="BX921">
        <v>1</v>
      </c>
      <c r="BY921" t="s">
        <v>3</v>
      </c>
      <c r="BZ921">
        <v>0</v>
      </c>
      <c r="CA921">
        <v>0</v>
      </c>
      <c r="CB921" t="s">
        <v>3</v>
      </c>
      <c r="CE921">
        <v>0</v>
      </c>
      <c r="CF921">
        <v>0</v>
      </c>
      <c r="CG921">
        <v>0</v>
      </c>
      <c r="CM921">
        <v>0</v>
      </c>
      <c r="CN921" t="s">
        <v>3</v>
      </c>
      <c r="CO921">
        <v>0</v>
      </c>
      <c r="CP921">
        <f t="shared" si="628"/>
        <v>62.89</v>
      </c>
      <c r="CQ921">
        <f t="shared" si="629"/>
        <v>483.76</v>
      </c>
      <c r="CR921">
        <f t="shared" si="630"/>
        <v>0</v>
      </c>
      <c r="CS921">
        <f t="shared" si="631"/>
        <v>0</v>
      </c>
      <c r="CT921">
        <f t="shared" si="632"/>
        <v>0</v>
      </c>
      <c r="CU921">
        <f t="shared" si="633"/>
        <v>0</v>
      </c>
      <c r="CV921">
        <f t="shared" si="634"/>
        <v>0</v>
      </c>
      <c r="CW921">
        <f t="shared" si="635"/>
        <v>0</v>
      </c>
      <c r="CX921">
        <f t="shared" si="636"/>
        <v>0</v>
      </c>
      <c r="CY921">
        <f t="shared" si="637"/>
        <v>0</v>
      </c>
      <c r="CZ921">
        <f t="shared" si="638"/>
        <v>0</v>
      </c>
      <c r="DC921" t="s">
        <v>3</v>
      </c>
      <c r="DD921" t="s">
        <v>3</v>
      </c>
      <c r="DE921" t="s">
        <v>3</v>
      </c>
      <c r="DF921" t="s">
        <v>3</v>
      </c>
      <c r="DG921" t="s">
        <v>3</v>
      </c>
      <c r="DH921" t="s">
        <v>3</v>
      </c>
      <c r="DI921" t="s">
        <v>3</v>
      </c>
      <c r="DJ921" t="s">
        <v>3</v>
      </c>
      <c r="DK921" t="s">
        <v>3</v>
      </c>
      <c r="DL921" t="s">
        <v>3</v>
      </c>
      <c r="DM921" t="s">
        <v>3</v>
      </c>
      <c r="DN921">
        <v>0</v>
      </c>
      <c r="DO921">
        <v>0</v>
      </c>
      <c r="DP921">
        <v>1</v>
      </c>
      <c r="DQ921">
        <v>1</v>
      </c>
      <c r="DU921">
        <v>1007</v>
      </c>
      <c r="DV921" t="s">
        <v>46</v>
      </c>
      <c r="DW921" t="s">
        <v>46</v>
      </c>
      <c r="DX921">
        <v>1</v>
      </c>
      <c r="DZ921" t="s">
        <v>3</v>
      </c>
      <c r="EA921" t="s">
        <v>3</v>
      </c>
      <c r="EB921" t="s">
        <v>3</v>
      </c>
      <c r="EC921" t="s">
        <v>3</v>
      </c>
      <c r="EE921">
        <v>30172930</v>
      </c>
      <c r="EF921">
        <v>8</v>
      </c>
      <c r="EG921" t="s">
        <v>49</v>
      </c>
      <c r="EH921">
        <v>0</v>
      </c>
      <c r="EI921" t="s">
        <v>3</v>
      </c>
      <c r="EJ921">
        <v>1</v>
      </c>
      <c r="EK921">
        <v>500001</v>
      </c>
      <c r="EL921" t="s">
        <v>50</v>
      </c>
      <c r="EM921" t="s">
        <v>51</v>
      </c>
      <c r="EO921" t="s">
        <v>3</v>
      </c>
      <c r="EQ921">
        <v>0</v>
      </c>
      <c r="ER921">
        <v>483.76</v>
      </c>
      <c r="ES921">
        <v>483.76</v>
      </c>
      <c r="ET921">
        <v>0</v>
      </c>
      <c r="EU921">
        <v>0</v>
      </c>
      <c r="EV921">
        <v>0</v>
      </c>
      <c r="EW921">
        <v>0</v>
      </c>
      <c r="EX921">
        <v>0</v>
      </c>
      <c r="EY921">
        <v>0</v>
      </c>
      <c r="FQ921">
        <v>0</v>
      </c>
      <c r="FR921">
        <f t="shared" si="639"/>
        <v>0</v>
      </c>
      <c r="FS921">
        <v>0</v>
      </c>
      <c r="FX921">
        <v>0</v>
      </c>
      <c r="FY921">
        <v>0</v>
      </c>
      <c r="GA921" t="s">
        <v>3</v>
      </c>
      <c r="GD921">
        <v>1</v>
      </c>
      <c r="GF921">
        <v>-216866240</v>
      </c>
      <c r="GG921">
        <v>2</v>
      </c>
      <c r="GH921">
        <v>1</v>
      </c>
      <c r="GI921">
        <v>4</v>
      </c>
      <c r="GJ921">
        <v>0</v>
      </c>
      <c r="GK921">
        <v>0</v>
      </c>
      <c r="GL921">
        <f t="shared" si="640"/>
        <v>0</v>
      </c>
      <c r="GM921">
        <f t="shared" si="641"/>
        <v>62.89</v>
      </c>
      <c r="GN921">
        <f t="shared" si="642"/>
        <v>62.89</v>
      </c>
      <c r="GO921">
        <f t="shared" si="643"/>
        <v>0</v>
      </c>
      <c r="GP921">
        <f t="shared" si="644"/>
        <v>0</v>
      </c>
      <c r="GR921">
        <v>0</v>
      </c>
      <c r="GS921">
        <v>3</v>
      </c>
      <c r="GT921">
        <v>0</v>
      </c>
      <c r="GU921" t="s">
        <v>3</v>
      </c>
      <c r="GV921">
        <f t="shared" si="645"/>
        <v>0</v>
      </c>
      <c r="GW921">
        <v>1</v>
      </c>
      <c r="GX921">
        <f t="shared" si="646"/>
        <v>0</v>
      </c>
      <c r="HA921">
        <v>0</v>
      </c>
      <c r="HB921">
        <v>0</v>
      </c>
      <c r="HC921">
        <f t="shared" si="647"/>
        <v>0</v>
      </c>
      <c r="HE921" t="s">
        <v>3</v>
      </c>
      <c r="HF921" t="s">
        <v>3</v>
      </c>
      <c r="HI921">
        <f t="shared" si="648"/>
        <v>0</v>
      </c>
      <c r="HJ921">
        <f t="shared" si="649"/>
        <v>0</v>
      </c>
      <c r="HK921">
        <f t="shared" si="650"/>
        <v>0</v>
      </c>
      <c r="HL921">
        <f t="shared" si="651"/>
        <v>0</v>
      </c>
      <c r="HM921" t="s">
        <v>3</v>
      </c>
      <c r="HN921" t="s">
        <v>3</v>
      </c>
      <c r="HO921" t="s">
        <v>3</v>
      </c>
      <c r="HP921" t="s">
        <v>3</v>
      </c>
      <c r="HQ921" t="s">
        <v>3</v>
      </c>
      <c r="IK921">
        <v>0</v>
      </c>
    </row>
    <row r="922" spans="1:245" x14ac:dyDescent="0.2">
      <c r="A922">
        <v>17</v>
      </c>
      <c r="B922">
        <v>1</v>
      </c>
      <c r="C922">
        <f>ROW(SmtRes!A783)</f>
        <v>783</v>
      </c>
      <c r="D922">
        <f>ROW(EtalonRes!A894)</f>
        <v>894</v>
      </c>
      <c r="E922" t="s">
        <v>180</v>
      </c>
      <c r="F922" t="s">
        <v>610</v>
      </c>
      <c r="G922" t="s">
        <v>611</v>
      </c>
      <c r="H922" t="s">
        <v>206</v>
      </c>
      <c r="I922">
        <f>ROUND(51/100,7)</f>
        <v>0.51</v>
      </c>
      <c r="J922">
        <v>0</v>
      </c>
      <c r="K922">
        <f>ROUND(51/100,7)</f>
        <v>0.51</v>
      </c>
      <c r="O922">
        <f t="shared" si="610"/>
        <v>974.76</v>
      </c>
      <c r="P922">
        <f t="shared" si="611"/>
        <v>549.89</v>
      </c>
      <c r="Q922">
        <f t="shared" si="612"/>
        <v>38.67</v>
      </c>
      <c r="R922">
        <f t="shared" si="613"/>
        <v>15.24</v>
      </c>
      <c r="S922">
        <f t="shared" si="614"/>
        <v>386.2</v>
      </c>
      <c r="T922">
        <f t="shared" si="615"/>
        <v>0</v>
      </c>
      <c r="U922">
        <f t="shared" si="616"/>
        <v>41.571119999999993</v>
      </c>
      <c r="V922">
        <f t="shared" si="617"/>
        <v>1.7722499999999999</v>
      </c>
      <c r="W922">
        <f t="shared" si="618"/>
        <v>0</v>
      </c>
      <c r="X922">
        <f t="shared" si="619"/>
        <v>401.44</v>
      </c>
      <c r="Y922">
        <f t="shared" si="620"/>
        <v>196.71</v>
      </c>
      <c r="AA922">
        <v>30622441</v>
      </c>
      <c r="AB922">
        <f t="shared" si="621"/>
        <v>1911.287</v>
      </c>
      <c r="AC922">
        <f t="shared" si="622"/>
        <v>1078.21</v>
      </c>
      <c r="AD922">
        <f>ROUND(((((ET922*ROUND(1.25,7)))-((EU922*ROUND(1.25,7))))+AE922),6)</f>
        <v>75.825000000000003</v>
      </c>
      <c r="AE922">
        <f>ROUND(((EU922*ROUND(1.25,7))),6)</f>
        <v>29.887499999999999</v>
      </c>
      <c r="AF922">
        <f>ROUND(((EV922*ROUND(1.15,7))),6)</f>
        <v>757.25199999999995</v>
      </c>
      <c r="AG922">
        <f t="shared" si="625"/>
        <v>0</v>
      </c>
      <c r="AH922">
        <f>((EW922*ROUND(1.15,7)))</f>
        <v>81.511999999999986</v>
      </c>
      <c r="AI922">
        <f>((EX922*ROUND(1.25,7)))</f>
        <v>3.4749999999999996</v>
      </c>
      <c r="AJ922">
        <f t="shared" si="627"/>
        <v>0</v>
      </c>
      <c r="AK922">
        <v>1797.35</v>
      </c>
      <c r="AL922">
        <v>1078.21</v>
      </c>
      <c r="AM922">
        <v>60.66</v>
      </c>
      <c r="AN922">
        <v>23.91</v>
      </c>
      <c r="AO922">
        <v>658.48</v>
      </c>
      <c r="AP922">
        <v>0</v>
      </c>
      <c r="AQ922">
        <v>70.88</v>
      </c>
      <c r="AR922">
        <v>2.78</v>
      </c>
      <c r="AS922">
        <v>0</v>
      </c>
      <c r="AT922">
        <v>100</v>
      </c>
      <c r="AU922">
        <v>49</v>
      </c>
      <c r="AV922">
        <v>1</v>
      </c>
      <c r="AW922">
        <v>1</v>
      </c>
      <c r="AZ922">
        <v>1</v>
      </c>
      <c r="BA922">
        <v>30.09</v>
      </c>
      <c r="BB922">
        <v>1</v>
      </c>
      <c r="BC922">
        <v>1</v>
      </c>
      <c r="BD922" t="s">
        <v>3</v>
      </c>
      <c r="BE922" t="s">
        <v>3</v>
      </c>
      <c r="BF922" t="s">
        <v>3</v>
      </c>
      <c r="BG922" t="s">
        <v>3</v>
      </c>
      <c r="BH922">
        <v>0</v>
      </c>
      <c r="BI922">
        <v>1</v>
      </c>
      <c r="BJ922" t="s">
        <v>612</v>
      </c>
      <c r="BM922">
        <v>15001</v>
      </c>
      <c r="BN922">
        <v>0</v>
      </c>
      <c r="BO922" t="s">
        <v>25</v>
      </c>
      <c r="BP922">
        <v>1</v>
      </c>
      <c r="BQ922">
        <v>2</v>
      </c>
      <c r="BR922">
        <v>0</v>
      </c>
      <c r="BS922">
        <v>30.09</v>
      </c>
      <c r="BT922">
        <v>1</v>
      </c>
      <c r="BU922">
        <v>1</v>
      </c>
      <c r="BV922">
        <v>1</v>
      </c>
      <c r="BW922">
        <v>1</v>
      </c>
      <c r="BX922">
        <v>1</v>
      </c>
      <c r="BY922" t="s">
        <v>3</v>
      </c>
      <c r="BZ922">
        <v>100</v>
      </c>
      <c r="CA922">
        <v>49</v>
      </c>
      <c r="CB922" t="s">
        <v>3</v>
      </c>
      <c r="CE922">
        <v>0</v>
      </c>
      <c r="CF922">
        <v>0</v>
      </c>
      <c r="CG922">
        <v>0</v>
      </c>
      <c r="CM922">
        <v>0</v>
      </c>
      <c r="CN922" t="s">
        <v>399</v>
      </c>
      <c r="CO922">
        <v>0</v>
      </c>
      <c r="CP922">
        <f t="shared" si="628"/>
        <v>974.76</v>
      </c>
      <c r="CQ922">
        <f t="shared" si="629"/>
        <v>1078.21</v>
      </c>
      <c r="CR922">
        <f t="shared" si="630"/>
        <v>75.825000000000003</v>
      </c>
      <c r="CS922">
        <f t="shared" si="631"/>
        <v>29.887499999999999</v>
      </c>
      <c r="CT922">
        <f t="shared" si="632"/>
        <v>757.25199999999995</v>
      </c>
      <c r="CU922">
        <f t="shared" si="633"/>
        <v>0</v>
      </c>
      <c r="CV922">
        <f t="shared" si="634"/>
        <v>81.511999999999986</v>
      </c>
      <c r="CW922">
        <f t="shared" si="635"/>
        <v>3.4749999999999996</v>
      </c>
      <c r="CX922">
        <f t="shared" si="636"/>
        <v>0</v>
      </c>
      <c r="CY922">
        <f t="shared" si="637"/>
        <v>401.44</v>
      </c>
      <c r="CZ922">
        <f t="shared" si="638"/>
        <v>196.7056</v>
      </c>
      <c r="DC922" t="s">
        <v>3</v>
      </c>
      <c r="DD922" t="s">
        <v>3</v>
      </c>
      <c r="DE922" t="s">
        <v>67</v>
      </c>
      <c r="DF922" t="s">
        <v>67</v>
      </c>
      <c r="DG922" t="s">
        <v>68</v>
      </c>
      <c r="DH922" t="s">
        <v>3</v>
      </c>
      <c r="DI922" t="s">
        <v>68</v>
      </c>
      <c r="DJ922" t="s">
        <v>67</v>
      </c>
      <c r="DK922" t="s">
        <v>3</v>
      </c>
      <c r="DL922" t="s">
        <v>3</v>
      </c>
      <c r="DM922" t="s">
        <v>3</v>
      </c>
      <c r="DN922">
        <v>0</v>
      </c>
      <c r="DO922">
        <v>0</v>
      </c>
      <c r="DP922">
        <v>1</v>
      </c>
      <c r="DQ922">
        <v>1</v>
      </c>
      <c r="DU922">
        <v>1013</v>
      </c>
      <c r="DV922" t="s">
        <v>206</v>
      </c>
      <c r="DW922" t="s">
        <v>206</v>
      </c>
      <c r="DX922">
        <v>1</v>
      </c>
      <c r="DZ922" t="s">
        <v>3</v>
      </c>
      <c r="EA922" t="s">
        <v>3</v>
      </c>
      <c r="EB922" t="s">
        <v>3</v>
      </c>
      <c r="EC922" t="s">
        <v>3</v>
      </c>
      <c r="EE922">
        <v>30173024</v>
      </c>
      <c r="EF922">
        <v>2</v>
      </c>
      <c r="EG922" t="s">
        <v>26</v>
      </c>
      <c r="EH922">
        <v>15</v>
      </c>
      <c r="EI922" t="s">
        <v>133</v>
      </c>
      <c r="EJ922">
        <v>1</v>
      </c>
      <c r="EK922">
        <v>15001</v>
      </c>
      <c r="EL922" t="s">
        <v>133</v>
      </c>
      <c r="EM922" t="s">
        <v>134</v>
      </c>
      <c r="EO922" t="s">
        <v>400</v>
      </c>
      <c r="EQ922">
        <v>0</v>
      </c>
      <c r="ER922">
        <v>1797.35</v>
      </c>
      <c r="ES922">
        <v>1078.21</v>
      </c>
      <c r="ET922">
        <v>60.66</v>
      </c>
      <c r="EU922">
        <v>23.91</v>
      </c>
      <c r="EV922">
        <v>658.48</v>
      </c>
      <c r="EW922">
        <v>70.88</v>
      </c>
      <c r="EX922">
        <v>2.78</v>
      </c>
      <c r="EY922">
        <v>0</v>
      </c>
      <c r="FQ922">
        <v>0</v>
      </c>
      <c r="FR922">
        <f t="shared" si="639"/>
        <v>0</v>
      </c>
      <c r="FS922">
        <v>0</v>
      </c>
      <c r="FX922">
        <v>100</v>
      </c>
      <c r="FY922">
        <v>49</v>
      </c>
      <c r="GA922" t="s">
        <v>3</v>
      </c>
      <c r="GD922">
        <v>1</v>
      </c>
      <c r="GF922">
        <v>-1671298544</v>
      </c>
      <c r="GG922">
        <v>2</v>
      </c>
      <c r="GH922">
        <v>1</v>
      </c>
      <c r="GI922">
        <v>4</v>
      </c>
      <c r="GJ922">
        <v>0</v>
      </c>
      <c r="GK922">
        <v>0</v>
      </c>
      <c r="GL922">
        <f t="shared" si="640"/>
        <v>0</v>
      </c>
      <c r="GM922">
        <f t="shared" si="641"/>
        <v>1572.91</v>
      </c>
      <c r="GN922">
        <f t="shared" si="642"/>
        <v>1572.91</v>
      </c>
      <c r="GO922">
        <f t="shared" si="643"/>
        <v>0</v>
      </c>
      <c r="GP922">
        <f t="shared" si="644"/>
        <v>0</v>
      </c>
      <c r="GR922">
        <v>0</v>
      </c>
      <c r="GS922">
        <v>3</v>
      </c>
      <c r="GT922">
        <v>0</v>
      </c>
      <c r="GU922" t="s">
        <v>3</v>
      </c>
      <c r="GV922">
        <f t="shared" si="645"/>
        <v>0</v>
      </c>
      <c r="GW922">
        <v>1</v>
      </c>
      <c r="GX922">
        <f t="shared" si="646"/>
        <v>0</v>
      </c>
      <c r="HA922">
        <v>0</v>
      </c>
      <c r="HB922">
        <v>0</v>
      </c>
      <c r="HC922">
        <f t="shared" si="647"/>
        <v>0</v>
      </c>
      <c r="HE922" t="s">
        <v>3</v>
      </c>
      <c r="HF922" t="s">
        <v>3</v>
      </c>
      <c r="HI922">
        <f t="shared" si="648"/>
        <v>459</v>
      </c>
      <c r="HJ922">
        <f t="shared" si="649"/>
        <v>11621</v>
      </c>
      <c r="HK922">
        <f t="shared" si="650"/>
        <v>12080</v>
      </c>
      <c r="HL922">
        <f t="shared" si="651"/>
        <v>5919</v>
      </c>
      <c r="HM922" t="s">
        <v>3</v>
      </c>
      <c r="HN922" t="s">
        <v>135</v>
      </c>
      <c r="HO922" t="s">
        <v>136</v>
      </c>
      <c r="HP922" t="s">
        <v>133</v>
      </c>
      <c r="HQ922" t="s">
        <v>133</v>
      </c>
      <c r="IK922">
        <v>0</v>
      </c>
    </row>
    <row r="923" spans="1:245" x14ac:dyDescent="0.2">
      <c r="A923">
        <v>17</v>
      </c>
      <c r="B923">
        <v>1</v>
      </c>
      <c r="C923">
        <f>ROW(SmtRes!A791)</f>
        <v>791</v>
      </c>
      <c r="D923">
        <f>ROW(EtalonRes!A902)</f>
        <v>902</v>
      </c>
      <c r="E923" t="s">
        <v>185</v>
      </c>
      <c r="F923" t="s">
        <v>373</v>
      </c>
      <c r="G923" t="s">
        <v>374</v>
      </c>
      <c r="H923" t="s">
        <v>131</v>
      </c>
      <c r="I923">
        <f>ROUND(51/100,7)</f>
        <v>0.51</v>
      </c>
      <c r="J923">
        <v>0</v>
      </c>
      <c r="K923">
        <f>ROUND(51/100,7)</f>
        <v>0.51</v>
      </c>
      <c r="O923">
        <f t="shared" si="610"/>
        <v>547.26</v>
      </c>
      <c r="P923">
        <f t="shared" si="611"/>
        <v>465.38</v>
      </c>
      <c r="Q923">
        <f t="shared" si="612"/>
        <v>4.87</v>
      </c>
      <c r="R923">
        <f t="shared" si="613"/>
        <v>0.08</v>
      </c>
      <c r="S923">
        <f t="shared" si="614"/>
        <v>77.010000000000005</v>
      </c>
      <c r="T923">
        <f t="shared" si="615"/>
        <v>0</v>
      </c>
      <c r="U923">
        <f t="shared" si="616"/>
        <v>8.9030699999999996</v>
      </c>
      <c r="V923">
        <f t="shared" si="617"/>
        <v>6.3750000000000005E-3</v>
      </c>
      <c r="W923">
        <f t="shared" si="618"/>
        <v>0</v>
      </c>
      <c r="X923">
        <f t="shared" si="619"/>
        <v>77.09</v>
      </c>
      <c r="Y923">
        <f t="shared" si="620"/>
        <v>37.770000000000003</v>
      </c>
      <c r="AA923">
        <v>30622441</v>
      </c>
      <c r="AB923">
        <f t="shared" si="621"/>
        <v>1073.0564999999999</v>
      </c>
      <c r="AC923">
        <f t="shared" si="622"/>
        <v>912.5</v>
      </c>
      <c r="AD923">
        <f>ROUND(((((ET923*ROUND(1.25,7)))-((EU923*ROUND(1.25,7))))+AE923),6)</f>
        <v>9.5500000000000007</v>
      </c>
      <c r="AE923">
        <f>ROUND(((EU923*ROUND(1.25,7))),6)</f>
        <v>0.16250000000000001</v>
      </c>
      <c r="AF923">
        <f>ROUND(((EV923*ROUND(1.15,7))),6)</f>
        <v>151.00649999999999</v>
      </c>
      <c r="AG923">
        <f t="shared" si="625"/>
        <v>0</v>
      </c>
      <c r="AH923">
        <f>((EW923*ROUND(1.15,7)))</f>
        <v>17.456999999999997</v>
      </c>
      <c r="AI923">
        <f>((EX923*ROUND(1.25,7)))</f>
        <v>1.2500000000000001E-2</v>
      </c>
      <c r="AJ923">
        <f t="shared" si="627"/>
        <v>0</v>
      </c>
      <c r="AK923">
        <v>1051.45</v>
      </c>
      <c r="AL923">
        <v>912.5</v>
      </c>
      <c r="AM923">
        <v>7.64</v>
      </c>
      <c r="AN923">
        <v>0.13</v>
      </c>
      <c r="AO923">
        <v>131.31</v>
      </c>
      <c r="AP923">
        <v>0</v>
      </c>
      <c r="AQ923">
        <v>15.18</v>
      </c>
      <c r="AR923">
        <v>0.01</v>
      </c>
      <c r="AS923">
        <v>0</v>
      </c>
      <c r="AT923">
        <v>100</v>
      </c>
      <c r="AU923">
        <v>49</v>
      </c>
      <c r="AV923">
        <v>1</v>
      </c>
      <c r="AW923">
        <v>1</v>
      </c>
      <c r="AZ923">
        <v>1</v>
      </c>
      <c r="BA923">
        <v>30.09</v>
      </c>
      <c r="BB923">
        <v>1</v>
      </c>
      <c r="BC923">
        <v>1</v>
      </c>
      <c r="BD923" t="s">
        <v>3</v>
      </c>
      <c r="BE923" t="s">
        <v>3</v>
      </c>
      <c r="BF923" t="s">
        <v>3</v>
      </c>
      <c r="BG923" t="s">
        <v>3</v>
      </c>
      <c r="BH923">
        <v>0</v>
      </c>
      <c r="BI923">
        <v>1</v>
      </c>
      <c r="BJ923" t="s">
        <v>375</v>
      </c>
      <c r="BM923">
        <v>15001</v>
      </c>
      <c r="BN923">
        <v>0</v>
      </c>
      <c r="BO923" t="s">
        <v>25</v>
      </c>
      <c r="BP923">
        <v>1</v>
      </c>
      <c r="BQ923">
        <v>2</v>
      </c>
      <c r="BR923">
        <v>0</v>
      </c>
      <c r="BS923">
        <v>30.09</v>
      </c>
      <c r="BT923">
        <v>1</v>
      </c>
      <c r="BU923">
        <v>1</v>
      </c>
      <c r="BV923">
        <v>1</v>
      </c>
      <c r="BW923">
        <v>1</v>
      </c>
      <c r="BX923">
        <v>1</v>
      </c>
      <c r="BY923" t="s">
        <v>3</v>
      </c>
      <c r="BZ923">
        <v>100</v>
      </c>
      <c r="CA923">
        <v>49</v>
      </c>
      <c r="CB923" t="s">
        <v>3</v>
      </c>
      <c r="CE923">
        <v>0</v>
      </c>
      <c r="CF923">
        <v>0</v>
      </c>
      <c r="CG923">
        <v>0</v>
      </c>
      <c r="CM923">
        <v>0</v>
      </c>
      <c r="CN923" t="s">
        <v>399</v>
      </c>
      <c r="CO923">
        <v>0</v>
      </c>
      <c r="CP923">
        <f t="shared" si="628"/>
        <v>547.26</v>
      </c>
      <c r="CQ923">
        <f t="shared" si="629"/>
        <v>912.5</v>
      </c>
      <c r="CR923">
        <f t="shared" si="630"/>
        <v>9.5500000000000007</v>
      </c>
      <c r="CS923">
        <f t="shared" si="631"/>
        <v>0.16250000000000001</v>
      </c>
      <c r="CT923">
        <f t="shared" si="632"/>
        <v>151.00649999999999</v>
      </c>
      <c r="CU923">
        <f t="shared" si="633"/>
        <v>0</v>
      </c>
      <c r="CV923">
        <f t="shared" si="634"/>
        <v>17.456999999999997</v>
      </c>
      <c r="CW923">
        <f t="shared" si="635"/>
        <v>1.2500000000000001E-2</v>
      </c>
      <c r="CX923">
        <f t="shared" si="636"/>
        <v>0</v>
      </c>
      <c r="CY923">
        <f t="shared" si="637"/>
        <v>77.09</v>
      </c>
      <c r="CZ923">
        <f t="shared" si="638"/>
        <v>37.774100000000004</v>
      </c>
      <c r="DC923" t="s">
        <v>3</v>
      </c>
      <c r="DD923" t="s">
        <v>3</v>
      </c>
      <c r="DE923" t="s">
        <v>67</v>
      </c>
      <c r="DF923" t="s">
        <v>67</v>
      </c>
      <c r="DG923" t="s">
        <v>68</v>
      </c>
      <c r="DH923" t="s">
        <v>3</v>
      </c>
      <c r="DI923" t="s">
        <v>68</v>
      </c>
      <c r="DJ923" t="s">
        <v>67</v>
      </c>
      <c r="DK923" t="s">
        <v>3</v>
      </c>
      <c r="DL923" t="s">
        <v>3</v>
      </c>
      <c r="DM923" t="s">
        <v>3</v>
      </c>
      <c r="DN923">
        <v>0</v>
      </c>
      <c r="DO923">
        <v>0</v>
      </c>
      <c r="DP923">
        <v>1</v>
      </c>
      <c r="DQ923">
        <v>1</v>
      </c>
      <c r="DU923">
        <v>1005</v>
      </c>
      <c r="DV923" t="s">
        <v>131</v>
      </c>
      <c r="DW923" t="s">
        <v>131</v>
      </c>
      <c r="DX923">
        <v>100</v>
      </c>
      <c r="DZ923" t="s">
        <v>3</v>
      </c>
      <c r="EA923" t="s">
        <v>3</v>
      </c>
      <c r="EB923" t="s">
        <v>3</v>
      </c>
      <c r="EC923" t="s">
        <v>3</v>
      </c>
      <c r="EE923">
        <v>30173024</v>
      </c>
      <c r="EF923">
        <v>2</v>
      </c>
      <c r="EG923" t="s">
        <v>26</v>
      </c>
      <c r="EH923">
        <v>15</v>
      </c>
      <c r="EI923" t="s">
        <v>133</v>
      </c>
      <c r="EJ923">
        <v>1</v>
      </c>
      <c r="EK923">
        <v>15001</v>
      </c>
      <c r="EL923" t="s">
        <v>133</v>
      </c>
      <c r="EM923" t="s">
        <v>134</v>
      </c>
      <c r="EO923" t="s">
        <v>400</v>
      </c>
      <c r="EQ923">
        <v>0</v>
      </c>
      <c r="ER923">
        <v>1051.45</v>
      </c>
      <c r="ES923">
        <v>912.5</v>
      </c>
      <c r="ET923">
        <v>7.64</v>
      </c>
      <c r="EU923">
        <v>0.13</v>
      </c>
      <c r="EV923">
        <v>131.31</v>
      </c>
      <c r="EW923">
        <v>15.18</v>
      </c>
      <c r="EX923">
        <v>0.01</v>
      </c>
      <c r="EY923">
        <v>0</v>
      </c>
      <c r="FQ923">
        <v>0</v>
      </c>
      <c r="FR923">
        <f t="shared" si="639"/>
        <v>0</v>
      </c>
      <c r="FS923">
        <v>0</v>
      </c>
      <c r="FX923">
        <v>100</v>
      </c>
      <c r="FY923">
        <v>49</v>
      </c>
      <c r="GA923" t="s">
        <v>3</v>
      </c>
      <c r="GD923">
        <v>1</v>
      </c>
      <c r="GF923">
        <v>362753583</v>
      </c>
      <c r="GG923">
        <v>2</v>
      </c>
      <c r="GH923">
        <v>1</v>
      </c>
      <c r="GI923">
        <v>4</v>
      </c>
      <c r="GJ923">
        <v>0</v>
      </c>
      <c r="GK923">
        <v>0</v>
      </c>
      <c r="GL923">
        <f t="shared" si="640"/>
        <v>0</v>
      </c>
      <c r="GM923">
        <f t="shared" si="641"/>
        <v>662.12</v>
      </c>
      <c r="GN923">
        <f t="shared" si="642"/>
        <v>662.12</v>
      </c>
      <c r="GO923">
        <f t="shared" si="643"/>
        <v>0</v>
      </c>
      <c r="GP923">
        <f t="shared" si="644"/>
        <v>0</v>
      </c>
      <c r="GR923">
        <v>0</v>
      </c>
      <c r="GS923">
        <v>3</v>
      </c>
      <c r="GT923">
        <v>0</v>
      </c>
      <c r="GU923" t="s">
        <v>3</v>
      </c>
      <c r="GV923">
        <f t="shared" si="645"/>
        <v>0</v>
      </c>
      <c r="GW923">
        <v>1</v>
      </c>
      <c r="GX923">
        <f t="shared" si="646"/>
        <v>0</v>
      </c>
      <c r="HA923">
        <v>0</v>
      </c>
      <c r="HB923">
        <v>0</v>
      </c>
      <c r="HC923">
        <f t="shared" si="647"/>
        <v>0</v>
      </c>
      <c r="HE923" t="s">
        <v>3</v>
      </c>
      <c r="HF923" t="s">
        <v>3</v>
      </c>
      <c r="HI923">
        <f t="shared" si="648"/>
        <v>2</v>
      </c>
      <c r="HJ923">
        <f t="shared" si="649"/>
        <v>2317</v>
      </c>
      <c r="HK923">
        <f t="shared" si="650"/>
        <v>2319</v>
      </c>
      <c r="HL923">
        <f t="shared" si="651"/>
        <v>1136</v>
      </c>
      <c r="HM923" t="s">
        <v>3</v>
      </c>
      <c r="HN923" t="s">
        <v>135</v>
      </c>
      <c r="HO923" t="s">
        <v>136</v>
      </c>
      <c r="HP923" t="s">
        <v>133</v>
      </c>
      <c r="HQ923" t="s">
        <v>133</v>
      </c>
      <c r="IK923">
        <v>0</v>
      </c>
    </row>
    <row r="924" spans="1:245" x14ac:dyDescent="0.2">
      <c r="A924">
        <v>17</v>
      </c>
      <c r="B924">
        <v>1</v>
      </c>
      <c r="C924">
        <f>ROW(SmtRes!A801)</f>
        <v>801</v>
      </c>
      <c r="D924">
        <f>ROW(EtalonRes!A912)</f>
        <v>912</v>
      </c>
      <c r="E924" t="s">
        <v>194</v>
      </c>
      <c r="F924" t="s">
        <v>634</v>
      </c>
      <c r="G924" t="s">
        <v>635</v>
      </c>
      <c r="H924" t="s">
        <v>240</v>
      </c>
      <c r="I924">
        <v>2</v>
      </c>
      <c r="J924">
        <v>0</v>
      </c>
      <c r="K924">
        <v>2</v>
      </c>
      <c r="O924">
        <f t="shared" si="610"/>
        <v>109.61</v>
      </c>
      <c r="P924">
        <f t="shared" si="611"/>
        <v>18.28</v>
      </c>
      <c r="Q924">
        <f t="shared" si="612"/>
        <v>19.55</v>
      </c>
      <c r="R924">
        <f t="shared" si="613"/>
        <v>0.33</v>
      </c>
      <c r="S924">
        <f t="shared" si="614"/>
        <v>71.78</v>
      </c>
      <c r="T924">
        <f t="shared" si="615"/>
        <v>0</v>
      </c>
      <c r="U924">
        <f t="shared" si="616"/>
        <v>8.3949999999999996</v>
      </c>
      <c r="V924">
        <f t="shared" si="617"/>
        <v>2.5000000000000001E-2</v>
      </c>
      <c r="W924">
        <f t="shared" si="618"/>
        <v>0</v>
      </c>
      <c r="X924">
        <f t="shared" si="619"/>
        <v>87.25</v>
      </c>
      <c r="Y924">
        <f t="shared" si="620"/>
        <v>51.92</v>
      </c>
      <c r="AA924">
        <v>30622441</v>
      </c>
      <c r="AB924">
        <f t="shared" si="621"/>
        <v>54.8065</v>
      </c>
      <c r="AC924">
        <f t="shared" si="622"/>
        <v>9.14</v>
      </c>
      <c r="AD924">
        <f>ROUND(((((ET924*ROUND(1.25,7)))-((EU924*ROUND(1.25,7))))+AE924),6)</f>
        <v>9.7750000000000004</v>
      </c>
      <c r="AE924">
        <f>ROUND(((EU924*ROUND(1.25,7))),6)</f>
        <v>0.16250000000000001</v>
      </c>
      <c r="AF924">
        <f>ROUND(((EV924*ROUND(1.15,7))),6)</f>
        <v>35.891500000000001</v>
      </c>
      <c r="AG924">
        <f t="shared" si="625"/>
        <v>0</v>
      </c>
      <c r="AH924">
        <f>((EW924*ROUND(1.15,7)))</f>
        <v>4.1974999999999998</v>
      </c>
      <c r="AI924">
        <f>((EX924*ROUND(1.25,7)))</f>
        <v>1.2500000000000001E-2</v>
      </c>
      <c r="AJ924">
        <f t="shared" si="627"/>
        <v>0</v>
      </c>
      <c r="AK924">
        <v>48.17</v>
      </c>
      <c r="AL924">
        <v>9.14</v>
      </c>
      <c r="AM924">
        <v>7.82</v>
      </c>
      <c r="AN924">
        <v>0.13</v>
      </c>
      <c r="AO924">
        <v>31.21</v>
      </c>
      <c r="AP924">
        <v>0</v>
      </c>
      <c r="AQ924">
        <v>3.65</v>
      </c>
      <c r="AR924">
        <v>0.01</v>
      </c>
      <c r="AS924">
        <v>0</v>
      </c>
      <c r="AT924">
        <v>121</v>
      </c>
      <c r="AU924">
        <v>72</v>
      </c>
      <c r="AV924">
        <v>1</v>
      </c>
      <c r="AW924">
        <v>1</v>
      </c>
      <c r="AZ924">
        <v>1</v>
      </c>
      <c r="BA924">
        <v>30.09</v>
      </c>
      <c r="BB924">
        <v>1</v>
      </c>
      <c r="BC924">
        <v>1</v>
      </c>
      <c r="BD924" t="s">
        <v>3</v>
      </c>
      <c r="BE924" t="s">
        <v>3</v>
      </c>
      <c r="BF924" t="s">
        <v>3</v>
      </c>
      <c r="BG924" t="s">
        <v>3</v>
      </c>
      <c r="BH924">
        <v>0</v>
      </c>
      <c r="BI924">
        <v>1</v>
      </c>
      <c r="BJ924" t="s">
        <v>636</v>
      </c>
      <c r="BM924">
        <v>20001</v>
      </c>
      <c r="BN924">
        <v>0</v>
      </c>
      <c r="BO924" t="s">
        <v>25</v>
      </c>
      <c r="BP924">
        <v>1</v>
      </c>
      <c r="BQ924">
        <v>22</v>
      </c>
      <c r="BR924">
        <v>0</v>
      </c>
      <c r="BS924">
        <v>30.09</v>
      </c>
      <c r="BT924">
        <v>1</v>
      </c>
      <c r="BU924">
        <v>1</v>
      </c>
      <c r="BV924">
        <v>1</v>
      </c>
      <c r="BW924">
        <v>1</v>
      </c>
      <c r="BX924">
        <v>1</v>
      </c>
      <c r="BY924" t="s">
        <v>3</v>
      </c>
      <c r="BZ924">
        <v>121</v>
      </c>
      <c r="CA924">
        <v>72</v>
      </c>
      <c r="CB924" t="s">
        <v>3</v>
      </c>
      <c r="CE924">
        <v>0</v>
      </c>
      <c r="CF924">
        <v>0</v>
      </c>
      <c r="CG924">
        <v>0</v>
      </c>
      <c r="CM924">
        <v>0</v>
      </c>
      <c r="CN924" t="s">
        <v>399</v>
      </c>
      <c r="CO924">
        <v>0</v>
      </c>
      <c r="CP924">
        <f t="shared" si="628"/>
        <v>109.61</v>
      </c>
      <c r="CQ924">
        <f t="shared" si="629"/>
        <v>9.14</v>
      </c>
      <c r="CR924">
        <f t="shared" si="630"/>
        <v>9.7750000000000004</v>
      </c>
      <c r="CS924">
        <f t="shared" si="631"/>
        <v>0.16250000000000001</v>
      </c>
      <c r="CT924">
        <f t="shared" si="632"/>
        <v>35.891500000000001</v>
      </c>
      <c r="CU924">
        <f t="shared" si="633"/>
        <v>0</v>
      </c>
      <c r="CV924">
        <f t="shared" si="634"/>
        <v>4.1974999999999998</v>
      </c>
      <c r="CW924">
        <f t="shared" si="635"/>
        <v>1.2500000000000001E-2</v>
      </c>
      <c r="CX924">
        <f t="shared" si="636"/>
        <v>0</v>
      </c>
      <c r="CY924">
        <f t="shared" si="637"/>
        <v>87.253099999999989</v>
      </c>
      <c r="CZ924">
        <f t="shared" si="638"/>
        <v>51.919200000000004</v>
      </c>
      <c r="DC924" t="s">
        <v>3</v>
      </c>
      <c r="DD924" t="s">
        <v>3</v>
      </c>
      <c r="DE924" t="s">
        <v>67</v>
      </c>
      <c r="DF924" t="s">
        <v>67</v>
      </c>
      <c r="DG924" t="s">
        <v>68</v>
      </c>
      <c r="DH924" t="s">
        <v>3</v>
      </c>
      <c r="DI924" t="s">
        <v>68</v>
      </c>
      <c r="DJ924" t="s">
        <v>67</v>
      </c>
      <c r="DK924" t="s">
        <v>3</v>
      </c>
      <c r="DL924" t="s">
        <v>3</v>
      </c>
      <c r="DM924" t="s">
        <v>3</v>
      </c>
      <c r="DN924">
        <v>0</v>
      </c>
      <c r="DO924">
        <v>0</v>
      </c>
      <c r="DP924">
        <v>1</v>
      </c>
      <c r="DQ924">
        <v>1</v>
      </c>
      <c r="DU924">
        <v>1013</v>
      </c>
      <c r="DV924" t="s">
        <v>240</v>
      </c>
      <c r="DW924" t="s">
        <v>240</v>
      </c>
      <c r="DX924">
        <v>1</v>
      </c>
      <c r="DZ924" t="s">
        <v>3</v>
      </c>
      <c r="EA924" t="s">
        <v>3</v>
      </c>
      <c r="EB924" t="s">
        <v>3</v>
      </c>
      <c r="EC924" t="s">
        <v>3</v>
      </c>
      <c r="EE924">
        <v>30173029</v>
      </c>
      <c r="EF924">
        <v>22</v>
      </c>
      <c r="EG924" t="s">
        <v>231</v>
      </c>
      <c r="EH924">
        <v>16</v>
      </c>
      <c r="EI924" t="s">
        <v>232</v>
      </c>
      <c r="EJ924">
        <v>1</v>
      </c>
      <c r="EK924">
        <v>20001</v>
      </c>
      <c r="EL924" t="s">
        <v>242</v>
      </c>
      <c r="EM924" t="s">
        <v>243</v>
      </c>
      <c r="EO924" t="s">
        <v>400</v>
      </c>
      <c r="EQ924">
        <v>0</v>
      </c>
      <c r="ER924">
        <v>48.17</v>
      </c>
      <c r="ES924">
        <v>9.14</v>
      </c>
      <c r="ET924">
        <v>7.82</v>
      </c>
      <c r="EU924">
        <v>0.13</v>
      </c>
      <c r="EV924">
        <v>31.21</v>
      </c>
      <c r="EW924">
        <v>3.65</v>
      </c>
      <c r="EX924">
        <v>0.01</v>
      </c>
      <c r="EY924">
        <v>0</v>
      </c>
      <c r="FQ924">
        <v>0</v>
      </c>
      <c r="FR924">
        <f t="shared" si="639"/>
        <v>0</v>
      </c>
      <c r="FS924">
        <v>0</v>
      </c>
      <c r="FX924">
        <v>121</v>
      </c>
      <c r="FY924">
        <v>72</v>
      </c>
      <c r="GA924" t="s">
        <v>3</v>
      </c>
      <c r="GD924">
        <v>1</v>
      </c>
      <c r="GF924">
        <v>727115986</v>
      </c>
      <c r="GG924">
        <v>2</v>
      </c>
      <c r="GH924">
        <v>1</v>
      </c>
      <c r="GI924">
        <v>4</v>
      </c>
      <c r="GJ924">
        <v>0</v>
      </c>
      <c r="GK924">
        <v>0</v>
      </c>
      <c r="GL924">
        <f t="shared" si="640"/>
        <v>0</v>
      </c>
      <c r="GM924">
        <f t="shared" si="641"/>
        <v>248.78</v>
      </c>
      <c r="GN924">
        <f t="shared" si="642"/>
        <v>248.78</v>
      </c>
      <c r="GO924">
        <f t="shared" si="643"/>
        <v>0</v>
      </c>
      <c r="GP924">
        <f t="shared" si="644"/>
        <v>0</v>
      </c>
      <c r="GR924">
        <v>0</v>
      </c>
      <c r="GS924">
        <v>3</v>
      </c>
      <c r="GT924">
        <v>0</v>
      </c>
      <c r="GU924" t="s">
        <v>3</v>
      </c>
      <c r="GV924">
        <f t="shared" si="645"/>
        <v>0</v>
      </c>
      <c r="GW924">
        <v>1</v>
      </c>
      <c r="GX924">
        <f t="shared" si="646"/>
        <v>0</v>
      </c>
      <c r="HA924">
        <v>0</v>
      </c>
      <c r="HB924">
        <v>0</v>
      </c>
      <c r="HC924">
        <f t="shared" si="647"/>
        <v>0</v>
      </c>
      <c r="HE924" t="s">
        <v>3</v>
      </c>
      <c r="HF924" t="s">
        <v>3</v>
      </c>
      <c r="HI924">
        <f t="shared" si="648"/>
        <v>10</v>
      </c>
      <c r="HJ924">
        <f t="shared" si="649"/>
        <v>2160</v>
      </c>
      <c r="HK924">
        <f t="shared" si="650"/>
        <v>2626</v>
      </c>
      <c r="HL924">
        <f t="shared" si="651"/>
        <v>1562</v>
      </c>
      <c r="HM924" t="s">
        <v>3</v>
      </c>
      <c r="HN924" t="s">
        <v>235</v>
      </c>
      <c r="HO924" t="s">
        <v>236</v>
      </c>
      <c r="HP924" t="s">
        <v>232</v>
      </c>
      <c r="HQ924" t="s">
        <v>232</v>
      </c>
      <c r="IK924">
        <v>0</v>
      </c>
    </row>
    <row r="925" spans="1:245" x14ac:dyDescent="0.2">
      <c r="A925">
        <v>17</v>
      </c>
      <c r="B925">
        <v>1</v>
      </c>
      <c r="E925" t="s">
        <v>199</v>
      </c>
      <c r="F925" t="s">
        <v>637</v>
      </c>
      <c r="G925" t="s">
        <v>638</v>
      </c>
      <c r="H925" t="s">
        <v>220</v>
      </c>
      <c r="I925">
        <v>2</v>
      </c>
      <c r="J925">
        <v>0</v>
      </c>
      <c r="K925">
        <v>2</v>
      </c>
      <c r="O925">
        <f t="shared" si="610"/>
        <v>1423.58</v>
      </c>
      <c r="P925">
        <f t="shared" si="611"/>
        <v>1423.58</v>
      </c>
      <c r="Q925">
        <f t="shared" si="612"/>
        <v>0</v>
      </c>
      <c r="R925">
        <f t="shared" si="613"/>
        <v>0</v>
      </c>
      <c r="S925">
        <f t="shared" si="614"/>
        <v>0</v>
      </c>
      <c r="T925">
        <f t="shared" si="615"/>
        <v>0</v>
      </c>
      <c r="U925">
        <f t="shared" si="616"/>
        <v>0</v>
      </c>
      <c r="V925">
        <f t="shared" si="617"/>
        <v>0</v>
      </c>
      <c r="W925">
        <f t="shared" si="618"/>
        <v>0</v>
      </c>
      <c r="X925">
        <f t="shared" si="619"/>
        <v>0</v>
      </c>
      <c r="Y925">
        <f t="shared" si="620"/>
        <v>0</v>
      </c>
      <c r="AA925">
        <v>30622441</v>
      </c>
      <c r="AB925">
        <f t="shared" si="621"/>
        <v>711.79</v>
      </c>
      <c r="AC925">
        <f t="shared" si="622"/>
        <v>711.79</v>
      </c>
      <c r="AD925">
        <f>ROUND((((ET925)-(EU925))+AE925),6)</f>
        <v>0</v>
      </c>
      <c r="AE925">
        <f>ROUND((EU925),6)</f>
        <v>0</v>
      </c>
      <c r="AF925">
        <f>ROUND((EV925),6)</f>
        <v>0</v>
      </c>
      <c r="AG925">
        <f t="shared" si="625"/>
        <v>0</v>
      </c>
      <c r="AH925">
        <f>(EW925)</f>
        <v>0</v>
      </c>
      <c r="AI925">
        <f>(EX925)</f>
        <v>0</v>
      </c>
      <c r="AJ925">
        <f t="shared" si="627"/>
        <v>0</v>
      </c>
      <c r="AK925">
        <v>711.79</v>
      </c>
      <c r="AL925">
        <v>711.79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  <c r="AS925">
        <v>0</v>
      </c>
      <c r="AT925">
        <v>0</v>
      </c>
      <c r="AU925">
        <v>0</v>
      </c>
      <c r="AV925">
        <v>1</v>
      </c>
      <c r="AW925">
        <v>1</v>
      </c>
      <c r="AZ925">
        <v>1</v>
      </c>
      <c r="BA925">
        <v>1</v>
      </c>
      <c r="BB925">
        <v>1</v>
      </c>
      <c r="BC925">
        <v>1</v>
      </c>
      <c r="BD925" t="s">
        <v>3</v>
      </c>
      <c r="BE925" t="s">
        <v>3</v>
      </c>
      <c r="BF925" t="s">
        <v>3</v>
      </c>
      <c r="BG925" t="s">
        <v>3</v>
      </c>
      <c r="BH925">
        <v>3</v>
      </c>
      <c r="BI925">
        <v>1</v>
      </c>
      <c r="BJ925" t="s">
        <v>639</v>
      </c>
      <c r="BM925">
        <v>500001</v>
      </c>
      <c r="BN925">
        <v>0</v>
      </c>
      <c r="BO925" t="s">
        <v>48</v>
      </c>
      <c r="BP925">
        <v>1</v>
      </c>
      <c r="BQ925">
        <v>8</v>
      </c>
      <c r="BR925">
        <v>0</v>
      </c>
      <c r="BS925">
        <v>1</v>
      </c>
      <c r="BT925">
        <v>1</v>
      </c>
      <c r="BU925">
        <v>1</v>
      </c>
      <c r="BV925">
        <v>1</v>
      </c>
      <c r="BW925">
        <v>1</v>
      </c>
      <c r="BX925">
        <v>1</v>
      </c>
      <c r="BY925" t="s">
        <v>3</v>
      </c>
      <c r="BZ925">
        <v>0</v>
      </c>
      <c r="CA925">
        <v>0</v>
      </c>
      <c r="CB925" t="s">
        <v>3</v>
      </c>
      <c r="CE925">
        <v>0</v>
      </c>
      <c r="CF925">
        <v>0</v>
      </c>
      <c r="CG925">
        <v>0</v>
      </c>
      <c r="CM925">
        <v>0</v>
      </c>
      <c r="CN925" t="s">
        <v>3</v>
      </c>
      <c r="CO925">
        <v>0</v>
      </c>
      <c r="CP925">
        <f t="shared" si="628"/>
        <v>1423.58</v>
      </c>
      <c r="CQ925">
        <f t="shared" si="629"/>
        <v>711.79</v>
      </c>
      <c r="CR925">
        <f t="shared" si="630"/>
        <v>0</v>
      </c>
      <c r="CS925">
        <f t="shared" si="631"/>
        <v>0</v>
      </c>
      <c r="CT925">
        <f t="shared" si="632"/>
        <v>0</v>
      </c>
      <c r="CU925">
        <f t="shared" si="633"/>
        <v>0</v>
      </c>
      <c r="CV925">
        <f t="shared" si="634"/>
        <v>0</v>
      </c>
      <c r="CW925">
        <f t="shared" si="635"/>
        <v>0</v>
      </c>
      <c r="CX925">
        <f t="shared" si="636"/>
        <v>0</v>
      </c>
      <c r="CY925">
        <f t="shared" si="637"/>
        <v>0</v>
      </c>
      <c r="CZ925">
        <f t="shared" si="638"/>
        <v>0</v>
      </c>
      <c r="DC925" t="s">
        <v>3</v>
      </c>
      <c r="DD925" t="s">
        <v>3</v>
      </c>
      <c r="DE925" t="s">
        <v>3</v>
      </c>
      <c r="DF925" t="s">
        <v>3</v>
      </c>
      <c r="DG925" t="s">
        <v>3</v>
      </c>
      <c r="DH925" t="s">
        <v>3</v>
      </c>
      <c r="DI925" t="s">
        <v>3</v>
      </c>
      <c r="DJ925" t="s">
        <v>3</v>
      </c>
      <c r="DK925" t="s">
        <v>3</v>
      </c>
      <c r="DL925" t="s">
        <v>3</v>
      </c>
      <c r="DM925" t="s">
        <v>3</v>
      </c>
      <c r="DN925">
        <v>0</v>
      </c>
      <c r="DO925">
        <v>0</v>
      </c>
      <c r="DP925">
        <v>1</v>
      </c>
      <c r="DQ925">
        <v>1</v>
      </c>
      <c r="DU925">
        <v>1010</v>
      </c>
      <c r="DV925" t="s">
        <v>220</v>
      </c>
      <c r="DW925" t="s">
        <v>220</v>
      </c>
      <c r="DX925">
        <v>1</v>
      </c>
      <c r="DZ925" t="s">
        <v>3</v>
      </c>
      <c r="EA925" t="s">
        <v>3</v>
      </c>
      <c r="EB925" t="s">
        <v>3</v>
      </c>
      <c r="EC925" t="s">
        <v>3</v>
      </c>
      <c r="EE925">
        <v>30172930</v>
      </c>
      <c r="EF925">
        <v>8</v>
      </c>
      <c r="EG925" t="s">
        <v>49</v>
      </c>
      <c r="EH925">
        <v>0</v>
      </c>
      <c r="EI925" t="s">
        <v>3</v>
      </c>
      <c r="EJ925">
        <v>1</v>
      </c>
      <c r="EK925">
        <v>500001</v>
      </c>
      <c r="EL925" t="s">
        <v>50</v>
      </c>
      <c r="EM925" t="s">
        <v>51</v>
      </c>
      <c r="EO925" t="s">
        <v>3</v>
      </c>
      <c r="EQ925">
        <v>0</v>
      </c>
      <c r="ER925">
        <v>711.79</v>
      </c>
      <c r="ES925">
        <v>711.79</v>
      </c>
      <c r="ET925">
        <v>0</v>
      </c>
      <c r="EU925">
        <v>0</v>
      </c>
      <c r="EV925">
        <v>0</v>
      </c>
      <c r="EW925">
        <v>0</v>
      </c>
      <c r="EX925">
        <v>0</v>
      </c>
      <c r="EY925">
        <v>0</v>
      </c>
      <c r="FQ925">
        <v>0</v>
      </c>
      <c r="FR925">
        <f t="shared" si="639"/>
        <v>0</v>
      </c>
      <c r="FS925">
        <v>0</v>
      </c>
      <c r="FX925">
        <v>0</v>
      </c>
      <c r="FY925">
        <v>0</v>
      </c>
      <c r="GA925" t="s">
        <v>3</v>
      </c>
      <c r="GD925">
        <v>1</v>
      </c>
      <c r="GF925">
        <v>-202527991</v>
      </c>
      <c r="GG925">
        <v>2</v>
      </c>
      <c r="GH925">
        <v>1</v>
      </c>
      <c r="GI925">
        <v>4</v>
      </c>
      <c r="GJ925">
        <v>0</v>
      </c>
      <c r="GK925">
        <v>0</v>
      </c>
      <c r="GL925">
        <f t="shared" si="640"/>
        <v>0</v>
      </c>
      <c r="GM925">
        <f t="shared" si="641"/>
        <v>1423.58</v>
      </c>
      <c r="GN925">
        <f t="shared" si="642"/>
        <v>1423.58</v>
      </c>
      <c r="GO925">
        <f t="shared" si="643"/>
        <v>0</v>
      </c>
      <c r="GP925">
        <f t="shared" si="644"/>
        <v>0</v>
      </c>
      <c r="GR925">
        <v>0</v>
      </c>
      <c r="GS925">
        <v>3</v>
      </c>
      <c r="GT925">
        <v>0</v>
      </c>
      <c r="GU925" t="s">
        <v>3</v>
      </c>
      <c r="GV925">
        <f t="shared" si="645"/>
        <v>0</v>
      </c>
      <c r="GW925">
        <v>1</v>
      </c>
      <c r="GX925">
        <f t="shared" si="646"/>
        <v>0</v>
      </c>
      <c r="HA925">
        <v>0</v>
      </c>
      <c r="HB925">
        <v>0</v>
      </c>
      <c r="HC925">
        <f t="shared" si="647"/>
        <v>0</v>
      </c>
      <c r="HE925" t="s">
        <v>3</v>
      </c>
      <c r="HF925" t="s">
        <v>3</v>
      </c>
      <c r="HI925">
        <f t="shared" si="648"/>
        <v>0</v>
      </c>
      <c r="HJ925">
        <f t="shared" si="649"/>
        <v>0</v>
      </c>
      <c r="HK925">
        <f t="shared" si="650"/>
        <v>0</v>
      </c>
      <c r="HL925">
        <f t="shared" si="651"/>
        <v>0</v>
      </c>
      <c r="HM925" t="s">
        <v>3</v>
      </c>
      <c r="HN925" t="s">
        <v>3</v>
      </c>
      <c r="HO925" t="s">
        <v>3</v>
      </c>
      <c r="HP925" t="s">
        <v>3</v>
      </c>
      <c r="HQ925" t="s">
        <v>3</v>
      </c>
      <c r="IK925">
        <v>0</v>
      </c>
    </row>
    <row r="926" spans="1:245" x14ac:dyDescent="0.2">
      <c r="A926">
        <v>17</v>
      </c>
      <c r="B926">
        <v>1</v>
      </c>
      <c r="C926">
        <f>ROW(SmtRes!A811)</f>
        <v>811</v>
      </c>
      <c r="D926">
        <f>ROW(EtalonRes!A922)</f>
        <v>922</v>
      </c>
      <c r="E926" t="s">
        <v>203</v>
      </c>
      <c r="F926" t="s">
        <v>640</v>
      </c>
      <c r="G926" t="s">
        <v>641</v>
      </c>
      <c r="H926" t="s">
        <v>240</v>
      </c>
      <c r="I926">
        <v>5</v>
      </c>
      <c r="J926">
        <v>0</v>
      </c>
      <c r="K926">
        <v>5</v>
      </c>
      <c r="O926">
        <f t="shared" si="610"/>
        <v>237.35</v>
      </c>
      <c r="P926">
        <f t="shared" si="611"/>
        <v>45.15</v>
      </c>
      <c r="Q926">
        <f t="shared" si="612"/>
        <v>45.69</v>
      </c>
      <c r="R926">
        <f t="shared" si="613"/>
        <v>0.81</v>
      </c>
      <c r="S926">
        <f t="shared" si="614"/>
        <v>146.51</v>
      </c>
      <c r="T926">
        <f t="shared" si="615"/>
        <v>0</v>
      </c>
      <c r="U926">
        <f t="shared" si="616"/>
        <v>17.134999999999998</v>
      </c>
      <c r="V926">
        <f t="shared" si="617"/>
        <v>6.25E-2</v>
      </c>
      <c r="W926">
        <f t="shared" si="618"/>
        <v>0</v>
      </c>
      <c r="X926">
        <f t="shared" si="619"/>
        <v>178.26</v>
      </c>
      <c r="Y926">
        <f t="shared" si="620"/>
        <v>106.07</v>
      </c>
      <c r="AA926">
        <v>30622441</v>
      </c>
      <c r="AB926">
        <f t="shared" si="621"/>
        <v>47.469499999999996</v>
      </c>
      <c r="AC926">
        <f t="shared" si="622"/>
        <v>9.0299999999999994</v>
      </c>
      <c r="AD926">
        <f>ROUND(((((ET926*ROUND(1.25,7)))-((EU926*ROUND(1.25,7))))+AE926),6)</f>
        <v>9.1374999999999993</v>
      </c>
      <c r="AE926">
        <f>ROUND(((EU926*ROUND(1.25,7))),6)</f>
        <v>0.16250000000000001</v>
      </c>
      <c r="AF926">
        <f>ROUND(((EV926*ROUND(1.15,7))),6)</f>
        <v>29.302</v>
      </c>
      <c r="AG926">
        <f t="shared" si="625"/>
        <v>0</v>
      </c>
      <c r="AH926">
        <f>((EW926*ROUND(1.15,7)))</f>
        <v>3.4269999999999996</v>
      </c>
      <c r="AI926">
        <f>((EX926*ROUND(1.25,7)))</f>
        <v>1.2500000000000001E-2</v>
      </c>
      <c r="AJ926">
        <f t="shared" si="627"/>
        <v>0</v>
      </c>
      <c r="AK926">
        <v>41.82</v>
      </c>
      <c r="AL926">
        <v>9.0299999999999994</v>
      </c>
      <c r="AM926">
        <v>7.31</v>
      </c>
      <c r="AN926">
        <v>0.13</v>
      </c>
      <c r="AO926">
        <v>25.48</v>
      </c>
      <c r="AP926">
        <v>0</v>
      </c>
      <c r="AQ926">
        <v>2.98</v>
      </c>
      <c r="AR926">
        <v>0.01</v>
      </c>
      <c r="AS926">
        <v>0</v>
      </c>
      <c r="AT926">
        <v>121</v>
      </c>
      <c r="AU926">
        <v>72</v>
      </c>
      <c r="AV926">
        <v>1</v>
      </c>
      <c r="AW926">
        <v>1</v>
      </c>
      <c r="AZ926">
        <v>1</v>
      </c>
      <c r="BA926">
        <v>30.09</v>
      </c>
      <c r="BB926">
        <v>1</v>
      </c>
      <c r="BC926">
        <v>1</v>
      </c>
      <c r="BD926" t="s">
        <v>3</v>
      </c>
      <c r="BE926" t="s">
        <v>3</v>
      </c>
      <c r="BF926" t="s">
        <v>3</v>
      </c>
      <c r="BG926" t="s">
        <v>3</v>
      </c>
      <c r="BH926">
        <v>0</v>
      </c>
      <c r="BI926">
        <v>1</v>
      </c>
      <c r="BJ926" t="s">
        <v>642</v>
      </c>
      <c r="BM926">
        <v>20001</v>
      </c>
      <c r="BN926">
        <v>0</v>
      </c>
      <c r="BO926" t="s">
        <v>25</v>
      </c>
      <c r="BP926">
        <v>1</v>
      </c>
      <c r="BQ926">
        <v>22</v>
      </c>
      <c r="BR926">
        <v>0</v>
      </c>
      <c r="BS926">
        <v>30.09</v>
      </c>
      <c r="BT926">
        <v>1</v>
      </c>
      <c r="BU926">
        <v>1</v>
      </c>
      <c r="BV926">
        <v>1</v>
      </c>
      <c r="BW926">
        <v>1</v>
      </c>
      <c r="BX926">
        <v>1</v>
      </c>
      <c r="BY926" t="s">
        <v>3</v>
      </c>
      <c r="BZ926">
        <v>121</v>
      </c>
      <c r="CA926">
        <v>72</v>
      </c>
      <c r="CB926" t="s">
        <v>3</v>
      </c>
      <c r="CE926">
        <v>0</v>
      </c>
      <c r="CF926">
        <v>0</v>
      </c>
      <c r="CG926">
        <v>0</v>
      </c>
      <c r="CM926">
        <v>0</v>
      </c>
      <c r="CN926" t="s">
        <v>399</v>
      </c>
      <c r="CO926">
        <v>0</v>
      </c>
      <c r="CP926">
        <f t="shared" si="628"/>
        <v>237.35</v>
      </c>
      <c r="CQ926">
        <f t="shared" si="629"/>
        <v>9.0299999999999994</v>
      </c>
      <c r="CR926">
        <f t="shared" si="630"/>
        <v>9.1374999999999993</v>
      </c>
      <c r="CS926">
        <f t="shared" si="631"/>
        <v>0.16250000000000001</v>
      </c>
      <c r="CT926">
        <f t="shared" si="632"/>
        <v>29.302</v>
      </c>
      <c r="CU926">
        <f t="shared" si="633"/>
        <v>0</v>
      </c>
      <c r="CV926">
        <f t="shared" si="634"/>
        <v>3.4269999999999996</v>
      </c>
      <c r="CW926">
        <f t="shared" si="635"/>
        <v>1.2500000000000001E-2</v>
      </c>
      <c r="CX926">
        <f t="shared" si="636"/>
        <v>0</v>
      </c>
      <c r="CY926">
        <f t="shared" si="637"/>
        <v>178.25719999999998</v>
      </c>
      <c r="CZ926">
        <f t="shared" si="638"/>
        <v>106.07039999999999</v>
      </c>
      <c r="DC926" t="s">
        <v>3</v>
      </c>
      <c r="DD926" t="s">
        <v>3</v>
      </c>
      <c r="DE926" t="s">
        <v>67</v>
      </c>
      <c r="DF926" t="s">
        <v>67</v>
      </c>
      <c r="DG926" t="s">
        <v>68</v>
      </c>
      <c r="DH926" t="s">
        <v>3</v>
      </c>
      <c r="DI926" t="s">
        <v>68</v>
      </c>
      <c r="DJ926" t="s">
        <v>67</v>
      </c>
      <c r="DK926" t="s">
        <v>3</v>
      </c>
      <c r="DL926" t="s">
        <v>3</v>
      </c>
      <c r="DM926" t="s">
        <v>3</v>
      </c>
      <c r="DN926">
        <v>0</v>
      </c>
      <c r="DO926">
        <v>0</v>
      </c>
      <c r="DP926">
        <v>1</v>
      </c>
      <c r="DQ926">
        <v>1</v>
      </c>
      <c r="DU926">
        <v>1013</v>
      </c>
      <c r="DV926" t="s">
        <v>240</v>
      </c>
      <c r="DW926" t="s">
        <v>240</v>
      </c>
      <c r="DX926">
        <v>1</v>
      </c>
      <c r="DZ926" t="s">
        <v>3</v>
      </c>
      <c r="EA926" t="s">
        <v>3</v>
      </c>
      <c r="EB926" t="s">
        <v>3</v>
      </c>
      <c r="EC926" t="s">
        <v>3</v>
      </c>
      <c r="EE926">
        <v>30173029</v>
      </c>
      <c r="EF926">
        <v>22</v>
      </c>
      <c r="EG926" t="s">
        <v>231</v>
      </c>
      <c r="EH926">
        <v>16</v>
      </c>
      <c r="EI926" t="s">
        <v>232</v>
      </c>
      <c r="EJ926">
        <v>1</v>
      </c>
      <c r="EK926">
        <v>20001</v>
      </c>
      <c r="EL926" t="s">
        <v>242</v>
      </c>
      <c r="EM926" t="s">
        <v>243</v>
      </c>
      <c r="EO926" t="s">
        <v>400</v>
      </c>
      <c r="EQ926">
        <v>0</v>
      </c>
      <c r="ER926">
        <v>41.82</v>
      </c>
      <c r="ES926">
        <v>9.0299999999999994</v>
      </c>
      <c r="ET926">
        <v>7.31</v>
      </c>
      <c r="EU926">
        <v>0.13</v>
      </c>
      <c r="EV926">
        <v>25.48</v>
      </c>
      <c r="EW926">
        <v>2.98</v>
      </c>
      <c r="EX926">
        <v>0.01</v>
      </c>
      <c r="EY926">
        <v>0</v>
      </c>
      <c r="FQ926">
        <v>0</v>
      </c>
      <c r="FR926">
        <f t="shared" si="639"/>
        <v>0</v>
      </c>
      <c r="FS926">
        <v>0</v>
      </c>
      <c r="FX926">
        <v>121</v>
      </c>
      <c r="FY926">
        <v>72</v>
      </c>
      <c r="GA926" t="s">
        <v>3</v>
      </c>
      <c r="GD926">
        <v>1</v>
      </c>
      <c r="GF926">
        <v>-1200974693</v>
      </c>
      <c r="GG926">
        <v>2</v>
      </c>
      <c r="GH926">
        <v>1</v>
      </c>
      <c r="GI926">
        <v>4</v>
      </c>
      <c r="GJ926">
        <v>0</v>
      </c>
      <c r="GK926">
        <v>0</v>
      </c>
      <c r="GL926">
        <f t="shared" si="640"/>
        <v>0</v>
      </c>
      <c r="GM926">
        <f t="shared" si="641"/>
        <v>521.67999999999995</v>
      </c>
      <c r="GN926">
        <f t="shared" si="642"/>
        <v>521.67999999999995</v>
      </c>
      <c r="GO926">
        <f t="shared" si="643"/>
        <v>0</v>
      </c>
      <c r="GP926">
        <f t="shared" si="644"/>
        <v>0</v>
      </c>
      <c r="GR926">
        <v>0</v>
      </c>
      <c r="GS926">
        <v>3</v>
      </c>
      <c r="GT926">
        <v>0</v>
      </c>
      <c r="GU926" t="s">
        <v>3</v>
      </c>
      <c r="GV926">
        <f t="shared" si="645"/>
        <v>0</v>
      </c>
      <c r="GW926">
        <v>1</v>
      </c>
      <c r="GX926">
        <f t="shared" si="646"/>
        <v>0</v>
      </c>
      <c r="HA926">
        <v>0</v>
      </c>
      <c r="HB926">
        <v>0</v>
      </c>
      <c r="HC926">
        <f t="shared" si="647"/>
        <v>0</v>
      </c>
      <c r="HE926" t="s">
        <v>3</v>
      </c>
      <c r="HF926" t="s">
        <v>3</v>
      </c>
      <c r="HI926">
        <f t="shared" si="648"/>
        <v>24</v>
      </c>
      <c r="HJ926">
        <f t="shared" si="649"/>
        <v>4408</v>
      </c>
      <c r="HK926">
        <f t="shared" si="650"/>
        <v>5363</v>
      </c>
      <c r="HL926">
        <f t="shared" si="651"/>
        <v>3191</v>
      </c>
      <c r="HM926" t="s">
        <v>3</v>
      </c>
      <c r="HN926" t="s">
        <v>235</v>
      </c>
      <c r="HO926" t="s">
        <v>236</v>
      </c>
      <c r="HP926" t="s">
        <v>232</v>
      </c>
      <c r="HQ926" t="s">
        <v>232</v>
      </c>
      <c r="IK926">
        <v>0</v>
      </c>
    </row>
    <row r="927" spans="1:245" x14ac:dyDescent="0.2">
      <c r="A927">
        <v>17</v>
      </c>
      <c r="B927">
        <v>1</v>
      </c>
      <c r="E927" t="s">
        <v>208</v>
      </c>
      <c r="F927" t="s">
        <v>643</v>
      </c>
      <c r="G927" t="s">
        <v>644</v>
      </c>
      <c r="H927" t="s">
        <v>220</v>
      </c>
      <c r="I927">
        <v>5</v>
      </c>
      <c r="J927">
        <v>0</v>
      </c>
      <c r="K927">
        <v>5</v>
      </c>
      <c r="O927">
        <f t="shared" si="610"/>
        <v>3178.6</v>
      </c>
      <c r="P927">
        <f t="shared" si="611"/>
        <v>3178.6</v>
      </c>
      <c r="Q927">
        <f t="shared" si="612"/>
        <v>0</v>
      </c>
      <c r="R927">
        <f t="shared" si="613"/>
        <v>0</v>
      </c>
      <c r="S927">
        <f t="shared" si="614"/>
        <v>0</v>
      </c>
      <c r="T927">
        <f t="shared" si="615"/>
        <v>0</v>
      </c>
      <c r="U927">
        <f t="shared" si="616"/>
        <v>0</v>
      </c>
      <c r="V927">
        <f t="shared" si="617"/>
        <v>0</v>
      </c>
      <c r="W927">
        <f t="shared" si="618"/>
        <v>0</v>
      </c>
      <c r="X927">
        <f t="shared" si="619"/>
        <v>0</v>
      </c>
      <c r="Y927">
        <f t="shared" si="620"/>
        <v>0</v>
      </c>
      <c r="AA927">
        <v>30622441</v>
      </c>
      <c r="AB927">
        <f t="shared" si="621"/>
        <v>635.72</v>
      </c>
      <c r="AC927">
        <f t="shared" si="622"/>
        <v>635.72</v>
      </c>
      <c r="AD927">
        <f>ROUND((((ET927)-(EU927))+AE927),6)</f>
        <v>0</v>
      </c>
      <c r="AE927">
        <f>ROUND((EU927),6)</f>
        <v>0</v>
      </c>
      <c r="AF927">
        <f>ROUND((EV927),6)</f>
        <v>0</v>
      </c>
      <c r="AG927">
        <f t="shared" si="625"/>
        <v>0</v>
      </c>
      <c r="AH927">
        <f>(EW927)</f>
        <v>0</v>
      </c>
      <c r="AI927">
        <f>(EX927)</f>
        <v>0</v>
      </c>
      <c r="AJ927">
        <f t="shared" si="627"/>
        <v>0</v>
      </c>
      <c r="AK927">
        <v>635.72</v>
      </c>
      <c r="AL927">
        <v>635.72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  <c r="AS927">
        <v>0</v>
      </c>
      <c r="AT927">
        <v>0</v>
      </c>
      <c r="AU927">
        <v>0</v>
      </c>
      <c r="AV927">
        <v>1</v>
      </c>
      <c r="AW927">
        <v>1</v>
      </c>
      <c r="AZ927">
        <v>1</v>
      </c>
      <c r="BA927">
        <v>1</v>
      </c>
      <c r="BB927">
        <v>1</v>
      </c>
      <c r="BC927">
        <v>1</v>
      </c>
      <c r="BD927" t="s">
        <v>3</v>
      </c>
      <c r="BE927" t="s">
        <v>3</v>
      </c>
      <c r="BF927" t="s">
        <v>3</v>
      </c>
      <c r="BG927" t="s">
        <v>3</v>
      </c>
      <c r="BH927">
        <v>3</v>
      </c>
      <c r="BI927">
        <v>1</v>
      </c>
      <c r="BJ927" t="s">
        <v>645</v>
      </c>
      <c r="BM927">
        <v>500001</v>
      </c>
      <c r="BN927">
        <v>0</v>
      </c>
      <c r="BO927" t="s">
        <v>48</v>
      </c>
      <c r="BP927">
        <v>1</v>
      </c>
      <c r="BQ927">
        <v>8</v>
      </c>
      <c r="BR927">
        <v>0</v>
      </c>
      <c r="BS927">
        <v>1</v>
      </c>
      <c r="BT927">
        <v>1</v>
      </c>
      <c r="BU927">
        <v>1</v>
      </c>
      <c r="BV927">
        <v>1</v>
      </c>
      <c r="BW927">
        <v>1</v>
      </c>
      <c r="BX927">
        <v>1</v>
      </c>
      <c r="BY927" t="s">
        <v>3</v>
      </c>
      <c r="BZ927">
        <v>0</v>
      </c>
      <c r="CA927">
        <v>0</v>
      </c>
      <c r="CB927" t="s">
        <v>3</v>
      </c>
      <c r="CE927">
        <v>0</v>
      </c>
      <c r="CF927">
        <v>0</v>
      </c>
      <c r="CG927">
        <v>0</v>
      </c>
      <c r="CM927">
        <v>0</v>
      </c>
      <c r="CN927" t="s">
        <v>3</v>
      </c>
      <c r="CO927">
        <v>0</v>
      </c>
      <c r="CP927">
        <f t="shared" si="628"/>
        <v>3178.6</v>
      </c>
      <c r="CQ927">
        <f t="shared" si="629"/>
        <v>635.72</v>
      </c>
      <c r="CR927">
        <f t="shared" si="630"/>
        <v>0</v>
      </c>
      <c r="CS927">
        <f t="shared" si="631"/>
        <v>0</v>
      </c>
      <c r="CT927">
        <f t="shared" si="632"/>
        <v>0</v>
      </c>
      <c r="CU927">
        <f t="shared" si="633"/>
        <v>0</v>
      </c>
      <c r="CV927">
        <f t="shared" si="634"/>
        <v>0</v>
      </c>
      <c r="CW927">
        <f t="shared" si="635"/>
        <v>0</v>
      </c>
      <c r="CX927">
        <f t="shared" si="636"/>
        <v>0</v>
      </c>
      <c r="CY927">
        <f t="shared" si="637"/>
        <v>0</v>
      </c>
      <c r="CZ927">
        <f t="shared" si="638"/>
        <v>0</v>
      </c>
      <c r="DC927" t="s">
        <v>3</v>
      </c>
      <c r="DD927" t="s">
        <v>3</v>
      </c>
      <c r="DE927" t="s">
        <v>3</v>
      </c>
      <c r="DF927" t="s">
        <v>3</v>
      </c>
      <c r="DG927" t="s">
        <v>3</v>
      </c>
      <c r="DH927" t="s">
        <v>3</v>
      </c>
      <c r="DI927" t="s">
        <v>3</v>
      </c>
      <c r="DJ927" t="s">
        <v>3</v>
      </c>
      <c r="DK927" t="s">
        <v>3</v>
      </c>
      <c r="DL927" t="s">
        <v>3</v>
      </c>
      <c r="DM927" t="s">
        <v>3</v>
      </c>
      <c r="DN927">
        <v>0</v>
      </c>
      <c r="DO927">
        <v>0</v>
      </c>
      <c r="DP927">
        <v>1</v>
      </c>
      <c r="DQ927">
        <v>1</v>
      </c>
      <c r="DU927">
        <v>1010</v>
      </c>
      <c r="DV927" t="s">
        <v>220</v>
      </c>
      <c r="DW927" t="s">
        <v>220</v>
      </c>
      <c r="DX927">
        <v>1</v>
      </c>
      <c r="DZ927" t="s">
        <v>3</v>
      </c>
      <c r="EA927" t="s">
        <v>3</v>
      </c>
      <c r="EB927" t="s">
        <v>3</v>
      </c>
      <c r="EC927" t="s">
        <v>3</v>
      </c>
      <c r="EE927">
        <v>30172930</v>
      </c>
      <c r="EF927">
        <v>8</v>
      </c>
      <c r="EG927" t="s">
        <v>49</v>
      </c>
      <c r="EH927">
        <v>0</v>
      </c>
      <c r="EI927" t="s">
        <v>3</v>
      </c>
      <c r="EJ927">
        <v>1</v>
      </c>
      <c r="EK927">
        <v>500001</v>
      </c>
      <c r="EL927" t="s">
        <v>50</v>
      </c>
      <c r="EM927" t="s">
        <v>51</v>
      </c>
      <c r="EO927" t="s">
        <v>3</v>
      </c>
      <c r="EQ927">
        <v>0</v>
      </c>
      <c r="ER927">
        <v>635.72</v>
      </c>
      <c r="ES927">
        <v>635.72</v>
      </c>
      <c r="ET927">
        <v>0</v>
      </c>
      <c r="EU927">
        <v>0</v>
      </c>
      <c r="EV927">
        <v>0</v>
      </c>
      <c r="EW927">
        <v>0</v>
      </c>
      <c r="EX927">
        <v>0</v>
      </c>
      <c r="EY927">
        <v>0</v>
      </c>
      <c r="FQ927">
        <v>0</v>
      </c>
      <c r="FR927">
        <f t="shared" si="639"/>
        <v>0</v>
      </c>
      <c r="FS927">
        <v>0</v>
      </c>
      <c r="FX927">
        <v>0</v>
      </c>
      <c r="FY927">
        <v>0</v>
      </c>
      <c r="GA927" t="s">
        <v>3</v>
      </c>
      <c r="GD927">
        <v>1</v>
      </c>
      <c r="GF927">
        <v>1250276642</v>
      </c>
      <c r="GG927">
        <v>2</v>
      </c>
      <c r="GH927">
        <v>1</v>
      </c>
      <c r="GI927">
        <v>4</v>
      </c>
      <c r="GJ927">
        <v>0</v>
      </c>
      <c r="GK927">
        <v>0</v>
      </c>
      <c r="GL927">
        <f t="shared" si="640"/>
        <v>0</v>
      </c>
      <c r="GM927">
        <f t="shared" si="641"/>
        <v>3178.6</v>
      </c>
      <c r="GN927">
        <f t="shared" si="642"/>
        <v>3178.6</v>
      </c>
      <c r="GO927">
        <f t="shared" si="643"/>
        <v>0</v>
      </c>
      <c r="GP927">
        <f t="shared" si="644"/>
        <v>0</v>
      </c>
      <c r="GR927">
        <v>0</v>
      </c>
      <c r="GS927">
        <v>3</v>
      </c>
      <c r="GT927">
        <v>0</v>
      </c>
      <c r="GU927" t="s">
        <v>3</v>
      </c>
      <c r="GV927">
        <f t="shared" si="645"/>
        <v>0</v>
      </c>
      <c r="GW927">
        <v>1</v>
      </c>
      <c r="GX927">
        <f t="shared" si="646"/>
        <v>0</v>
      </c>
      <c r="HA927">
        <v>0</v>
      </c>
      <c r="HB927">
        <v>0</v>
      </c>
      <c r="HC927">
        <f t="shared" si="647"/>
        <v>0</v>
      </c>
      <c r="HE927" t="s">
        <v>3</v>
      </c>
      <c r="HF927" t="s">
        <v>3</v>
      </c>
      <c r="HI927">
        <f t="shared" si="648"/>
        <v>0</v>
      </c>
      <c r="HJ927">
        <f t="shared" si="649"/>
        <v>0</v>
      </c>
      <c r="HK927">
        <f t="shared" si="650"/>
        <v>0</v>
      </c>
      <c r="HL927">
        <f t="shared" si="651"/>
        <v>0</v>
      </c>
      <c r="HM927" t="s">
        <v>3</v>
      </c>
      <c r="HN927" t="s">
        <v>3</v>
      </c>
      <c r="HO927" t="s">
        <v>3</v>
      </c>
      <c r="HP927" t="s">
        <v>3</v>
      </c>
      <c r="HQ927" t="s">
        <v>3</v>
      </c>
      <c r="IK927">
        <v>0</v>
      </c>
    </row>
    <row r="928" spans="1:245" x14ac:dyDescent="0.2">
      <c r="A928">
        <v>17</v>
      </c>
      <c r="B928">
        <v>1</v>
      </c>
      <c r="C928">
        <f>ROW(SmtRes!A821)</f>
        <v>821</v>
      </c>
      <c r="D928">
        <f>ROW(EtalonRes!A932)</f>
        <v>932</v>
      </c>
      <c r="E928" t="s">
        <v>213</v>
      </c>
      <c r="F928" t="s">
        <v>634</v>
      </c>
      <c r="G928" t="s">
        <v>635</v>
      </c>
      <c r="H928" t="s">
        <v>240</v>
      </c>
      <c r="I928">
        <v>5</v>
      </c>
      <c r="J928">
        <v>0</v>
      </c>
      <c r="K928">
        <v>5</v>
      </c>
      <c r="O928">
        <f t="shared" si="610"/>
        <v>274.04000000000002</v>
      </c>
      <c r="P928">
        <f t="shared" si="611"/>
        <v>45.7</v>
      </c>
      <c r="Q928">
        <f t="shared" si="612"/>
        <v>48.88</v>
      </c>
      <c r="R928">
        <f t="shared" si="613"/>
        <v>0.81</v>
      </c>
      <c r="S928">
        <f t="shared" si="614"/>
        <v>179.46</v>
      </c>
      <c r="T928">
        <f t="shared" si="615"/>
        <v>0</v>
      </c>
      <c r="U928">
        <f t="shared" si="616"/>
        <v>20.987499999999997</v>
      </c>
      <c r="V928">
        <f t="shared" si="617"/>
        <v>6.25E-2</v>
      </c>
      <c r="W928">
        <f t="shared" si="618"/>
        <v>0</v>
      </c>
      <c r="X928">
        <f t="shared" si="619"/>
        <v>218.13</v>
      </c>
      <c r="Y928">
        <f t="shared" si="620"/>
        <v>129.79</v>
      </c>
      <c r="AA928">
        <v>30622441</v>
      </c>
      <c r="AB928">
        <f t="shared" si="621"/>
        <v>54.8065</v>
      </c>
      <c r="AC928">
        <f t="shared" si="622"/>
        <v>9.14</v>
      </c>
      <c r="AD928">
        <f>ROUND(((((ET928*ROUND(1.25,7)))-((EU928*ROUND(1.25,7))))+AE928),6)</f>
        <v>9.7750000000000004</v>
      </c>
      <c r="AE928">
        <f>ROUND(((EU928*ROUND(1.25,7))),6)</f>
        <v>0.16250000000000001</v>
      </c>
      <c r="AF928">
        <f>ROUND(((EV928*ROUND(1.15,7))),6)</f>
        <v>35.891500000000001</v>
      </c>
      <c r="AG928">
        <f t="shared" si="625"/>
        <v>0</v>
      </c>
      <c r="AH928">
        <f>((EW928*ROUND(1.15,7)))</f>
        <v>4.1974999999999998</v>
      </c>
      <c r="AI928">
        <f>((EX928*ROUND(1.25,7)))</f>
        <v>1.2500000000000001E-2</v>
      </c>
      <c r="AJ928">
        <f t="shared" si="627"/>
        <v>0</v>
      </c>
      <c r="AK928">
        <v>48.17</v>
      </c>
      <c r="AL928">
        <v>9.14</v>
      </c>
      <c r="AM928">
        <v>7.82</v>
      </c>
      <c r="AN928">
        <v>0.13</v>
      </c>
      <c r="AO928">
        <v>31.21</v>
      </c>
      <c r="AP928">
        <v>0</v>
      </c>
      <c r="AQ928">
        <v>3.65</v>
      </c>
      <c r="AR928">
        <v>0.01</v>
      </c>
      <c r="AS928">
        <v>0</v>
      </c>
      <c r="AT928">
        <v>121</v>
      </c>
      <c r="AU928">
        <v>72</v>
      </c>
      <c r="AV928">
        <v>1</v>
      </c>
      <c r="AW928">
        <v>1</v>
      </c>
      <c r="AZ928">
        <v>1</v>
      </c>
      <c r="BA928">
        <v>30.09</v>
      </c>
      <c r="BB928">
        <v>1</v>
      </c>
      <c r="BC928">
        <v>1</v>
      </c>
      <c r="BD928" t="s">
        <v>3</v>
      </c>
      <c r="BE928" t="s">
        <v>3</v>
      </c>
      <c r="BF928" t="s">
        <v>3</v>
      </c>
      <c r="BG928" t="s">
        <v>3</v>
      </c>
      <c r="BH928">
        <v>0</v>
      </c>
      <c r="BI928">
        <v>1</v>
      </c>
      <c r="BJ928" t="s">
        <v>636</v>
      </c>
      <c r="BM928">
        <v>20001</v>
      </c>
      <c r="BN928">
        <v>0</v>
      </c>
      <c r="BO928" t="s">
        <v>25</v>
      </c>
      <c r="BP928">
        <v>1</v>
      </c>
      <c r="BQ928">
        <v>22</v>
      </c>
      <c r="BR928">
        <v>0</v>
      </c>
      <c r="BS928">
        <v>30.09</v>
      </c>
      <c r="BT928">
        <v>1</v>
      </c>
      <c r="BU928">
        <v>1</v>
      </c>
      <c r="BV928">
        <v>1</v>
      </c>
      <c r="BW928">
        <v>1</v>
      </c>
      <c r="BX928">
        <v>1</v>
      </c>
      <c r="BY928" t="s">
        <v>3</v>
      </c>
      <c r="BZ928">
        <v>121</v>
      </c>
      <c r="CA928">
        <v>72</v>
      </c>
      <c r="CB928" t="s">
        <v>3</v>
      </c>
      <c r="CE928">
        <v>0</v>
      </c>
      <c r="CF928">
        <v>0</v>
      </c>
      <c r="CG928">
        <v>0</v>
      </c>
      <c r="CM928">
        <v>0</v>
      </c>
      <c r="CN928" t="s">
        <v>399</v>
      </c>
      <c r="CO928">
        <v>0</v>
      </c>
      <c r="CP928">
        <f t="shared" si="628"/>
        <v>274.04000000000002</v>
      </c>
      <c r="CQ928">
        <f t="shared" si="629"/>
        <v>9.14</v>
      </c>
      <c r="CR928">
        <f t="shared" si="630"/>
        <v>9.7750000000000004</v>
      </c>
      <c r="CS928">
        <f t="shared" si="631"/>
        <v>0.16250000000000001</v>
      </c>
      <c r="CT928">
        <f t="shared" si="632"/>
        <v>35.891500000000001</v>
      </c>
      <c r="CU928">
        <f t="shared" si="633"/>
        <v>0</v>
      </c>
      <c r="CV928">
        <f t="shared" si="634"/>
        <v>4.1974999999999998</v>
      </c>
      <c r="CW928">
        <f t="shared" si="635"/>
        <v>1.2500000000000001E-2</v>
      </c>
      <c r="CX928">
        <f t="shared" si="636"/>
        <v>0</v>
      </c>
      <c r="CY928">
        <f t="shared" si="637"/>
        <v>218.12670000000003</v>
      </c>
      <c r="CZ928">
        <f t="shared" si="638"/>
        <v>129.7944</v>
      </c>
      <c r="DC928" t="s">
        <v>3</v>
      </c>
      <c r="DD928" t="s">
        <v>3</v>
      </c>
      <c r="DE928" t="s">
        <v>67</v>
      </c>
      <c r="DF928" t="s">
        <v>67</v>
      </c>
      <c r="DG928" t="s">
        <v>68</v>
      </c>
      <c r="DH928" t="s">
        <v>3</v>
      </c>
      <c r="DI928" t="s">
        <v>68</v>
      </c>
      <c r="DJ928" t="s">
        <v>67</v>
      </c>
      <c r="DK928" t="s">
        <v>3</v>
      </c>
      <c r="DL928" t="s">
        <v>3</v>
      </c>
      <c r="DM928" t="s">
        <v>3</v>
      </c>
      <c r="DN928">
        <v>0</v>
      </c>
      <c r="DO928">
        <v>0</v>
      </c>
      <c r="DP928">
        <v>1</v>
      </c>
      <c r="DQ928">
        <v>1</v>
      </c>
      <c r="DU928">
        <v>1013</v>
      </c>
      <c r="DV928" t="s">
        <v>240</v>
      </c>
      <c r="DW928" t="s">
        <v>240</v>
      </c>
      <c r="DX928">
        <v>1</v>
      </c>
      <c r="DZ928" t="s">
        <v>3</v>
      </c>
      <c r="EA928" t="s">
        <v>3</v>
      </c>
      <c r="EB928" t="s">
        <v>3</v>
      </c>
      <c r="EC928" t="s">
        <v>3</v>
      </c>
      <c r="EE928">
        <v>30173029</v>
      </c>
      <c r="EF928">
        <v>22</v>
      </c>
      <c r="EG928" t="s">
        <v>231</v>
      </c>
      <c r="EH928">
        <v>16</v>
      </c>
      <c r="EI928" t="s">
        <v>232</v>
      </c>
      <c r="EJ928">
        <v>1</v>
      </c>
      <c r="EK928">
        <v>20001</v>
      </c>
      <c r="EL928" t="s">
        <v>242</v>
      </c>
      <c r="EM928" t="s">
        <v>243</v>
      </c>
      <c r="EO928" t="s">
        <v>400</v>
      </c>
      <c r="EQ928">
        <v>0</v>
      </c>
      <c r="ER928">
        <v>48.17</v>
      </c>
      <c r="ES928">
        <v>9.14</v>
      </c>
      <c r="ET928">
        <v>7.82</v>
      </c>
      <c r="EU928">
        <v>0.13</v>
      </c>
      <c r="EV928">
        <v>31.21</v>
      </c>
      <c r="EW928">
        <v>3.65</v>
      </c>
      <c r="EX928">
        <v>0.01</v>
      </c>
      <c r="EY928">
        <v>0</v>
      </c>
      <c r="FQ928">
        <v>0</v>
      </c>
      <c r="FR928">
        <f t="shared" si="639"/>
        <v>0</v>
      </c>
      <c r="FS928">
        <v>0</v>
      </c>
      <c r="FX928">
        <v>121</v>
      </c>
      <c r="FY928">
        <v>72</v>
      </c>
      <c r="GA928" t="s">
        <v>3</v>
      </c>
      <c r="GD928">
        <v>1</v>
      </c>
      <c r="GF928">
        <v>727115986</v>
      </c>
      <c r="GG928">
        <v>2</v>
      </c>
      <c r="GH928">
        <v>1</v>
      </c>
      <c r="GI928">
        <v>4</v>
      </c>
      <c r="GJ928">
        <v>0</v>
      </c>
      <c r="GK928">
        <v>0</v>
      </c>
      <c r="GL928">
        <f t="shared" si="640"/>
        <v>0</v>
      </c>
      <c r="GM928">
        <f t="shared" si="641"/>
        <v>621.96</v>
      </c>
      <c r="GN928">
        <f t="shared" si="642"/>
        <v>621.96</v>
      </c>
      <c r="GO928">
        <f t="shared" si="643"/>
        <v>0</v>
      </c>
      <c r="GP928">
        <f t="shared" si="644"/>
        <v>0</v>
      </c>
      <c r="GR928">
        <v>0</v>
      </c>
      <c r="GS928">
        <v>3</v>
      </c>
      <c r="GT928">
        <v>0</v>
      </c>
      <c r="GU928" t="s">
        <v>3</v>
      </c>
      <c r="GV928">
        <f t="shared" si="645"/>
        <v>0</v>
      </c>
      <c r="GW928">
        <v>1</v>
      </c>
      <c r="GX928">
        <f t="shared" si="646"/>
        <v>0</v>
      </c>
      <c r="HA928">
        <v>0</v>
      </c>
      <c r="HB928">
        <v>0</v>
      </c>
      <c r="HC928">
        <f t="shared" si="647"/>
        <v>0</v>
      </c>
      <c r="HE928" t="s">
        <v>3</v>
      </c>
      <c r="HF928" t="s">
        <v>3</v>
      </c>
      <c r="HI928">
        <f t="shared" si="648"/>
        <v>24</v>
      </c>
      <c r="HJ928">
        <f t="shared" si="649"/>
        <v>5400</v>
      </c>
      <c r="HK928">
        <f t="shared" si="650"/>
        <v>6563</v>
      </c>
      <c r="HL928">
        <f t="shared" si="651"/>
        <v>3905</v>
      </c>
      <c r="HM928" t="s">
        <v>3</v>
      </c>
      <c r="HN928" t="s">
        <v>235</v>
      </c>
      <c r="HO928" t="s">
        <v>236</v>
      </c>
      <c r="HP928" t="s">
        <v>232</v>
      </c>
      <c r="HQ928" t="s">
        <v>232</v>
      </c>
      <c r="IK928">
        <v>0</v>
      </c>
    </row>
    <row r="929" spans="1:245" x14ac:dyDescent="0.2">
      <c r="A929">
        <v>17</v>
      </c>
      <c r="B929">
        <v>1</v>
      </c>
      <c r="E929" t="s">
        <v>217</v>
      </c>
      <c r="F929" t="s">
        <v>637</v>
      </c>
      <c r="G929" t="s">
        <v>638</v>
      </c>
      <c r="H929" t="s">
        <v>220</v>
      </c>
      <c r="I929">
        <v>5</v>
      </c>
      <c r="J929">
        <v>0</v>
      </c>
      <c r="K929">
        <v>5</v>
      </c>
      <c r="O929">
        <f t="shared" si="610"/>
        <v>3558.95</v>
      </c>
      <c r="P929">
        <f t="shared" si="611"/>
        <v>3558.95</v>
      </c>
      <c r="Q929">
        <f t="shared" si="612"/>
        <v>0</v>
      </c>
      <c r="R929">
        <f t="shared" si="613"/>
        <v>0</v>
      </c>
      <c r="S929">
        <f t="shared" si="614"/>
        <v>0</v>
      </c>
      <c r="T929">
        <f t="shared" si="615"/>
        <v>0</v>
      </c>
      <c r="U929">
        <f t="shared" si="616"/>
        <v>0</v>
      </c>
      <c r="V929">
        <f t="shared" si="617"/>
        <v>0</v>
      </c>
      <c r="W929">
        <f t="shared" si="618"/>
        <v>0</v>
      </c>
      <c r="X929">
        <f t="shared" si="619"/>
        <v>0</v>
      </c>
      <c r="Y929">
        <f t="shared" si="620"/>
        <v>0</v>
      </c>
      <c r="AA929">
        <v>30622441</v>
      </c>
      <c r="AB929">
        <f t="shared" si="621"/>
        <v>711.79</v>
      </c>
      <c r="AC929">
        <f t="shared" si="622"/>
        <v>711.79</v>
      </c>
      <c r="AD929">
        <f>ROUND((((ET929)-(EU929))+AE929),6)</f>
        <v>0</v>
      </c>
      <c r="AE929">
        <f>ROUND((EU929),6)</f>
        <v>0</v>
      </c>
      <c r="AF929">
        <f>ROUND((EV929),6)</f>
        <v>0</v>
      </c>
      <c r="AG929">
        <f t="shared" si="625"/>
        <v>0</v>
      </c>
      <c r="AH929">
        <f>(EW929)</f>
        <v>0</v>
      </c>
      <c r="AI929">
        <f>(EX929)</f>
        <v>0</v>
      </c>
      <c r="AJ929">
        <f t="shared" si="627"/>
        <v>0</v>
      </c>
      <c r="AK929">
        <v>711.79</v>
      </c>
      <c r="AL929">
        <v>711.79</v>
      </c>
      <c r="AM929">
        <v>0</v>
      </c>
      <c r="AN929">
        <v>0</v>
      </c>
      <c r="AO929">
        <v>0</v>
      </c>
      <c r="AP929">
        <v>0</v>
      </c>
      <c r="AQ929">
        <v>0</v>
      </c>
      <c r="AR929">
        <v>0</v>
      </c>
      <c r="AS929">
        <v>0</v>
      </c>
      <c r="AT929">
        <v>0</v>
      </c>
      <c r="AU929">
        <v>0</v>
      </c>
      <c r="AV929">
        <v>1</v>
      </c>
      <c r="AW929">
        <v>1</v>
      </c>
      <c r="AZ929">
        <v>1</v>
      </c>
      <c r="BA929">
        <v>1</v>
      </c>
      <c r="BB929">
        <v>1</v>
      </c>
      <c r="BC929">
        <v>1</v>
      </c>
      <c r="BD929" t="s">
        <v>3</v>
      </c>
      <c r="BE929" t="s">
        <v>3</v>
      </c>
      <c r="BF929" t="s">
        <v>3</v>
      </c>
      <c r="BG929" t="s">
        <v>3</v>
      </c>
      <c r="BH929">
        <v>3</v>
      </c>
      <c r="BI929">
        <v>1</v>
      </c>
      <c r="BJ929" t="s">
        <v>639</v>
      </c>
      <c r="BM929">
        <v>500001</v>
      </c>
      <c r="BN929">
        <v>0</v>
      </c>
      <c r="BO929" t="s">
        <v>48</v>
      </c>
      <c r="BP929">
        <v>1</v>
      </c>
      <c r="BQ929">
        <v>8</v>
      </c>
      <c r="BR929">
        <v>0</v>
      </c>
      <c r="BS929">
        <v>1</v>
      </c>
      <c r="BT929">
        <v>1</v>
      </c>
      <c r="BU929">
        <v>1</v>
      </c>
      <c r="BV929">
        <v>1</v>
      </c>
      <c r="BW929">
        <v>1</v>
      </c>
      <c r="BX929">
        <v>1</v>
      </c>
      <c r="BY929" t="s">
        <v>3</v>
      </c>
      <c r="BZ929">
        <v>0</v>
      </c>
      <c r="CA929">
        <v>0</v>
      </c>
      <c r="CB929" t="s">
        <v>3</v>
      </c>
      <c r="CE929">
        <v>0</v>
      </c>
      <c r="CF929">
        <v>0</v>
      </c>
      <c r="CG929">
        <v>0</v>
      </c>
      <c r="CM929">
        <v>0</v>
      </c>
      <c r="CN929" t="s">
        <v>3</v>
      </c>
      <c r="CO929">
        <v>0</v>
      </c>
      <c r="CP929">
        <f t="shared" si="628"/>
        <v>3558.95</v>
      </c>
      <c r="CQ929">
        <f t="shared" si="629"/>
        <v>711.79</v>
      </c>
      <c r="CR929">
        <f t="shared" si="630"/>
        <v>0</v>
      </c>
      <c r="CS929">
        <f t="shared" si="631"/>
        <v>0</v>
      </c>
      <c r="CT929">
        <f t="shared" si="632"/>
        <v>0</v>
      </c>
      <c r="CU929">
        <f t="shared" si="633"/>
        <v>0</v>
      </c>
      <c r="CV929">
        <f t="shared" si="634"/>
        <v>0</v>
      </c>
      <c r="CW929">
        <f t="shared" si="635"/>
        <v>0</v>
      </c>
      <c r="CX929">
        <f t="shared" si="636"/>
        <v>0</v>
      </c>
      <c r="CY929">
        <f t="shared" si="637"/>
        <v>0</v>
      </c>
      <c r="CZ929">
        <f t="shared" si="638"/>
        <v>0</v>
      </c>
      <c r="DC929" t="s">
        <v>3</v>
      </c>
      <c r="DD929" t="s">
        <v>3</v>
      </c>
      <c r="DE929" t="s">
        <v>3</v>
      </c>
      <c r="DF929" t="s">
        <v>3</v>
      </c>
      <c r="DG929" t="s">
        <v>3</v>
      </c>
      <c r="DH929" t="s">
        <v>3</v>
      </c>
      <c r="DI929" t="s">
        <v>3</v>
      </c>
      <c r="DJ929" t="s">
        <v>3</v>
      </c>
      <c r="DK929" t="s">
        <v>3</v>
      </c>
      <c r="DL929" t="s">
        <v>3</v>
      </c>
      <c r="DM929" t="s">
        <v>3</v>
      </c>
      <c r="DN929">
        <v>0</v>
      </c>
      <c r="DO929">
        <v>0</v>
      </c>
      <c r="DP929">
        <v>1</v>
      </c>
      <c r="DQ929">
        <v>1</v>
      </c>
      <c r="DU929">
        <v>1010</v>
      </c>
      <c r="DV929" t="s">
        <v>220</v>
      </c>
      <c r="DW929" t="s">
        <v>220</v>
      </c>
      <c r="DX929">
        <v>1</v>
      </c>
      <c r="DZ929" t="s">
        <v>3</v>
      </c>
      <c r="EA929" t="s">
        <v>3</v>
      </c>
      <c r="EB929" t="s">
        <v>3</v>
      </c>
      <c r="EC929" t="s">
        <v>3</v>
      </c>
      <c r="EE929">
        <v>30172930</v>
      </c>
      <c r="EF929">
        <v>8</v>
      </c>
      <c r="EG929" t="s">
        <v>49</v>
      </c>
      <c r="EH929">
        <v>0</v>
      </c>
      <c r="EI929" t="s">
        <v>3</v>
      </c>
      <c r="EJ929">
        <v>1</v>
      </c>
      <c r="EK929">
        <v>500001</v>
      </c>
      <c r="EL929" t="s">
        <v>50</v>
      </c>
      <c r="EM929" t="s">
        <v>51</v>
      </c>
      <c r="EO929" t="s">
        <v>3</v>
      </c>
      <c r="EQ929">
        <v>0</v>
      </c>
      <c r="ER929">
        <v>711.79</v>
      </c>
      <c r="ES929">
        <v>711.79</v>
      </c>
      <c r="ET929">
        <v>0</v>
      </c>
      <c r="EU929">
        <v>0</v>
      </c>
      <c r="EV929">
        <v>0</v>
      </c>
      <c r="EW929">
        <v>0</v>
      </c>
      <c r="EX929">
        <v>0</v>
      </c>
      <c r="EY929">
        <v>0</v>
      </c>
      <c r="FQ929">
        <v>0</v>
      </c>
      <c r="FR929">
        <f t="shared" si="639"/>
        <v>0</v>
      </c>
      <c r="FS929">
        <v>0</v>
      </c>
      <c r="FX929">
        <v>0</v>
      </c>
      <c r="FY929">
        <v>0</v>
      </c>
      <c r="GA929" t="s">
        <v>3</v>
      </c>
      <c r="GD929">
        <v>1</v>
      </c>
      <c r="GF929">
        <v>-202527991</v>
      </c>
      <c r="GG929">
        <v>2</v>
      </c>
      <c r="GH929">
        <v>1</v>
      </c>
      <c r="GI929">
        <v>4</v>
      </c>
      <c r="GJ929">
        <v>0</v>
      </c>
      <c r="GK929">
        <v>0</v>
      </c>
      <c r="GL929">
        <f t="shared" si="640"/>
        <v>0</v>
      </c>
      <c r="GM929">
        <f t="shared" si="641"/>
        <v>3558.95</v>
      </c>
      <c r="GN929">
        <f t="shared" si="642"/>
        <v>3558.95</v>
      </c>
      <c r="GO929">
        <f t="shared" si="643"/>
        <v>0</v>
      </c>
      <c r="GP929">
        <f t="shared" si="644"/>
        <v>0</v>
      </c>
      <c r="GR929">
        <v>0</v>
      </c>
      <c r="GS929">
        <v>3</v>
      </c>
      <c r="GT929">
        <v>0</v>
      </c>
      <c r="GU929" t="s">
        <v>3</v>
      </c>
      <c r="GV929">
        <f t="shared" si="645"/>
        <v>0</v>
      </c>
      <c r="GW929">
        <v>1</v>
      </c>
      <c r="GX929">
        <f t="shared" si="646"/>
        <v>0</v>
      </c>
      <c r="HA929">
        <v>0</v>
      </c>
      <c r="HB929">
        <v>0</v>
      </c>
      <c r="HC929">
        <f t="shared" si="647"/>
        <v>0</v>
      </c>
      <c r="HE929" t="s">
        <v>3</v>
      </c>
      <c r="HF929" t="s">
        <v>3</v>
      </c>
      <c r="HI929">
        <f t="shared" si="648"/>
        <v>0</v>
      </c>
      <c r="HJ929">
        <f t="shared" si="649"/>
        <v>0</v>
      </c>
      <c r="HK929">
        <f t="shared" si="650"/>
        <v>0</v>
      </c>
      <c r="HL929">
        <f t="shared" si="651"/>
        <v>0</v>
      </c>
      <c r="HM929" t="s">
        <v>3</v>
      </c>
      <c r="HN929" t="s">
        <v>3</v>
      </c>
      <c r="HO929" t="s">
        <v>3</v>
      </c>
      <c r="HP929" t="s">
        <v>3</v>
      </c>
      <c r="HQ929" t="s">
        <v>3</v>
      </c>
      <c r="IK929">
        <v>0</v>
      </c>
    </row>
    <row r="930" spans="1:245" x14ac:dyDescent="0.2">
      <c r="A930">
        <v>17</v>
      </c>
      <c r="B930">
        <v>1</v>
      </c>
      <c r="C930">
        <f>ROW(SmtRes!A824)</f>
        <v>824</v>
      </c>
      <c r="D930">
        <f>ROW(EtalonRes!A935)</f>
        <v>935</v>
      </c>
      <c r="E930" t="s">
        <v>222</v>
      </c>
      <c r="F930" t="s">
        <v>646</v>
      </c>
      <c r="G930" t="s">
        <v>647</v>
      </c>
      <c r="H930" t="s">
        <v>149</v>
      </c>
      <c r="I930">
        <f>ROUND(3/100,7)</f>
        <v>0.03</v>
      </c>
      <c r="J930">
        <v>0</v>
      </c>
      <c r="K930">
        <f>ROUND(3/100,7)</f>
        <v>0.03</v>
      </c>
      <c r="O930">
        <f t="shared" si="610"/>
        <v>78.84</v>
      </c>
      <c r="P930">
        <f t="shared" si="611"/>
        <v>0</v>
      </c>
      <c r="Q930">
        <f t="shared" si="612"/>
        <v>0.31</v>
      </c>
      <c r="R930">
        <f t="shared" si="613"/>
        <v>0</v>
      </c>
      <c r="S930">
        <f t="shared" si="614"/>
        <v>78.53</v>
      </c>
      <c r="T930">
        <f t="shared" si="615"/>
        <v>0</v>
      </c>
      <c r="U930">
        <f t="shared" si="616"/>
        <v>10.239000000000001</v>
      </c>
      <c r="V930">
        <f t="shared" si="617"/>
        <v>0</v>
      </c>
      <c r="W930">
        <f t="shared" si="618"/>
        <v>0</v>
      </c>
      <c r="X930">
        <f t="shared" si="619"/>
        <v>70.680000000000007</v>
      </c>
      <c r="Y930">
        <f t="shared" si="620"/>
        <v>36.119999999999997</v>
      </c>
      <c r="AA930">
        <v>30622441</v>
      </c>
      <c r="AB930">
        <f t="shared" si="621"/>
        <v>2628.14</v>
      </c>
      <c r="AC930">
        <f t="shared" si="622"/>
        <v>0</v>
      </c>
      <c r="AD930">
        <f>ROUND((((ET930)-(EU930))+AE930),6)</f>
        <v>10.37</v>
      </c>
      <c r="AE930">
        <f>ROUND((EU930),6)</f>
        <v>0</v>
      </c>
      <c r="AF930">
        <f>ROUND((EV930),6)</f>
        <v>2617.77</v>
      </c>
      <c r="AG930">
        <f t="shared" si="625"/>
        <v>0</v>
      </c>
      <c r="AH930">
        <f>(EW930)</f>
        <v>341.3</v>
      </c>
      <c r="AI930">
        <f>(EX930)</f>
        <v>0</v>
      </c>
      <c r="AJ930">
        <f t="shared" si="627"/>
        <v>0</v>
      </c>
      <c r="AK930">
        <v>2628.14</v>
      </c>
      <c r="AL930">
        <v>0</v>
      </c>
      <c r="AM930">
        <v>10.37</v>
      </c>
      <c r="AN930">
        <v>0</v>
      </c>
      <c r="AO930">
        <v>2617.77</v>
      </c>
      <c r="AP930">
        <v>0</v>
      </c>
      <c r="AQ930">
        <v>341.3</v>
      </c>
      <c r="AR930">
        <v>0</v>
      </c>
      <c r="AS930">
        <v>0</v>
      </c>
      <c r="AT930">
        <v>90</v>
      </c>
      <c r="AU930">
        <v>46</v>
      </c>
      <c r="AV930">
        <v>1</v>
      </c>
      <c r="AW930">
        <v>1</v>
      </c>
      <c r="AZ930">
        <v>1</v>
      </c>
      <c r="BA930">
        <v>30.09</v>
      </c>
      <c r="BB930">
        <v>1</v>
      </c>
      <c r="BC930">
        <v>1</v>
      </c>
      <c r="BD930" t="s">
        <v>3</v>
      </c>
      <c r="BE930" t="s">
        <v>3</v>
      </c>
      <c r="BF930" t="s">
        <v>3</v>
      </c>
      <c r="BG930" t="s">
        <v>3</v>
      </c>
      <c r="BH930">
        <v>0</v>
      </c>
      <c r="BI930">
        <v>1</v>
      </c>
      <c r="BJ930" t="s">
        <v>648</v>
      </c>
      <c r="BM930">
        <v>58001</v>
      </c>
      <c r="BN930">
        <v>0</v>
      </c>
      <c r="BO930" t="s">
        <v>25</v>
      </c>
      <c r="BP930">
        <v>1</v>
      </c>
      <c r="BQ930">
        <v>6</v>
      </c>
      <c r="BR930">
        <v>0</v>
      </c>
      <c r="BS930">
        <v>30.09</v>
      </c>
      <c r="BT930">
        <v>1</v>
      </c>
      <c r="BU930">
        <v>1</v>
      </c>
      <c r="BV930">
        <v>1</v>
      </c>
      <c r="BW930">
        <v>1</v>
      </c>
      <c r="BX930">
        <v>1</v>
      </c>
      <c r="BY930" t="s">
        <v>3</v>
      </c>
      <c r="BZ930">
        <v>90</v>
      </c>
      <c r="CA930">
        <v>46</v>
      </c>
      <c r="CB930" t="s">
        <v>3</v>
      </c>
      <c r="CE930">
        <v>0</v>
      </c>
      <c r="CF930">
        <v>0</v>
      </c>
      <c r="CG930">
        <v>0</v>
      </c>
      <c r="CM930">
        <v>0</v>
      </c>
      <c r="CN930" t="s">
        <v>3</v>
      </c>
      <c r="CO930">
        <v>0</v>
      </c>
      <c r="CP930">
        <f t="shared" si="628"/>
        <v>78.84</v>
      </c>
      <c r="CQ930">
        <f t="shared" si="629"/>
        <v>0</v>
      </c>
      <c r="CR930">
        <f t="shared" si="630"/>
        <v>10.37</v>
      </c>
      <c r="CS930">
        <f t="shared" si="631"/>
        <v>0</v>
      </c>
      <c r="CT930">
        <f t="shared" si="632"/>
        <v>2617.77</v>
      </c>
      <c r="CU930">
        <f t="shared" si="633"/>
        <v>0</v>
      </c>
      <c r="CV930">
        <f t="shared" si="634"/>
        <v>341.3</v>
      </c>
      <c r="CW930">
        <f t="shared" si="635"/>
        <v>0</v>
      </c>
      <c r="CX930">
        <f t="shared" si="636"/>
        <v>0</v>
      </c>
      <c r="CY930">
        <f t="shared" si="637"/>
        <v>70.676999999999992</v>
      </c>
      <c r="CZ930">
        <f t="shared" si="638"/>
        <v>36.123800000000003</v>
      </c>
      <c r="DC930" t="s">
        <v>3</v>
      </c>
      <c r="DD930" t="s">
        <v>3</v>
      </c>
      <c r="DE930" t="s">
        <v>3</v>
      </c>
      <c r="DF930" t="s">
        <v>3</v>
      </c>
      <c r="DG930" t="s">
        <v>3</v>
      </c>
      <c r="DH930" t="s">
        <v>3</v>
      </c>
      <c r="DI930" t="s">
        <v>3</v>
      </c>
      <c r="DJ930" t="s">
        <v>3</v>
      </c>
      <c r="DK930" t="s">
        <v>3</v>
      </c>
      <c r="DL930" t="s">
        <v>3</v>
      </c>
      <c r="DM930" t="s">
        <v>3</v>
      </c>
      <c r="DN930">
        <v>0</v>
      </c>
      <c r="DO930">
        <v>0</v>
      </c>
      <c r="DP930">
        <v>1</v>
      </c>
      <c r="DQ930">
        <v>1</v>
      </c>
      <c r="DU930">
        <v>1013</v>
      </c>
      <c r="DV930" t="s">
        <v>149</v>
      </c>
      <c r="DW930" t="s">
        <v>149</v>
      </c>
      <c r="DX930">
        <v>1</v>
      </c>
      <c r="DZ930" t="s">
        <v>3</v>
      </c>
      <c r="EA930" t="s">
        <v>3</v>
      </c>
      <c r="EB930" t="s">
        <v>3</v>
      </c>
      <c r="EC930" t="s">
        <v>3</v>
      </c>
      <c r="EE930">
        <v>30173088</v>
      </c>
      <c r="EF930">
        <v>6</v>
      </c>
      <c r="EG930" t="s">
        <v>37</v>
      </c>
      <c r="EH930">
        <v>92</v>
      </c>
      <c r="EI930" t="s">
        <v>38</v>
      </c>
      <c r="EJ930">
        <v>1</v>
      </c>
      <c r="EK930">
        <v>58001</v>
      </c>
      <c r="EL930" t="s">
        <v>38</v>
      </c>
      <c r="EM930" t="s">
        <v>39</v>
      </c>
      <c r="EO930" t="s">
        <v>3</v>
      </c>
      <c r="EQ930">
        <v>0</v>
      </c>
      <c r="ER930">
        <v>2628.14</v>
      </c>
      <c r="ES930">
        <v>0</v>
      </c>
      <c r="ET930">
        <v>10.37</v>
      </c>
      <c r="EU930">
        <v>0</v>
      </c>
      <c r="EV930">
        <v>2617.77</v>
      </c>
      <c r="EW930">
        <v>341.3</v>
      </c>
      <c r="EX930">
        <v>0</v>
      </c>
      <c r="EY930">
        <v>0</v>
      </c>
      <c r="FQ930">
        <v>0</v>
      </c>
      <c r="FR930">
        <f t="shared" si="639"/>
        <v>0</v>
      </c>
      <c r="FS930">
        <v>0</v>
      </c>
      <c r="FX930">
        <v>90</v>
      </c>
      <c r="FY930">
        <v>46</v>
      </c>
      <c r="GA930" t="s">
        <v>3</v>
      </c>
      <c r="GD930">
        <v>1</v>
      </c>
      <c r="GF930">
        <v>-743564510</v>
      </c>
      <c r="GG930">
        <v>2</v>
      </c>
      <c r="GH930">
        <v>1</v>
      </c>
      <c r="GI930">
        <v>4</v>
      </c>
      <c r="GJ930">
        <v>0</v>
      </c>
      <c r="GK930">
        <v>0</v>
      </c>
      <c r="GL930">
        <f t="shared" si="640"/>
        <v>0</v>
      </c>
      <c r="GM930">
        <f t="shared" si="641"/>
        <v>185.64</v>
      </c>
      <c r="GN930">
        <f t="shared" si="642"/>
        <v>185.64</v>
      </c>
      <c r="GO930">
        <f t="shared" si="643"/>
        <v>0</v>
      </c>
      <c r="GP930">
        <f t="shared" si="644"/>
        <v>0</v>
      </c>
      <c r="GR930">
        <v>0</v>
      </c>
      <c r="GS930">
        <v>3</v>
      </c>
      <c r="GT930">
        <v>0</v>
      </c>
      <c r="GU930" t="s">
        <v>3</v>
      </c>
      <c r="GV930">
        <f t="shared" si="645"/>
        <v>0</v>
      </c>
      <c r="GW930">
        <v>1</v>
      </c>
      <c r="GX930">
        <f t="shared" si="646"/>
        <v>0</v>
      </c>
      <c r="HA930">
        <v>0</v>
      </c>
      <c r="HB930">
        <v>0</v>
      </c>
      <c r="HC930">
        <f t="shared" si="647"/>
        <v>0</v>
      </c>
      <c r="HE930" t="s">
        <v>3</v>
      </c>
      <c r="HF930" t="s">
        <v>3</v>
      </c>
      <c r="HI930">
        <f t="shared" si="648"/>
        <v>0</v>
      </c>
      <c r="HJ930">
        <f t="shared" si="649"/>
        <v>2363</v>
      </c>
      <c r="HK930">
        <f t="shared" si="650"/>
        <v>2127</v>
      </c>
      <c r="HL930">
        <f t="shared" si="651"/>
        <v>1087</v>
      </c>
      <c r="HM930" t="s">
        <v>3</v>
      </c>
      <c r="HN930" t="s">
        <v>40</v>
      </c>
      <c r="HO930" t="s">
        <v>41</v>
      </c>
      <c r="HP930" t="s">
        <v>42</v>
      </c>
      <c r="HQ930" t="s">
        <v>42</v>
      </c>
      <c r="IK930">
        <v>0</v>
      </c>
    </row>
    <row r="931" spans="1:245" x14ac:dyDescent="0.2">
      <c r="A931">
        <v>17</v>
      </c>
      <c r="B931">
        <v>1</v>
      </c>
      <c r="C931">
        <f>ROW(SmtRes!A834)</f>
        <v>834</v>
      </c>
      <c r="D931">
        <f>ROW(EtalonRes!A946)</f>
        <v>946</v>
      </c>
      <c r="E931" t="s">
        <v>226</v>
      </c>
      <c r="F931" t="s">
        <v>152</v>
      </c>
      <c r="G931" t="s">
        <v>153</v>
      </c>
      <c r="H931" t="s">
        <v>154</v>
      </c>
      <c r="I931">
        <v>3</v>
      </c>
      <c r="J931">
        <v>0</v>
      </c>
      <c r="K931">
        <v>3</v>
      </c>
      <c r="O931">
        <f t="shared" si="610"/>
        <v>1049.71</v>
      </c>
      <c r="P931">
        <f t="shared" si="611"/>
        <v>778.38</v>
      </c>
      <c r="Q931">
        <f t="shared" si="612"/>
        <v>83.1</v>
      </c>
      <c r="R931">
        <f t="shared" si="613"/>
        <v>5.36</v>
      </c>
      <c r="S931">
        <f t="shared" si="614"/>
        <v>188.23</v>
      </c>
      <c r="T931">
        <f t="shared" si="615"/>
        <v>0</v>
      </c>
      <c r="U931">
        <f t="shared" si="616"/>
        <v>22.8735</v>
      </c>
      <c r="V931">
        <f t="shared" si="617"/>
        <v>0.41250000000000003</v>
      </c>
      <c r="W931">
        <f t="shared" si="618"/>
        <v>0</v>
      </c>
      <c r="X931">
        <f t="shared" si="619"/>
        <v>209.08</v>
      </c>
      <c r="Y931">
        <f t="shared" si="620"/>
        <v>106.47</v>
      </c>
      <c r="AA931">
        <v>30622441</v>
      </c>
      <c r="AB931">
        <f t="shared" si="621"/>
        <v>349.904</v>
      </c>
      <c r="AC931">
        <f t="shared" si="622"/>
        <v>259.45999999999998</v>
      </c>
      <c r="AD931">
        <f>ROUND(((((ET931*ROUND(1.25,7)))-((EU931*ROUND(1.25,7))))+AE931),6)</f>
        <v>27.7</v>
      </c>
      <c r="AE931">
        <f>ROUND(((EU931*ROUND(1.25,7))),6)</f>
        <v>1.7875000000000001</v>
      </c>
      <c r="AF931">
        <f>ROUND(((EV931*ROUND(1.15,7))),6)</f>
        <v>62.744</v>
      </c>
      <c r="AG931">
        <f t="shared" si="625"/>
        <v>0</v>
      </c>
      <c r="AH931">
        <f>((EW931*ROUND(1.15,7)))</f>
        <v>7.6244999999999994</v>
      </c>
      <c r="AI931">
        <f>((EX931*ROUND(1.25,7)))</f>
        <v>0.13750000000000001</v>
      </c>
      <c r="AJ931">
        <f t="shared" si="627"/>
        <v>0</v>
      </c>
      <c r="AK931">
        <v>336.18</v>
      </c>
      <c r="AL931">
        <v>259.45999999999998</v>
      </c>
      <c r="AM931">
        <v>22.16</v>
      </c>
      <c r="AN931">
        <v>1.43</v>
      </c>
      <c r="AO931">
        <v>54.56</v>
      </c>
      <c r="AP931">
        <v>0</v>
      </c>
      <c r="AQ931">
        <v>6.63</v>
      </c>
      <c r="AR931">
        <v>0.11</v>
      </c>
      <c r="AS931">
        <v>0</v>
      </c>
      <c r="AT931">
        <v>108</v>
      </c>
      <c r="AU931">
        <v>55</v>
      </c>
      <c r="AV931">
        <v>1</v>
      </c>
      <c r="AW931">
        <v>1</v>
      </c>
      <c r="AZ931">
        <v>1</v>
      </c>
      <c r="BA931">
        <v>30.09</v>
      </c>
      <c r="BB931">
        <v>1</v>
      </c>
      <c r="BC931">
        <v>1</v>
      </c>
      <c r="BD931" t="s">
        <v>3</v>
      </c>
      <c r="BE931" t="s">
        <v>3</v>
      </c>
      <c r="BF931" t="s">
        <v>3</v>
      </c>
      <c r="BG931" t="s">
        <v>3</v>
      </c>
      <c r="BH931">
        <v>0</v>
      </c>
      <c r="BI931">
        <v>1</v>
      </c>
      <c r="BJ931" t="s">
        <v>155</v>
      </c>
      <c r="BM931">
        <v>10001</v>
      </c>
      <c r="BN931">
        <v>0</v>
      </c>
      <c r="BO931" t="s">
        <v>25</v>
      </c>
      <c r="BP931">
        <v>1</v>
      </c>
      <c r="BQ931">
        <v>2</v>
      </c>
      <c r="BR931">
        <v>0</v>
      </c>
      <c r="BS931">
        <v>30.09</v>
      </c>
      <c r="BT931">
        <v>1</v>
      </c>
      <c r="BU931">
        <v>1</v>
      </c>
      <c r="BV931">
        <v>1</v>
      </c>
      <c r="BW931">
        <v>1</v>
      </c>
      <c r="BX931">
        <v>1</v>
      </c>
      <c r="BY931" t="s">
        <v>3</v>
      </c>
      <c r="BZ931">
        <v>108</v>
      </c>
      <c r="CA931">
        <v>55</v>
      </c>
      <c r="CB931" t="s">
        <v>3</v>
      </c>
      <c r="CE931">
        <v>0</v>
      </c>
      <c r="CF931">
        <v>0</v>
      </c>
      <c r="CG931">
        <v>0</v>
      </c>
      <c r="CM931">
        <v>0</v>
      </c>
      <c r="CN931" t="s">
        <v>399</v>
      </c>
      <c r="CO931">
        <v>0</v>
      </c>
      <c r="CP931">
        <f t="shared" si="628"/>
        <v>1049.71</v>
      </c>
      <c r="CQ931">
        <f t="shared" si="629"/>
        <v>259.45999999999998</v>
      </c>
      <c r="CR931">
        <f t="shared" si="630"/>
        <v>27.7</v>
      </c>
      <c r="CS931">
        <f t="shared" si="631"/>
        <v>1.7875000000000001</v>
      </c>
      <c r="CT931">
        <f t="shared" si="632"/>
        <v>62.744</v>
      </c>
      <c r="CU931">
        <f t="shared" si="633"/>
        <v>0</v>
      </c>
      <c r="CV931">
        <f t="shared" si="634"/>
        <v>7.6244999999999994</v>
      </c>
      <c r="CW931">
        <f t="shared" si="635"/>
        <v>0.13750000000000001</v>
      </c>
      <c r="CX931">
        <f t="shared" si="636"/>
        <v>0</v>
      </c>
      <c r="CY931">
        <f t="shared" si="637"/>
        <v>209.0772</v>
      </c>
      <c r="CZ931">
        <f t="shared" si="638"/>
        <v>106.47450000000001</v>
      </c>
      <c r="DC931" t="s">
        <v>3</v>
      </c>
      <c r="DD931" t="s">
        <v>3</v>
      </c>
      <c r="DE931" t="s">
        <v>67</v>
      </c>
      <c r="DF931" t="s">
        <v>67</v>
      </c>
      <c r="DG931" t="s">
        <v>68</v>
      </c>
      <c r="DH931" t="s">
        <v>3</v>
      </c>
      <c r="DI931" t="s">
        <v>68</v>
      </c>
      <c r="DJ931" t="s">
        <v>67</v>
      </c>
      <c r="DK931" t="s">
        <v>3</v>
      </c>
      <c r="DL931" t="s">
        <v>3</v>
      </c>
      <c r="DM931" t="s">
        <v>3</v>
      </c>
      <c r="DN931">
        <v>0</v>
      </c>
      <c r="DO931">
        <v>0</v>
      </c>
      <c r="DP931">
        <v>1</v>
      </c>
      <c r="DQ931">
        <v>1</v>
      </c>
      <c r="DU931">
        <v>1013</v>
      </c>
      <c r="DV931" t="s">
        <v>154</v>
      </c>
      <c r="DW931" t="s">
        <v>154</v>
      </c>
      <c r="DX931">
        <v>1</v>
      </c>
      <c r="DZ931" t="s">
        <v>3</v>
      </c>
      <c r="EA931" t="s">
        <v>3</v>
      </c>
      <c r="EB931" t="s">
        <v>3</v>
      </c>
      <c r="EC931" t="s">
        <v>3</v>
      </c>
      <c r="EE931">
        <v>30172998</v>
      </c>
      <c r="EF931">
        <v>2</v>
      </c>
      <c r="EG931" t="s">
        <v>26</v>
      </c>
      <c r="EH931">
        <v>10</v>
      </c>
      <c r="EI931" t="s">
        <v>71</v>
      </c>
      <c r="EJ931">
        <v>1</v>
      </c>
      <c r="EK931">
        <v>10001</v>
      </c>
      <c r="EL931" t="s">
        <v>71</v>
      </c>
      <c r="EM931" t="s">
        <v>72</v>
      </c>
      <c r="EO931" t="s">
        <v>400</v>
      </c>
      <c r="EQ931">
        <v>0</v>
      </c>
      <c r="ER931">
        <v>336.18</v>
      </c>
      <c r="ES931">
        <v>259.45999999999998</v>
      </c>
      <c r="ET931">
        <v>22.16</v>
      </c>
      <c r="EU931">
        <v>1.43</v>
      </c>
      <c r="EV931">
        <v>54.56</v>
      </c>
      <c r="EW931">
        <v>6.63</v>
      </c>
      <c r="EX931">
        <v>0.11</v>
      </c>
      <c r="EY931">
        <v>0</v>
      </c>
      <c r="FQ931">
        <v>0</v>
      </c>
      <c r="FR931">
        <f t="shared" si="639"/>
        <v>0</v>
      </c>
      <c r="FS931">
        <v>0</v>
      </c>
      <c r="FX931">
        <v>108</v>
      </c>
      <c r="FY931">
        <v>55</v>
      </c>
      <c r="GA931" t="s">
        <v>3</v>
      </c>
      <c r="GD931">
        <v>1</v>
      </c>
      <c r="GF931">
        <v>1360019679</v>
      </c>
      <c r="GG931">
        <v>2</v>
      </c>
      <c r="GH931">
        <v>1</v>
      </c>
      <c r="GI931">
        <v>4</v>
      </c>
      <c r="GJ931">
        <v>0</v>
      </c>
      <c r="GK931">
        <v>0</v>
      </c>
      <c r="GL931">
        <f t="shared" si="640"/>
        <v>0</v>
      </c>
      <c r="GM931">
        <f t="shared" si="641"/>
        <v>1365.26</v>
      </c>
      <c r="GN931">
        <f t="shared" si="642"/>
        <v>1365.26</v>
      </c>
      <c r="GO931">
        <f t="shared" si="643"/>
        <v>0</v>
      </c>
      <c r="GP931">
        <f t="shared" si="644"/>
        <v>0</v>
      </c>
      <c r="GR931">
        <v>0</v>
      </c>
      <c r="GS931">
        <v>3</v>
      </c>
      <c r="GT931">
        <v>0</v>
      </c>
      <c r="GU931" t="s">
        <v>3</v>
      </c>
      <c r="GV931">
        <f t="shared" si="645"/>
        <v>0</v>
      </c>
      <c r="GW931">
        <v>1</v>
      </c>
      <c r="GX931">
        <f t="shared" si="646"/>
        <v>0</v>
      </c>
      <c r="HA931">
        <v>0</v>
      </c>
      <c r="HB931">
        <v>0</v>
      </c>
      <c r="HC931">
        <f t="shared" si="647"/>
        <v>0</v>
      </c>
      <c r="HE931" t="s">
        <v>3</v>
      </c>
      <c r="HF931" t="s">
        <v>3</v>
      </c>
      <c r="HI931">
        <f t="shared" si="648"/>
        <v>161</v>
      </c>
      <c r="HJ931">
        <f t="shared" si="649"/>
        <v>5664</v>
      </c>
      <c r="HK931">
        <f t="shared" si="650"/>
        <v>6291</v>
      </c>
      <c r="HL931">
        <f t="shared" si="651"/>
        <v>3204</v>
      </c>
      <c r="HM931" t="s">
        <v>3</v>
      </c>
      <c r="HN931" t="s">
        <v>74</v>
      </c>
      <c r="HO931" t="s">
        <v>75</v>
      </c>
      <c r="HP931" t="s">
        <v>71</v>
      </c>
      <c r="HQ931" t="s">
        <v>71</v>
      </c>
      <c r="IK931">
        <v>0</v>
      </c>
    </row>
    <row r="932" spans="1:245" x14ac:dyDescent="0.2">
      <c r="A932">
        <v>17</v>
      </c>
      <c r="B932">
        <v>1</v>
      </c>
      <c r="E932" t="s">
        <v>237</v>
      </c>
      <c r="F932" t="s">
        <v>157</v>
      </c>
      <c r="G932" t="s">
        <v>158</v>
      </c>
      <c r="H932" t="s">
        <v>100</v>
      </c>
      <c r="I932">
        <f>ROUND(I931*-0.5,7)</f>
        <v>-1.5</v>
      </c>
      <c r="J932">
        <v>0</v>
      </c>
      <c r="K932">
        <f>ROUND(I931*-0.5,7)</f>
        <v>-1.5</v>
      </c>
      <c r="O932">
        <f t="shared" si="610"/>
        <v>-246.2</v>
      </c>
      <c r="P932">
        <f t="shared" si="611"/>
        <v>-246.2</v>
      </c>
      <c r="Q932">
        <f t="shared" si="612"/>
        <v>0</v>
      </c>
      <c r="R932">
        <f t="shared" si="613"/>
        <v>0</v>
      </c>
      <c r="S932">
        <f t="shared" si="614"/>
        <v>0</v>
      </c>
      <c r="T932">
        <f t="shared" si="615"/>
        <v>0</v>
      </c>
      <c r="U932">
        <f t="shared" si="616"/>
        <v>0</v>
      </c>
      <c r="V932">
        <f t="shared" si="617"/>
        <v>0</v>
      </c>
      <c r="W932">
        <f t="shared" si="618"/>
        <v>0</v>
      </c>
      <c r="X932">
        <f t="shared" si="619"/>
        <v>0</v>
      </c>
      <c r="Y932">
        <f t="shared" si="620"/>
        <v>0</v>
      </c>
      <c r="AA932">
        <v>30622441</v>
      </c>
      <c r="AB932">
        <f t="shared" si="621"/>
        <v>164.13</v>
      </c>
      <c r="AC932">
        <f t="shared" si="622"/>
        <v>164.13</v>
      </c>
      <c r="AD932">
        <f>ROUND((((ET932)-(EU932))+AE932),6)</f>
        <v>0</v>
      </c>
      <c r="AE932">
        <f t="shared" ref="AE932:AF934" si="661">ROUND((EU932),6)</f>
        <v>0</v>
      </c>
      <c r="AF932">
        <f t="shared" si="661"/>
        <v>0</v>
      </c>
      <c r="AG932">
        <f t="shared" si="625"/>
        <v>0</v>
      </c>
      <c r="AH932">
        <f t="shared" ref="AH932:AI934" si="662">(EW932)</f>
        <v>0</v>
      </c>
      <c r="AI932">
        <f t="shared" si="662"/>
        <v>0</v>
      </c>
      <c r="AJ932">
        <f t="shared" si="627"/>
        <v>0</v>
      </c>
      <c r="AK932">
        <v>164.13</v>
      </c>
      <c r="AL932">
        <v>164.13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  <c r="AS932">
        <v>0</v>
      </c>
      <c r="AT932">
        <v>0</v>
      </c>
      <c r="AU932">
        <v>0</v>
      </c>
      <c r="AV932">
        <v>1</v>
      </c>
      <c r="AW932">
        <v>1</v>
      </c>
      <c r="AZ932">
        <v>1</v>
      </c>
      <c r="BA932">
        <v>1</v>
      </c>
      <c r="BB932">
        <v>1</v>
      </c>
      <c r="BC932">
        <v>1</v>
      </c>
      <c r="BD932" t="s">
        <v>3</v>
      </c>
      <c r="BE932" t="s">
        <v>3</v>
      </c>
      <c r="BF932" t="s">
        <v>3</v>
      </c>
      <c r="BG932" t="s">
        <v>3</v>
      </c>
      <c r="BH932">
        <v>3</v>
      </c>
      <c r="BI932">
        <v>1</v>
      </c>
      <c r="BJ932" t="s">
        <v>159</v>
      </c>
      <c r="BM932">
        <v>500001</v>
      </c>
      <c r="BN932">
        <v>0</v>
      </c>
      <c r="BO932" t="s">
        <v>48</v>
      </c>
      <c r="BP932">
        <v>1</v>
      </c>
      <c r="BQ932">
        <v>8</v>
      </c>
      <c r="BR932">
        <v>1</v>
      </c>
      <c r="BS932">
        <v>1</v>
      </c>
      <c r="BT932">
        <v>1</v>
      </c>
      <c r="BU932">
        <v>1</v>
      </c>
      <c r="BV932">
        <v>1</v>
      </c>
      <c r="BW932">
        <v>1</v>
      </c>
      <c r="BX932">
        <v>1</v>
      </c>
      <c r="BY932" t="s">
        <v>3</v>
      </c>
      <c r="BZ932">
        <v>0</v>
      </c>
      <c r="CA932">
        <v>0</v>
      </c>
      <c r="CB932" t="s">
        <v>3</v>
      </c>
      <c r="CE932">
        <v>0</v>
      </c>
      <c r="CF932">
        <v>0</v>
      </c>
      <c r="CG932">
        <v>0</v>
      </c>
      <c r="CM932">
        <v>0</v>
      </c>
      <c r="CN932" t="s">
        <v>399</v>
      </c>
      <c r="CO932">
        <v>0</v>
      </c>
      <c r="CP932">
        <f t="shared" si="628"/>
        <v>-246.2</v>
      </c>
      <c r="CQ932">
        <f t="shared" si="629"/>
        <v>164.13</v>
      </c>
      <c r="CR932">
        <f t="shared" si="630"/>
        <v>0</v>
      </c>
      <c r="CS932">
        <f t="shared" si="631"/>
        <v>0</v>
      </c>
      <c r="CT932">
        <f t="shared" si="632"/>
        <v>0</v>
      </c>
      <c r="CU932">
        <f t="shared" si="633"/>
        <v>0</v>
      </c>
      <c r="CV932">
        <f t="shared" si="634"/>
        <v>0</v>
      </c>
      <c r="CW932">
        <f t="shared" si="635"/>
        <v>0</v>
      </c>
      <c r="CX932">
        <f t="shared" si="636"/>
        <v>0</v>
      </c>
      <c r="CY932">
        <f t="shared" si="637"/>
        <v>0</v>
      </c>
      <c r="CZ932">
        <f t="shared" si="638"/>
        <v>0</v>
      </c>
      <c r="DC932" t="s">
        <v>3</v>
      </c>
      <c r="DD932" t="s">
        <v>3</v>
      </c>
      <c r="DE932" t="s">
        <v>3</v>
      </c>
      <c r="DF932" t="s">
        <v>3</v>
      </c>
      <c r="DG932" t="s">
        <v>3</v>
      </c>
      <c r="DH932" t="s">
        <v>3</v>
      </c>
      <c r="DI932" t="s">
        <v>3</v>
      </c>
      <c r="DJ932" t="s">
        <v>3</v>
      </c>
      <c r="DK932" t="s">
        <v>3</v>
      </c>
      <c r="DL932" t="s">
        <v>3</v>
      </c>
      <c r="DM932" t="s">
        <v>3</v>
      </c>
      <c r="DN932">
        <v>0</v>
      </c>
      <c r="DO932">
        <v>0</v>
      </c>
      <c r="DP932">
        <v>1</v>
      </c>
      <c r="DQ932">
        <v>1</v>
      </c>
      <c r="DU932">
        <v>1005</v>
      </c>
      <c r="DV932" t="s">
        <v>100</v>
      </c>
      <c r="DW932" t="s">
        <v>100</v>
      </c>
      <c r="DX932">
        <v>1</v>
      </c>
      <c r="DZ932" t="s">
        <v>3</v>
      </c>
      <c r="EA932" t="s">
        <v>3</v>
      </c>
      <c r="EB932" t="s">
        <v>3</v>
      </c>
      <c r="EC932" t="s">
        <v>3</v>
      </c>
      <c r="EE932">
        <v>30172930</v>
      </c>
      <c r="EF932">
        <v>8</v>
      </c>
      <c r="EG932" t="s">
        <v>49</v>
      </c>
      <c r="EH932">
        <v>0</v>
      </c>
      <c r="EI932" t="s">
        <v>3</v>
      </c>
      <c r="EJ932">
        <v>1</v>
      </c>
      <c r="EK932">
        <v>500001</v>
      </c>
      <c r="EL932" t="s">
        <v>50</v>
      </c>
      <c r="EM932" t="s">
        <v>51</v>
      </c>
      <c r="EO932" t="s">
        <v>400</v>
      </c>
      <c r="EQ932">
        <v>32768</v>
      </c>
      <c r="ER932">
        <v>164.13</v>
      </c>
      <c r="ES932">
        <v>164.13</v>
      </c>
      <c r="ET932">
        <v>0</v>
      </c>
      <c r="EU932">
        <v>0</v>
      </c>
      <c r="EV932">
        <v>0</v>
      </c>
      <c r="EW932">
        <v>0</v>
      </c>
      <c r="EX932">
        <v>0</v>
      </c>
      <c r="EY932">
        <v>0</v>
      </c>
      <c r="FQ932">
        <v>0</v>
      </c>
      <c r="FR932">
        <f t="shared" si="639"/>
        <v>0</v>
      </c>
      <c r="FS932">
        <v>0</v>
      </c>
      <c r="FX932">
        <v>0</v>
      </c>
      <c r="FY932">
        <v>0</v>
      </c>
      <c r="GA932" t="s">
        <v>3</v>
      </c>
      <c r="GD932">
        <v>1</v>
      </c>
      <c r="GF932">
        <v>-1597970278</v>
      </c>
      <c r="GG932">
        <v>2</v>
      </c>
      <c r="GH932">
        <v>1</v>
      </c>
      <c r="GI932">
        <v>4</v>
      </c>
      <c r="GJ932">
        <v>0</v>
      </c>
      <c r="GK932">
        <v>0</v>
      </c>
      <c r="GL932">
        <f t="shared" si="640"/>
        <v>0</v>
      </c>
      <c r="GM932">
        <f t="shared" si="641"/>
        <v>-246.2</v>
      </c>
      <c r="GN932">
        <f t="shared" si="642"/>
        <v>-246.2</v>
      </c>
      <c r="GO932">
        <f t="shared" si="643"/>
        <v>0</v>
      </c>
      <c r="GP932">
        <f t="shared" si="644"/>
        <v>0</v>
      </c>
      <c r="GR932">
        <v>0</v>
      </c>
      <c r="GS932">
        <v>3</v>
      </c>
      <c r="GT932">
        <v>0</v>
      </c>
      <c r="GU932" t="s">
        <v>3</v>
      </c>
      <c r="GV932">
        <f t="shared" si="645"/>
        <v>0</v>
      </c>
      <c r="GW932">
        <v>1</v>
      </c>
      <c r="GX932">
        <f t="shared" si="646"/>
        <v>0</v>
      </c>
      <c r="HA932">
        <v>0</v>
      </c>
      <c r="HB932">
        <v>0</v>
      </c>
      <c r="HC932">
        <f t="shared" si="647"/>
        <v>0</v>
      </c>
      <c r="HE932" t="s">
        <v>3</v>
      </c>
      <c r="HF932" t="s">
        <v>3</v>
      </c>
      <c r="HI932">
        <f t="shared" si="648"/>
        <v>0</v>
      </c>
      <c r="HJ932">
        <f t="shared" si="649"/>
        <v>0</v>
      </c>
      <c r="HK932">
        <f t="shared" si="650"/>
        <v>0</v>
      </c>
      <c r="HL932">
        <f t="shared" si="651"/>
        <v>0</v>
      </c>
      <c r="HM932" t="s">
        <v>3</v>
      </c>
      <c r="HN932" t="s">
        <v>3</v>
      </c>
      <c r="HO932" t="s">
        <v>3</v>
      </c>
      <c r="HP932" t="s">
        <v>3</v>
      </c>
      <c r="HQ932" t="s">
        <v>3</v>
      </c>
      <c r="IK932">
        <v>0</v>
      </c>
    </row>
    <row r="933" spans="1:245" x14ac:dyDescent="0.2">
      <c r="A933">
        <v>17</v>
      </c>
      <c r="B933">
        <v>1</v>
      </c>
      <c r="E933" t="s">
        <v>244</v>
      </c>
      <c r="F933" t="s">
        <v>165</v>
      </c>
      <c r="G933" t="s">
        <v>166</v>
      </c>
      <c r="H933" t="s">
        <v>100</v>
      </c>
      <c r="I933">
        <v>1.575</v>
      </c>
      <c r="J933">
        <v>0</v>
      </c>
      <c r="K933">
        <v>1.575</v>
      </c>
      <c r="O933">
        <f t="shared" si="610"/>
        <v>442.02</v>
      </c>
      <c r="P933">
        <f t="shared" si="611"/>
        <v>442.02</v>
      </c>
      <c r="Q933">
        <f t="shared" si="612"/>
        <v>0</v>
      </c>
      <c r="R933">
        <f t="shared" si="613"/>
        <v>0</v>
      </c>
      <c r="S933">
        <f t="shared" si="614"/>
        <v>0</v>
      </c>
      <c r="T933">
        <f t="shared" si="615"/>
        <v>0</v>
      </c>
      <c r="U933">
        <f t="shared" si="616"/>
        <v>0</v>
      </c>
      <c r="V933">
        <f t="shared" si="617"/>
        <v>0</v>
      </c>
      <c r="W933">
        <f t="shared" si="618"/>
        <v>0</v>
      </c>
      <c r="X933">
        <f t="shared" si="619"/>
        <v>0</v>
      </c>
      <c r="Y933">
        <f t="shared" si="620"/>
        <v>0</v>
      </c>
      <c r="AA933">
        <v>30622441</v>
      </c>
      <c r="AB933">
        <f t="shared" si="621"/>
        <v>280.64999999999998</v>
      </c>
      <c r="AC933">
        <f t="shared" si="622"/>
        <v>280.64999999999998</v>
      </c>
      <c r="AD933">
        <f>ROUND((((ET933)-(EU933))+AE933),6)</f>
        <v>0</v>
      </c>
      <c r="AE933">
        <f t="shared" si="661"/>
        <v>0</v>
      </c>
      <c r="AF933">
        <f t="shared" si="661"/>
        <v>0</v>
      </c>
      <c r="AG933">
        <f t="shared" si="625"/>
        <v>0</v>
      </c>
      <c r="AH933">
        <f t="shared" si="662"/>
        <v>0</v>
      </c>
      <c r="AI933">
        <f t="shared" si="662"/>
        <v>0</v>
      </c>
      <c r="AJ933">
        <f t="shared" si="627"/>
        <v>0</v>
      </c>
      <c r="AK933">
        <v>280.64999999999998</v>
      </c>
      <c r="AL933">
        <v>280.64999999999998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  <c r="AS933">
        <v>0</v>
      </c>
      <c r="AT933">
        <v>0</v>
      </c>
      <c r="AU933">
        <v>0</v>
      </c>
      <c r="AV933">
        <v>1</v>
      </c>
      <c r="AW933">
        <v>1</v>
      </c>
      <c r="AZ933">
        <v>1</v>
      </c>
      <c r="BA933">
        <v>1</v>
      </c>
      <c r="BB933">
        <v>1</v>
      </c>
      <c r="BC933">
        <v>1</v>
      </c>
      <c r="BD933" t="s">
        <v>3</v>
      </c>
      <c r="BE933" t="s">
        <v>3</v>
      </c>
      <c r="BF933" t="s">
        <v>3</v>
      </c>
      <c r="BG933" t="s">
        <v>3</v>
      </c>
      <c r="BH933">
        <v>3</v>
      </c>
      <c r="BI933">
        <v>1</v>
      </c>
      <c r="BJ933" t="s">
        <v>167</v>
      </c>
      <c r="BM933">
        <v>500001</v>
      </c>
      <c r="BN933">
        <v>0</v>
      </c>
      <c r="BO933" t="s">
        <v>48</v>
      </c>
      <c r="BP933">
        <v>1</v>
      </c>
      <c r="BQ933">
        <v>8</v>
      </c>
      <c r="BR933">
        <v>0</v>
      </c>
      <c r="BS933">
        <v>1</v>
      </c>
      <c r="BT933">
        <v>1</v>
      </c>
      <c r="BU933">
        <v>1</v>
      </c>
      <c r="BV933">
        <v>1</v>
      </c>
      <c r="BW933">
        <v>1</v>
      </c>
      <c r="BX933">
        <v>1</v>
      </c>
      <c r="BY933" t="s">
        <v>3</v>
      </c>
      <c r="BZ933">
        <v>0</v>
      </c>
      <c r="CA933">
        <v>0</v>
      </c>
      <c r="CB933" t="s">
        <v>3</v>
      </c>
      <c r="CE933">
        <v>0</v>
      </c>
      <c r="CF933">
        <v>0</v>
      </c>
      <c r="CG933">
        <v>0</v>
      </c>
      <c r="CM933">
        <v>0</v>
      </c>
      <c r="CN933" t="s">
        <v>3</v>
      </c>
      <c r="CO933">
        <v>0</v>
      </c>
      <c r="CP933">
        <f t="shared" si="628"/>
        <v>442.02</v>
      </c>
      <c r="CQ933">
        <f t="shared" si="629"/>
        <v>280.64999999999998</v>
      </c>
      <c r="CR933">
        <f t="shared" si="630"/>
        <v>0</v>
      </c>
      <c r="CS933">
        <f t="shared" si="631"/>
        <v>0</v>
      </c>
      <c r="CT933">
        <f t="shared" si="632"/>
        <v>0</v>
      </c>
      <c r="CU933">
        <f t="shared" si="633"/>
        <v>0</v>
      </c>
      <c r="CV933">
        <f t="shared" si="634"/>
        <v>0</v>
      </c>
      <c r="CW933">
        <f t="shared" si="635"/>
        <v>0</v>
      </c>
      <c r="CX933">
        <f t="shared" si="636"/>
        <v>0</v>
      </c>
      <c r="CY933">
        <f t="shared" si="637"/>
        <v>0</v>
      </c>
      <c r="CZ933">
        <f t="shared" si="638"/>
        <v>0</v>
      </c>
      <c r="DC933" t="s">
        <v>3</v>
      </c>
      <c r="DD933" t="s">
        <v>3</v>
      </c>
      <c r="DE933" t="s">
        <v>3</v>
      </c>
      <c r="DF933" t="s">
        <v>3</v>
      </c>
      <c r="DG933" t="s">
        <v>3</v>
      </c>
      <c r="DH933" t="s">
        <v>3</v>
      </c>
      <c r="DI933" t="s">
        <v>3</v>
      </c>
      <c r="DJ933" t="s">
        <v>3</v>
      </c>
      <c r="DK933" t="s">
        <v>3</v>
      </c>
      <c r="DL933" t="s">
        <v>3</v>
      </c>
      <c r="DM933" t="s">
        <v>3</v>
      </c>
      <c r="DN933">
        <v>0</v>
      </c>
      <c r="DO933">
        <v>0</v>
      </c>
      <c r="DP933">
        <v>1</v>
      </c>
      <c r="DQ933">
        <v>1</v>
      </c>
      <c r="DU933">
        <v>1005</v>
      </c>
      <c r="DV933" t="s">
        <v>100</v>
      </c>
      <c r="DW933" t="s">
        <v>100</v>
      </c>
      <c r="DX933">
        <v>1</v>
      </c>
      <c r="DZ933" t="s">
        <v>3</v>
      </c>
      <c r="EA933" t="s">
        <v>3</v>
      </c>
      <c r="EB933" t="s">
        <v>3</v>
      </c>
      <c r="EC933" t="s">
        <v>3</v>
      </c>
      <c r="EE933">
        <v>30172930</v>
      </c>
      <c r="EF933">
        <v>8</v>
      </c>
      <c r="EG933" t="s">
        <v>49</v>
      </c>
      <c r="EH933">
        <v>0</v>
      </c>
      <c r="EI933" t="s">
        <v>3</v>
      </c>
      <c r="EJ933">
        <v>1</v>
      </c>
      <c r="EK933">
        <v>500001</v>
      </c>
      <c r="EL933" t="s">
        <v>50</v>
      </c>
      <c r="EM933" t="s">
        <v>51</v>
      </c>
      <c r="EO933" t="s">
        <v>3</v>
      </c>
      <c r="EQ933">
        <v>0</v>
      </c>
      <c r="ER933">
        <v>280.64999999999998</v>
      </c>
      <c r="ES933">
        <v>280.64999999999998</v>
      </c>
      <c r="ET933">
        <v>0</v>
      </c>
      <c r="EU933">
        <v>0</v>
      </c>
      <c r="EV933">
        <v>0</v>
      </c>
      <c r="EW933">
        <v>0</v>
      </c>
      <c r="EX933">
        <v>0</v>
      </c>
      <c r="EY933">
        <v>0</v>
      </c>
      <c r="FQ933">
        <v>0</v>
      </c>
      <c r="FR933">
        <f t="shared" si="639"/>
        <v>0</v>
      </c>
      <c r="FS933">
        <v>0</v>
      </c>
      <c r="FX933">
        <v>0</v>
      </c>
      <c r="FY933">
        <v>0</v>
      </c>
      <c r="GA933" t="s">
        <v>3</v>
      </c>
      <c r="GD933">
        <v>1</v>
      </c>
      <c r="GF933">
        <v>869817701</v>
      </c>
      <c r="GG933">
        <v>2</v>
      </c>
      <c r="GH933">
        <v>1</v>
      </c>
      <c r="GI933">
        <v>4</v>
      </c>
      <c r="GJ933">
        <v>0</v>
      </c>
      <c r="GK933">
        <v>0</v>
      </c>
      <c r="GL933">
        <f t="shared" si="640"/>
        <v>0</v>
      </c>
      <c r="GM933">
        <f t="shared" si="641"/>
        <v>442.02</v>
      </c>
      <c r="GN933">
        <f t="shared" si="642"/>
        <v>442.02</v>
      </c>
      <c r="GO933">
        <f t="shared" si="643"/>
        <v>0</v>
      </c>
      <c r="GP933">
        <f t="shared" si="644"/>
        <v>0</v>
      </c>
      <c r="GR933">
        <v>0</v>
      </c>
      <c r="GS933">
        <v>3</v>
      </c>
      <c r="GT933">
        <v>0</v>
      </c>
      <c r="GU933" t="s">
        <v>3</v>
      </c>
      <c r="GV933">
        <f t="shared" si="645"/>
        <v>0</v>
      </c>
      <c r="GW933">
        <v>1</v>
      </c>
      <c r="GX933">
        <f t="shared" si="646"/>
        <v>0</v>
      </c>
      <c r="HA933">
        <v>0</v>
      </c>
      <c r="HB933">
        <v>0</v>
      </c>
      <c r="HC933">
        <f t="shared" si="647"/>
        <v>0</v>
      </c>
      <c r="HE933" t="s">
        <v>3</v>
      </c>
      <c r="HF933" t="s">
        <v>3</v>
      </c>
      <c r="HI933">
        <f t="shared" si="648"/>
        <v>0</v>
      </c>
      <c r="HJ933">
        <f t="shared" si="649"/>
        <v>0</v>
      </c>
      <c r="HK933">
        <f t="shared" si="650"/>
        <v>0</v>
      </c>
      <c r="HL933">
        <f t="shared" si="651"/>
        <v>0</v>
      </c>
      <c r="HM933" t="s">
        <v>3</v>
      </c>
      <c r="HN933" t="s">
        <v>3</v>
      </c>
      <c r="HO933" t="s">
        <v>3</v>
      </c>
      <c r="HP933" t="s">
        <v>3</v>
      </c>
      <c r="HQ933" t="s">
        <v>3</v>
      </c>
      <c r="IK933">
        <v>0</v>
      </c>
    </row>
    <row r="934" spans="1:245" x14ac:dyDescent="0.2">
      <c r="A934">
        <v>17</v>
      </c>
      <c r="B934">
        <v>1</v>
      </c>
      <c r="E934" t="s">
        <v>248</v>
      </c>
      <c r="F934" t="s">
        <v>649</v>
      </c>
      <c r="G934" t="s">
        <v>650</v>
      </c>
      <c r="H934" t="s">
        <v>100</v>
      </c>
      <c r="I934">
        <v>1.575</v>
      </c>
      <c r="J934">
        <v>0</v>
      </c>
      <c r="K934">
        <v>1.575</v>
      </c>
      <c r="O934">
        <f t="shared" si="610"/>
        <v>387.62</v>
      </c>
      <c r="P934">
        <f t="shared" si="611"/>
        <v>387.62</v>
      </c>
      <c r="Q934">
        <f t="shared" si="612"/>
        <v>0</v>
      </c>
      <c r="R934">
        <f t="shared" si="613"/>
        <v>0</v>
      </c>
      <c r="S934">
        <f t="shared" si="614"/>
        <v>0</v>
      </c>
      <c r="T934">
        <f t="shared" si="615"/>
        <v>0</v>
      </c>
      <c r="U934">
        <f t="shared" si="616"/>
        <v>0</v>
      </c>
      <c r="V934">
        <f t="shared" si="617"/>
        <v>0</v>
      </c>
      <c r="W934">
        <f t="shared" si="618"/>
        <v>0</v>
      </c>
      <c r="X934">
        <f t="shared" si="619"/>
        <v>0</v>
      </c>
      <c r="Y934">
        <f t="shared" si="620"/>
        <v>0</v>
      </c>
      <c r="AA934">
        <v>30622441</v>
      </c>
      <c r="AB934">
        <f t="shared" si="621"/>
        <v>246.11</v>
      </c>
      <c r="AC934">
        <f t="shared" si="622"/>
        <v>246.11</v>
      </c>
      <c r="AD934">
        <f>ROUND((((ET934)-(EU934))+AE934),6)</f>
        <v>0</v>
      </c>
      <c r="AE934">
        <f t="shared" si="661"/>
        <v>0</v>
      </c>
      <c r="AF934">
        <f t="shared" si="661"/>
        <v>0</v>
      </c>
      <c r="AG934">
        <f t="shared" si="625"/>
        <v>0</v>
      </c>
      <c r="AH934">
        <f t="shared" si="662"/>
        <v>0</v>
      </c>
      <c r="AI934">
        <f t="shared" si="662"/>
        <v>0</v>
      </c>
      <c r="AJ934">
        <f t="shared" si="627"/>
        <v>0</v>
      </c>
      <c r="AK934">
        <v>246.11</v>
      </c>
      <c r="AL934">
        <v>246.11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  <c r="AS934">
        <v>0</v>
      </c>
      <c r="AT934">
        <v>0</v>
      </c>
      <c r="AU934">
        <v>0</v>
      </c>
      <c r="AV934">
        <v>1</v>
      </c>
      <c r="AW934">
        <v>1</v>
      </c>
      <c r="AZ934">
        <v>1</v>
      </c>
      <c r="BA934">
        <v>1</v>
      </c>
      <c r="BB934">
        <v>1</v>
      </c>
      <c r="BC934">
        <v>1</v>
      </c>
      <c r="BD934" t="s">
        <v>3</v>
      </c>
      <c r="BE934" t="s">
        <v>3</v>
      </c>
      <c r="BF934" t="s">
        <v>3</v>
      </c>
      <c r="BG934" t="s">
        <v>3</v>
      </c>
      <c r="BH934">
        <v>3</v>
      </c>
      <c r="BI934">
        <v>1</v>
      </c>
      <c r="BJ934" t="s">
        <v>651</v>
      </c>
      <c r="BM934">
        <v>500001</v>
      </c>
      <c r="BN934">
        <v>0</v>
      </c>
      <c r="BO934" t="s">
        <v>48</v>
      </c>
      <c r="BP934">
        <v>1</v>
      </c>
      <c r="BQ934">
        <v>8</v>
      </c>
      <c r="BR934">
        <v>0</v>
      </c>
      <c r="BS934">
        <v>1</v>
      </c>
      <c r="BT934">
        <v>1</v>
      </c>
      <c r="BU934">
        <v>1</v>
      </c>
      <c r="BV934">
        <v>1</v>
      </c>
      <c r="BW934">
        <v>1</v>
      </c>
      <c r="BX934">
        <v>1</v>
      </c>
      <c r="BY934" t="s">
        <v>3</v>
      </c>
      <c r="BZ934">
        <v>0</v>
      </c>
      <c r="CA934">
        <v>0</v>
      </c>
      <c r="CB934" t="s">
        <v>3</v>
      </c>
      <c r="CE934">
        <v>0</v>
      </c>
      <c r="CF934">
        <v>0</v>
      </c>
      <c r="CG934">
        <v>0</v>
      </c>
      <c r="CM934">
        <v>0</v>
      </c>
      <c r="CN934" t="s">
        <v>3</v>
      </c>
      <c r="CO934">
        <v>0</v>
      </c>
      <c r="CP934">
        <f t="shared" si="628"/>
        <v>387.62</v>
      </c>
      <c r="CQ934">
        <f t="shared" si="629"/>
        <v>246.11</v>
      </c>
      <c r="CR934">
        <f t="shared" si="630"/>
        <v>0</v>
      </c>
      <c r="CS934">
        <f t="shared" si="631"/>
        <v>0</v>
      </c>
      <c r="CT934">
        <f t="shared" si="632"/>
        <v>0</v>
      </c>
      <c r="CU934">
        <f t="shared" si="633"/>
        <v>0</v>
      </c>
      <c r="CV934">
        <f t="shared" si="634"/>
        <v>0</v>
      </c>
      <c r="CW934">
        <f t="shared" si="635"/>
        <v>0</v>
      </c>
      <c r="CX934">
        <f t="shared" si="636"/>
        <v>0</v>
      </c>
      <c r="CY934">
        <f t="shared" si="637"/>
        <v>0</v>
      </c>
      <c r="CZ934">
        <f t="shared" si="638"/>
        <v>0</v>
      </c>
      <c r="DC934" t="s">
        <v>3</v>
      </c>
      <c r="DD934" t="s">
        <v>3</v>
      </c>
      <c r="DE934" t="s">
        <v>3</v>
      </c>
      <c r="DF934" t="s">
        <v>3</v>
      </c>
      <c r="DG934" t="s">
        <v>3</v>
      </c>
      <c r="DH934" t="s">
        <v>3</v>
      </c>
      <c r="DI934" t="s">
        <v>3</v>
      </c>
      <c r="DJ934" t="s">
        <v>3</v>
      </c>
      <c r="DK934" t="s">
        <v>3</v>
      </c>
      <c r="DL934" t="s">
        <v>3</v>
      </c>
      <c r="DM934" t="s">
        <v>3</v>
      </c>
      <c r="DN934">
        <v>0</v>
      </c>
      <c r="DO934">
        <v>0</v>
      </c>
      <c r="DP934">
        <v>1</v>
      </c>
      <c r="DQ934">
        <v>1</v>
      </c>
      <c r="DU934">
        <v>1005</v>
      </c>
      <c r="DV934" t="s">
        <v>100</v>
      </c>
      <c r="DW934" t="s">
        <v>100</v>
      </c>
      <c r="DX934">
        <v>1</v>
      </c>
      <c r="DZ934" t="s">
        <v>3</v>
      </c>
      <c r="EA934" t="s">
        <v>3</v>
      </c>
      <c r="EB934" t="s">
        <v>3</v>
      </c>
      <c r="EC934" t="s">
        <v>3</v>
      </c>
      <c r="EE934">
        <v>30172930</v>
      </c>
      <c r="EF934">
        <v>8</v>
      </c>
      <c r="EG934" t="s">
        <v>49</v>
      </c>
      <c r="EH934">
        <v>0</v>
      </c>
      <c r="EI934" t="s">
        <v>3</v>
      </c>
      <c r="EJ934">
        <v>1</v>
      </c>
      <c r="EK934">
        <v>500001</v>
      </c>
      <c r="EL934" t="s">
        <v>50</v>
      </c>
      <c r="EM934" t="s">
        <v>51</v>
      </c>
      <c r="EO934" t="s">
        <v>3</v>
      </c>
      <c r="EQ934">
        <v>0</v>
      </c>
      <c r="ER934">
        <v>246.11</v>
      </c>
      <c r="ES934">
        <v>246.11</v>
      </c>
      <c r="ET934">
        <v>0</v>
      </c>
      <c r="EU934">
        <v>0</v>
      </c>
      <c r="EV934">
        <v>0</v>
      </c>
      <c r="EW934">
        <v>0</v>
      </c>
      <c r="EX934">
        <v>0</v>
      </c>
      <c r="EY934">
        <v>0</v>
      </c>
      <c r="FQ934">
        <v>0</v>
      </c>
      <c r="FR934">
        <f t="shared" si="639"/>
        <v>0</v>
      </c>
      <c r="FS934">
        <v>0</v>
      </c>
      <c r="FX934">
        <v>0</v>
      </c>
      <c r="FY934">
        <v>0</v>
      </c>
      <c r="GA934" t="s">
        <v>3</v>
      </c>
      <c r="GD934">
        <v>1</v>
      </c>
      <c r="GF934">
        <v>832651097</v>
      </c>
      <c r="GG934">
        <v>2</v>
      </c>
      <c r="GH934">
        <v>1</v>
      </c>
      <c r="GI934">
        <v>4</v>
      </c>
      <c r="GJ934">
        <v>0</v>
      </c>
      <c r="GK934">
        <v>0</v>
      </c>
      <c r="GL934">
        <f t="shared" si="640"/>
        <v>0</v>
      </c>
      <c r="GM934">
        <f t="shared" si="641"/>
        <v>387.62</v>
      </c>
      <c r="GN934">
        <f t="shared" si="642"/>
        <v>387.62</v>
      </c>
      <c r="GO934">
        <f t="shared" si="643"/>
        <v>0</v>
      </c>
      <c r="GP934">
        <f t="shared" si="644"/>
        <v>0</v>
      </c>
      <c r="GR934">
        <v>0</v>
      </c>
      <c r="GS934">
        <v>3</v>
      </c>
      <c r="GT934">
        <v>0</v>
      </c>
      <c r="GU934" t="s">
        <v>3</v>
      </c>
      <c r="GV934">
        <f t="shared" si="645"/>
        <v>0</v>
      </c>
      <c r="GW934">
        <v>1</v>
      </c>
      <c r="GX934">
        <f t="shared" si="646"/>
        <v>0</v>
      </c>
      <c r="HA934">
        <v>0</v>
      </c>
      <c r="HB934">
        <v>0</v>
      </c>
      <c r="HC934">
        <f t="shared" si="647"/>
        <v>0</v>
      </c>
      <c r="HE934" t="s">
        <v>3</v>
      </c>
      <c r="HF934" t="s">
        <v>3</v>
      </c>
      <c r="HI934">
        <f t="shared" si="648"/>
        <v>0</v>
      </c>
      <c r="HJ934">
        <f t="shared" si="649"/>
        <v>0</v>
      </c>
      <c r="HK934">
        <f t="shared" si="650"/>
        <v>0</v>
      </c>
      <c r="HL934">
        <f t="shared" si="651"/>
        <v>0</v>
      </c>
      <c r="HM934" t="s">
        <v>3</v>
      </c>
      <c r="HN934" t="s">
        <v>3</v>
      </c>
      <c r="HO934" t="s">
        <v>3</v>
      </c>
      <c r="HP934" t="s">
        <v>3</v>
      </c>
      <c r="HQ934" t="s">
        <v>3</v>
      </c>
      <c r="IK934">
        <v>0</v>
      </c>
    </row>
    <row r="935" spans="1:245" x14ac:dyDescent="0.2">
      <c r="A935">
        <v>17</v>
      </c>
      <c r="B935">
        <v>1</v>
      </c>
      <c r="C935">
        <f>ROW(SmtRes!A838)</f>
        <v>838</v>
      </c>
      <c r="D935">
        <f>ROW(EtalonRes!A951)</f>
        <v>951</v>
      </c>
      <c r="E935" t="s">
        <v>253</v>
      </c>
      <c r="F935" t="s">
        <v>169</v>
      </c>
      <c r="G935" t="s">
        <v>170</v>
      </c>
      <c r="H935" t="s">
        <v>171</v>
      </c>
      <c r="I935">
        <f>ROUND(8.6/100,7)</f>
        <v>8.5999999999999993E-2</v>
      </c>
      <c r="J935">
        <v>0</v>
      </c>
      <c r="K935">
        <f>ROUND(8.6/100,7)</f>
        <v>8.5999999999999993E-2</v>
      </c>
      <c r="O935">
        <f t="shared" si="610"/>
        <v>633.35</v>
      </c>
      <c r="P935">
        <f t="shared" si="611"/>
        <v>611.52</v>
      </c>
      <c r="Q935">
        <f t="shared" si="612"/>
        <v>2.27</v>
      </c>
      <c r="R935">
        <f t="shared" si="613"/>
        <v>0</v>
      </c>
      <c r="S935">
        <f t="shared" si="614"/>
        <v>19.559999999999999</v>
      </c>
      <c r="T935">
        <f t="shared" si="615"/>
        <v>0</v>
      </c>
      <c r="U935">
        <f t="shared" si="616"/>
        <v>2.4823899999999997</v>
      </c>
      <c r="V935">
        <f t="shared" si="617"/>
        <v>0</v>
      </c>
      <c r="W935">
        <f t="shared" si="618"/>
        <v>0</v>
      </c>
      <c r="X935">
        <f t="shared" si="619"/>
        <v>21.12</v>
      </c>
      <c r="Y935">
        <f t="shared" si="620"/>
        <v>10.76</v>
      </c>
      <c r="AA935">
        <v>30622441</v>
      </c>
      <c r="AB935">
        <f t="shared" si="621"/>
        <v>7364.4560000000001</v>
      </c>
      <c r="AC935">
        <f t="shared" si="622"/>
        <v>7110.66</v>
      </c>
      <c r="AD935">
        <f>ROUND(((((ET935*ROUND(1.25,7)))-((EU935*ROUND(1.25,7))))+AE935),6)</f>
        <v>26.337499999999999</v>
      </c>
      <c r="AE935">
        <f>ROUND(((EU935*ROUND(1.25,7))),6)</f>
        <v>0</v>
      </c>
      <c r="AF935">
        <f>ROUND(((EV935*ROUND(1.15,7))),6)</f>
        <v>227.45849999999999</v>
      </c>
      <c r="AG935">
        <f t="shared" si="625"/>
        <v>0</v>
      </c>
      <c r="AH935">
        <f>((EW935*ROUND(1.15,7)))</f>
        <v>28.864999999999998</v>
      </c>
      <c r="AI935">
        <f>((EX935*ROUND(1.25,7)))</f>
        <v>0</v>
      </c>
      <c r="AJ935">
        <f t="shared" si="627"/>
        <v>0</v>
      </c>
      <c r="AK935">
        <v>7329.52</v>
      </c>
      <c r="AL935">
        <v>7110.66</v>
      </c>
      <c r="AM935">
        <v>21.07</v>
      </c>
      <c r="AN935">
        <v>0</v>
      </c>
      <c r="AO935">
        <v>197.79</v>
      </c>
      <c r="AP935">
        <v>0</v>
      </c>
      <c r="AQ935">
        <v>25.1</v>
      </c>
      <c r="AR935">
        <v>0</v>
      </c>
      <c r="AS935">
        <v>0</v>
      </c>
      <c r="AT935">
        <v>108</v>
      </c>
      <c r="AU935">
        <v>55</v>
      </c>
      <c r="AV935">
        <v>1</v>
      </c>
      <c r="AW935">
        <v>1</v>
      </c>
      <c r="AZ935">
        <v>1</v>
      </c>
      <c r="BA935">
        <v>30.09</v>
      </c>
      <c r="BB935">
        <v>1</v>
      </c>
      <c r="BC935">
        <v>1</v>
      </c>
      <c r="BD935" t="s">
        <v>3</v>
      </c>
      <c r="BE935" t="s">
        <v>3</v>
      </c>
      <c r="BF935" t="s">
        <v>3</v>
      </c>
      <c r="BG935" t="s">
        <v>3</v>
      </c>
      <c r="BH935">
        <v>0</v>
      </c>
      <c r="BI935">
        <v>1</v>
      </c>
      <c r="BJ935" t="s">
        <v>172</v>
      </c>
      <c r="BM935">
        <v>10001</v>
      </c>
      <c r="BN935">
        <v>0</v>
      </c>
      <c r="BO935" t="s">
        <v>25</v>
      </c>
      <c r="BP935">
        <v>1</v>
      </c>
      <c r="BQ935">
        <v>2</v>
      </c>
      <c r="BR935">
        <v>0</v>
      </c>
      <c r="BS935">
        <v>30.09</v>
      </c>
      <c r="BT935">
        <v>1</v>
      </c>
      <c r="BU935">
        <v>1</v>
      </c>
      <c r="BV935">
        <v>1</v>
      </c>
      <c r="BW935">
        <v>1</v>
      </c>
      <c r="BX935">
        <v>1</v>
      </c>
      <c r="BY935" t="s">
        <v>3</v>
      </c>
      <c r="BZ935">
        <v>108</v>
      </c>
      <c r="CA935">
        <v>55</v>
      </c>
      <c r="CB935" t="s">
        <v>3</v>
      </c>
      <c r="CE935">
        <v>0</v>
      </c>
      <c r="CF935">
        <v>0</v>
      </c>
      <c r="CG935">
        <v>0</v>
      </c>
      <c r="CM935">
        <v>0</v>
      </c>
      <c r="CN935" t="s">
        <v>399</v>
      </c>
      <c r="CO935">
        <v>0</v>
      </c>
      <c r="CP935">
        <f t="shared" si="628"/>
        <v>633.34999999999991</v>
      </c>
      <c r="CQ935">
        <f t="shared" si="629"/>
        <v>7110.66</v>
      </c>
      <c r="CR935">
        <f t="shared" si="630"/>
        <v>26.337499999999999</v>
      </c>
      <c r="CS935">
        <f t="shared" si="631"/>
        <v>0</v>
      </c>
      <c r="CT935">
        <f t="shared" si="632"/>
        <v>227.45849999999999</v>
      </c>
      <c r="CU935">
        <f t="shared" si="633"/>
        <v>0</v>
      </c>
      <c r="CV935">
        <f t="shared" si="634"/>
        <v>28.864999999999998</v>
      </c>
      <c r="CW935">
        <f t="shared" si="635"/>
        <v>0</v>
      </c>
      <c r="CX935">
        <f t="shared" si="636"/>
        <v>0</v>
      </c>
      <c r="CY935">
        <f t="shared" si="637"/>
        <v>21.1248</v>
      </c>
      <c r="CZ935">
        <f t="shared" si="638"/>
        <v>10.757999999999999</v>
      </c>
      <c r="DC935" t="s">
        <v>3</v>
      </c>
      <c r="DD935" t="s">
        <v>3</v>
      </c>
      <c r="DE935" t="s">
        <v>67</v>
      </c>
      <c r="DF935" t="s">
        <v>67</v>
      </c>
      <c r="DG935" t="s">
        <v>68</v>
      </c>
      <c r="DH935" t="s">
        <v>3</v>
      </c>
      <c r="DI935" t="s">
        <v>68</v>
      </c>
      <c r="DJ935" t="s">
        <v>67</v>
      </c>
      <c r="DK935" t="s">
        <v>3</v>
      </c>
      <c r="DL935" t="s">
        <v>3</v>
      </c>
      <c r="DM935" t="s">
        <v>3</v>
      </c>
      <c r="DN935">
        <v>0</v>
      </c>
      <c r="DO935">
        <v>0</v>
      </c>
      <c r="DP935">
        <v>1</v>
      </c>
      <c r="DQ935">
        <v>1</v>
      </c>
      <c r="DU935">
        <v>1013</v>
      </c>
      <c r="DV935" t="s">
        <v>171</v>
      </c>
      <c r="DW935" t="s">
        <v>171</v>
      </c>
      <c r="DX935">
        <v>1</v>
      </c>
      <c r="DZ935" t="s">
        <v>3</v>
      </c>
      <c r="EA935" t="s">
        <v>3</v>
      </c>
      <c r="EB935" t="s">
        <v>3</v>
      </c>
      <c r="EC935" t="s">
        <v>3</v>
      </c>
      <c r="EE935">
        <v>30172998</v>
      </c>
      <c r="EF935">
        <v>2</v>
      </c>
      <c r="EG935" t="s">
        <v>26</v>
      </c>
      <c r="EH935">
        <v>10</v>
      </c>
      <c r="EI935" t="s">
        <v>71</v>
      </c>
      <c r="EJ935">
        <v>1</v>
      </c>
      <c r="EK935">
        <v>10001</v>
      </c>
      <c r="EL935" t="s">
        <v>71</v>
      </c>
      <c r="EM935" t="s">
        <v>72</v>
      </c>
      <c r="EO935" t="s">
        <v>400</v>
      </c>
      <c r="EQ935">
        <v>0</v>
      </c>
      <c r="ER935">
        <v>7329.52</v>
      </c>
      <c r="ES935">
        <v>7110.66</v>
      </c>
      <c r="ET935">
        <v>21.07</v>
      </c>
      <c r="EU935">
        <v>0</v>
      </c>
      <c r="EV935">
        <v>197.79</v>
      </c>
      <c r="EW935">
        <v>25.1</v>
      </c>
      <c r="EX935">
        <v>0</v>
      </c>
      <c r="EY935">
        <v>0</v>
      </c>
      <c r="FQ935">
        <v>0</v>
      </c>
      <c r="FR935">
        <f t="shared" si="639"/>
        <v>0</v>
      </c>
      <c r="FS935">
        <v>0</v>
      </c>
      <c r="FX935">
        <v>108</v>
      </c>
      <c r="FY935">
        <v>55</v>
      </c>
      <c r="GA935" t="s">
        <v>3</v>
      </c>
      <c r="GD935">
        <v>1</v>
      </c>
      <c r="GF935">
        <v>-537427335</v>
      </c>
      <c r="GG935">
        <v>2</v>
      </c>
      <c r="GH935">
        <v>1</v>
      </c>
      <c r="GI935">
        <v>4</v>
      </c>
      <c r="GJ935">
        <v>0</v>
      </c>
      <c r="GK935">
        <v>0</v>
      </c>
      <c r="GL935">
        <f t="shared" si="640"/>
        <v>0</v>
      </c>
      <c r="GM935">
        <f t="shared" si="641"/>
        <v>665.23</v>
      </c>
      <c r="GN935">
        <f t="shared" si="642"/>
        <v>665.23</v>
      </c>
      <c r="GO935">
        <f t="shared" si="643"/>
        <v>0</v>
      </c>
      <c r="GP935">
        <f t="shared" si="644"/>
        <v>0</v>
      </c>
      <c r="GR935">
        <v>0</v>
      </c>
      <c r="GS935">
        <v>3</v>
      </c>
      <c r="GT935">
        <v>0</v>
      </c>
      <c r="GU935" t="s">
        <v>3</v>
      </c>
      <c r="GV935">
        <f t="shared" si="645"/>
        <v>0</v>
      </c>
      <c r="GW935">
        <v>1</v>
      </c>
      <c r="GX935">
        <f t="shared" si="646"/>
        <v>0</v>
      </c>
      <c r="HA935">
        <v>0</v>
      </c>
      <c r="HB935">
        <v>0</v>
      </c>
      <c r="HC935">
        <f t="shared" si="647"/>
        <v>0</v>
      </c>
      <c r="HE935" t="s">
        <v>3</v>
      </c>
      <c r="HF935" t="s">
        <v>3</v>
      </c>
      <c r="HI935">
        <f t="shared" si="648"/>
        <v>0</v>
      </c>
      <c r="HJ935">
        <f t="shared" si="649"/>
        <v>589</v>
      </c>
      <c r="HK935">
        <f t="shared" si="650"/>
        <v>636</v>
      </c>
      <c r="HL935">
        <f t="shared" si="651"/>
        <v>324</v>
      </c>
      <c r="HM935" t="s">
        <v>3</v>
      </c>
      <c r="HN935" t="s">
        <v>74</v>
      </c>
      <c r="HO935" t="s">
        <v>75</v>
      </c>
      <c r="HP935" t="s">
        <v>71</v>
      </c>
      <c r="HQ935" t="s">
        <v>71</v>
      </c>
      <c r="IK935">
        <v>0</v>
      </c>
    </row>
    <row r="936" spans="1:245" x14ac:dyDescent="0.2">
      <c r="A936">
        <v>17</v>
      </c>
      <c r="B936">
        <v>1</v>
      </c>
      <c r="E936" t="s">
        <v>257</v>
      </c>
      <c r="F936" t="s">
        <v>174</v>
      </c>
      <c r="G936" t="s">
        <v>175</v>
      </c>
      <c r="H936" t="s">
        <v>105</v>
      </c>
      <c r="I936">
        <f>ROUND(I935*-0.32,7)</f>
        <v>-2.7519999999999999E-2</v>
      </c>
      <c r="J936">
        <v>0</v>
      </c>
      <c r="K936">
        <f>ROUND(I935*-0.32,7)</f>
        <v>-2.7519999999999999E-2</v>
      </c>
      <c r="O936">
        <f t="shared" si="610"/>
        <v>-150.37</v>
      </c>
      <c r="P936">
        <f t="shared" si="611"/>
        <v>-150.37</v>
      </c>
      <c r="Q936">
        <f t="shared" si="612"/>
        <v>0</v>
      </c>
      <c r="R936">
        <f t="shared" si="613"/>
        <v>0</v>
      </c>
      <c r="S936">
        <f t="shared" si="614"/>
        <v>0</v>
      </c>
      <c r="T936">
        <f t="shared" si="615"/>
        <v>0</v>
      </c>
      <c r="U936">
        <f t="shared" si="616"/>
        <v>0</v>
      </c>
      <c r="V936">
        <f t="shared" si="617"/>
        <v>0</v>
      </c>
      <c r="W936">
        <f t="shared" si="618"/>
        <v>0</v>
      </c>
      <c r="X936">
        <f t="shared" si="619"/>
        <v>0</v>
      </c>
      <c r="Y936">
        <f t="shared" si="620"/>
        <v>0</v>
      </c>
      <c r="AA936">
        <v>30622441</v>
      </c>
      <c r="AB936">
        <f t="shared" si="621"/>
        <v>5464.14</v>
      </c>
      <c r="AC936">
        <f t="shared" si="622"/>
        <v>5464.14</v>
      </c>
      <c r="AD936">
        <f>ROUND((((ET936)-(EU936))+AE936),6)</f>
        <v>0</v>
      </c>
      <c r="AE936">
        <f>ROUND((EU936),6)</f>
        <v>0</v>
      </c>
      <c r="AF936">
        <f>ROUND((EV936),6)</f>
        <v>0</v>
      </c>
      <c r="AG936">
        <f t="shared" si="625"/>
        <v>0</v>
      </c>
      <c r="AH936">
        <f>(EW936)</f>
        <v>0</v>
      </c>
      <c r="AI936">
        <f>(EX936)</f>
        <v>0</v>
      </c>
      <c r="AJ936">
        <f t="shared" si="627"/>
        <v>0</v>
      </c>
      <c r="AK936">
        <v>5464.14</v>
      </c>
      <c r="AL936">
        <v>5464.14</v>
      </c>
      <c r="AM936">
        <v>0</v>
      </c>
      <c r="AN936">
        <v>0</v>
      </c>
      <c r="AO936">
        <v>0</v>
      </c>
      <c r="AP936">
        <v>0</v>
      </c>
      <c r="AQ936">
        <v>0</v>
      </c>
      <c r="AR936">
        <v>0</v>
      </c>
      <c r="AS936">
        <v>0</v>
      </c>
      <c r="AT936">
        <v>0</v>
      </c>
      <c r="AU936">
        <v>0</v>
      </c>
      <c r="AV936">
        <v>1</v>
      </c>
      <c r="AW936">
        <v>1</v>
      </c>
      <c r="AZ936">
        <v>1</v>
      </c>
      <c r="BA936">
        <v>1</v>
      </c>
      <c r="BB936">
        <v>1</v>
      </c>
      <c r="BC936">
        <v>1</v>
      </c>
      <c r="BD936" t="s">
        <v>3</v>
      </c>
      <c r="BE936" t="s">
        <v>3</v>
      </c>
      <c r="BF936" t="s">
        <v>3</v>
      </c>
      <c r="BG936" t="s">
        <v>3</v>
      </c>
      <c r="BH936">
        <v>3</v>
      </c>
      <c r="BI936">
        <v>2</v>
      </c>
      <c r="BJ936" t="s">
        <v>176</v>
      </c>
      <c r="BM936">
        <v>500002</v>
      </c>
      <c r="BN936">
        <v>0</v>
      </c>
      <c r="BO936" t="s">
        <v>48</v>
      </c>
      <c r="BP936">
        <v>1</v>
      </c>
      <c r="BQ936">
        <v>12</v>
      </c>
      <c r="BR936">
        <v>1</v>
      </c>
      <c r="BS936">
        <v>1</v>
      </c>
      <c r="BT936">
        <v>1</v>
      </c>
      <c r="BU936">
        <v>1</v>
      </c>
      <c r="BV936">
        <v>1</v>
      </c>
      <c r="BW936">
        <v>1</v>
      </c>
      <c r="BX936">
        <v>1</v>
      </c>
      <c r="BY936" t="s">
        <v>3</v>
      </c>
      <c r="BZ936">
        <v>0</v>
      </c>
      <c r="CA936">
        <v>0</v>
      </c>
      <c r="CB936" t="s">
        <v>3</v>
      </c>
      <c r="CE936">
        <v>0</v>
      </c>
      <c r="CF936">
        <v>0</v>
      </c>
      <c r="CG936">
        <v>0</v>
      </c>
      <c r="CM936">
        <v>0</v>
      </c>
      <c r="CN936" t="s">
        <v>399</v>
      </c>
      <c r="CO936">
        <v>0</v>
      </c>
      <c r="CP936">
        <f t="shared" si="628"/>
        <v>-150.37</v>
      </c>
      <c r="CQ936">
        <f t="shared" si="629"/>
        <v>5464.14</v>
      </c>
      <c r="CR936">
        <f t="shared" si="630"/>
        <v>0</v>
      </c>
      <c r="CS936">
        <f t="shared" si="631"/>
        <v>0</v>
      </c>
      <c r="CT936">
        <f t="shared" si="632"/>
        <v>0</v>
      </c>
      <c r="CU936">
        <f t="shared" si="633"/>
        <v>0</v>
      </c>
      <c r="CV936">
        <f t="shared" si="634"/>
        <v>0</v>
      </c>
      <c r="CW936">
        <f t="shared" si="635"/>
        <v>0</v>
      </c>
      <c r="CX936">
        <f t="shared" si="636"/>
        <v>0</v>
      </c>
      <c r="CY936">
        <f t="shared" si="637"/>
        <v>0</v>
      </c>
      <c r="CZ936">
        <f t="shared" si="638"/>
        <v>0</v>
      </c>
      <c r="DC936" t="s">
        <v>3</v>
      </c>
      <c r="DD936" t="s">
        <v>3</v>
      </c>
      <c r="DE936" t="s">
        <v>3</v>
      </c>
      <c r="DF936" t="s">
        <v>3</v>
      </c>
      <c r="DG936" t="s">
        <v>3</v>
      </c>
      <c r="DH936" t="s">
        <v>3</v>
      </c>
      <c r="DI936" t="s">
        <v>3</v>
      </c>
      <c r="DJ936" t="s">
        <v>3</v>
      </c>
      <c r="DK936" t="s">
        <v>3</v>
      </c>
      <c r="DL936" t="s">
        <v>3</v>
      </c>
      <c r="DM936" t="s">
        <v>3</v>
      </c>
      <c r="DN936">
        <v>0</v>
      </c>
      <c r="DO936">
        <v>0</v>
      </c>
      <c r="DP936">
        <v>1</v>
      </c>
      <c r="DQ936">
        <v>1</v>
      </c>
      <c r="DU936">
        <v>1009</v>
      </c>
      <c r="DV936" t="s">
        <v>105</v>
      </c>
      <c r="DW936" t="s">
        <v>105</v>
      </c>
      <c r="DX936">
        <v>1000</v>
      </c>
      <c r="DZ936" t="s">
        <v>3</v>
      </c>
      <c r="EA936" t="s">
        <v>3</v>
      </c>
      <c r="EB936" t="s">
        <v>3</v>
      </c>
      <c r="EC936" t="s">
        <v>3</v>
      </c>
      <c r="EE936">
        <v>30172931</v>
      </c>
      <c r="EF936">
        <v>12</v>
      </c>
      <c r="EG936" t="s">
        <v>177</v>
      </c>
      <c r="EH936">
        <v>0</v>
      </c>
      <c r="EI936" t="s">
        <v>3</v>
      </c>
      <c r="EJ936">
        <v>2</v>
      </c>
      <c r="EK936">
        <v>500002</v>
      </c>
      <c r="EL936" t="s">
        <v>178</v>
      </c>
      <c r="EM936" t="s">
        <v>179</v>
      </c>
      <c r="EO936" t="s">
        <v>400</v>
      </c>
      <c r="EQ936">
        <v>32768</v>
      </c>
      <c r="ER936">
        <v>5464.14</v>
      </c>
      <c r="ES936">
        <v>5464.14</v>
      </c>
      <c r="ET936">
        <v>0</v>
      </c>
      <c r="EU936">
        <v>0</v>
      </c>
      <c r="EV936">
        <v>0</v>
      </c>
      <c r="EW936">
        <v>0</v>
      </c>
      <c r="EX936">
        <v>0</v>
      </c>
      <c r="EY936">
        <v>0</v>
      </c>
      <c r="FQ936">
        <v>0</v>
      </c>
      <c r="FR936">
        <f t="shared" si="639"/>
        <v>0</v>
      </c>
      <c r="FS936">
        <v>0</v>
      </c>
      <c r="FX936">
        <v>0</v>
      </c>
      <c r="FY936">
        <v>0</v>
      </c>
      <c r="GA936" t="s">
        <v>3</v>
      </c>
      <c r="GD936">
        <v>1</v>
      </c>
      <c r="GF936">
        <v>893837498</v>
      </c>
      <c r="GG936">
        <v>2</v>
      </c>
      <c r="GH936">
        <v>1</v>
      </c>
      <c r="GI936">
        <v>4</v>
      </c>
      <c r="GJ936">
        <v>0</v>
      </c>
      <c r="GK936">
        <v>0</v>
      </c>
      <c r="GL936">
        <f t="shared" si="640"/>
        <v>0</v>
      </c>
      <c r="GM936">
        <f t="shared" si="641"/>
        <v>-150.37</v>
      </c>
      <c r="GN936">
        <f t="shared" si="642"/>
        <v>0</v>
      </c>
      <c r="GO936">
        <f t="shared" si="643"/>
        <v>-150.37</v>
      </c>
      <c r="GP936">
        <f t="shared" si="644"/>
        <v>0</v>
      </c>
      <c r="GR936">
        <v>0</v>
      </c>
      <c r="GS936">
        <v>3</v>
      </c>
      <c r="GT936">
        <v>0</v>
      </c>
      <c r="GU936" t="s">
        <v>3</v>
      </c>
      <c r="GV936">
        <f t="shared" si="645"/>
        <v>0</v>
      </c>
      <c r="GW936">
        <v>1</v>
      </c>
      <c r="GX936">
        <f t="shared" si="646"/>
        <v>0</v>
      </c>
      <c r="HA936">
        <v>0</v>
      </c>
      <c r="HB936">
        <v>0</v>
      </c>
      <c r="HC936">
        <f t="shared" si="647"/>
        <v>0</v>
      </c>
      <c r="HE936" t="s">
        <v>3</v>
      </c>
      <c r="HF936" t="s">
        <v>3</v>
      </c>
      <c r="HI936">
        <f t="shared" si="648"/>
        <v>0</v>
      </c>
      <c r="HJ936">
        <f t="shared" si="649"/>
        <v>0</v>
      </c>
      <c r="HK936">
        <f t="shared" si="650"/>
        <v>0</v>
      </c>
      <c r="HL936">
        <f t="shared" si="651"/>
        <v>0</v>
      </c>
      <c r="HM936" t="s">
        <v>3</v>
      </c>
      <c r="HN936" t="s">
        <v>3</v>
      </c>
      <c r="HO936" t="s">
        <v>3</v>
      </c>
      <c r="HP936" t="s">
        <v>3</v>
      </c>
      <c r="HQ936" t="s">
        <v>3</v>
      </c>
      <c r="IK936">
        <v>0</v>
      </c>
    </row>
    <row r="937" spans="1:245" x14ac:dyDescent="0.2">
      <c r="A937">
        <v>17</v>
      </c>
      <c r="B937">
        <v>1</v>
      </c>
      <c r="C937">
        <f>ROW(SmtRes!A849)</f>
        <v>849</v>
      </c>
      <c r="D937">
        <f>ROW(EtalonRes!A962)</f>
        <v>962</v>
      </c>
      <c r="E937" t="s">
        <v>258</v>
      </c>
      <c r="F937" t="s">
        <v>227</v>
      </c>
      <c r="G937" t="s">
        <v>228</v>
      </c>
      <c r="H937" t="s">
        <v>229</v>
      </c>
      <c r="I937">
        <f>ROUND(6/100,7)</f>
        <v>0.06</v>
      </c>
      <c r="J937">
        <v>0</v>
      </c>
      <c r="K937">
        <f>ROUND(6/100,7)</f>
        <v>0.06</v>
      </c>
      <c r="O937">
        <f t="shared" si="610"/>
        <v>434.79</v>
      </c>
      <c r="P937">
        <f t="shared" si="611"/>
        <v>393.62</v>
      </c>
      <c r="Q937">
        <f t="shared" si="612"/>
        <v>0.49</v>
      </c>
      <c r="R937">
        <f t="shared" si="613"/>
        <v>0.05</v>
      </c>
      <c r="S937">
        <f t="shared" si="614"/>
        <v>40.68</v>
      </c>
      <c r="T937">
        <f t="shared" si="615"/>
        <v>0</v>
      </c>
      <c r="U937">
        <f t="shared" si="616"/>
        <v>4.2503999999999991</v>
      </c>
      <c r="V937">
        <f t="shared" si="617"/>
        <v>3.7499999999999999E-3</v>
      </c>
      <c r="W937">
        <f t="shared" si="618"/>
        <v>0</v>
      </c>
      <c r="X937">
        <f t="shared" si="619"/>
        <v>49.28</v>
      </c>
      <c r="Y937">
        <f t="shared" si="620"/>
        <v>29.33</v>
      </c>
      <c r="AA937">
        <v>30622441</v>
      </c>
      <c r="AB937">
        <f t="shared" si="621"/>
        <v>7246.5315000000001</v>
      </c>
      <c r="AC937">
        <f t="shared" si="622"/>
        <v>6560.37</v>
      </c>
      <c r="AD937">
        <f>ROUND(((((ET937*ROUND(1.25,7)))-((EU937*ROUND(1.25,7))))+AE937),6)</f>
        <v>8.2249999999999996</v>
      </c>
      <c r="AE937">
        <f>ROUND(((EU937*ROUND(1.25,7))),6)</f>
        <v>0.8125</v>
      </c>
      <c r="AF937">
        <f>ROUND(((EV937*ROUND(1.15,7))),6)</f>
        <v>677.93650000000002</v>
      </c>
      <c r="AG937">
        <f t="shared" si="625"/>
        <v>0</v>
      </c>
      <c r="AH937">
        <f>((EW937*ROUND(1.15,7)))</f>
        <v>70.839999999999989</v>
      </c>
      <c r="AI937">
        <f>((EX937*ROUND(1.25,7)))</f>
        <v>6.25E-2</v>
      </c>
      <c r="AJ937">
        <f t="shared" si="627"/>
        <v>0</v>
      </c>
      <c r="AK937">
        <v>7156.46</v>
      </c>
      <c r="AL937">
        <v>6560.37</v>
      </c>
      <c r="AM937">
        <v>6.58</v>
      </c>
      <c r="AN937">
        <v>0.65</v>
      </c>
      <c r="AO937">
        <v>589.51</v>
      </c>
      <c r="AP937">
        <v>0</v>
      </c>
      <c r="AQ937">
        <v>61.6</v>
      </c>
      <c r="AR937">
        <v>0.05</v>
      </c>
      <c r="AS937">
        <v>0</v>
      </c>
      <c r="AT937">
        <v>121</v>
      </c>
      <c r="AU937">
        <v>72</v>
      </c>
      <c r="AV937">
        <v>1</v>
      </c>
      <c r="AW937">
        <v>1</v>
      </c>
      <c r="AZ937">
        <v>1</v>
      </c>
      <c r="BA937">
        <v>30.09</v>
      </c>
      <c r="BB937">
        <v>1</v>
      </c>
      <c r="BC937">
        <v>1</v>
      </c>
      <c r="BD937" t="s">
        <v>3</v>
      </c>
      <c r="BE937" t="s">
        <v>3</v>
      </c>
      <c r="BF937" t="s">
        <v>3</v>
      </c>
      <c r="BG937" t="s">
        <v>3</v>
      </c>
      <c r="BH937">
        <v>0</v>
      </c>
      <c r="BI937">
        <v>1</v>
      </c>
      <c r="BJ937" t="s">
        <v>230</v>
      </c>
      <c r="BM937">
        <v>16001</v>
      </c>
      <c r="BN937">
        <v>0</v>
      </c>
      <c r="BO937" t="s">
        <v>25</v>
      </c>
      <c r="BP937">
        <v>1</v>
      </c>
      <c r="BQ937">
        <v>22</v>
      </c>
      <c r="BR937">
        <v>0</v>
      </c>
      <c r="BS937">
        <v>30.09</v>
      </c>
      <c r="BT937">
        <v>1</v>
      </c>
      <c r="BU937">
        <v>1</v>
      </c>
      <c r="BV937">
        <v>1</v>
      </c>
      <c r="BW937">
        <v>1</v>
      </c>
      <c r="BX937">
        <v>1</v>
      </c>
      <c r="BY937" t="s">
        <v>3</v>
      </c>
      <c r="BZ937">
        <v>121</v>
      </c>
      <c r="CA937">
        <v>72</v>
      </c>
      <c r="CB937" t="s">
        <v>3</v>
      </c>
      <c r="CE937">
        <v>0</v>
      </c>
      <c r="CF937">
        <v>0</v>
      </c>
      <c r="CG937">
        <v>0</v>
      </c>
      <c r="CM937">
        <v>0</v>
      </c>
      <c r="CN937" t="s">
        <v>399</v>
      </c>
      <c r="CO937">
        <v>0</v>
      </c>
      <c r="CP937">
        <f t="shared" si="628"/>
        <v>434.79</v>
      </c>
      <c r="CQ937">
        <f t="shared" si="629"/>
        <v>6560.37</v>
      </c>
      <c r="CR937">
        <f t="shared" si="630"/>
        <v>8.2249999999999996</v>
      </c>
      <c r="CS937">
        <f t="shared" si="631"/>
        <v>0.8125</v>
      </c>
      <c r="CT937">
        <f t="shared" si="632"/>
        <v>677.93650000000002</v>
      </c>
      <c r="CU937">
        <f t="shared" si="633"/>
        <v>0</v>
      </c>
      <c r="CV937">
        <f t="shared" si="634"/>
        <v>70.839999999999989</v>
      </c>
      <c r="CW937">
        <f t="shared" si="635"/>
        <v>6.25E-2</v>
      </c>
      <c r="CX937">
        <f t="shared" si="636"/>
        <v>0</v>
      </c>
      <c r="CY937">
        <f t="shared" si="637"/>
        <v>49.283299999999997</v>
      </c>
      <c r="CZ937">
        <f t="shared" si="638"/>
        <v>29.325599999999998</v>
      </c>
      <c r="DC937" t="s">
        <v>3</v>
      </c>
      <c r="DD937" t="s">
        <v>3</v>
      </c>
      <c r="DE937" t="s">
        <v>67</v>
      </c>
      <c r="DF937" t="s">
        <v>67</v>
      </c>
      <c r="DG937" t="s">
        <v>68</v>
      </c>
      <c r="DH937" t="s">
        <v>3</v>
      </c>
      <c r="DI937" t="s">
        <v>68</v>
      </c>
      <c r="DJ937" t="s">
        <v>67</v>
      </c>
      <c r="DK937" t="s">
        <v>3</v>
      </c>
      <c r="DL937" t="s">
        <v>3</v>
      </c>
      <c r="DM937" t="s">
        <v>3</v>
      </c>
      <c r="DN937">
        <v>0</v>
      </c>
      <c r="DO937">
        <v>0</v>
      </c>
      <c r="DP937">
        <v>1</v>
      </c>
      <c r="DQ937">
        <v>1</v>
      </c>
      <c r="DU937">
        <v>1013</v>
      </c>
      <c r="DV937" t="s">
        <v>229</v>
      </c>
      <c r="DW937" t="s">
        <v>229</v>
      </c>
      <c r="DX937">
        <v>1</v>
      </c>
      <c r="DZ937" t="s">
        <v>3</v>
      </c>
      <c r="EA937" t="s">
        <v>3</v>
      </c>
      <c r="EB937" t="s">
        <v>3</v>
      </c>
      <c r="EC937" t="s">
        <v>3</v>
      </c>
      <c r="EE937">
        <v>30173025</v>
      </c>
      <c r="EF937">
        <v>22</v>
      </c>
      <c r="EG937" t="s">
        <v>231</v>
      </c>
      <c r="EH937">
        <v>16</v>
      </c>
      <c r="EI937" t="s">
        <v>232</v>
      </c>
      <c r="EJ937">
        <v>1</v>
      </c>
      <c r="EK937">
        <v>16001</v>
      </c>
      <c r="EL937" t="s">
        <v>233</v>
      </c>
      <c r="EM937" t="s">
        <v>234</v>
      </c>
      <c r="EO937" t="s">
        <v>400</v>
      </c>
      <c r="EQ937">
        <v>0</v>
      </c>
      <c r="ER937">
        <v>7156.46</v>
      </c>
      <c r="ES937">
        <v>6560.37</v>
      </c>
      <c r="ET937">
        <v>6.58</v>
      </c>
      <c r="EU937">
        <v>0.65</v>
      </c>
      <c r="EV937">
        <v>589.51</v>
      </c>
      <c r="EW937">
        <v>61.6</v>
      </c>
      <c r="EX937">
        <v>0.05</v>
      </c>
      <c r="EY937">
        <v>0</v>
      </c>
      <c r="FQ937">
        <v>0</v>
      </c>
      <c r="FR937">
        <f t="shared" si="639"/>
        <v>0</v>
      </c>
      <c r="FS937">
        <v>0</v>
      </c>
      <c r="FX937">
        <v>121</v>
      </c>
      <c r="FY937">
        <v>72</v>
      </c>
      <c r="GA937" t="s">
        <v>3</v>
      </c>
      <c r="GD937">
        <v>1</v>
      </c>
      <c r="GF937">
        <v>1238199205</v>
      </c>
      <c r="GG937">
        <v>2</v>
      </c>
      <c r="GH937">
        <v>1</v>
      </c>
      <c r="GI937">
        <v>4</v>
      </c>
      <c r="GJ937">
        <v>0</v>
      </c>
      <c r="GK937">
        <v>0</v>
      </c>
      <c r="GL937">
        <f t="shared" si="640"/>
        <v>0</v>
      </c>
      <c r="GM937">
        <f t="shared" si="641"/>
        <v>513.4</v>
      </c>
      <c r="GN937">
        <f t="shared" si="642"/>
        <v>513.4</v>
      </c>
      <c r="GO937">
        <f t="shared" si="643"/>
        <v>0</v>
      </c>
      <c r="GP937">
        <f t="shared" si="644"/>
        <v>0</v>
      </c>
      <c r="GR937">
        <v>0</v>
      </c>
      <c r="GS937">
        <v>3</v>
      </c>
      <c r="GT937">
        <v>0</v>
      </c>
      <c r="GU937" t="s">
        <v>3</v>
      </c>
      <c r="GV937">
        <f t="shared" si="645"/>
        <v>0</v>
      </c>
      <c r="GW937">
        <v>1</v>
      </c>
      <c r="GX937">
        <f t="shared" si="646"/>
        <v>0</v>
      </c>
      <c r="HA937">
        <v>0</v>
      </c>
      <c r="HB937">
        <v>0</v>
      </c>
      <c r="HC937">
        <f t="shared" si="647"/>
        <v>0</v>
      </c>
      <c r="HE937" t="s">
        <v>3</v>
      </c>
      <c r="HF937" t="s">
        <v>3</v>
      </c>
      <c r="HI937">
        <f t="shared" si="648"/>
        <v>2</v>
      </c>
      <c r="HJ937">
        <f t="shared" si="649"/>
        <v>1224</v>
      </c>
      <c r="HK937">
        <f t="shared" si="650"/>
        <v>1483</v>
      </c>
      <c r="HL937">
        <f t="shared" si="651"/>
        <v>883</v>
      </c>
      <c r="HM937" t="s">
        <v>3</v>
      </c>
      <c r="HN937" t="s">
        <v>235</v>
      </c>
      <c r="HO937" t="s">
        <v>236</v>
      </c>
      <c r="HP937" t="s">
        <v>232</v>
      </c>
      <c r="HQ937" t="s">
        <v>232</v>
      </c>
      <c r="IK937">
        <v>0</v>
      </c>
    </row>
    <row r="938" spans="1:245" x14ac:dyDescent="0.2">
      <c r="A938">
        <v>17</v>
      </c>
      <c r="B938">
        <v>1</v>
      </c>
      <c r="E938" t="s">
        <v>263</v>
      </c>
      <c r="F938" t="s">
        <v>652</v>
      </c>
      <c r="G938" t="s">
        <v>653</v>
      </c>
      <c r="H938" t="s">
        <v>220</v>
      </c>
      <c r="I938">
        <v>10</v>
      </c>
      <c r="J938">
        <v>0</v>
      </c>
      <c r="K938">
        <v>10</v>
      </c>
      <c r="O938">
        <f t="shared" si="610"/>
        <v>955.9</v>
      </c>
      <c r="P938">
        <f t="shared" si="611"/>
        <v>955.9</v>
      </c>
      <c r="Q938">
        <f t="shared" si="612"/>
        <v>0</v>
      </c>
      <c r="R938">
        <f t="shared" si="613"/>
        <v>0</v>
      </c>
      <c r="S938">
        <f t="shared" si="614"/>
        <v>0</v>
      </c>
      <c r="T938">
        <f t="shared" si="615"/>
        <v>0</v>
      </c>
      <c r="U938">
        <f t="shared" si="616"/>
        <v>0</v>
      </c>
      <c r="V938">
        <f t="shared" si="617"/>
        <v>0</v>
      </c>
      <c r="W938">
        <f t="shared" si="618"/>
        <v>0</v>
      </c>
      <c r="X938">
        <f t="shared" si="619"/>
        <v>0</v>
      </c>
      <c r="Y938">
        <f t="shared" si="620"/>
        <v>0</v>
      </c>
      <c r="AA938">
        <v>30622441</v>
      </c>
      <c r="AB938">
        <f t="shared" si="621"/>
        <v>95.59</v>
      </c>
      <c r="AC938">
        <f t="shared" si="622"/>
        <v>95.59</v>
      </c>
      <c r="AD938">
        <f>ROUND((((ET938)-(EU938))+AE938),6)</f>
        <v>0</v>
      </c>
      <c r="AE938">
        <f>ROUND((EU938),6)</f>
        <v>0</v>
      </c>
      <c r="AF938">
        <f>ROUND((EV938),6)</f>
        <v>0</v>
      </c>
      <c r="AG938">
        <f t="shared" si="625"/>
        <v>0</v>
      </c>
      <c r="AH938">
        <f>(EW938)</f>
        <v>0</v>
      </c>
      <c r="AI938">
        <f>(EX938)</f>
        <v>0</v>
      </c>
      <c r="AJ938">
        <f t="shared" si="627"/>
        <v>0</v>
      </c>
      <c r="AK938">
        <v>95.59</v>
      </c>
      <c r="AL938">
        <v>95.59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  <c r="AS938">
        <v>0</v>
      </c>
      <c r="AT938">
        <v>0</v>
      </c>
      <c r="AU938">
        <v>0</v>
      </c>
      <c r="AV938">
        <v>1</v>
      </c>
      <c r="AW938">
        <v>1</v>
      </c>
      <c r="AZ938">
        <v>1</v>
      </c>
      <c r="BA938">
        <v>1</v>
      </c>
      <c r="BB938">
        <v>1</v>
      </c>
      <c r="BC938">
        <v>1</v>
      </c>
      <c r="BD938" t="s">
        <v>3</v>
      </c>
      <c r="BE938" t="s">
        <v>3</v>
      </c>
      <c r="BF938" t="s">
        <v>3</v>
      </c>
      <c r="BG938" t="s">
        <v>3</v>
      </c>
      <c r="BH938">
        <v>3</v>
      </c>
      <c r="BI938">
        <v>1</v>
      </c>
      <c r="BJ938" t="s">
        <v>3</v>
      </c>
      <c r="BM938">
        <v>1100</v>
      </c>
      <c r="BN938">
        <v>0</v>
      </c>
      <c r="BO938" t="s">
        <v>48</v>
      </c>
      <c r="BP938">
        <v>1</v>
      </c>
      <c r="BQ938">
        <v>8</v>
      </c>
      <c r="BR938">
        <v>0</v>
      </c>
      <c r="BS938">
        <v>1</v>
      </c>
      <c r="BT938">
        <v>1</v>
      </c>
      <c r="BU938">
        <v>1</v>
      </c>
      <c r="BV938">
        <v>1</v>
      </c>
      <c r="BW938">
        <v>1</v>
      </c>
      <c r="BX938">
        <v>1</v>
      </c>
      <c r="BY938" t="s">
        <v>3</v>
      </c>
      <c r="BZ938">
        <v>0</v>
      </c>
      <c r="CA938">
        <v>0</v>
      </c>
      <c r="CB938" t="s">
        <v>3</v>
      </c>
      <c r="CE938">
        <v>0</v>
      </c>
      <c r="CF938">
        <v>0</v>
      </c>
      <c r="CG938">
        <v>0</v>
      </c>
      <c r="CM938">
        <v>0</v>
      </c>
      <c r="CN938" t="s">
        <v>3</v>
      </c>
      <c r="CO938">
        <v>0</v>
      </c>
      <c r="CP938">
        <f t="shared" si="628"/>
        <v>955.9</v>
      </c>
      <c r="CQ938">
        <f t="shared" si="629"/>
        <v>95.59</v>
      </c>
      <c r="CR938">
        <f t="shared" si="630"/>
        <v>0</v>
      </c>
      <c r="CS938">
        <f t="shared" si="631"/>
        <v>0</v>
      </c>
      <c r="CT938">
        <f t="shared" si="632"/>
        <v>0</v>
      </c>
      <c r="CU938">
        <f t="shared" si="633"/>
        <v>0</v>
      </c>
      <c r="CV938">
        <f t="shared" si="634"/>
        <v>0</v>
      </c>
      <c r="CW938">
        <f t="shared" si="635"/>
        <v>0</v>
      </c>
      <c r="CX938">
        <f t="shared" si="636"/>
        <v>0</v>
      </c>
      <c r="CY938">
        <f t="shared" si="637"/>
        <v>0</v>
      </c>
      <c r="CZ938">
        <f t="shared" si="638"/>
        <v>0</v>
      </c>
      <c r="DC938" t="s">
        <v>3</v>
      </c>
      <c r="DD938" t="s">
        <v>3</v>
      </c>
      <c r="DE938" t="s">
        <v>3</v>
      </c>
      <c r="DF938" t="s">
        <v>3</v>
      </c>
      <c r="DG938" t="s">
        <v>3</v>
      </c>
      <c r="DH938" t="s">
        <v>3</v>
      </c>
      <c r="DI938" t="s">
        <v>3</v>
      </c>
      <c r="DJ938" t="s">
        <v>3</v>
      </c>
      <c r="DK938" t="s">
        <v>3</v>
      </c>
      <c r="DL938" t="s">
        <v>3</v>
      </c>
      <c r="DM938" t="s">
        <v>3</v>
      </c>
      <c r="DN938">
        <v>0</v>
      </c>
      <c r="DO938">
        <v>0</v>
      </c>
      <c r="DP938">
        <v>1</v>
      </c>
      <c r="DQ938">
        <v>1</v>
      </c>
      <c r="DU938">
        <v>1010</v>
      </c>
      <c r="DV938" t="s">
        <v>220</v>
      </c>
      <c r="DW938" t="s">
        <v>220</v>
      </c>
      <c r="DX938">
        <v>1</v>
      </c>
      <c r="DZ938" t="s">
        <v>3</v>
      </c>
      <c r="EA938" t="s">
        <v>3</v>
      </c>
      <c r="EB938" t="s">
        <v>3</v>
      </c>
      <c r="EC938" t="s">
        <v>3</v>
      </c>
      <c r="EE938">
        <v>30173189</v>
      </c>
      <c r="EF938">
        <v>8</v>
      </c>
      <c r="EG938" t="s">
        <v>49</v>
      </c>
      <c r="EH938">
        <v>0</v>
      </c>
      <c r="EI938" t="s">
        <v>3</v>
      </c>
      <c r="EJ938">
        <v>1</v>
      </c>
      <c r="EK938">
        <v>1100</v>
      </c>
      <c r="EL938" t="s">
        <v>275</v>
      </c>
      <c r="EM938" t="s">
        <v>276</v>
      </c>
      <c r="EO938" t="s">
        <v>3</v>
      </c>
      <c r="EQ938">
        <v>0</v>
      </c>
      <c r="ER938">
        <v>95.59</v>
      </c>
      <c r="ES938">
        <v>95.59</v>
      </c>
      <c r="ET938">
        <v>0</v>
      </c>
      <c r="EU938">
        <v>0</v>
      </c>
      <c r="EV938">
        <v>0</v>
      </c>
      <c r="EW938">
        <v>0</v>
      </c>
      <c r="EX938">
        <v>0</v>
      </c>
      <c r="EY938">
        <v>0</v>
      </c>
      <c r="FQ938">
        <v>0</v>
      </c>
      <c r="FR938">
        <f t="shared" si="639"/>
        <v>0</v>
      </c>
      <c r="FS938">
        <v>0</v>
      </c>
      <c r="FX938">
        <v>0</v>
      </c>
      <c r="FY938">
        <v>0</v>
      </c>
      <c r="GA938" t="s">
        <v>277</v>
      </c>
      <c r="GD938">
        <v>1</v>
      </c>
      <c r="GF938">
        <v>-842365272</v>
      </c>
      <c r="GG938">
        <v>2</v>
      </c>
      <c r="GH938">
        <v>0</v>
      </c>
      <c r="GI938">
        <v>4</v>
      </c>
      <c r="GJ938">
        <v>0</v>
      </c>
      <c r="GK938">
        <v>0</v>
      </c>
      <c r="GL938">
        <f t="shared" si="640"/>
        <v>0</v>
      </c>
      <c r="GM938">
        <f t="shared" si="641"/>
        <v>955.9</v>
      </c>
      <c r="GN938">
        <f t="shared" si="642"/>
        <v>955.9</v>
      </c>
      <c r="GO938">
        <f t="shared" si="643"/>
        <v>0</v>
      </c>
      <c r="GP938">
        <f t="shared" si="644"/>
        <v>0</v>
      </c>
      <c r="GR938">
        <v>0</v>
      </c>
      <c r="GS938">
        <v>4</v>
      </c>
      <c r="GT938">
        <v>0</v>
      </c>
      <c r="GU938" t="s">
        <v>3</v>
      </c>
      <c r="GV938">
        <f t="shared" si="645"/>
        <v>0</v>
      </c>
      <c r="GW938">
        <v>1</v>
      </c>
      <c r="GX938">
        <f t="shared" si="646"/>
        <v>0</v>
      </c>
      <c r="HA938">
        <v>0</v>
      </c>
      <c r="HB938">
        <v>0</v>
      </c>
      <c r="HC938">
        <f t="shared" si="647"/>
        <v>0</v>
      </c>
      <c r="HE938" t="s">
        <v>3</v>
      </c>
      <c r="HF938" t="s">
        <v>3</v>
      </c>
      <c r="HI938">
        <f t="shared" si="648"/>
        <v>0</v>
      </c>
      <c r="HJ938">
        <f t="shared" si="649"/>
        <v>0</v>
      </c>
      <c r="HK938">
        <f t="shared" si="650"/>
        <v>0</v>
      </c>
      <c r="HL938">
        <f t="shared" si="651"/>
        <v>0</v>
      </c>
      <c r="HM938" t="s">
        <v>3</v>
      </c>
      <c r="HN938" t="s">
        <v>3</v>
      </c>
      <c r="HO938" t="s">
        <v>3</v>
      </c>
      <c r="HP938" t="s">
        <v>3</v>
      </c>
      <c r="HQ938" t="s">
        <v>3</v>
      </c>
      <c r="IK938">
        <v>0</v>
      </c>
    </row>
    <row r="940" spans="1:245" x14ac:dyDescent="0.2">
      <c r="A940" s="2">
        <v>51</v>
      </c>
      <c r="B940" s="2">
        <f>B890</f>
        <v>1</v>
      </c>
      <c r="C940" s="2">
        <f>A890</f>
        <v>4</v>
      </c>
      <c r="D940" s="2">
        <f>ROW(A890)</f>
        <v>890</v>
      </c>
      <c r="E940" s="2"/>
      <c r="F940" s="2" t="str">
        <f>IF(F890&lt;&gt;"",F890,"")</f>
        <v>Новый раздел</v>
      </c>
      <c r="G940" s="2" t="str">
        <f>IF(G890&lt;&gt;"",G890,"")</f>
        <v>1. Ремонтно-строительные работы</v>
      </c>
      <c r="H940" s="2">
        <v>0</v>
      </c>
      <c r="I940" s="2"/>
      <c r="J940" s="2"/>
      <c r="K940" s="2"/>
      <c r="L940" s="2"/>
      <c r="M940" s="2"/>
      <c r="N940" s="2"/>
      <c r="O940" s="2">
        <f t="shared" ref="O940:T940" si="663">ROUND(AB940,2)</f>
        <v>118760.81</v>
      </c>
      <c r="P940" s="2">
        <f t="shared" si="663"/>
        <v>104972.26</v>
      </c>
      <c r="Q940" s="2">
        <f t="shared" si="663"/>
        <v>3124.42</v>
      </c>
      <c r="R940" s="2">
        <f t="shared" si="663"/>
        <v>96.62</v>
      </c>
      <c r="S940" s="2">
        <f t="shared" si="663"/>
        <v>10664.13</v>
      </c>
      <c r="T940" s="2">
        <f t="shared" si="663"/>
        <v>0</v>
      </c>
      <c r="U940" s="2">
        <f>AH940</f>
        <v>1282.2987079999998</v>
      </c>
      <c r="V940" s="2">
        <f>AI940</f>
        <v>8.0233000000000008</v>
      </c>
      <c r="W940" s="2">
        <f>ROUND(AJ940,2)</f>
        <v>0</v>
      </c>
      <c r="X940" s="2">
        <f>ROUND(AK940,2)</f>
        <v>10617.05</v>
      </c>
      <c r="Y940" s="2">
        <f>ROUND(AL940,2)</f>
        <v>5726.41</v>
      </c>
      <c r="Z940" s="2"/>
      <c r="AA940" s="2"/>
      <c r="AB940" s="2">
        <f>ROUND(SUMIF(AA894:AA938,"=30622441",O894:O938),2)</f>
        <v>118760.81</v>
      </c>
      <c r="AC940" s="2">
        <f>ROUND(SUMIF(AA894:AA938,"=30622441",P894:P938),2)</f>
        <v>104972.26</v>
      </c>
      <c r="AD940" s="2">
        <f>ROUND(SUMIF(AA894:AA938,"=30622441",Q894:Q938),2)</f>
        <v>3124.42</v>
      </c>
      <c r="AE940" s="2">
        <f>ROUND(SUMIF(AA894:AA938,"=30622441",R894:R938),2)</f>
        <v>96.62</v>
      </c>
      <c r="AF940" s="2">
        <f>ROUND(SUMIF(AA894:AA938,"=30622441",S894:S938),2)</f>
        <v>10664.13</v>
      </c>
      <c r="AG940" s="2">
        <f>ROUND(SUMIF(AA894:AA938,"=30622441",T894:T938),2)</f>
        <v>0</v>
      </c>
      <c r="AH940" s="2">
        <f>SUMIF(AA894:AA938,"=30622441",U894:U938)</f>
        <v>1282.2987079999998</v>
      </c>
      <c r="AI940" s="2">
        <f>SUMIF(AA894:AA938,"=30622441",V894:V938)</f>
        <v>8.0233000000000008</v>
      </c>
      <c r="AJ940" s="2">
        <f>ROUND(SUMIF(AA894:AA938,"=30622441",W894:W938),2)</f>
        <v>0</v>
      </c>
      <c r="AK940" s="2">
        <f>ROUND(SUMIF(AA894:AA938,"=30622441",X894:X938),2)</f>
        <v>10617.05</v>
      </c>
      <c r="AL940" s="2">
        <f>ROUND(SUMIF(AA894:AA938,"=30622441",Y894:Y938),2)</f>
        <v>5726.41</v>
      </c>
      <c r="AM940" s="2"/>
      <c r="AN940" s="2"/>
      <c r="AO940" s="2">
        <f t="shared" ref="AO940:BD940" si="664">ROUND(BX940,2)</f>
        <v>0</v>
      </c>
      <c r="AP940" s="2">
        <f t="shared" si="664"/>
        <v>0</v>
      </c>
      <c r="AQ940" s="2">
        <f t="shared" si="664"/>
        <v>0</v>
      </c>
      <c r="AR940" s="2">
        <f t="shared" si="664"/>
        <v>135104.26999999999</v>
      </c>
      <c r="AS940" s="2">
        <f t="shared" si="664"/>
        <v>135254.64000000001</v>
      </c>
      <c r="AT940" s="2">
        <f t="shared" si="664"/>
        <v>-150.37</v>
      </c>
      <c r="AU940" s="2">
        <f t="shared" si="664"/>
        <v>0</v>
      </c>
      <c r="AV940" s="2">
        <f t="shared" si="664"/>
        <v>104972.26</v>
      </c>
      <c r="AW940" s="2">
        <f t="shared" si="664"/>
        <v>104972.26</v>
      </c>
      <c r="AX940" s="2">
        <f t="shared" si="664"/>
        <v>0</v>
      </c>
      <c r="AY940" s="2">
        <f t="shared" si="664"/>
        <v>104972.26</v>
      </c>
      <c r="AZ940" s="2">
        <f t="shared" si="664"/>
        <v>0</v>
      </c>
      <c r="BA940" s="2">
        <f t="shared" si="664"/>
        <v>0</v>
      </c>
      <c r="BB940" s="2">
        <f t="shared" si="664"/>
        <v>0</v>
      </c>
      <c r="BC940" s="2">
        <f t="shared" si="664"/>
        <v>0</v>
      </c>
      <c r="BD940" s="2">
        <f t="shared" si="664"/>
        <v>0</v>
      </c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>
        <f>ROUND(SUMIF(AA894:AA938,"=30622441",FQ894:FQ938),2)</f>
        <v>0</v>
      </c>
      <c r="BY940" s="2">
        <f>ROUND(SUMIF(AA894:AA938,"=30622441",FR894:FR938),2)</f>
        <v>0</v>
      </c>
      <c r="BZ940" s="2">
        <f>ROUND(SUMIF(AA894:AA938,"=30622441",GL894:GL938),2)</f>
        <v>0</v>
      </c>
      <c r="CA940" s="2">
        <f>ROUND(SUMIF(AA894:AA938,"=30622441",GM894:GM938),2)</f>
        <v>135104.26999999999</v>
      </c>
      <c r="CB940" s="2">
        <f>ROUND(SUMIF(AA894:AA938,"=30622441",GN894:GN938),2)</f>
        <v>135254.64000000001</v>
      </c>
      <c r="CC940" s="2">
        <f>ROUND(SUMIF(AA894:AA938,"=30622441",GO894:GO938),2)</f>
        <v>-150.37</v>
      </c>
      <c r="CD940" s="2">
        <f>ROUND(SUMIF(AA894:AA938,"=30622441",GP894:GP938),2)</f>
        <v>0</v>
      </c>
      <c r="CE940" s="2">
        <f>AC940-BX940</f>
        <v>104972.26</v>
      </c>
      <c r="CF940" s="2">
        <f>AC940-BY940</f>
        <v>104972.26</v>
      </c>
      <c r="CG940" s="2">
        <f>BX940-BZ940</f>
        <v>0</v>
      </c>
      <c r="CH940" s="2">
        <f>AC940-BX940-BY940+BZ940</f>
        <v>104972.26</v>
      </c>
      <c r="CI940" s="2">
        <f>BY940-BZ940</f>
        <v>0</v>
      </c>
      <c r="CJ940" s="2">
        <f>ROUND(SUMIF(AA894:AA938,"=30622441",GX894:GX938),2)</f>
        <v>0</v>
      </c>
      <c r="CK940" s="2">
        <f>ROUND(SUMIF(AA894:AA938,"=30622441",GY894:GY938),2)</f>
        <v>0</v>
      </c>
      <c r="CL940" s="2">
        <f>ROUND(SUMIF(AA894:AA938,"=30622441",GZ894:GZ938),2)</f>
        <v>0</v>
      </c>
      <c r="CM940" s="2">
        <f>ROUND(SUMIF(AA894:AA938,"=30622441",HD894:HD938),2)</f>
        <v>0</v>
      </c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3"/>
      <c r="DH940" s="3"/>
      <c r="DI940" s="3"/>
      <c r="DJ940" s="3"/>
      <c r="DK940" s="3"/>
      <c r="DL940" s="3"/>
      <c r="DM940" s="3"/>
      <c r="DN940" s="3"/>
      <c r="DO940" s="3"/>
      <c r="DP940" s="3"/>
      <c r="DQ940" s="3"/>
      <c r="DR940" s="3"/>
      <c r="DS940" s="3"/>
      <c r="DT940" s="3"/>
      <c r="DU940" s="3"/>
      <c r="DV940" s="3"/>
      <c r="DW940" s="3"/>
      <c r="DX940" s="3"/>
      <c r="DY940" s="3"/>
      <c r="DZ940" s="3"/>
      <c r="EA940" s="3"/>
      <c r="EB940" s="3"/>
      <c r="EC940" s="3"/>
      <c r="ED940" s="3"/>
      <c r="EE940" s="3"/>
      <c r="EF940" s="3"/>
      <c r="EG940" s="3"/>
      <c r="EH940" s="3"/>
      <c r="EI940" s="3"/>
      <c r="EJ940" s="3"/>
      <c r="EK940" s="3"/>
      <c r="EL940" s="3"/>
      <c r="EM940" s="3"/>
      <c r="EN940" s="3"/>
      <c r="EO940" s="3"/>
      <c r="EP940" s="3"/>
      <c r="EQ940" s="3"/>
      <c r="ER940" s="3"/>
      <c r="ES940" s="3"/>
      <c r="ET940" s="3"/>
      <c r="EU940" s="3"/>
      <c r="EV940" s="3"/>
      <c r="EW940" s="3"/>
      <c r="EX940" s="3"/>
      <c r="EY940" s="3"/>
      <c r="EZ940" s="3"/>
      <c r="FA940" s="3"/>
      <c r="FB940" s="3"/>
      <c r="FC940" s="3"/>
      <c r="FD940" s="3"/>
      <c r="FE940" s="3"/>
      <c r="FF940" s="3"/>
      <c r="FG940" s="3"/>
      <c r="FH940" s="3"/>
      <c r="FI940" s="3"/>
      <c r="FJ940" s="3"/>
      <c r="FK940" s="3"/>
      <c r="FL940" s="3"/>
      <c r="FM940" s="3"/>
      <c r="FN940" s="3"/>
      <c r="FO940" s="3"/>
      <c r="FP940" s="3"/>
      <c r="FQ940" s="3"/>
      <c r="FR940" s="3"/>
      <c r="FS940" s="3"/>
      <c r="FT940" s="3"/>
      <c r="FU940" s="3"/>
      <c r="FV940" s="3"/>
      <c r="FW940" s="3"/>
      <c r="FX940" s="3"/>
      <c r="FY940" s="3"/>
      <c r="FZ940" s="3"/>
      <c r="GA940" s="3"/>
      <c r="GB940" s="3"/>
      <c r="GC940" s="3"/>
      <c r="GD940" s="3"/>
      <c r="GE940" s="3"/>
      <c r="GF940" s="3"/>
      <c r="GG940" s="3"/>
      <c r="GH940" s="3"/>
      <c r="GI940" s="3"/>
      <c r="GJ940" s="3"/>
      <c r="GK940" s="3"/>
      <c r="GL940" s="3"/>
      <c r="GM940" s="3"/>
      <c r="GN940" s="3"/>
      <c r="GO940" s="3"/>
      <c r="GP940" s="3"/>
      <c r="GQ940" s="3"/>
      <c r="GR940" s="3"/>
      <c r="GS940" s="3"/>
      <c r="GT940" s="3"/>
      <c r="GU940" s="3"/>
      <c r="GV940" s="3"/>
      <c r="GW940" s="3"/>
      <c r="GX940" s="3">
        <v>0</v>
      </c>
    </row>
    <row r="942" spans="1:245" x14ac:dyDescent="0.2">
      <c r="A942" s="4">
        <v>50</v>
      </c>
      <c r="B942" s="4">
        <v>1</v>
      </c>
      <c r="C942" s="4">
        <v>0</v>
      </c>
      <c r="D942" s="4">
        <v>1</v>
      </c>
      <c r="E942" s="4">
        <v>201</v>
      </c>
      <c r="F942" s="4">
        <f>ROUND(Source!O940,O942)</f>
        <v>118760.81</v>
      </c>
      <c r="G942" s="4" t="s">
        <v>278</v>
      </c>
      <c r="H942" s="4" t="s">
        <v>279</v>
      </c>
      <c r="I942" s="4"/>
      <c r="J942" s="4"/>
      <c r="K942" s="4">
        <v>201</v>
      </c>
      <c r="L942" s="4">
        <v>1</v>
      </c>
      <c r="M942" s="4">
        <v>1</v>
      </c>
      <c r="N942" s="4" t="s">
        <v>3</v>
      </c>
      <c r="O942" s="4">
        <v>2</v>
      </c>
      <c r="P942" s="4"/>
      <c r="Q942" s="4"/>
      <c r="R942" s="4"/>
      <c r="S942" s="4"/>
      <c r="T942" s="4"/>
      <c r="U942" s="4"/>
      <c r="V942" s="4"/>
      <c r="W942" s="4">
        <v>118760.81</v>
      </c>
      <c r="X942" s="4">
        <v>1</v>
      </c>
      <c r="Y942" s="4">
        <v>1195474</v>
      </c>
      <c r="Z942" s="4"/>
      <c r="AA942" s="4"/>
      <c r="AB942" s="4"/>
    </row>
    <row r="943" spans="1:245" x14ac:dyDescent="0.2">
      <c r="A943" s="4">
        <v>50</v>
      </c>
      <c r="B943" s="4">
        <v>1</v>
      </c>
      <c r="C943" s="4">
        <v>0</v>
      </c>
      <c r="D943" s="4">
        <v>1</v>
      </c>
      <c r="E943" s="4">
        <v>202</v>
      </c>
      <c r="F943" s="4">
        <f>ROUND(Source!P940,O943)</f>
        <v>104972.26</v>
      </c>
      <c r="G943" s="4" t="s">
        <v>280</v>
      </c>
      <c r="H943" s="4" t="s">
        <v>281</v>
      </c>
      <c r="I943" s="4"/>
      <c r="J943" s="4"/>
      <c r="K943" s="4">
        <v>202</v>
      </c>
      <c r="L943" s="4">
        <v>2</v>
      </c>
      <c r="M943" s="4">
        <v>1</v>
      </c>
      <c r="N943" s="4" t="s">
        <v>3</v>
      </c>
      <c r="O943" s="4">
        <v>2</v>
      </c>
      <c r="P943" s="4"/>
      <c r="Q943" s="4"/>
      <c r="R943" s="4"/>
      <c r="S943" s="4"/>
      <c r="T943" s="4"/>
      <c r="U943" s="4"/>
      <c r="V943" s="4"/>
      <c r="W943" s="4">
        <v>104972.26</v>
      </c>
      <c r="X943" s="4">
        <v>1</v>
      </c>
      <c r="Y943" s="4">
        <v>0</v>
      </c>
      <c r="Z943" s="4"/>
      <c r="AA943" s="4"/>
      <c r="AB943" s="4"/>
    </row>
    <row r="944" spans="1:245" x14ac:dyDescent="0.2">
      <c r="A944" s="4">
        <v>50</v>
      </c>
      <c r="B944" s="4">
        <v>0</v>
      </c>
      <c r="C944" s="4">
        <v>0</v>
      </c>
      <c r="D944" s="4">
        <v>1</v>
      </c>
      <c r="E944" s="4">
        <v>222</v>
      </c>
      <c r="F944" s="4">
        <f>ROUND(Source!AO940,O944)</f>
        <v>0</v>
      </c>
      <c r="G944" s="4" t="s">
        <v>282</v>
      </c>
      <c r="H944" s="4" t="s">
        <v>283</v>
      </c>
      <c r="I944" s="4"/>
      <c r="J944" s="4"/>
      <c r="K944" s="4">
        <v>222</v>
      </c>
      <c r="L944" s="4">
        <v>3</v>
      </c>
      <c r="M944" s="4">
        <v>3</v>
      </c>
      <c r="N944" s="4" t="s">
        <v>3</v>
      </c>
      <c r="O944" s="4">
        <v>2</v>
      </c>
      <c r="P944" s="4"/>
      <c r="Q944" s="4"/>
      <c r="R944" s="4"/>
      <c r="S944" s="4"/>
      <c r="T944" s="4"/>
      <c r="U944" s="4"/>
      <c r="V944" s="4"/>
      <c r="W944" s="4">
        <v>0</v>
      </c>
      <c r="X944" s="4">
        <v>1</v>
      </c>
      <c r="Y944" s="4">
        <v>0</v>
      </c>
      <c r="Z944" s="4"/>
      <c r="AA944" s="4"/>
      <c r="AB944" s="4"/>
    </row>
    <row r="945" spans="1:28" x14ac:dyDescent="0.2">
      <c r="A945" s="4">
        <v>50</v>
      </c>
      <c r="B945" s="4">
        <v>0</v>
      </c>
      <c r="C945" s="4">
        <v>0</v>
      </c>
      <c r="D945" s="4">
        <v>1</v>
      </c>
      <c r="E945" s="4">
        <v>225</v>
      </c>
      <c r="F945" s="4">
        <f>ROUND(Source!AV940,O945)</f>
        <v>104972.26</v>
      </c>
      <c r="G945" s="4" t="s">
        <v>284</v>
      </c>
      <c r="H945" s="4" t="s">
        <v>285</v>
      </c>
      <c r="I945" s="4"/>
      <c r="J945" s="4"/>
      <c r="K945" s="4">
        <v>225</v>
      </c>
      <c r="L945" s="4">
        <v>4</v>
      </c>
      <c r="M945" s="4">
        <v>3</v>
      </c>
      <c r="N945" s="4" t="s">
        <v>3</v>
      </c>
      <c r="O945" s="4">
        <v>2</v>
      </c>
      <c r="P945" s="4"/>
      <c r="Q945" s="4"/>
      <c r="R945" s="4"/>
      <c r="S945" s="4"/>
      <c r="T945" s="4"/>
      <c r="U945" s="4"/>
      <c r="V945" s="4"/>
      <c r="W945" s="4">
        <v>104972.26</v>
      </c>
      <c r="X945" s="4">
        <v>1</v>
      </c>
      <c r="Y945" s="4">
        <v>0</v>
      </c>
      <c r="Z945" s="4"/>
      <c r="AA945" s="4"/>
      <c r="AB945" s="4"/>
    </row>
    <row r="946" spans="1:28" x14ac:dyDescent="0.2">
      <c r="A946" s="4">
        <v>50</v>
      </c>
      <c r="B946" s="4">
        <v>0</v>
      </c>
      <c r="C946" s="4">
        <v>0</v>
      </c>
      <c r="D946" s="4">
        <v>1</v>
      </c>
      <c r="E946" s="4">
        <v>226</v>
      </c>
      <c r="F946" s="4">
        <f>ROUND(Source!AW940,O946)</f>
        <v>104972.26</v>
      </c>
      <c r="G946" s="4" t="s">
        <v>286</v>
      </c>
      <c r="H946" s="4" t="s">
        <v>287</v>
      </c>
      <c r="I946" s="4"/>
      <c r="J946" s="4"/>
      <c r="K946" s="4">
        <v>226</v>
      </c>
      <c r="L946" s="4">
        <v>5</v>
      </c>
      <c r="M946" s="4">
        <v>3</v>
      </c>
      <c r="N946" s="4" t="s">
        <v>3</v>
      </c>
      <c r="O946" s="4">
        <v>2</v>
      </c>
      <c r="P946" s="4"/>
      <c r="Q946" s="4"/>
      <c r="R946" s="4"/>
      <c r="S946" s="4"/>
      <c r="T946" s="4"/>
      <c r="U946" s="4"/>
      <c r="V946" s="4"/>
      <c r="W946" s="4">
        <v>104972.26</v>
      </c>
      <c r="X946" s="4">
        <v>1</v>
      </c>
      <c r="Y946" s="4">
        <v>841878</v>
      </c>
      <c r="Z946" s="4"/>
      <c r="AA946" s="4"/>
      <c r="AB946" s="4"/>
    </row>
    <row r="947" spans="1:28" x14ac:dyDescent="0.2">
      <c r="A947" s="4">
        <v>50</v>
      </c>
      <c r="B947" s="4">
        <v>0</v>
      </c>
      <c r="C947" s="4">
        <v>0</v>
      </c>
      <c r="D947" s="4">
        <v>1</v>
      </c>
      <c r="E947" s="4">
        <v>227</v>
      </c>
      <c r="F947" s="4">
        <f>ROUND(Source!AX940,O947)</f>
        <v>0</v>
      </c>
      <c r="G947" s="4" t="s">
        <v>288</v>
      </c>
      <c r="H947" s="4" t="s">
        <v>289</v>
      </c>
      <c r="I947" s="4"/>
      <c r="J947" s="4"/>
      <c r="K947" s="4">
        <v>227</v>
      </c>
      <c r="L947" s="4">
        <v>6</v>
      </c>
      <c r="M947" s="4">
        <v>3</v>
      </c>
      <c r="N947" s="4" t="s">
        <v>3</v>
      </c>
      <c r="O947" s="4">
        <v>2</v>
      </c>
      <c r="P947" s="4"/>
      <c r="Q947" s="4"/>
      <c r="R947" s="4"/>
      <c r="S947" s="4"/>
      <c r="T947" s="4"/>
      <c r="U947" s="4"/>
      <c r="V947" s="4"/>
      <c r="W947" s="4">
        <v>0</v>
      </c>
      <c r="X947" s="4">
        <v>1</v>
      </c>
      <c r="Y947" s="4">
        <v>0</v>
      </c>
      <c r="Z947" s="4"/>
      <c r="AA947" s="4"/>
      <c r="AB947" s="4"/>
    </row>
    <row r="948" spans="1:28" x14ac:dyDescent="0.2">
      <c r="A948" s="4">
        <v>50</v>
      </c>
      <c r="B948" s="4">
        <v>0</v>
      </c>
      <c r="C948" s="4">
        <v>0</v>
      </c>
      <c r="D948" s="4">
        <v>1</v>
      </c>
      <c r="E948" s="4">
        <v>228</v>
      </c>
      <c r="F948" s="4">
        <f>ROUND(Source!AY940,O948)</f>
        <v>104972.26</v>
      </c>
      <c r="G948" s="4" t="s">
        <v>290</v>
      </c>
      <c r="H948" s="4" t="s">
        <v>291</v>
      </c>
      <c r="I948" s="4"/>
      <c r="J948" s="4"/>
      <c r="K948" s="4">
        <v>228</v>
      </c>
      <c r="L948" s="4">
        <v>7</v>
      </c>
      <c r="M948" s="4">
        <v>3</v>
      </c>
      <c r="N948" s="4" t="s">
        <v>3</v>
      </c>
      <c r="O948" s="4">
        <v>2</v>
      </c>
      <c r="P948" s="4"/>
      <c r="Q948" s="4"/>
      <c r="R948" s="4"/>
      <c r="S948" s="4"/>
      <c r="T948" s="4"/>
      <c r="U948" s="4"/>
      <c r="V948" s="4"/>
      <c r="W948" s="4">
        <v>104972.26</v>
      </c>
      <c r="X948" s="4">
        <v>1</v>
      </c>
      <c r="Y948" s="4">
        <v>841878</v>
      </c>
      <c r="Z948" s="4"/>
      <c r="AA948" s="4"/>
      <c r="AB948" s="4"/>
    </row>
    <row r="949" spans="1:28" x14ac:dyDescent="0.2">
      <c r="A949" s="4">
        <v>50</v>
      </c>
      <c r="B949" s="4">
        <v>0</v>
      </c>
      <c r="C949" s="4">
        <v>0</v>
      </c>
      <c r="D949" s="4">
        <v>1</v>
      </c>
      <c r="E949" s="4">
        <v>216</v>
      </c>
      <c r="F949" s="4">
        <f>ROUND(Source!AP940,O949)</f>
        <v>0</v>
      </c>
      <c r="G949" s="4" t="s">
        <v>292</v>
      </c>
      <c r="H949" s="4" t="s">
        <v>293</v>
      </c>
      <c r="I949" s="4"/>
      <c r="J949" s="4"/>
      <c r="K949" s="4">
        <v>216</v>
      </c>
      <c r="L949" s="4">
        <v>8</v>
      </c>
      <c r="M949" s="4">
        <v>3</v>
      </c>
      <c r="N949" s="4" t="s">
        <v>3</v>
      </c>
      <c r="O949" s="4">
        <v>2</v>
      </c>
      <c r="P949" s="4"/>
      <c r="Q949" s="4"/>
      <c r="R949" s="4"/>
      <c r="S949" s="4"/>
      <c r="T949" s="4"/>
      <c r="U949" s="4"/>
      <c r="V949" s="4"/>
      <c r="W949" s="4">
        <v>0</v>
      </c>
      <c r="X949" s="4">
        <v>1</v>
      </c>
      <c r="Y949" s="4">
        <v>0</v>
      </c>
      <c r="Z949" s="4"/>
      <c r="AA949" s="4"/>
      <c r="AB949" s="4"/>
    </row>
    <row r="950" spans="1:28" x14ac:dyDescent="0.2">
      <c r="A950" s="4">
        <v>50</v>
      </c>
      <c r="B950" s="4">
        <v>0</v>
      </c>
      <c r="C950" s="4">
        <v>0</v>
      </c>
      <c r="D950" s="4">
        <v>1</v>
      </c>
      <c r="E950" s="4">
        <v>223</v>
      </c>
      <c r="F950" s="4">
        <f>ROUND(Source!AQ940,O950)</f>
        <v>0</v>
      </c>
      <c r="G950" s="4" t="s">
        <v>294</v>
      </c>
      <c r="H950" s="4" t="s">
        <v>295</v>
      </c>
      <c r="I950" s="4"/>
      <c r="J950" s="4"/>
      <c r="K950" s="4">
        <v>223</v>
      </c>
      <c r="L950" s="4">
        <v>9</v>
      </c>
      <c r="M950" s="4">
        <v>3</v>
      </c>
      <c r="N950" s="4" t="s">
        <v>3</v>
      </c>
      <c r="O950" s="4">
        <v>2</v>
      </c>
      <c r="P950" s="4"/>
      <c r="Q950" s="4"/>
      <c r="R950" s="4"/>
      <c r="S950" s="4"/>
      <c r="T950" s="4"/>
      <c r="U950" s="4"/>
      <c r="V950" s="4"/>
      <c r="W950" s="4">
        <v>0</v>
      </c>
      <c r="X950" s="4">
        <v>1</v>
      </c>
      <c r="Y950" s="4">
        <v>0</v>
      </c>
      <c r="Z950" s="4"/>
      <c r="AA950" s="4"/>
      <c r="AB950" s="4"/>
    </row>
    <row r="951" spans="1:28" x14ac:dyDescent="0.2">
      <c r="A951" s="4">
        <v>50</v>
      </c>
      <c r="B951" s="4">
        <v>0</v>
      </c>
      <c r="C951" s="4">
        <v>0</v>
      </c>
      <c r="D951" s="4">
        <v>1</v>
      </c>
      <c r="E951" s="4">
        <v>229</v>
      </c>
      <c r="F951" s="4">
        <f>ROUND(Source!AZ940,O951)</f>
        <v>0</v>
      </c>
      <c r="G951" s="4" t="s">
        <v>296</v>
      </c>
      <c r="H951" s="4" t="s">
        <v>297</v>
      </c>
      <c r="I951" s="4"/>
      <c r="J951" s="4"/>
      <c r="K951" s="4">
        <v>229</v>
      </c>
      <c r="L951" s="4">
        <v>10</v>
      </c>
      <c r="M951" s="4">
        <v>3</v>
      </c>
      <c r="N951" s="4" t="s">
        <v>3</v>
      </c>
      <c r="O951" s="4">
        <v>2</v>
      </c>
      <c r="P951" s="4"/>
      <c r="Q951" s="4"/>
      <c r="R951" s="4"/>
      <c r="S951" s="4"/>
      <c r="T951" s="4"/>
      <c r="U951" s="4"/>
      <c r="V951" s="4"/>
      <c r="W951" s="4">
        <v>0</v>
      </c>
      <c r="X951" s="4">
        <v>1</v>
      </c>
      <c r="Y951" s="4">
        <v>0</v>
      </c>
      <c r="Z951" s="4"/>
      <c r="AA951" s="4"/>
      <c r="AB951" s="4"/>
    </row>
    <row r="952" spans="1:28" x14ac:dyDescent="0.2">
      <c r="A952" s="4">
        <v>50</v>
      </c>
      <c r="B952" s="4">
        <v>1</v>
      </c>
      <c r="C952" s="4">
        <v>0</v>
      </c>
      <c r="D952" s="4">
        <v>1</v>
      </c>
      <c r="E952" s="4">
        <v>203</v>
      </c>
      <c r="F952" s="4">
        <f>ROUND(Source!Q940,O952)</f>
        <v>3124.42</v>
      </c>
      <c r="G952" s="4" t="s">
        <v>298</v>
      </c>
      <c r="H952" s="4" t="s">
        <v>299</v>
      </c>
      <c r="I952" s="4"/>
      <c r="J952" s="4"/>
      <c r="K952" s="4">
        <v>203</v>
      </c>
      <c r="L952" s="4">
        <v>11</v>
      </c>
      <c r="M952" s="4">
        <v>1</v>
      </c>
      <c r="N952" s="4" t="s">
        <v>3</v>
      </c>
      <c r="O952" s="4">
        <v>2</v>
      </c>
      <c r="P952" s="4"/>
      <c r="Q952" s="4"/>
      <c r="R952" s="4"/>
      <c r="S952" s="4"/>
      <c r="T952" s="4"/>
      <c r="U952" s="4"/>
      <c r="V952" s="4"/>
      <c r="W952" s="4">
        <v>3124.42</v>
      </c>
      <c r="X952" s="4">
        <v>1</v>
      </c>
      <c r="Y952" s="4">
        <v>32713</v>
      </c>
      <c r="Z952" s="4"/>
      <c r="AA952" s="4"/>
      <c r="AB952" s="4"/>
    </row>
    <row r="953" spans="1:28" x14ac:dyDescent="0.2">
      <c r="A953" s="4">
        <v>50</v>
      </c>
      <c r="B953" s="4">
        <v>0</v>
      </c>
      <c r="C953" s="4">
        <v>0</v>
      </c>
      <c r="D953" s="4">
        <v>1</v>
      </c>
      <c r="E953" s="4">
        <v>231</v>
      </c>
      <c r="F953" s="4">
        <f>ROUND(Source!BB940,O953)</f>
        <v>0</v>
      </c>
      <c r="G953" s="4" t="s">
        <v>300</v>
      </c>
      <c r="H953" s="4" t="s">
        <v>301</v>
      </c>
      <c r="I953" s="4"/>
      <c r="J953" s="4"/>
      <c r="K953" s="4">
        <v>231</v>
      </c>
      <c r="L953" s="4">
        <v>12</v>
      </c>
      <c r="M953" s="4">
        <v>3</v>
      </c>
      <c r="N953" s="4" t="s">
        <v>3</v>
      </c>
      <c r="O953" s="4">
        <v>2</v>
      </c>
      <c r="P953" s="4"/>
      <c r="Q953" s="4"/>
      <c r="R953" s="4"/>
      <c r="S953" s="4"/>
      <c r="T953" s="4"/>
      <c r="U953" s="4"/>
      <c r="V953" s="4"/>
      <c r="W953" s="4">
        <v>0</v>
      </c>
      <c r="X953" s="4">
        <v>1</v>
      </c>
      <c r="Y953" s="4">
        <v>0</v>
      </c>
      <c r="Z953" s="4"/>
      <c r="AA953" s="4"/>
      <c r="AB953" s="4"/>
    </row>
    <row r="954" spans="1:28" x14ac:dyDescent="0.2">
      <c r="A954" s="4">
        <v>50</v>
      </c>
      <c r="B954" s="4">
        <v>1</v>
      </c>
      <c r="C954" s="4">
        <v>0</v>
      </c>
      <c r="D954" s="4">
        <v>1</v>
      </c>
      <c r="E954" s="4">
        <v>204</v>
      </c>
      <c r="F954" s="4">
        <f>ROUND(Source!R940,O954)</f>
        <v>96.62</v>
      </c>
      <c r="G954" s="4" t="s">
        <v>302</v>
      </c>
      <c r="H954" s="4" t="s">
        <v>303</v>
      </c>
      <c r="I954" s="4"/>
      <c r="J954" s="4"/>
      <c r="K954" s="4">
        <v>204</v>
      </c>
      <c r="L954" s="4">
        <v>13</v>
      </c>
      <c r="M954" s="4">
        <v>1</v>
      </c>
      <c r="N954" s="4" t="s">
        <v>3</v>
      </c>
      <c r="O954" s="4">
        <v>2</v>
      </c>
      <c r="P954" s="4"/>
      <c r="Q954" s="4"/>
      <c r="R954" s="4"/>
      <c r="S954" s="4"/>
      <c r="T954" s="4"/>
      <c r="U954" s="4"/>
      <c r="V954" s="4"/>
      <c r="W954" s="4">
        <v>96.61999999999999</v>
      </c>
      <c r="X954" s="4">
        <v>1</v>
      </c>
      <c r="Y954" s="4">
        <v>2906</v>
      </c>
      <c r="Z954" s="4"/>
      <c r="AA954" s="4"/>
      <c r="AB954" s="4"/>
    </row>
    <row r="955" spans="1:28" x14ac:dyDescent="0.2">
      <c r="A955" s="4">
        <v>50</v>
      </c>
      <c r="B955" s="4">
        <v>1</v>
      </c>
      <c r="C955" s="4">
        <v>0</v>
      </c>
      <c r="D955" s="4">
        <v>1</v>
      </c>
      <c r="E955" s="4">
        <v>205</v>
      </c>
      <c r="F955" s="4">
        <f>ROUND(Source!S940,O955)</f>
        <v>10664.13</v>
      </c>
      <c r="G955" s="4" t="s">
        <v>304</v>
      </c>
      <c r="H955" s="4" t="s">
        <v>305</v>
      </c>
      <c r="I955" s="4"/>
      <c r="J955" s="4"/>
      <c r="K955" s="4">
        <v>205</v>
      </c>
      <c r="L955" s="4">
        <v>14</v>
      </c>
      <c r="M955" s="4">
        <v>1</v>
      </c>
      <c r="N955" s="4" t="s">
        <v>3</v>
      </c>
      <c r="O955" s="4">
        <v>2</v>
      </c>
      <c r="P955" s="4"/>
      <c r="Q955" s="4"/>
      <c r="R955" s="4"/>
      <c r="S955" s="4"/>
      <c r="T955" s="4"/>
      <c r="U955" s="4"/>
      <c r="V955" s="4"/>
      <c r="W955" s="4">
        <v>10664.130000000001</v>
      </c>
      <c r="X955" s="4">
        <v>1</v>
      </c>
      <c r="Y955" s="4">
        <v>320883</v>
      </c>
      <c r="Z955" s="4"/>
      <c r="AA955" s="4"/>
      <c r="AB955" s="4"/>
    </row>
    <row r="956" spans="1:28" x14ac:dyDescent="0.2">
      <c r="A956" s="4">
        <v>50</v>
      </c>
      <c r="B956" s="4">
        <v>0</v>
      </c>
      <c r="C956" s="4">
        <v>0</v>
      </c>
      <c r="D956" s="4">
        <v>1</v>
      </c>
      <c r="E956" s="4">
        <v>232</v>
      </c>
      <c r="F956" s="4">
        <f>ROUND(Source!BC940,O956)</f>
        <v>0</v>
      </c>
      <c r="G956" s="4" t="s">
        <v>306</v>
      </c>
      <c r="H956" s="4" t="s">
        <v>307</v>
      </c>
      <c r="I956" s="4"/>
      <c r="J956" s="4"/>
      <c r="K956" s="4">
        <v>232</v>
      </c>
      <c r="L956" s="4">
        <v>15</v>
      </c>
      <c r="M956" s="4">
        <v>3</v>
      </c>
      <c r="N956" s="4" t="s">
        <v>3</v>
      </c>
      <c r="O956" s="4">
        <v>2</v>
      </c>
      <c r="P956" s="4"/>
      <c r="Q956" s="4"/>
      <c r="R956" s="4"/>
      <c r="S956" s="4"/>
      <c r="T956" s="4"/>
      <c r="U956" s="4"/>
      <c r="V956" s="4"/>
      <c r="W956" s="4">
        <v>0</v>
      </c>
      <c r="X956" s="4">
        <v>1</v>
      </c>
      <c r="Y956" s="4">
        <v>0</v>
      </c>
      <c r="Z956" s="4"/>
      <c r="AA956" s="4"/>
      <c r="AB956" s="4"/>
    </row>
    <row r="957" spans="1:28" x14ac:dyDescent="0.2">
      <c r="A957" s="4">
        <v>50</v>
      </c>
      <c r="B957" s="4">
        <v>0</v>
      </c>
      <c r="C957" s="4">
        <v>0</v>
      </c>
      <c r="D957" s="4">
        <v>1</v>
      </c>
      <c r="E957" s="4">
        <v>214</v>
      </c>
      <c r="F957" s="4">
        <f>ROUND(Source!AS940,O957)</f>
        <v>135254.64000000001</v>
      </c>
      <c r="G957" s="4" t="s">
        <v>308</v>
      </c>
      <c r="H957" s="4" t="s">
        <v>309</v>
      </c>
      <c r="I957" s="4"/>
      <c r="J957" s="4"/>
      <c r="K957" s="4">
        <v>214</v>
      </c>
      <c r="L957" s="4">
        <v>16</v>
      </c>
      <c r="M957" s="4">
        <v>3</v>
      </c>
      <c r="N957" s="4" t="s">
        <v>3</v>
      </c>
      <c r="O957" s="4">
        <v>2</v>
      </c>
      <c r="P957" s="4"/>
      <c r="Q957" s="4"/>
      <c r="R957" s="4"/>
      <c r="S957" s="4"/>
      <c r="T957" s="4"/>
      <c r="U957" s="4"/>
      <c r="V957" s="4"/>
      <c r="W957" s="4">
        <v>135254.64000000001</v>
      </c>
      <c r="X957" s="4">
        <v>1</v>
      </c>
      <c r="Y957" s="4">
        <v>1688451</v>
      </c>
      <c r="Z957" s="4"/>
      <c r="AA957" s="4"/>
      <c r="AB957" s="4"/>
    </row>
    <row r="958" spans="1:28" x14ac:dyDescent="0.2">
      <c r="A958" s="4">
        <v>50</v>
      </c>
      <c r="B958" s="4">
        <v>0</v>
      </c>
      <c r="C958" s="4">
        <v>0</v>
      </c>
      <c r="D958" s="4">
        <v>1</v>
      </c>
      <c r="E958" s="4">
        <v>215</v>
      </c>
      <c r="F958" s="4">
        <f>ROUND(Source!AT940,O958)</f>
        <v>-150.37</v>
      </c>
      <c r="G958" s="4" t="s">
        <v>310</v>
      </c>
      <c r="H958" s="4" t="s">
        <v>311</v>
      </c>
      <c r="I958" s="4"/>
      <c r="J958" s="4"/>
      <c r="K958" s="4">
        <v>215</v>
      </c>
      <c r="L958" s="4">
        <v>17</v>
      </c>
      <c r="M958" s="4">
        <v>3</v>
      </c>
      <c r="N958" s="4" t="s">
        <v>3</v>
      </c>
      <c r="O958" s="4">
        <v>2</v>
      </c>
      <c r="P958" s="4"/>
      <c r="Q958" s="4"/>
      <c r="R958" s="4"/>
      <c r="S958" s="4"/>
      <c r="T958" s="4"/>
      <c r="U958" s="4"/>
      <c r="V958" s="4"/>
      <c r="W958" s="4">
        <v>-150.37</v>
      </c>
      <c r="X958" s="4">
        <v>1</v>
      </c>
      <c r="Y958" s="4">
        <v>-1206</v>
      </c>
      <c r="Z958" s="4"/>
      <c r="AA958" s="4"/>
      <c r="AB958" s="4"/>
    </row>
    <row r="959" spans="1:28" x14ac:dyDescent="0.2">
      <c r="A959" s="4">
        <v>50</v>
      </c>
      <c r="B959" s="4">
        <v>0</v>
      </c>
      <c r="C959" s="4">
        <v>0</v>
      </c>
      <c r="D959" s="4">
        <v>1</v>
      </c>
      <c r="E959" s="4">
        <v>217</v>
      </c>
      <c r="F959" s="4">
        <f>ROUND(Source!AU940,O959)</f>
        <v>0</v>
      </c>
      <c r="G959" s="4" t="s">
        <v>312</v>
      </c>
      <c r="H959" s="4" t="s">
        <v>313</v>
      </c>
      <c r="I959" s="4"/>
      <c r="J959" s="4"/>
      <c r="K959" s="4">
        <v>217</v>
      </c>
      <c r="L959" s="4">
        <v>18</v>
      </c>
      <c r="M959" s="4">
        <v>3</v>
      </c>
      <c r="N959" s="4" t="s">
        <v>3</v>
      </c>
      <c r="O959" s="4">
        <v>2</v>
      </c>
      <c r="P959" s="4"/>
      <c r="Q959" s="4"/>
      <c r="R959" s="4"/>
      <c r="S959" s="4"/>
      <c r="T959" s="4"/>
      <c r="U959" s="4"/>
      <c r="V959" s="4"/>
      <c r="W959" s="4">
        <v>0</v>
      </c>
      <c r="X959" s="4">
        <v>1</v>
      </c>
      <c r="Y959" s="4">
        <v>0</v>
      </c>
      <c r="Z959" s="4"/>
      <c r="AA959" s="4"/>
      <c r="AB959" s="4"/>
    </row>
    <row r="960" spans="1:28" x14ac:dyDescent="0.2">
      <c r="A960" s="4">
        <v>50</v>
      </c>
      <c r="B960" s="4">
        <v>0</v>
      </c>
      <c r="C960" s="4">
        <v>0</v>
      </c>
      <c r="D960" s="4">
        <v>1</v>
      </c>
      <c r="E960" s="4">
        <v>230</v>
      </c>
      <c r="F960" s="4">
        <f>ROUND(Source!BA940,O960)</f>
        <v>0</v>
      </c>
      <c r="G960" s="4" t="s">
        <v>314</v>
      </c>
      <c r="H960" s="4" t="s">
        <v>315</v>
      </c>
      <c r="I960" s="4"/>
      <c r="J960" s="4"/>
      <c r="K960" s="4">
        <v>230</v>
      </c>
      <c r="L960" s="4">
        <v>19</v>
      </c>
      <c r="M960" s="4">
        <v>3</v>
      </c>
      <c r="N960" s="4" t="s">
        <v>3</v>
      </c>
      <c r="O960" s="4">
        <v>2</v>
      </c>
      <c r="P960" s="4"/>
      <c r="Q960" s="4"/>
      <c r="R960" s="4"/>
      <c r="S960" s="4"/>
      <c r="T960" s="4"/>
      <c r="U960" s="4"/>
      <c r="V960" s="4"/>
      <c r="W960" s="4">
        <v>0</v>
      </c>
      <c r="X960" s="4">
        <v>1</v>
      </c>
      <c r="Y960" s="4">
        <v>0</v>
      </c>
      <c r="Z960" s="4"/>
      <c r="AA960" s="4"/>
      <c r="AB960" s="4"/>
    </row>
    <row r="961" spans="1:245" x14ac:dyDescent="0.2">
      <c r="A961" s="4">
        <v>50</v>
      </c>
      <c r="B961" s="4">
        <v>0</v>
      </c>
      <c r="C961" s="4">
        <v>0</v>
      </c>
      <c r="D961" s="4">
        <v>1</v>
      </c>
      <c r="E961" s="4">
        <v>206</v>
      </c>
      <c r="F961" s="4">
        <f>ROUND(Source!T940,O961)</f>
        <v>0</v>
      </c>
      <c r="G961" s="4" t="s">
        <v>316</v>
      </c>
      <c r="H961" s="4" t="s">
        <v>317</v>
      </c>
      <c r="I961" s="4"/>
      <c r="J961" s="4"/>
      <c r="K961" s="4">
        <v>206</v>
      </c>
      <c r="L961" s="4">
        <v>20</v>
      </c>
      <c r="M961" s="4">
        <v>1</v>
      </c>
      <c r="N961" s="4" t="s">
        <v>3</v>
      </c>
      <c r="O961" s="4">
        <v>2</v>
      </c>
      <c r="P961" s="4"/>
      <c r="Q961" s="4"/>
      <c r="R961" s="4"/>
      <c r="S961" s="4"/>
      <c r="T961" s="4"/>
      <c r="U961" s="4"/>
      <c r="V961" s="4"/>
      <c r="W961" s="4">
        <v>0</v>
      </c>
      <c r="X961" s="4">
        <v>1</v>
      </c>
      <c r="Y961" s="4">
        <v>0</v>
      </c>
      <c r="Z961" s="4"/>
      <c r="AA961" s="4"/>
      <c r="AB961" s="4"/>
    </row>
    <row r="962" spans="1:245" x14ac:dyDescent="0.2">
      <c r="A962" s="4">
        <v>50</v>
      </c>
      <c r="B962" s="4">
        <v>1</v>
      </c>
      <c r="C962" s="4">
        <v>0</v>
      </c>
      <c r="D962" s="4">
        <v>1</v>
      </c>
      <c r="E962" s="4">
        <v>207</v>
      </c>
      <c r="F962" s="4">
        <f>Source!U940</f>
        <v>1282.2987079999998</v>
      </c>
      <c r="G962" s="4" t="s">
        <v>318</v>
      </c>
      <c r="H962" s="4" t="s">
        <v>319</v>
      </c>
      <c r="I962" s="4"/>
      <c r="J962" s="4"/>
      <c r="K962" s="4">
        <v>207</v>
      </c>
      <c r="L962" s="4">
        <v>21</v>
      </c>
      <c r="M962" s="4">
        <v>1</v>
      </c>
      <c r="N962" s="4" t="s">
        <v>3</v>
      </c>
      <c r="O962" s="4">
        <v>-1</v>
      </c>
      <c r="P962" s="4"/>
      <c r="Q962" s="4"/>
      <c r="R962" s="4"/>
      <c r="S962" s="4"/>
      <c r="T962" s="4"/>
      <c r="U962" s="4"/>
      <c r="V962" s="4"/>
      <c r="W962" s="4">
        <v>1282.298708</v>
      </c>
      <c r="X962" s="4">
        <v>1</v>
      </c>
      <c r="Y962" s="4">
        <v>1282.298708</v>
      </c>
      <c r="Z962" s="4"/>
      <c r="AA962" s="4"/>
      <c r="AB962" s="4"/>
    </row>
    <row r="963" spans="1:245" x14ac:dyDescent="0.2">
      <c r="A963" s="4">
        <v>50</v>
      </c>
      <c r="B963" s="4">
        <v>1</v>
      </c>
      <c r="C963" s="4">
        <v>0</v>
      </c>
      <c r="D963" s="4">
        <v>1</v>
      </c>
      <c r="E963" s="4">
        <v>208</v>
      </c>
      <c r="F963" s="4">
        <f>Source!V940</f>
        <v>8.0233000000000008</v>
      </c>
      <c r="G963" s="4" t="s">
        <v>320</v>
      </c>
      <c r="H963" s="4" t="s">
        <v>321</v>
      </c>
      <c r="I963" s="4"/>
      <c r="J963" s="4"/>
      <c r="K963" s="4">
        <v>208</v>
      </c>
      <c r="L963" s="4">
        <v>22</v>
      </c>
      <c r="M963" s="4">
        <v>1</v>
      </c>
      <c r="N963" s="4" t="s">
        <v>3</v>
      </c>
      <c r="O963" s="4">
        <v>-1</v>
      </c>
      <c r="P963" s="4"/>
      <c r="Q963" s="4"/>
      <c r="R963" s="4"/>
      <c r="S963" s="4"/>
      <c r="T963" s="4"/>
      <c r="U963" s="4"/>
      <c r="V963" s="4"/>
      <c r="W963" s="4">
        <v>8.0233000000000008</v>
      </c>
      <c r="X963" s="4">
        <v>1</v>
      </c>
      <c r="Y963" s="4">
        <v>8.0233000000000008</v>
      </c>
      <c r="Z963" s="4"/>
      <c r="AA963" s="4"/>
      <c r="AB963" s="4"/>
    </row>
    <row r="964" spans="1:245" x14ac:dyDescent="0.2">
      <c r="A964" s="4">
        <v>50</v>
      </c>
      <c r="B964" s="4">
        <v>0</v>
      </c>
      <c r="C964" s="4">
        <v>0</v>
      </c>
      <c r="D964" s="4">
        <v>1</v>
      </c>
      <c r="E964" s="4">
        <v>209</v>
      </c>
      <c r="F964" s="4">
        <f>ROUND(Source!W940,O964)</f>
        <v>0</v>
      </c>
      <c r="G964" s="4" t="s">
        <v>322</v>
      </c>
      <c r="H964" s="4" t="s">
        <v>323</v>
      </c>
      <c r="I964" s="4"/>
      <c r="J964" s="4"/>
      <c r="K964" s="4">
        <v>209</v>
      </c>
      <c r="L964" s="4">
        <v>23</v>
      </c>
      <c r="M964" s="4">
        <v>1</v>
      </c>
      <c r="N964" s="4" t="s">
        <v>3</v>
      </c>
      <c r="O964" s="4">
        <v>2</v>
      </c>
      <c r="P964" s="4"/>
      <c r="Q964" s="4"/>
      <c r="R964" s="4"/>
      <c r="S964" s="4"/>
      <c r="T964" s="4"/>
      <c r="U964" s="4"/>
      <c r="V964" s="4"/>
      <c r="W964" s="4">
        <v>0</v>
      </c>
      <c r="X964" s="4">
        <v>1</v>
      </c>
      <c r="Y964" s="4">
        <v>0</v>
      </c>
      <c r="Z964" s="4"/>
      <c r="AA964" s="4"/>
      <c r="AB964" s="4"/>
    </row>
    <row r="965" spans="1:245" x14ac:dyDescent="0.2">
      <c r="A965" s="4">
        <v>50</v>
      </c>
      <c r="B965" s="4">
        <v>0</v>
      </c>
      <c r="C965" s="4">
        <v>0</v>
      </c>
      <c r="D965" s="4">
        <v>1</v>
      </c>
      <c r="E965" s="4">
        <v>233</v>
      </c>
      <c r="F965" s="4">
        <f>ROUND(Source!BD940,O965)</f>
        <v>0</v>
      </c>
      <c r="G965" s="4" t="s">
        <v>324</v>
      </c>
      <c r="H965" s="4" t="s">
        <v>325</v>
      </c>
      <c r="I965" s="4"/>
      <c r="J965" s="4"/>
      <c r="K965" s="4">
        <v>233</v>
      </c>
      <c r="L965" s="4">
        <v>24</v>
      </c>
      <c r="M965" s="4">
        <v>3</v>
      </c>
      <c r="N965" s="4" t="s">
        <v>3</v>
      </c>
      <c r="O965" s="4">
        <v>2</v>
      </c>
      <c r="P965" s="4"/>
      <c r="Q965" s="4"/>
      <c r="R965" s="4"/>
      <c r="S965" s="4"/>
      <c r="T965" s="4"/>
      <c r="U965" s="4"/>
      <c r="V965" s="4"/>
      <c r="W965" s="4">
        <v>0</v>
      </c>
      <c r="X965" s="4">
        <v>1</v>
      </c>
      <c r="Y965" s="4">
        <v>0</v>
      </c>
      <c r="Z965" s="4"/>
      <c r="AA965" s="4"/>
      <c r="AB965" s="4"/>
    </row>
    <row r="966" spans="1:245" x14ac:dyDescent="0.2">
      <c r="A966" s="4">
        <v>50</v>
      </c>
      <c r="B966" s="4">
        <v>1</v>
      </c>
      <c r="C966" s="4">
        <v>0</v>
      </c>
      <c r="D966" s="4">
        <v>1</v>
      </c>
      <c r="E966" s="4">
        <v>210</v>
      </c>
      <c r="F966" s="4">
        <f>ROUND(Source!X940,O966)</f>
        <v>10617.05</v>
      </c>
      <c r="G966" s="4" t="s">
        <v>326</v>
      </c>
      <c r="H966" s="4" t="s">
        <v>327</v>
      </c>
      <c r="I966" s="4"/>
      <c r="J966" s="4"/>
      <c r="K966" s="4">
        <v>210</v>
      </c>
      <c r="L966" s="4">
        <v>25</v>
      </c>
      <c r="M966" s="4">
        <v>1</v>
      </c>
      <c r="N966" s="4" t="s">
        <v>3</v>
      </c>
      <c r="O966" s="4">
        <v>2</v>
      </c>
      <c r="P966" s="4"/>
      <c r="Q966" s="4"/>
      <c r="R966" s="4"/>
      <c r="S966" s="4"/>
      <c r="T966" s="4"/>
      <c r="U966" s="4"/>
      <c r="V966" s="4"/>
      <c r="W966" s="4">
        <v>10617.05</v>
      </c>
      <c r="X966" s="4">
        <v>1</v>
      </c>
      <c r="Y966" s="4">
        <v>319464</v>
      </c>
      <c r="Z966" s="4"/>
      <c r="AA966" s="4"/>
      <c r="AB966" s="4"/>
    </row>
    <row r="967" spans="1:245" x14ac:dyDescent="0.2">
      <c r="A967" s="4">
        <v>50</v>
      </c>
      <c r="B967" s="4">
        <v>1</v>
      </c>
      <c r="C967" s="4">
        <v>0</v>
      </c>
      <c r="D967" s="4">
        <v>1</v>
      </c>
      <c r="E967" s="4">
        <v>211</v>
      </c>
      <c r="F967" s="4">
        <f>ROUND(Source!Y940,O967)</f>
        <v>5726.41</v>
      </c>
      <c r="G967" s="4" t="s">
        <v>328</v>
      </c>
      <c r="H967" s="4" t="s">
        <v>329</v>
      </c>
      <c r="I967" s="4"/>
      <c r="J967" s="4"/>
      <c r="K967" s="4">
        <v>211</v>
      </c>
      <c r="L967" s="4">
        <v>26</v>
      </c>
      <c r="M967" s="4">
        <v>1</v>
      </c>
      <c r="N967" s="4" t="s">
        <v>3</v>
      </c>
      <c r="O967" s="4">
        <v>2</v>
      </c>
      <c r="P967" s="4"/>
      <c r="Q967" s="4"/>
      <c r="R967" s="4"/>
      <c r="S967" s="4"/>
      <c r="T967" s="4"/>
      <c r="U967" s="4"/>
      <c r="V967" s="4"/>
      <c r="W967" s="4">
        <v>5726.41</v>
      </c>
      <c r="X967" s="4">
        <v>1</v>
      </c>
      <c r="Y967" s="4">
        <v>172308</v>
      </c>
      <c r="Z967" s="4"/>
      <c r="AA967" s="4"/>
      <c r="AB967" s="4"/>
    </row>
    <row r="968" spans="1:245" x14ac:dyDescent="0.2">
      <c r="A968" s="4">
        <v>50</v>
      </c>
      <c r="B968" s="4">
        <v>0</v>
      </c>
      <c r="C968" s="4">
        <v>0</v>
      </c>
      <c r="D968" s="4">
        <v>1</v>
      </c>
      <c r="E968" s="4">
        <v>224</v>
      </c>
      <c r="F968" s="4">
        <f>ROUND(Source!AR940,O968)</f>
        <v>135104.26999999999</v>
      </c>
      <c r="G968" s="4" t="s">
        <v>330</v>
      </c>
      <c r="H968" s="4" t="s">
        <v>331</v>
      </c>
      <c r="I968" s="4"/>
      <c r="J968" s="4"/>
      <c r="K968" s="4">
        <v>224</v>
      </c>
      <c r="L968" s="4">
        <v>27</v>
      </c>
      <c r="M968" s="4">
        <v>3</v>
      </c>
      <c r="N968" s="4" t="s">
        <v>3</v>
      </c>
      <c r="O968" s="4">
        <v>2</v>
      </c>
      <c r="P968" s="4"/>
      <c r="Q968" s="4"/>
      <c r="R968" s="4"/>
      <c r="S968" s="4"/>
      <c r="T968" s="4"/>
      <c r="U968" s="4"/>
      <c r="V968" s="4"/>
      <c r="W968" s="4">
        <v>135104.26999999999</v>
      </c>
      <c r="X968" s="4">
        <v>1</v>
      </c>
      <c r="Y968" s="4">
        <v>1687246</v>
      </c>
      <c r="Z968" s="4"/>
      <c r="AA968" s="4"/>
      <c r="AB968" s="4"/>
    </row>
    <row r="970" spans="1:245" x14ac:dyDescent="0.2">
      <c r="A970" s="1">
        <v>4</v>
      </c>
      <c r="B970" s="1">
        <v>1</v>
      </c>
      <c r="C970" s="1"/>
      <c r="D970" s="1">
        <f>ROW(A977)</f>
        <v>977</v>
      </c>
      <c r="E970" s="1"/>
      <c r="F970" s="1" t="s">
        <v>18</v>
      </c>
      <c r="G970" s="1" t="s">
        <v>332</v>
      </c>
      <c r="H970" s="1" t="s">
        <v>3</v>
      </c>
      <c r="I970" s="1">
        <v>0</v>
      </c>
      <c r="J970" s="1"/>
      <c r="K970" s="1">
        <v>0</v>
      </c>
      <c r="L970" s="1"/>
      <c r="M970" s="1" t="s">
        <v>3</v>
      </c>
      <c r="N970" s="1"/>
      <c r="O970" s="1"/>
      <c r="P970" s="1"/>
      <c r="Q970" s="1"/>
      <c r="R970" s="1"/>
      <c r="S970" s="1">
        <v>30657654</v>
      </c>
      <c r="T970" s="1"/>
      <c r="U970" s="1" t="s">
        <v>3</v>
      </c>
      <c r="V970" s="1">
        <v>0</v>
      </c>
      <c r="W970" s="1"/>
      <c r="X970" s="1"/>
      <c r="Y970" s="1"/>
      <c r="Z970" s="1"/>
      <c r="AA970" s="1"/>
      <c r="AB970" s="1" t="s">
        <v>3</v>
      </c>
      <c r="AC970" s="1" t="s">
        <v>3</v>
      </c>
      <c r="AD970" s="1" t="s">
        <v>3</v>
      </c>
      <c r="AE970" s="1" t="s">
        <v>3</v>
      </c>
      <c r="AF970" s="1" t="s">
        <v>3</v>
      </c>
      <c r="AG970" s="1" t="s">
        <v>3</v>
      </c>
      <c r="AH970" s="1"/>
      <c r="AI970" s="1"/>
      <c r="AJ970" s="1"/>
      <c r="AK970" s="1"/>
      <c r="AL970" s="1"/>
      <c r="AM970" s="1"/>
      <c r="AN970" s="1"/>
      <c r="AO970" s="1"/>
      <c r="AP970" s="1" t="s">
        <v>3</v>
      </c>
      <c r="AQ970" s="1" t="s">
        <v>3</v>
      </c>
      <c r="AR970" s="1" t="s">
        <v>3</v>
      </c>
      <c r="AS970" s="1"/>
      <c r="AT970" s="1"/>
      <c r="AU970" s="1"/>
      <c r="AV970" s="1"/>
      <c r="AW970" s="1"/>
      <c r="AX970" s="1"/>
      <c r="AY970" s="1"/>
      <c r="AZ970" s="1" t="s">
        <v>3</v>
      </c>
      <c r="BA970" s="1"/>
      <c r="BB970" s="1" t="s">
        <v>3</v>
      </c>
      <c r="BC970" s="1" t="s">
        <v>3</v>
      </c>
      <c r="BD970" s="1" t="s">
        <v>3</v>
      </c>
      <c r="BE970" s="1" t="s">
        <v>3</v>
      </c>
      <c r="BF970" s="1" t="s">
        <v>3</v>
      </c>
      <c r="BG970" s="1" t="s">
        <v>3</v>
      </c>
      <c r="BH970" s="1" t="s">
        <v>3</v>
      </c>
      <c r="BI970" s="1" t="s">
        <v>3</v>
      </c>
      <c r="BJ970" s="1" t="s">
        <v>3</v>
      </c>
      <c r="BK970" s="1" t="s">
        <v>3</v>
      </c>
      <c r="BL970" s="1" t="s">
        <v>3</v>
      </c>
      <c r="BM970" s="1" t="s">
        <v>3</v>
      </c>
      <c r="BN970" s="1" t="s">
        <v>3</v>
      </c>
      <c r="BO970" s="1" t="s">
        <v>3</v>
      </c>
      <c r="BP970" s="1" t="s">
        <v>3</v>
      </c>
      <c r="BQ970" s="1"/>
      <c r="BR970" s="1"/>
      <c r="BS970" s="1"/>
      <c r="BT970" s="1"/>
      <c r="BU970" s="1"/>
      <c r="BV970" s="1"/>
      <c r="BW970" s="1"/>
      <c r="BX970" s="1">
        <v>0</v>
      </c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>
        <v>0</v>
      </c>
    </row>
    <row r="972" spans="1:245" x14ac:dyDescent="0.2">
      <c r="A972" s="2">
        <v>52</v>
      </c>
      <c r="B972" s="2">
        <f t="shared" ref="B972:G972" si="665">B977</f>
        <v>1</v>
      </c>
      <c r="C972" s="2">
        <f t="shared" si="665"/>
        <v>4</v>
      </c>
      <c r="D972" s="2">
        <f t="shared" si="665"/>
        <v>970</v>
      </c>
      <c r="E972" s="2">
        <f t="shared" si="665"/>
        <v>0</v>
      </c>
      <c r="F972" s="2" t="str">
        <f t="shared" si="665"/>
        <v>Новый раздел</v>
      </c>
      <c r="G972" s="2" t="str">
        <f t="shared" si="665"/>
        <v>2. Прочие работы</v>
      </c>
      <c r="H972" s="2"/>
      <c r="I972" s="2"/>
      <c r="J972" s="2"/>
      <c r="K972" s="2"/>
      <c r="L972" s="2"/>
      <c r="M972" s="2"/>
      <c r="N972" s="2"/>
      <c r="O972" s="2">
        <f t="shared" ref="O972:AT972" si="666">O977</f>
        <v>1006.8</v>
      </c>
      <c r="P972" s="2">
        <f t="shared" si="666"/>
        <v>0</v>
      </c>
      <c r="Q972" s="2">
        <f t="shared" si="666"/>
        <v>855.77</v>
      </c>
      <c r="R972" s="2">
        <f t="shared" si="666"/>
        <v>0</v>
      </c>
      <c r="S972" s="2">
        <f t="shared" si="666"/>
        <v>151.03</v>
      </c>
      <c r="T972" s="2">
        <f t="shared" si="666"/>
        <v>0</v>
      </c>
      <c r="U972" s="2">
        <f t="shared" si="666"/>
        <v>8.3650959999999994</v>
      </c>
      <c r="V972" s="2">
        <f t="shared" si="666"/>
        <v>0</v>
      </c>
      <c r="W972" s="2">
        <f t="shared" si="666"/>
        <v>0</v>
      </c>
      <c r="X972" s="2">
        <f t="shared" si="666"/>
        <v>0</v>
      </c>
      <c r="Y972" s="2">
        <f t="shared" si="666"/>
        <v>0</v>
      </c>
      <c r="Z972" s="2">
        <f t="shared" si="666"/>
        <v>0</v>
      </c>
      <c r="AA972" s="2">
        <f t="shared" si="666"/>
        <v>0</v>
      </c>
      <c r="AB972" s="2">
        <f t="shared" si="666"/>
        <v>1006.8</v>
      </c>
      <c r="AC972" s="2">
        <f t="shared" si="666"/>
        <v>0</v>
      </c>
      <c r="AD972" s="2">
        <f t="shared" si="666"/>
        <v>855.77</v>
      </c>
      <c r="AE972" s="2">
        <f t="shared" si="666"/>
        <v>0</v>
      </c>
      <c r="AF972" s="2">
        <f t="shared" si="666"/>
        <v>151.03</v>
      </c>
      <c r="AG972" s="2">
        <f t="shared" si="666"/>
        <v>0</v>
      </c>
      <c r="AH972" s="2">
        <f t="shared" si="666"/>
        <v>8.3650959999999994</v>
      </c>
      <c r="AI972" s="2">
        <f t="shared" si="666"/>
        <v>0</v>
      </c>
      <c r="AJ972" s="2">
        <f t="shared" si="666"/>
        <v>0</v>
      </c>
      <c r="AK972" s="2">
        <f t="shared" si="666"/>
        <v>0</v>
      </c>
      <c r="AL972" s="2">
        <f t="shared" si="666"/>
        <v>0</v>
      </c>
      <c r="AM972" s="2">
        <f t="shared" si="666"/>
        <v>0</v>
      </c>
      <c r="AN972" s="2">
        <f t="shared" si="666"/>
        <v>0</v>
      </c>
      <c r="AO972" s="2">
        <f t="shared" si="666"/>
        <v>0</v>
      </c>
      <c r="AP972" s="2">
        <f t="shared" si="666"/>
        <v>0</v>
      </c>
      <c r="AQ972" s="2">
        <f t="shared" si="666"/>
        <v>0</v>
      </c>
      <c r="AR972" s="2">
        <f t="shared" si="666"/>
        <v>1006.8</v>
      </c>
      <c r="AS972" s="2">
        <f t="shared" si="666"/>
        <v>1006.8</v>
      </c>
      <c r="AT972" s="2">
        <f t="shared" si="666"/>
        <v>0</v>
      </c>
      <c r="AU972" s="2">
        <f t="shared" ref="AU972:BZ972" si="667">AU977</f>
        <v>0</v>
      </c>
      <c r="AV972" s="2">
        <f t="shared" si="667"/>
        <v>0</v>
      </c>
      <c r="AW972" s="2">
        <f t="shared" si="667"/>
        <v>0</v>
      </c>
      <c r="AX972" s="2">
        <f t="shared" si="667"/>
        <v>0</v>
      </c>
      <c r="AY972" s="2">
        <f t="shared" si="667"/>
        <v>0</v>
      </c>
      <c r="AZ972" s="2">
        <f t="shared" si="667"/>
        <v>0</v>
      </c>
      <c r="BA972" s="2">
        <f t="shared" si="667"/>
        <v>0</v>
      </c>
      <c r="BB972" s="2">
        <f t="shared" si="667"/>
        <v>0</v>
      </c>
      <c r="BC972" s="2">
        <f t="shared" si="667"/>
        <v>0</v>
      </c>
      <c r="BD972" s="2">
        <f t="shared" si="667"/>
        <v>1006.8</v>
      </c>
      <c r="BE972" s="2">
        <f t="shared" si="667"/>
        <v>0</v>
      </c>
      <c r="BF972" s="2">
        <f t="shared" si="667"/>
        <v>0</v>
      </c>
      <c r="BG972" s="2">
        <f t="shared" si="667"/>
        <v>0</v>
      </c>
      <c r="BH972" s="2">
        <f t="shared" si="667"/>
        <v>0</v>
      </c>
      <c r="BI972" s="2">
        <f t="shared" si="667"/>
        <v>0</v>
      </c>
      <c r="BJ972" s="2">
        <f t="shared" si="667"/>
        <v>0</v>
      </c>
      <c r="BK972" s="2">
        <f t="shared" si="667"/>
        <v>0</v>
      </c>
      <c r="BL972" s="2">
        <f t="shared" si="667"/>
        <v>0</v>
      </c>
      <c r="BM972" s="2">
        <f t="shared" si="667"/>
        <v>0</v>
      </c>
      <c r="BN972" s="2">
        <f t="shared" si="667"/>
        <v>0</v>
      </c>
      <c r="BO972" s="2">
        <f t="shared" si="667"/>
        <v>0</v>
      </c>
      <c r="BP972" s="2">
        <f t="shared" si="667"/>
        <v>0</v>
      </c>
      <c r="BQ972" s="2">
        <f t="shared" si="667"/>
        <v>0</v>
      </c>
      <c r="BR972" s="2">
        <f t="shared" si="667"/>
        <v>0</v>
      </c>
      <c r="BS972" s="2">
        <f t="shared" si="667"/>
        <v>0</v>
      </c>
      <c r="BT972" s="2">
        <f t="shared" si="667"/>
        <v>0</v>
      </c>
      <c r="BU972" s="2">
        <f t="shared" si="667"/>
        <v>0</v>
      </c>
      <c r="BV972" s="2">
        <f t="shared" si="667"/>
        <v>0</v>
      </c>
      <c r="BW972" s="2">
        <f t="shared" si="667"/>
        <v>0</v>
      </c>
      <c r="BX972" s="2">
        <f t="shared" si="667"/>
        <v>0</v>
      </c>
      <c r="BY972" s="2">
        <f t="shared" si="667"/>
        <v>0</v>
      </c>
      <c r="BZ972" s="2">
        <f t="shared" si="667"/>
        <v>0</v>
      </c>
      <c r="CA972" s="2">
        <f t="shared" ref="CA972:DF972" si="668">CA977</f>
        <v>1006.8</v>
      </c>
      <c r="CB972" s="2">
        <f t="shared" si="668"/>
        <v>1006.8</v>
      </c>
      <c r="CC972" s="2">
        <f t="shared" si="668"/>
        <v>0</v>
      </c>
      <c r="CD972" s="2">
        <f t="shared" si="668"/>
        <v>0</v>
      </c>
      <c r="CE972" s="2">
        <f t="shared" si="668"/>
        <v>0</v>
      </c>
      <c r="CF972" s="2">
        <f t="shared" si="668"/>
        <v>0</v>
      </c>
      <c r="CG972" s="2">
        <f t="shared" si="668"/>
        <v>0</v>
      </c>
      <c r="CH972" s="2">
        <f t="shared" si="668"/>
        <v>0</v>
      </c>
      <c r="CI972" s="2">
        <f t="shared" si="668"/>
        <v>0</v>
      </c>
      <c r="CJ972" s="2">
        <f t="shared" si="668"/>
        <v>0</v>
      </c>
      <c r="CK972" s="2">
        <f t="shared" si="668"/>
        <v>0</v>
      </c>
      <c r="CL972" s="2">
        <f t="shared" si="668"/>
        <v>0</v>
      </c>
      <c r="CM972" s="2">
        <f t="shared" si="668"/>
        <v>1006.8</v>
      </c>
      <c r="CN972" s="2">
        <f t="shared" si="668"/>
        <v>0</v>
      </c>
      <c r="CO972" s="2">
        <f t="shared" si="668"/>
        <v>0</v>
      </c>
      <c r="CP972" s="2">
        <f t="shared" si="668"/>
        <v>0</v>
      </c>
      <c r="CQ972" s="2">
        <f t="shared" si="668"/>
        <v>0</v>
      </c>
      <c r="CR972" s="2">
        <f t="shared" si="668"/>
        <v>0</v>
      </c>
      <c r="CS972" s="2">
        <f t="shared" si="668"/>
        <v>0</v>
      </c>
      <c r="CT972" s="2">
        <f t="shared" si="668"/>
        <v>0</v>
      </c>
      <c r="CU972" s="2">
        <f t="shared" si="668"/>
        <v>0</v>
      </c>
      <c r="CV972" s="2">
        <f t="shared" si="668"/>
        <v>0</v>
      </c>
      <c r="CW972" s="2">
        <f t="shared" si="668"/>
        <v>0</v>
      </c>
      <c r="CX972" s="2">
        <f t="shared" si="668"/>
        <v>0</v>
      </c>
      <c r="CY972" s="2">
        <f t="shared" si="668"/>
        <v>0</v>
      </c>
      <c r="CZ972" s="2">
        <f t="shared" si="668"/>
        <v>0</v>
      </c>
      <c r="DA972" s="2">
        <f t="shared" si="668"/>
        <v>0</v>
      </c>
      <c r="DB972" s="2">
        <f t="shared" si="668"/>
        <v>0</v>
      </c>
      <c r="DC972" s="2">
        <f t="shared" si="668"/>
        <v>0</v>
      </c>
      <c r="DD972" s="2">
        <f t="shared" si="668"/>
        <v>0</v>
      </c>
      <c r="DE972" s="2">
        <f t="shared" si="668"/>
        <v>0</v>
      </c>
      <c r="DF972" s="2">
        <f t="shared" si="668"/>
        <v>0</v>
      </c>
      <c r="DG972" s="3">
        <f t="shared" ref="DG972:EL972" si="669">DG977</f>
        <v>0</v>
      </c>
      <c r="DH972" s="3">
        <f t="shared" si="669"/>
        <v>0</v>
      </c>
      <c r="DI972" s="3">
        <f t="shared" si="669"/>
        <v>0</v>
      </c>
      <c r="DJ972" s="3">
        <f t="shared" si="669"/>
        <v>0</v>
      </c>
      <c r="DK972" s="3">
        <f t="shared" si="669"/>
        <v>0</v>
      </c>
      <c r="DL972" s="3">
        <f t="shared" si="669"/>
        <v>0</v>
      </c>
      <c r="DM972" s="3">
        <f t="shared" si="669"/>
        <v>0</v>
      </c>
      <c r="DN972" s="3">
        <f t="shared" si="669"/>
        <v>0</v>
      </c>
      <c r="DO972" s="3">
        <f t="shared" si="669"/>
        <v>0</v>
      </c>
      <c r="DP972" s="3">
        <f t="shared" si="669"/>
        <v>0</v>
      </c>
      <c r="DQ972" s="3">
        <f t="shared" si="669"/>
        <v>0</v>
      </c>
      <c r="DR972" s="3">
        <f t="shared" si="669"/>
        <v>0</v>
      </c>
      <c r="DS972" s="3">
        <f t="shared" si="669"/>
        <v>0</v>
      </c>
      <c r="DT972" s="3">
        <f t="shared" si="669"/>
        <v>0</v>
      </c>
      <c r="DU972" s="3">
        <f t="shared" si="669"/>
        <v>0</v>
      </c>
      <c r="DV972" s="3">
        <f t="shared" si="669"/>
        <v>0</v>
      </c>
      <c r="DW972" s="3">
        <f t="shared" si="669"/>
        <v>0</v>
      </c>
      <c r="DX972" s="3">
        <f t="shared" si="669"/>
        <v>0</v>
      </c>
      <c r="DY972" s="3">
        <f t="shared" si="669"/>
        <v>0</v>
      </c>
      <c r="DZ972" s="3">
        <f t="shared" si="669"/>
        <v>0</v>
      </c>
      <c r="EA972" s="3">
        <f t="shared" si="669"/>
        <v>0</v>
      </c>
      <c r="EB972" s="3">
        <f t="shared" si="669"/>
        <v>0</v>
      </c>
      <c r="EC972" s="3">
        <f t="shared" si="669"/>
        <v>0</v>
      </c>
      <c r="ED972" s="3">
        <f t="shared" si="669"/>
        <v>0</v>
      </c>
      <c r="EE972" s="3">
        <f t="shared" si="669"/>
        <v>0</v>
      </c>
      <c r="EF972" s="3">
        <f t="shared" si="669"/>
        <v>0</v>
      </c>
      <c r="EG972" s="3">
        <f t="shared" si="669"/>
        <v>0</v>
      </c>
      <c r="EH972" s="3">
        <f t="shared" si="669"/>
        <v>0</v>
      </c>
      <c r="EI972" s="3">
        <f t="shared" si="669"/>
        <v>0</v>
      </c>
      <c r="EJ972" s="3">
        <f t="shared" si="669"/>
        <v>0</v>
      </c>
      <c r="EK972" s="3">
        <f t="shared" si="669"/>
        <v>0</v>
      </c>
      <c r="EL972" s="3">
        <f t="shared" si="669"/>
        <v>0</v>
      </c>
      <c r="EM972" s="3">
        <f t="shared" ref="EM972:FR972" si="670">EM977</f>
        <v>0</v>
      </c>
      <c r="EN972" s="3">
        <f t="shared" si="670"/>
        <v>0</v>
      </c>
      <c r="EO972" s="3">
        <f t="shared" si="670"/>
        <v>0</v>
      </c>
      <c r="EP972" s="3">
        <f t="shared" si="670"/>
        <v>0</v>
      </c>
      <c r="EQ972" s="3">
        <f t="shared" si="670"/>
        <v>0</v>
      </c>
      <c r="ER972" s="3">
        <f t="shared" si="670"/>
        <v>0</v>
      </c>
      <c r="ES972" s="3">
        <f t="shared" si="670"/>
        <v>0</v>
      </c>
      <c r="ET972" s="3">
        <f t="shared" si="670"/>
        <v>0</v>
      </c>
      <c r="EU972" s="3">
        <f t="shared" si="670"/>
        <v>0</v>
      </c>
      <c r="EV972" s="3">
        <f t="shared" si="670"/>
        <v>0</v>
      </c>
      <c r="EW972" s="3">
        <f t="shared" si="670"/>
        <v>0</v>
      </c>
      <c r="EX972" s="3">
        <f t="shared" si="670"/>
        <v>0</v>
      </c>
      <c r="EY972" s="3">
        <f t="shared" si="670"/>
        <v>0</v>
      </c>
      <c r="EZ972" s="3">
        <f t="shared" si="670"/>
        <v>0</v>
      </c>
      <c r="FA972" s="3">
        <f t="shared" si="670"/>
        <v>0</v>
      </c>
      <c r="FB972" s="3">
        <f t="shared" si="670"/>
        <v>0</v>
      </c>
      <c r="FC972" s="3">
        <f t="shared" si="670"/>
        <v>0</v>
      </c>
      <c r="FD972" s="3">
        <f t="shared" si="670"/>
        <v>0</v>
      </c>
      <c r="FE972" s="3">
        <f t="shared" si="670"/>
        <v>0</v>
      </c>
      <c r="FF972" s="3">
        <f t="shared" si="670"/>
        <v>0</v>
      </c>
      <c r="FG972" s="3">
        <f t="shared" si="670"/>
        <v>0</v>
      </c>
      <c r="FH972" s="3">
        <f t="shared" si="670"/>
        <v>0</v>
      </c>
      <c r="FI972" s="3">
        <f t="shared" si="670"/>
        <v>0</v>
      </c>
      <c r="FJ972" s="3">
        <f t="shared" si="670"/>
        <v>0</v>
      </c>
      <c r="FK972" s="3">
        <f t="shared" si="670"/>
        <v>0</v>
      </c>
      <c r="FL972" s="3">
        <f t="shared" si="670"/>
        <v>0</v>
      </c>
      <c r="FM972" s="3">
        <f t="shared" si="670"/>
        <v>0</v>
      </c>
      <c r="FN972" s="3">
        <f t="shared" si="670"/>
        <v>0</v>
      </c>
      <c r="FO972" s="3">
        <f t="shared" si="670"/>
        <v>0</v>
      </c>
      <c r="FP972" s="3">
        <f t="shared" si="670"/>
        <v>0</v>
      </c>
      <c r="FQ972" s="3">
        <f t="shared" si="670"/>
        <v>0</v>
      </c>
      <c r="FR972" s="3">
        <f t="shared" si="670"/>
        <v>0</v>
      </c>
      <c r="FS972" s="3">
        <f t="shared" ref="FS972:GX972" si="671">FS977</f>
        <v>0</v>
      </c>
      <c r="FT972" s="3">
        <f t="shared" si="671"/>
        <v>0</v>
      </c>
      <c r="FU972" s="3">
        <f t="shared" si="671"/>
        <v>0</v>
      </c>
      <c r="FV972" s="3">
        <f t="shared" si="671"/>
        <v>0</v>
      </c>
      <c r="FW972" s="3">
        <f t="shared" si="671"/>
        <v>0</v>
      </c>
      <c r="FX972" s="3">
        <f t="shared" si="671"/>
        <v>0</v>
      </c>
      <c r="FY972" s="3">
        <f t="shared" si="671"/>
        <v>0</v>
      </c>
      <c r="FZ972" s="3">
        <f t="shared" si="671"/>
        <v>0</v>
      </c>
      <c r="GA972" s="3">
        <f t="shared" si="671"/>
        <v>0</v>
      </c>
      <c r="GB972" s="3">
        <f t="shared" si="671"/>
        <v>0</v>
      </c>
      <c r="GC972" s="3">
        <f t="shared" si="671"/>
        <v>0</v>
      </c>
      <c r="GD972" s="3">
        <f t="shared" si="671"/>
        <v>0</v>
      </c>
      <c r="GE972" s="3">
        <f t="shared" si="671"/>
        <v>0</v>
      </c>
      <c r="GF972" s="3">
        <f t="shared" si="671"/>
        <v>0</v>
      </c>
      <c r="GG972" s="3">
        <f t="shared" si="671"/>
        <v>0</v>
      </c>
      <c r="GH972" s="3">
        <f t="shared" si="671"/>
        <v>0</v>
      </c>
      <c r="GI972" s="3">
        <f t="shared" si="671"/>
        <v>0</v>
      </c>
      <c r="GJ972" s="3">
        <f t="shared" si="671"/>
        <v>0</v>
      </c>
      <c r="GK972" s="3">
        <f t="shared" si="671"/>
        <v>0</v>
      </c>
      <c r="GL972" s="3">
        <f t="shared" si="671"/>
        <v>0</v>
      </c>
      <c r="GM972" s="3">
        <f t="shared" si="671"/>
        <v>0</v>
      </c>
      <c r="GN972" s="3">
        <f t="shared" si="671"/>
        <v>0</v>
      </c>
      <c r="GO972" s="3">
        <f t="shared" si="671"/>
        <v>0</v>
      </c>
      <c r="GP972" s="3">
        <f t="shared" si="671"/>
        <v>0</v>
      </c>
      <c r="GQ972" s="3">
        <f t="shared" si="671"/>
        <v>0</v>
      </c>
      <c r="GR972" s="3">
        <f t="shared" si="671"/>
        <v>0</v>
      </c>
      <c r="GS972" s="3">
        <f t="shared" si="671"/>
        <v>0</v>
      </c>
      <c r="GT972" s="3">
        <f t="shared" si="671"/>
        <v>0</v>
      </c>
      <c r="GU972" s="3">
        <f t="shared" si="671"/>
        <v>0</v>
      </c>
      <c r="GV972" s="3">
        <f t="shared" si="671"/>
        <v>0</v>
      </c>
      <c r="GW972" s="3">
        <f t="shared" si="671"/>
        <v>0</v>
      </c>
      <c r="GX972" s="3">
        <f t="shared" si="671"/>
        <v>0</v>
      </c>
    </row>
    <row r="974" spans="1:245" x14ac:dyDescent="0.2">
      <c r="A974">
        <v>17</v>
      </c>
      <c r="B974">
        <v>1</v>
      </c>
      <c r="C974">
        <f>ROW(SmtRes!A851)</f>
        <v>851</v>
      </c>
      <c r="D974">
        <f>ROW(EtalonRes!A964)</f>
        <v>964</v>
      </c>
      <c r="E974" t="s">
        <v>268</v>
      </c>
      <c r="F974" t="s">
        <v>334</v>
      </c>
      <c r="G974" t="s">
        <v>335</v>
      </c>
      <c r="H974" t="s">
        <v>336</v>
      </c>
      <c r="I974">
        <v>14.48</v>
      </c>
      <c r="J974">
        <v>0</v>
      </c>
      <c r="K974">
        <v>14.48</v>
      </c>
      <c r="O974">
        <f>ROUND(CP974,2)</f>
        <v>623.95000000000005</v>
      </c>
      <c r="P974">
        <f>ROUND(CQ974*I974,2)</f>
        <v>0</v>
      </c>
      <c r="Q974">
        <f>ROUND(CR974*I974,2)</f>
        <v>472.92</v>
      </c>
      <c r="R974">
        <f>ROUND(CS974*I974,2)</f>
        <v>0</v>
      </c>
      <c r="S974">
        <f>ROUND(CT974*I974,2)</f>
        <v>151.03</v>
      </c>
      <c r="T974">
        <f>ROUND(CU974*I974,2)</f>
        <v>0</v>
      </c>
      <c r="U974">
        <f>CV974*I974</f>
        <v>8.3650959999999994</v>
      </c>
      <c r="V974">
        <f>CW974*I974</f>
        <v>0</v>
      </c>
      <c r="W974">
        <f>ROUND(CX974*I974,2)</f>
        <v>0</v>
      </c>
      <c r="X974">
        <f>ROUND(CY974,2)</f>
        <v>0</v>
      </c>
      <c r="Y974">
        <f>ROUND(CZ974,2)</f>
        <v>0</v>
      </c>
      <c r="AA974">
        <v>30622441</v>
      </c>
      <c r="AB974">
        <f>ROUND((AC974+AD974+AF974),6)</f>
        <v>43.09</v>
      </c>
      <c r="AC974">
        <f>ROUND((ES974),6)</f>
        <v>0</v>
      </c>
      <c r="AD974">
        <f>ROUND(((ET974)+ROUND(((EU974)*1.6),2)),6)</f>
        <v>32.659999999999997</v>
      </c>
      <c r="AE974">
        <f>ROUND(((EU974)+ROUND(((EU974)*1.6),2)),6)</f>
        <v>0</v>
      </c>
      <c r="AF974">
        <f>ROUND(((EV974)+ROUND(((EV974)*1.6),2)),6)</f>
        <v>10.43</v>
      </c>
      <c r="AG974">
        <f>ROUND((AP974),6)</f>
        <v>0</v>
      </c>
      <c r="AH974">
        <f>(EW974)</f>
        <v>0.57769999999999999</v>
      </c>
      <c r="AI974">
        <f>(EX974)</f>
        <v>0</v>
      </c>
      <c r="AJ974">
        <f>(AS974)</f>
        <v>0</v>
      </c>
      <c r="AK974">
        <v>36.67</v>
      </c>
      <c r="AL974">
        <v>0</v>
      </c>
      <c r="AM974">
        <v>32.659999999999997</v>
      </c>
      <c r="AN974">
        <v>0</v>
      </c>
      <c r="AO974">
        <v>4.01</v>
      </c>
      <c r="AP974">
        <v>0</v>
      </c>
      <c r="AQ974">
        <v>0.57769999999999999</v>
      </c>
      <c r="AR974">
        <v>0</v>
      </c>
      <c r="AS974">
        <v>0</v>
      </c>
      <c r="AT974">
        <v>0</v>
      </c>
      <c r="AU974">
        <v>0</v>
      </c>
      <c r="AV974">
        <v>1</v>
      </c>
      <c r="AW974">
        <v>1</v>
      </c>
      <c r="AZ974">
        <v>1</v>
      </c>
      <c r="BA974">
        <v>30.09</v>
      </c>
      <c r="BB974">
        <v>1</v>
      </c>
      <c r="BC974">
        <v>1</v>
      </c>
      <c r="BD974" t="s">
        <v>3</v>
      </c>
      <c r="BE974" t="s">
        <v>3</v>
      </c>
      <c r="BF974" t="s">
        <v>3</v>
      </c>
      <c r="BG974" t="s">
        <v>3</v>
      </c>
      <c r="BH974">
        <v>0</v>
      </c>
      <c r="BI974">
        <v>1</v>
      </c>
      <c r="BJ974" t="s">
        <v>337</v>
      </c>
      <c r="BM974">
        <v>700004</v>
      </c>
      <c r="BN974">
        <v>0</v>
      </c>
      <c r="BO974" t="s">
        <v>25</v>
      </c>
      <c r="BP974">
        <v>1</v>
      </c>
      <c r="BQ974">
        <v>19</v>
      </c>
      <c r="BR974">
        <v>0</v>
      </c>
      <c r="BS974">
        <v>30.09</v>
      </c>
      <c r="BT974">
        <v>1</v>
      </c>
      <c r="BU974">
        <v>1</v>
      </c>
      <c r="BV974">
        <v>1</v>
      </c>
      <c r="BW974">
        <v>1</v>
      </c>
      <c r="BX974">
        <v>1</v>
      </c>
      <c r="BY974" t="s">
        <v>3</v>
      </c>
      <c r="BZ974">
        <v>0</v>
      </c>
      <c r="CA974">
        <v>0</v>
      </c>
      <c r="CB974" t="s">
        <v>3</v>
      </c>
      <c r="CE974">
        <v>0</v>
      </c>
      <c r="CF974">
        <v>0</v>
      </c>
      <c r="CG974">
        <v>0</v>
      </c>
      <c r="CM974">
        <v>0</v>
      </c>
      <c r="CN974" t="s">
        <v>3</v>
      </c>
      <c r="CO974">
        <v>0</v>
      </c>
      <c r="CP974">
        <f>(P974+Q974+S974)</f>
        <v>623.95000000000005</v>
      </c>
      <c r="CQ974">
        <f>AC974*BC974</f>
        <v>0</v>
      </c>
      <c r="CR974">
        <f>AD974*BB974</f>
        <v>32.659999999999997</v>
      </c>
      <c r="CS974">
        <f t="shared" ref="CS974:CX975" si="672">AE974</f>
        <v>0</v>
      </c>
      <c r="CT974">
        <f t="shared" si="672"/>
        <v>10.43</v>
      </c>
      <c r="CU974">
        <f t="shared" si="672"/>
        <v>0</v>
      </c>
      <c r="CV974">
        <f t="shared" si="672"/>
        <v>0.57769999999999999</v>
      </c>
      <c r="CW974">
        <f t="shared" si="672"/>
        <v>0</v>
      </c>
      <c r="CX974">
        <f t="shared" si="672"/>
        <v>0</v>
      </c>
      <c r="CY974">
        <f>(((S974+R974)*AT974)/100)</f>
        <v>0</v>
      </c>
      <c r="CZ974">
        <f>(((S974+R974)*AU974)/100)</f>
        <v>0</v>
      </c>
      <c r="DC974" t="s">
        <v>3</v>
      </c>
      <c r="DD974" t="s">
        <v>3</v>
      </c>
      <c r="DE974" t="s">
        <v>3</v>
      </c>
      <c r="DF974" t="s">
        <v>3</v>
      </c>
      <c r="DG974" t="s">
        <v>3</v>
      </c>
      <c r="DH974" t="s">
        <v>3</v>
      </c>
      <c r="DI974" t="s">
        <v>3</v>
      </c>
      <c r="DJ974" t="s">
        <v>3</v>
      </c>
      <c r="DK974" t="s">
        <v>3</v>
      </c>
      <c r="DL974" t="s">
        <v>3</v>
      </c>
      <c r="DM974" t="s">
        <v>3</v>
      </c>
      <c r="DN974">
        <v>0</v>
      </c>
      <c r="DO974">
        <v>0</v>
      </c>
      <c r="DP974">
        <v>1</v>
      </c>
      <c r="DQ974">
        <v>1</v>
      </c>
      <c r="DU974">
        <v>1013</v>
      </c>
      <c r="DV974" t="s">
        <v>336</v>
      </c>
      <c r="DW974" t="s">
        <v>338</v>
      </c>
      <c r="DX974">
        <v>1</v>
      </c>
      <c r="DZ974" t="s">
        <v>3</v>
      </c>
      <c r="EA974" t="s">
        <v>3</v>
      </c>
      <c r="EB974" t="s">
        <v>3</v>
      </c>
      <c r="EC974" t="s">
        <v>3</v>
      </c>
      <c r="EE974">
        <v>30173196</v>
      </c>
      <c r="EF974">
        <v>19</v>
      </c>
      <c r="EG974" t="s">
        <v>339</v>
      </c>
      <c r="EH974">
        <v>106</v>
      </c>
      <c r="EI974" t="s">
        <v>339</v>
      </c>
      <c r="EJ974">
        <v>1</v>
      </c>
      <c r="EK974">
        <v>700004</v>
      </c>
      <c r="EL974" t="s">
        <v>339</v>
      </c>
      <c r="EM974" t="s">
        <v>340</v>
      </c>
      <c r="EO974" t="s">
        <v>3</v>
      </c>
      <c r="EQ974">
        <v>0</v>
      </c>
      <c r="ER974">
        <v>36.67</v>
      </c>
      <c r="ES974">
        <v>0</v>
      </c>
      <c r="ET974">
        <v>32.659999999999997</v>
      </c>
      <c r="EU974">
        <v>0</v>
      </c>
      <c r="EV974">
        <v>4.01</v>
      </c>
      <c r="EW974">
        <v>0.57769999999999999</v>
      </c>
      <c r="EX974">
        <v>0</v>
      </c>
      <c r="EY974">
        <v>0</v>
      </c>
      <c r="FQ974">
        <v>0</v>
      </c>
      <c r="FR974">
        <f>ROUND(IF(AND(BH974=3,BI974=3),P974,0),2)</f>
        <v>0</v>
      </c>
      <c r="FS974">
        <v>0</v>
      </c>
      <c r="FX974">
        <v>0</v>
      </c>
      <c r="FY974">
        <v>0</v>
      </c>
      <c r="GA974" t="s">
        <v>3</v>
      </c>
      <c r="GD974">
        <v>1</v>
      </c>
      <c r="GF974">
        <v>-1172693192</v>
      </c>
      <c r="GG974">
        <v>2</v>
      </c>
      <c r="GH974">
        <v>1</v>
      </c>
      <c r="GI974">
        <v>4</v>
      </c>
      <c r="GJ974">
        <v>0</v>
      </c>
      <c r="GK974">
        <v>0</v>
      </c>
      <c r="GL974">
        <f>ROUND(IF(AND(BH974=3,BI974=3,FS974&lt;&gt;0),P974,0),2)</f>
        <v>0</v>
      </c>
      <c r="GM974">
        <f>ROUND(O974+X974+Y974,2)+GX974</f>
        <v>623.95000000000005</v>
      </c>
      <c r="GN974">
        <f>IF(OR(BI974=0,BI974=1),ROUND(O974+X974+Y974,2),0)</f>
        <v>623.95000000000005</v>
      </c>
      <c r="GO974">
        <f>IF(BI974=2,ROUND(O974+X974+Y974,2),0)</f>
        <v>0</v>
      </c>
      <c r="GP974">
        <f>IF(BI974=4,ROUND(O974+X974+Y974,2)+GX974,0)</f>
        <v>0</v>
      </c>
      <c r="GR974">
        <v>0</v>
      </c>
      <c r="GS974">
        <v>3</v>
      </c>
      <c r="GT974">
        <v>0</v>
      </c>
      <c r="GU974" t="s">
        <v>3</v>
      </c>
      <c r="GV974">
        <f>ROUND((GT974),6)</f>
        <v>0</v>
      </c>
      <c r="GW974">
        <v>1</v>
      </c>
      <c r="GX974">
        <f>ROUND(HC974*I974,2)</f>
        <v>0</v>
      </c>
      <c r="HA974">
        <v>0</v>
      </c>
      <c r="HB974">
        <v>0</v>
      </c>
      <c r="HC974">
        <f>GV974*GW974</f>
        <v>0</v>
      </c>
      <c r="HD974">
        <f>GM974</f>
        <v>623.95000000000005</v>
      </c>
      <c r="HE974" t="s">
        <v>3</v>
      </c>
      <c r="HF974" t="s">
        <v>3</v>
      </c>
      <c r="HI974">
        <f>ROUND(R974*BS974,0)</f>
        <v>0</v>
      </c>
      <c r="HJ974">
        <f>ROUND(S974*BA974,0)</f>
        <v>4544</v>
      </c>
      <c r="HK974">
        <f>ROUND((((HJ974+HI974)*AT974)/100),0)</f>
        <v>0</v>
      </c>
      <c r="HL974">
        <f>ROUND((((HJ974+HI974)*AU974)/100),0)</f>
        <v>0</v>
      </c>
      <c r="HM974" t="s">
        <v>3</v>
      </c>
      <c r="HN974" t="s">
        <v>3</v>
      </c>
      <c r="HO974" t="s">
        <v>3</v>
      </c>
      <c r="HP974" t="s">
        <v>3</v>
      </c>
      <c r="HQ974" t="s">
        <v>3</v>
      </c>
      <c r="IK974">
        <v>0</v>
      </c>
    </row>
    <row r="975" spans="1:245" x14ac:dyDescent="0.2">
      <c r="A975">
        <v>17</v>
      </c>
      <c r="B975">
        <v>1</v>
      </c>
      <c r="C975">
        <f>ROW(SmtRes!A852)</f>
        <v>852</v>
      </c>
      <c r="D975">
        <f>ROW(EtalonRes!A965)</f>
        <v>965</v>
      </c>
      <c r="E975" t="s">
        <v>272</v>
      </c>
      <c r="F975" t="s">
        <v>389</v>
      </c>
      <c r="G975" t="s">
        <v>390</v>
      </c>
      <c r="H975" t="s">
        <v>336</v>
      </c>
      <c r="I975">
        <v>14.48</v>
      </c>
      <c r="J975">
        <v>0</v>
      </c>
      <c r="K975">
        <v>14.48</v>
      </c>
      <c r="O975">
        <f>ROUND(CP975,2)</f>
        <v>382.85</v>
      </c>
      <c r="P975">
        <f>ROUND(CQ975*I975,2)</f>
        <v>0</v>
      </c>
      <c r="Q975">
        <f>ROUND(CR975*I975,2)</f>
        <v>382.85</v>
      </c>
      <c r="R975">
        <f>ROUND(CS975*I975,2)</f>
        <v>0</v>
      </c>
      <c r="S975">
        <f>ROUND(CT975*I975,2)</f>
        <v>0</v>
      </c>
      <c r="T975">
        <f>ROUND(CU975*I975,2)</f>
        <v>0</v>
      </c>
      <c r="U975">
        <f>CV975*I975</f>
        <v>0</v>
      </c>
      <c r="V975">
        <f>CW975*I975</f>
        <v>0</v>
      </c>
      <c r="W975">
        <f>ROUND(CX975*I975,2)</f>
        <v>0</v>
      </c>
      <c r="X975">
        <f>ROUND(CY975,2)</f>
        <v>0</v>
      </c>
      <c r="Y975">
        <f>ROUND(CZ975,2)</f>
        <v>0</v>
      </c>
      <c r="AA975">
        <v>30622441</v>
      </c>
      <c r="AB975">
        <f>ROUND((AC975+AD975+AF975),6)</f>
        <v>26.44</v>
      </c>
      <c r="AC975">
        <f>ROUND((ES975),6)</f>
        <v>0</v>
      </c>
      <c r="AD975">
        <f>ROUND((((ET975)-(EU975))+AE975),6)</f>
        <v>26.44</v>
      </c>
      <c r="AE975">
        <f>ROUND((EU975),6)</f>
        <v>0</v>
      </c>
      <c r="AF975">
        <f>ROUND((EV975),6)</f>
        <v>0</v>
      </c>
      <c r="AG975">
        <f>ROUND((AP975),6)</f>
        <v>0</v>
      </c>
      <c r="AH975">
        <f>(EW975)</f>
        <v>0</v>
      </c>
      <c r="AI975">
        <f>(EX975)</f>
        <v>0</v>
      </c>
      <c r="AJ975">
        <f>(AS975)</f>
        <v>0</v>
      </c>
      <c r="AK975">
        <v>26.44</v>
      </c>
      <c r="AL975">
        <v>0</v>
      </c>
      <c r="AM975">
        <v>26.44</v>
      </c>
      <c r="AN975">
        <v>0</v>
      </c>
      <c r="AO975">
        <v>0</v>
      </c>
      <c r="AP975">
        <v>0</v>
      </c>
      <c r="AQ975">
        <v>0</v>
      </c>
      <c r="AR975">
        <v>0</v>
      </c>
      <c r="AS975">
        <v>0</v>
      </c>
      <c r="AT975">
        <v>0</v>
      </c>
      <c r="AU975">
        <v>0</v>
      </c>
      <c r="AV975">
        <v>1</v>
      </c>
      <c r="AW975">
        <v>1</v>
      </c>
      <c r="AZ975">
        <v>1</v>
      </c>
      <c r="BA975">
        <v>30.09</v>
      </c>
      <c r="BB975">
        <v>1</v>
      </c>
      <c r="BC975">
        <v>1</v>
      </c>
      <c r="BD975" t="s">
        <v>3</v>
      </c>
      <c r="BE975" t="s">
        <v>3</v>
      </c>
      <c r="BF975" t="s">
        <v>3</v>
      </c>
      <c r="BG975" t="s">
        <v>3</v>
      </c>
      <c r="BH975">
        <v>0</v>
      </c>
      <c r="BI975">
        <v>1</v>
      </c>
      <c r="BJ975" t="s">
        <v>391</v>
      </c>
      <c r="BM975">
        <v>700005</v>
      </c>
      <c r="BN975">
        <v>0</v>
      </c>
      <c r="BO975" t="s">
        <v>25</v>
      </c>
      <c r="BP975">
        <v>1</v>
      </c>
      <c r="BQ975">
        <v>10</v>
      </c>
      <c r="BR975">
        <v>0</v>
      </c>
      <c r="BS975">
        <v>30.09</v>
      </c>
      <c r="BT975">
        <v>1</v>
      </c>
      <c r="BU975">
        <v>1</v>
      </c>
      <c r="BV975">
        <v>1</v>
      </c>
      <c r="BW975">
        <v>1</v>
      </c>
      <c r="BX975">
        <v>1</v>
      </c>
      <c r="BY975" t="s">
        <v>3</v>
      </c>
      <c r="BZ975">
        <v>0</v>
      </c>
      <c r="CA975">
        <v>0</v>
      </c>
      <c r="CB975" t="s">
        <v>3</v>
      </c>
      <c r="CE975">
        <v>0</v>
      </c>
      <c r="CF975">
        <v>0</v>
      </c>
      <c r="CG975">
        <v>0</v>
      </c>
      <c r="CM975">
        <v>0</v>
      </c>
      <c r="CN975" t="s">
        <v>3</v>
      </c>
      <c r="CO975">
        <v>0</v>
      </c>
      <c r="CP975">
        <f>(P975+Q975+S975)</f>
        <v>382.85</v>
      </c>
      <c r="CQ975">
        <f>AC975*BC975</f>
        <v>0</v>
      </c>
      <c r="CR975">
        <f>AD975*BB975</f>
        <v>26.44</v>
      </c>
      <c r="CS975">
        <f t="shared" si="672"/>
        <v>0</v>
      </c>
      <c r="CT975">
        <f t="shared" si="672"/>
        <v>0</v>
      </c>
      <c r="CU975">
        <f t="shared" si="672"/>
        <v>0</v>
      </c>
      <c r="CV975">
        <f t="shared" si="672"/>
        <v>0</v>
      </c>
      <c r="CW975">
        <f t="shared" si="672"/>
        <v>0</v>
      </c>
      <c r="CX975">
        <f t="shared" si="672"/>
        <v>0</v>
      </c>
      <c r="CY975">
        <f>(((S975+R975)*AT975)/100)</f>
        <v>0</v>
      </c>
      <c r="CZ975">
        <f>(((S975+R975)*AU975)/100)</f>
        <v>0</v>
      </c>
      <c r="DC975" t="s">
        <v>3</v>
      </c>
      <c r="DD975" t="s">
        <v>3</v>
      </c>
      <c r="DE975" t="s">
        <v>3</v>
      </c>
      <c r="DF975" t="s">
        <v>3</v>
      </c>
      <c r="DG975" t="s">
        <v>3</v>
      </c>
      <c r="DH975" t="s">
        <v>3</v>
      </c>
      <c r="DI975" t="s">
        <v>3</v>
      </c>
      <c r="DJ975" t="s">
        <v>3</v>
      </c>
      <c r="DK975" t="s">
        <v>3</v>
      </c>
      <c r="DL975" t="s">
        <v>3</v>
      </c>
      <c r="DM975" t="s">
        <v>3</v>
      </c>
      <c r="DN975">
        <v>0</v>
      </c>
      <c r="DO975">
        <v>0</v>
      </c>
      <c r="DP975">
        <v>1</v>
      </c>
      <c r="DQ975">
        <v>1</v>
      </c>
      <c r="DU975">
        <v>1013</v>
      </c>
      <c r="DV975" t="s">
        <v>336</v>
      </c>
      <c r="DW975" t="s">
        <v>338</v>
      </c>
      <c r="DX975">
        <v>1</v>
      </c>
      <c r="DZ975" t="s">
        <v>3</v>
      </c>
      <c r="EA975" t="s">
        <v>3</v>
      </c>
      <c r="EB975" t="s">
        <v>3</v>
      </c>
      <c r="EC975" t="s">
        <v>3</v>
      </c>
      <c r="EE975">
        <v>30173199</v>
      </c>
      <c r="EF975">
        <v>10</v>
      </c>
      <c r="EG975" t="s">
        <v>345</v>
      </c>
      <c r="EH975">
        <v>107</v>
      </c>
      <c r="EI975" t="s">
        <v>346</v>
      </c>
      <c r="EJ975">
        <v>1</v>
      </c>
      <c r="EK975">
        <v>700005</v>
      </c>
      <c r="EL975" t="s">
        <v>346</v>
      </c>
      <c r="EM975" t="s">
        <v>347</v>
      </c>
      <c r="EO975" t="s">
        <v>3</v>
      </c>
      <c r="EQ975">
        <v>0</v>
      </c>
      <c r="ER975">
        <v>26.44</v>
      </c>
      <c r="ES975">
        <v>0</v>
      </c>
      <c r="ET975">
        <v>26.44</v>
      </c>
      <c r="EU975">
        <v>0</v>
      </c>
      <c r="EV975">
        <v>0</v>
      </c>
      <c r="EW975">
        <v>0</v>
      </c>
      <c r="EX975">
        <v>0</v>
      </c>
      <c r="EY975">
        <v>0</v>
      </c>
      <c r="FQ975">
        <v>0</v>
      </c>
      <c r="FR975">
        <f>ROUND(IF(AND(BH975=3,BI975=3),P975,0),2)</f>
        <v>0</v>
      </c>
      <c r="FS975">
        <v>0</v>
      </c>
      <c r="FX975">
        <v>0</v>
      </c>
      <c r="FY975">
        <v>0</v>
      </c>
      <c r="GA975" t="s">
        <v>3</v>
      </c>
      <c r="GD975">
        <v>1</v>
      </c>
      <c r="GF975">
        <v>88837253</v>
      </c>
      <c r="GG975">
        <v>2</v>
      </c>
      <c r="GH975">
        <v>1</v>
      </c>
      <c r="GI975">
        <v>4</v>
      </c>
      <c r="GJ975">
        <v>0</v>
      </c>
      <c r="GK975">
        <v>0</v>
      </c>
      <c r="GL975">
        <f>ROUND(IF(AND(BH975=3,BI975=3,FS975&lt;&gt;0),P975,0),2)</f>
        <v>0</v>
      </c>
      <c r="GM975">
        <f>ROUND(O975+X975+Y975,2)+GX975</f>
        <v>382.85</v>
      </c>
      <c r="GN975">
        <f>IF(OR(BI975=0,BI975=1),ROUND(O975+X975+Y975,2),0)</f>
        <v>382.85</v>
      </c>
      <c r="GO975">
        <f>IF(BI975=2,ROUND(O975+X975+Y975,2),0)</f>
        <v>0</v>
      </c>
      <c r="GP975">
        <f>IF(BI975=4,ROUND(O975+X975+Y975,2)+GX975,0)</f>
        <v>0</v>
      </c>
      <c r="GR975">
        <v>0</v>
      </c>
      <c r="GS975">
        <v>3</v>
      </c>
      <c r="GT975">
        <v>0</v>
      </c>
      <c r="GU975" t="s">
        <v>3</v>
      </c>
      <c r="GV975">
        <f>ROUND((GT975),6)</f>
        <v>0</v>
      </c>
      <c r="GW975">
        <v>1</v>
      </c>
      <c r="GX975">
        <f>ROUND(HC975*I975,2)</f>
        <v>0</v>
      </c>
      <c r="HA975">
        <v>0</v>
      </c>
      <c r="HB975">
        <v>0</v>
      </c>
      <c r="HC975">
        <f>GV975*GW975</f>
        <v>0</v>
      </c>
      <c r="HD975">
        <f>GM975</f>
        <v>382.85</v>
      </c>
      <c r="HE975" t="s">
        <v>3</v>
      </c>
      <c r="HF975" t="s">
        <v>3</v>
      </c>
      <c r="HI975">
        <f>ROUND(R975*BS975,0)</f>
        <v>0</v>
      </c>
      <c r="HJ975">
        <f>ROUND(S975*BA975,0)</f>
        <v>0</v>
      </c>
      <c r="HK975">
        <f>ROUND((((HJ975+HI975)*AT975)/100),0)</f>
        <v>0</v>
      </c>
      <c r="HL975">
        <f>ROUND((((HJ975+HI975)*AU975)/100),0)</f>
        <v>0</v>
      </c>
      <c r="HM975" t="s">
        <v>3</v>
      </c>
      <c r="HN975" t="s">
        <v>3</v>
      </c>
      <c r="HO975" t="s">
        <v>3</v>
      </c>
      <c r="HP975" t="s">
        <v>3</v>
      </c>
      <c r="HQ975" t="s">
        <v>3</v>
      </c>
      <c r="IK975">
        <v>0</v>
      </c>
    </row>
    <row r="977" spans="1:206" x14ac:dyDescent="0.2">
      <c r="A977" s="2">
        <v>51</v>
      </c>
      <c r="B977" s="2">
        <f>B970</f>
        <v>1</v>
      </c>
      <c r="C977" s="2">
        <f>A970</f>
        <v>4</v>
      </c>
      <c r="D977" s="2">
        <f>ROW(A970)</f>
        <v>970</v>
      </c>
      <c r="E977" s="2"/>
      <c r="F977" s="2" t="str">
        <f>IF(F970&lt;&gt;"",F970,"")</f>
        <v>Новый раздел</v>
      </c>
      <c r="G977" s="2" t="str">
        <f>IF(G970&lt;&gt;"",G970,"")</f>
        <v>2. Прочие работы</v>
      </c>
      <c r="H977" s="2">
        <v>0</v>
      </c>
      <c r="I977" s="2"/>
      <c r="J977" s="2"/>
      <c r="K977" s="2"/>
      <c r="L977" s="2"/>
      <c r="M977" s="2"/>
      <c r="N977" s="2"/>
      <c r="O977" s="2">
        <f t="shared" ref="O977:T977" si="673">ROUND(AB977,2)</f>
        <v>1006.8</v>
      </c>
      <c r="P977" s="2">
        <f t="shared" si="673"/>
        <v>0</v>
      </c>
      <c r="Q977" s="2">
        <f t="shared" si="673"/>
        <v>855.77</v>
      </c>
      <c r="R977" s="2">
        <f t="shared" si="673"/>
        <v>0</v>
      </c>
      <c r="S977" s="2">
        <f t="shared" si="673"/>
        <v>151.03</v>
      </c>
      <c r="T977" s="2">
        <f t="shared" si="673"/>
        <v>0</v>
      </c>
      <c r="U977" s="2">
        <f>AH977</f>
        <v>8.3650959999999994</v>
      </c>
      <c r="V977" s="2">
        <f>AI977</f>
        <v>0</v>
      </c>
      <c r="W977" s="2">
        <f>ROUND(AJ977,2)</f>
        <v>0</v>
      </c>
      <c r="X977" s="2">
        <f>ROUND(AK977,2)</f>
        <v>0</v>
      </c>
      <c r="Y977" s="2">
        <f>ROUND(AL977,2)</f>
        <v>0</v>
      </c>
      <c r="Z977" s="2"/>
      <c r="AA977" s="2"/>
      <c r="AB977" s="2">
        <f>ROUND(SUMIF(AA974:AA975,"=30622441",O974:O975),2)</f>
        <v>1006.8</v>
      </c>
      <c r="AC977" s="2">
        <f>ROUND(SUMIF(AA974:AA975,"=30622441",P974:P975),2)</f>
        <v>0</v>
      </c>
      <c r="AD977" s="2">
        <f>ROUND(SUMIF(AA974:AA975,"=30622441",Q974:Q975),2)</f>
        <v>855.77</v>
      </c>
      <c r="AE977" s="2">
        <f>ROUND(SUMIF(AA974:AA975,"=30622441",R974:R975),2)</f>
        <v>0</v>
      </c>
      <c r="AF977" s="2">
        <f>ROUND(SUMIF(AA974:AA975,"=30622441",S974:S975),2)</f>
        <v>151.03</v>
      </c>
      <c r="AG977" s="2">
        <f>ROUND(SUMIF(AA974:AA975,"=30622441",T974:T975),2)</f>
        <v>0</v>
      </c>
      <c r="AH977" s="2">
        <f>SUMIF(AA974:AA975,"=30622441",U974:U975)</f>
        <v>8.3650959999999994</v>
      </c>
      <c r="AI977" s="2">
        <f>SUMIF(AA974:AA975,"=30622441",V974:V975)</f>
        <v>0</v>
      </c>
      <c r="AJ977" s="2">
        <f>ROUND(SUMIF(AA974:AA975,"=30622441",W974:W975),2)</f>
        <v>0</v>
      </c>
      <c r="AK977" s="2">
        <f>ROUND(SUMIF(AA974:AA975,"=30622441",X974:X975),2)</f>
        <v>0</v>
      </c>
      <c r="AL977" s="2">
        <f>ROUND(SUMIF(AA974:AA975,"=30622441",Y974:Y975),2)</f>
        <v>0</v>
      </c>
      <c r="AM977" s="2"/>
      <c r="AN977" s="2"/>
      <c r="AO977" s="2">
        <f t="shared" ref="AO977:BD977" si="674">ROUND(BX977,2)</f>
        <v>0</v>
      </c>
      <c r="AP977" s="2">
        <f t="shared" si="674"/>
        <v>0</v>
      </c>
      <c r="AQ977" s="2">
        <f t="shared" si="674"/>
        <v>0</v>
      </c>
      <c r="AR977" s="2">
        <f t="shared" si="674"/>
        <v>1006.8</v>
      </c>
      <c r="AS977" s="2">
        <f t="shared" si="674"/>
        <v>1006.8</v>
      </c>
      <c r="AT977" s="2">
        <f t="shared" si="674"/>
        <v>0</v>
      </c>
      <c r="AU977" s="2">
        <f t="shared" si="674"/>
        <v>0</v>
      </c>
      <c r="AV977" s="2">
        <f t="shared" si="674"/>
        <v>0</v>
      </c>
      <c r="AW977" s="2">
        <f t="shared" si="674"/>
        <v>0</v>
      </c>
      <c r="AX977" s="2">
        <f t="shared" si="674"/>
        <v>0</v>
      </c>
      <c r="AY977" s="2">
        <f t="shared" si="674"/>
        <v>0</v>
      </c>
      <c r="AZ977" s="2">
        <f t="shared" si="674"/>
        <v>0</v>
      </c>
      <c r="BA977" s="2">
        <f t="shared" si="674"/>
        <v>0</v>
      </c>
      <c r="BB977" s="2">
        <f t="shared" si="674"/>
        <v>0</v>
      </c>
      <c r="BC977" s="2">
        <f t="shared" si="674"/>
        <v>0</v>
      </c>
      <c r="BD977" s="2">
        <f t="shared" si="674"/>
        <v>1006.8</v>
      </c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>
        <f>ROUND(SUMIF(AA974:AA975,"=30622441",FQ974:FQ975),2)</f>
        <v>0</v>
      </c>
      <c r="BY977" s="2">
        <f>ROUND(SUMIF(AA974:AA975,"=30622441",FR974:FR975),2)</f>
        <v>0</v>
      </c>
      <c r="BZ977" s="2">
        <f>ROUND(SUMIF(AA974:AA975,"=30622441",GL974:GL975),2)</f>
        <v>0</v>
      </c>
      <c r="CA977" s="2">
        <f>ROUND(SUMIF(AA974:AA975,"=30622441",GM974:GM975),2)</f>
        <v>1006.8</v>
      </c>
      <c r="CB977" s="2">
        <f>ROUND(SUMIF(AA974:AA975,"=30622441",GN974:GN975),2)</f>
        <v>1006.8</v>
      </c>
      <c r="CC977" s="2">
        <f>ROUND(SUMIF(AA974:AA975,"=30622441",GO974:GO975),2)</f>
        <v>0</v>
      </c>
      <c r="CD977" s="2">
        <f>ROUND(SUMIF(AA974:AA975,"=30622441",GP974:GP975),2)</f>
        <v>0</v>
      </c>
      <c r="CE977" s="2">
        <f>AC977-BX977</f>
        <v>0</v>
      </c>
      <c r="CF977" s="2">
        <f>AC977-BY977</f>
        <v>0</v>
      </c>
      <c r="CG977" s="2">
        <f>BX977-BZ977</f>
        <v>0</v>
      </c>
      <c r="CH977" s="2">
        <f>AC977-BX977-BY977+BZ977</f>
        <v>0</v>
      </c>
      <c r="CI977" s="2">
        <f>BY977-BZ977</f>
        <v>0</v>
      </c>
      <c r="CJ977" s="2">
        <f>ROUND(SUMIF(AA974:AA975,"=30622441",GX974:GX975),2)</f>
        <v>0</v>
      </c>
      <c r="CK977" s="2">
        <f>ROUND(SUMIF(AA974:AA975,"=30622441",GY974:GY975),2)</f>
        <v>0</v>
      </c>
      <c r="CL977" s="2">
        <f>ROUND(SUMIF(AA974:AA975,"=30622441",GZ974:GZ975),2)</f>
        <v>0</v>
      </c>
      <c r="CM977" s="2">
        <f>ROUND(SUMIF(AA974:AA975,"=30622441",HD974:HD975),2)</f>
        <v>1006.8</v>
      </c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3"/>
      <c r="DH977" s="3"/>
      <c r="DI977" s="3"/>
      <c r="DJ977" s="3"/>
      <c r="DK977" s="3"/>
      <c r="DL977" s="3"/>
      <c r="DM977" s="3"/>
      <c r="DN977" s="3"/>
      <c r="DO977" s="3"/>
      <c r="DP977" s="3"/>
      <c r="DQ977" s="3"/>
      <c r="DR977" s="3"/>
      <c r="DS977" s="3"/>
      <c r="DT977" s="3"/>
      <c r="DU977" s="3"/>
      <c r="DV977" s="3"/>
      <c r="DW977" s="3"/>
      <c r="DX977" s="3"/>
      <c r="DY977" s="3"/>
      <c r="DZ977" s="3"/>
      <c r="EA977" s="3"/>
      <c r="EB977" s="3"/>
      <c r="EC977" s="3"/>
      <c r="ED977" s="3"/>
      <c r="EE977" s="3"/>
      <c r="EF977" s="3"/>
      <c r="EG977" s="3"/>
      <c r="EH977" s="3"/>
      <c r="EI977" s="3"/>
      <c r="EJ977" s="3"/>
      <c r="EK977" s="3"/>
      <c r="EL977" s="3"/>
      <c r="EM977" s="3"/>
      <c r="EN977" s="3"/>
      <c r="EO977" s="3"/>
      <c r="EP977" s="3"/>
      <c r="EQ977" s="3"/>
      <c r="ER977" s="3"/>
      <c r="ES977" s="3"/>
      <c r="ET977" s="3"/>
      <c r="EU977" s="3"/>
      <c r="EV977" s="3"/>
      <c r="EW977" s="3"/>
      <c r="EX977" s="3"/>
      <c r="EY977" s="3"/>
      <c r="EZ977" s="3"/>
      <c r="FA977" s="3"/>
      <c r="FB977" s="3"/>
      <c r="FC977" s="3"/>
      <c r="FD977" s="3"/>
      <c r="FE977" s="3"/>
      <c r="FF977" s="3"/>
      <c r="FG977" s="3"/>
      <c r="FH977" s="3"/>
      <c r="FI977" s="3"/>
      <c r="FJ977" s="3"/>
      <c r="FK977" s="3"/>
      <c r="FL977" s="3"/>
      <c r="FM977" s="3"/>
      <c r="FN977" s="3"/>
      <c r="FO977" s="3"/>
      <c r="FP977" s="3"/>
      <c r="FQ977" s="3"/>
      <c r="FR977" s="3"/>
      <c r="FS977" s="3"/>
      <c r="FT977" s="3"/>
      <c r="FU977" s="3"/>
      <c r="FV977" s="3"/>
      <c r="FW977" s="3"/>
      <c r="FX977" s="3"/>
      <c r="FY977" s="3"/>
      <c r="FZ977" s="3"/>
      <c r="GA977" s="3"/>
      <c r="GB977" s="3"/>
      <c r="GC977" s="3"/>
      <c r="GD977" s="3"/>
      <c r="GE977" s="3"/>
      <c r="GF977" s="3"/>
      <c r="GG977" s="3"/>
      <c r="GH977" s="3"/>
      <c r="GI977" s="3"/>
      <c r="GJ977" s="3"/>
      <c r="GK977" s="3"/>
      <c r="GL977" s="3"/>
      <c r="GM977" s="3"/>
      <c r="GN977" s="3"/>
      <c r="GO977" s="3"/>
      <c r="GP977" s="3"/>
      <c r="GQ977" s="3"/>
      <c r="GR977" s="3"/>
      <c r="GS977" s="3"/>
      <c r="GT977" s="3"/>
      <c r="GU977" s="3"/>
      <c r="GV977" s="3"/>
      <c r="GW977" s="3"/>
      <c r="GX977" s="3">
        <v>0</v>
      </c>
    </row>
    <row r="979" spans="1:206" x14ac:dyDescent="0.2">
      <c r="A979" s="4">
        <v>50</v>
      </c>
      <c r="B979" s="4">
        <v>1</v>
      </c>
      <c r="C979" s="4">
        <v>0</v>
      </c>
      <c r="D979" s="4">
        <v>1</v>
      </c>
      <c r="E979" s="4">
        <v>201</v>
      </c>
      <c r="F979" s="4">
        <f>ROUND(Source!O977,O979)</f>
        <v>1006.8</v>
      </c>
      <c r="G979" s="4" t="s">
        <v>278</v>
      </c>
      <c r="H979" s="4" t="s">
        <v>279</v>
      </c>
      <c r="I979" s="4"/>
      <c r="J979" s="4"/>
      <c r="K979" s="4">
        <v>201</v>
      </c>
      <c r="L979" s="4">
        <v>1</v>
      </c>
      <c r="M979" s="4">
        <v>1</v>
      </c>
      <c r="N979" s="4" t="s">
        <v>3</v>
      </c>
      <c r="O979" s="4">
        <v>2</v>
      </c>
      <c r="P979" s="4"/>
      <c r="Q979" s="4"/>
      <c r="R979" s="4"/>
      <c r="S979" s="4"/>
      <c r="T979" s="4"/>
      <c r="U979" s="4"/>
      <c r="V979" s="4"/>
      <c r="W979" s="4">
        <v>1006.8</v>
      </c>
      <c r="X979" s="4">
        <v>1</v>
      </c>
      <c r="Y979" s="4">
        <v>10541</v>
      </c>
      <c r="Z979" s="4"/>
      <c r="AA979" s="4"/>
      <c r="AB979" s="4"/>
    </row>
    <row r="980" spans="1:206" x14ac:dyDescent="0.2">
      <c r="A980" s="4">
        <v>50</v>
      </c>
      <c r="B980" s="4">
        <v>0</v>
      </c>
      <c r="C980" s="4">
        <v>0</v>
      </c>
      <c r="D980" s="4">
        <v>1</v>
      </c>
      <c r="E980" s="4">
        <v>202</v>
      </c>
      <c r="F980" s="4">
        <f>ROUND(Source!P977,O980)</f>
        <v>0</v>
      </c>
      <c r="G980" s="4" t="s">
        <v>280</v>
      </c>
      <c r="H980" s="4" t="s">
        <v>281</v>
      </c>
      <c r="I980" s="4"/>
      <c r="J980" s="4"/>
      <c r="K980" s="4">
        <v>202</v>
      </c>
      <c r="L980" s="4">
        <v>2</v>
      </c>
      <c r="M980" s="4">
        <v>1</v>
      </c>
      <c r="N980" s="4" t="s">
        <v>3</v>
      </c>
      <c r="O980" s="4">
        <v>2</v>
      </c>
      <c r="P980" s="4"/>
      <c r="Q980" s="4"/>
      <c r="R980" s="4"/>
      <c r="S980" s="4"/>
      <c r="T980" s="4"/>
      <c r="U980" s="4"/>
      <c r="V980" s="4"/>
      <c r="W980" s="4">
        <v>0</v>
      </c>
      <c r="X980" s="4">
        <v>1</v>
      </c>
      <c r="Y980" s="4">
        <v>0</v>
      </c>
      <c r="Z980" s="4"/>
      <c r="AA980" s="4"/>
      <c r="AB980" s="4"/>
    </row>
    <row r="981" spans="1:206" x14ac:dyDescent="0.2">
      <c r="A981" s="4">
        <v>50</v>
      </c>
      <c r="B981" s="4">
        <v>0</v>
      </c>
      <c r="C981" s="4">
        <v>0</v>
      </c>
      <c r="D981" s="4">
        <v>1</v>
      </c>
      <c r="E981" s="4">
        <v>222</v>
      </c>
      <c r="F981" s="4">
        <f>ROUND(Source!AO977,O981)</f>
        <v>0</v>
      </c>
      <c r="G981" s="4" t="s">
        <v>282</v>
      </c>
      <c r="H981" s="4" t="s">
        <v>283</v>
      </c>
      <c r="I981" s="4"/>
      <c r="J981" s="4"/>
      <c r="K981" s="4">
        <v>222</v>
      </c>
      <c r="L981" s="4">
        <v>3</v>
      </c>
      <c r="M981" s="4">
        <v>3</v>
      </c>
      <c r="N981" s="4" t="s">
        <v>3</v>
      </c>
      <c r="O981" s="4">
        <v>2</v>
      </c>
      <c r="P981" s="4"/>
      <c r="Q981" s="4"/>
      <c r="R981" s="4"/>
      <c r="S981" s="4"/>
      <c r="T981" s="4"/>
      <c r="U981" s="4"/>
      <c r="V981" s="4"/>
      <c r="W981" s="4">
        <v>0</v>
      </c>
      <c r="X981" s="4">
        <v>1</v>
      </c>
      <c r="Y981" s="4">
        <v>0</v>
      </c>
      <c r="Z981" s="4"/>
      <c r="AA981" s="4"/>
      <c r="AB981" s="4"/>
    </row>
    <row r="982" spans="1:206" x14ac:dyDescent="0.2">
      <c r="A982" s="4">
        <v>50</v>
      </c>
      <c r="B982" s="4">
        <v>0</v>
      </c>
      <c r="C982" s="4">
        <v>0</v>
      </c>
      <c r="D982" s="4">
        <v>1</v>
      </c>
      <c r="E982" s="4">
        <v>225</v>
      </c>
      <c r="F982" s="4">
        <f>ROUND(Source!AV977,O982)</f>
        <v>0</v>
      </c>
      <c r="G982" s="4" t="s">
        <v>284</v>
      </c>
      <c r="H982" s="4" t="s">
        <v>285</v>
      </c>
      <c r="I982" s="4"/>
      <c r="J982" s="4"/>
      <c r="K982" s="4">
        <v>225</v>
      </c>
      <c r="L982" s="4">
        <v>4</v>
      </c>
      <c r="M982" s="4">
        <v>3</v>
      </c>
      <c r="N982" s="4" t="s">
        <v>3</v>
      </c>
      <c r="O982" s="4">
        <v>2</v>
      </c>
      <c r="P982" s="4"/>
      <c r="Q982" s="4"/>
      <c r="R982" s="4"/>
      <c r="S982" s="4"/>
      <c r="T982" s="4"/>
      <c r="U982" s="4"/>
      <c r="V982" s="4"/>
      <c r="W982" s="4">
        <v>0</v>
      </c>
      <c r="X982" s="4">
        <v>1</v>
      </c>
      <c r="Y982" s="4">
        <v>0</v>
      </c>
      <c r="Z982" s="4"/>
      <c r="AA982" s="4"/>
      <c r="AB982" s="4"/>
    </row>
    <row r="983" spans="1:206" x14ac:dyDescent="0.2">
      <c r="A983" s="4">
        <v>50</v>
      </c>
      <c r="B983" s="4">
        <v>0</v>
      </c>
      <c r="C983" s="4">
        <v>0</v>
      </c>
      <c r="D983" s="4">
        <v>1</v>
      </c>
      <c r="E983" s="4">
        <v>226</v>
      </c>
      <c r="F983" s="4">
        <f>ROUND(Source!AW977,O983)</f>
        <v>0</v>
      </c>
      <c r="G983" s="4" t="s">
        <v>286</v>
      </c>
      <c r="H983" s="4" t="s">
        <v>287</v>
      </c>
      <c r="I983" s="4"/>
      <c r="J983" s="4"/>
      <c r="K983" s="4">
        <v>226</v>
      </c>
      <c r="L983" s="4">
        <v>5</v>
      </c>
      <c r="M983" s="4">
        <v>3</v>
      </c>
      <c r="N983" s="4" t="s">
        <v>3</v>
      </c>
      <c r="O983" s="4">
        <v>2</v>
      </c>
      <c r="P983" s="4"/>
      <c r="Q983" s="4"/>
      <c r="R983" s="4"/>
      <c r="S983" s="4"/>
      <c r="T983" s="4"/>
      <c r="U983" s="4"/>
      <c r="V983" s="4"/>
      <c r="W983" s="4">
        <v>0</v>
      </c>
      <c r="X983" s="4">
        <v>1</v>
      </c>
      <c r="Y983" s="4">
        <v>0</v>
      </c>
      <c r="Z983" s="4"/>
      <c r="AA983" s="4"/>
      <c r="AB983" s="4"/>
    </row>
    <row r="984" spans="1:206" x14ac:dyDescent="0.2">
      <c r="A984" s="4">
        <v>50</v>
      </c>
      <c r="B984" s="4">
        <v>0</v>
      </c>
      <c r="C984" s="4">
        <v>0</v>
      </c>
      <c r="D984" s="4">
        <v>1</v>
      </c>
      <c r="E984" s="4">
        <v>227</v>
      </c>
      <c r="F984" s="4">
        <f>ROUND(Source!AX977,O984)</f>
        <v>0</v>
      </c>
      <c r="G984" s="4" t="s">
        <v>288</v>
      </c>
      <c r="H984" s="4" t="s">
        <v>289</v>
      </c>
      <c r="I984" s="4"/>
      <c r="J984" s="4"/>
      <c r="K984" s="4">
        <v>227</v>
      </c>
      <c r="L984" s="4">
        <v>6</v>
      </c>
      <c r="M984" s="4">
        <v>3</v>
      </c>
      <c r="N984" s="4" t="s">
        <v>3</v>
      </c>
      <c r="O984" s="4">
        <v>2</v>
      </c>
      <c r="P984" s="4"/>
      <c r="Q984" s="4"/>
      <c r="R984" s="4"/>
      <c r="S984" s="4"/>
      <c r="T984" s="4"/>
      <c r="U984" s="4"/>
      <c r="V984" s="4"/>
      <c r="W984" s="4">
        <v>0</v>
      </c>
      <c r="X984" s="4">
        <v>1</v>
      </c>
      <c r="Y984" s="4">
        <v>0</v>
      </c>
      <c r="Z984" s="4"/>
      <c r="AA984" s="4"/>
      <c r="AB984" s="4"/>
    </row>
    <row r="985" spans="1:206" x14ac:dyDescent="0.2">
      <c r="A985" s="4">
        <v>50</v>
      </c>
      <c r="B985" s="4">
        <v>0</v>
      </c>
      <c r="C985" s="4">
        <v>0</v>
      </c>
      <c r="D985" s="4">
        <v>1</v>
      </c>
      <c r="E985" s="4">
        <v>228</v>
      </c>
      <c r="F985" s="4">
        <f>ROUND(Source!AY977,O985)</f>
        <v>0</v>
      </c>
      <c r="G985" s="4" t="s">
        <v>290</v>
      </c>
      <c r="H985" s="4" t="s">
        <v>291</v>
      </c>
      <c r="I985" s="4"/>
      <c r="J985" s="4"/>
      <c r="K985" s="4">
        <v>228</v>
      </c>
      <c r="L985" s="4">
        <v>7</v>
      </c>
      <c r="M985" s="4">
        <v>3</v>
      </c>
      <c r="N985" s="4" t="s">
        <v>3</v>
      </c>
      <c r="O985" s="4">
        <v>2</v>
      </c>
      <c r="P985" s="4"/>
      <c r="Q985" s="4"/>
      <c r="R985" s="4"/>
      <c r="S985" s="4"/>
      <c r="T985" s="4"/>
      <c r="U985" s="4"/>
      <c r="V985" s="4"/>
      <c r="W985" s="4">
        <v>0</v>
      </c>
      <c r="X985" s="4">
        <v>1</v>
      </c>
      <c r="Y985" s="4">
        <v>0</v>
      </c>
      <c r="Z985" s="4"/>
      <c r="AA985" s="4"/>
      <c r="AB985" s="4"/>
    </row>
    <row r="986" spans="1:206" x14ac:dyDescent="0.2">
      <c r="A986" s="4">
        <v>50</v>
      </c>
      <c r="B986" s="4">
        <v>0</v>
      </c>
      <c r="C986" s="4">
        <v>0</v>
      </c>
      <c r="D986" s="4">
        <v>1</v>
      </c>
      <c r="E986" s="4">
        <v>216</v>
      </c>
      <c r="F986" s="4">
        <f>ROUND(Source!AP977,O986)</f>
        <v>0</v>
      </c>
      <c r="G986" s="4" t="s">
        <v>292</v>
      </c>
      <c r="H986" s="4" t="s">
        <v>293</v>
      </c>
      <c r="I986" s="4"/>
      <c r="J986" s="4"/>
      <c r="K986" s="4">
        <v>216</v>
      </c>
      <c r="L986" s="4">
        <v>8</v>
      </c>
      <c r="M986" s="4">
        <v>3</v>
      </c>
      <c r="N986" s="4" t="s">
        <v>3</v>
      </c>
      <c r="O986" s="4">
        <v>2</v>
      </c>
      <c r="P986" s="4"/>
      <c r="Q986" s="4"/>
      <c r="R986" s="4"/>
      <c r="S986" s="4"/>
      <c r="T986" s="4"/>
      <c r="U986" s="4"/>
      <c r="V986" s="4"/>
      <c r="W986" s="4">
        <v>0</v>
      </c>
      <c r="X986" s="4">
        <v>1</v>
      </c>
      <c r="Y986" s="4">
        <v>0</v>
      </c>
      <c r="Z986" s="4"/>
      <c r="AA986" s="4"/>
      <c r="AB986" s="4"/>
    </row>
    <row r="987" spans="1:206" x14ac:dyDescent="0.2">
      <c r="A987" s="4">
        <v>50</v>
      </c>
      <c r="B987" s="4">
        <v>0</v>
      </c>
      <c r="C987" s="4">
        <v>0</v>
      </c>
      <c r="D987" s="4">
        <v>1</v>
      </c>
      <c r="E987" s="4">
        <v>223</v>
      </c>
      <c r="F987" s="4">
        <f>ROUND(Source!AQ977,O987)</f>
        <v>0</v>
      </c>
      <c r="G987" s="4" t="s">
        <v>294</v>
      </c>
      <c r="H987" s="4" t="s">
        <v>295</v>
      </c>
      <c r="I987" s="4"/>
      <c r="J987" s="4"/>
      <c r="K987" s="4">
        <v>223</v>
      </c>
      <c r="L987" s="4">
        <v>9</v>
      </c>
      <c r="M987" s="4">
        <v>3</v>
      </c>
      <c r="N987" s="4" t="s">
        <v>3</v>
      </c>
      <c r="O987" s="4">
        <v>2</v>
      </c>
      <c r="P987" s="4"/>
      <c r="Q987" s="4"/>
      <c r="R987" s="4"/>
      <c r="S987" s="4"/>
      <c r="T987" s="4"/>
      <c r="U987" s="4"/>
      <c r="V987" s="4"/>
      <c r="W987" s="4">
        <v>0</v>
      </c>
      <c r="X987" s="4">
        <v>1</v>
      </c>
      <c r="Y987" s="4">
        <v>0</v>
      </c>
      <c r="Z987" s="4"/>
      <c r="AA987" s="4"/>
      <c r="AB987" s="4"/>
    </row>
    <row r="988" spans="1:206" x14ac:dyDescent="0.2">
      <c r="A988" s="4">
        <v>50</v>
      </c>
      <c r="B988" s="4">
        <v>0</v>
      </c>
      <c r="C988" s="4">
        <v>0</v>
      </c>
      <c r="D988" s="4">
        <v>1</v>
      </c>
      <c r="E988" s="4">
        <v>229</v>
      </c>
      <c r="F988" s="4">
        <f>ROUND(Source!AZ977,O988)</f>
        <v>0</v>
      </c>
      <c r="G988" s="4" t="s">
        <v>296</v>
      </c>
      <c r="H988" s="4" t="s">
        <v>297</v>
      </c>
      <c r="I988" s="4"/>
      <c r="J988" s="4"/>
      <c r="K988" s="4">
        <v>229</v>
      </c>
      <c r="L988" s="4">
        <v>10</v>
      </c>
      <c r="M988" s="4">
        <v>3</v>
      </c>
      <c r="N988" s="4" t="s">
        <v>3</v>
      </c>
      <c r="O988" s="4">
        <v>2</v>
      </c>
      <c r="P988" s="4"/>
      <c r="Q988" s="4"/>
      <c r="R988" s="4"/>
      <c r="S988" s="4"/>
      <c r="T988" s="4"/>
      <c r="U988" s="4"/>
      <c r="V988" s="4"/>
      <c r="W988" s="4">
        <v>0</v>
      </c>
      <c r="X988" s="4">
        <v>1</v>
      </c>
      <c r="Y988" s="4">
        <v>0</v>
      </c>
      <c r="Z988" s="4"/>
      <c r="AA988" s="4"/>
      <c r="AB988" s="4"/>
    </row>
    <row r="989" spans="1:206" x14ac:dyDescent="0.2">
      <c r="A989" s="4">
        <v>50</v>
      </c>
      <c r="B989" s="4">
        <v>1</v>
      </c>
      <c r="C989" s="4">
        <v>0</v>
      </c>
      <c r="D989" s="4">
        <v>1</v>
      </c>
      <c r="E989" s="4">
        <v>203</v>
      </c>
      <c r="F989" s="4">
        <f>ROUND(Source!Q977,O989)</f>
        <v>855.77</v>
      </c>
      <c r="G989" s="4" t="s">
        <v>298</v>
      </c>
      <c r="H989" s="4" t="s">
        <v>299</v>
      </c>
      <c r="I989" s="4"/>
      <c r="J989" s="4"/>
      <c r="K989" s="4">
        <v>203</v>
      </c>
      <c r="L989" s="4">
        <v>11</v>
      </c>
      <c r="M989" s="4">
        <v>1</v>
      </c>
      <c r="N989" s="4" t="s">
        <v>3</v>
      </c>
      <c r="O989" s="4">
        <v>2</v>
      </c>
      <c r="P989" s="4"/>
      <c r="Q989" s="4"/>
      <c r="R989" s="4"/>
      <c r="S989" s="4"/>
      <c r="T989" s="4"/>
      <c r="U989" s="4"/>
      <c r="V989" s="4"/>
      <c r="W989" s="4">
        <v>0</v>
      </c>
      <c r="X989" s="4">
        <v>1</v>
      </c>
      <c r="Y989" s="4">
        <v>0</v>
      </c>
      <c r="Z989" s="4"/>
      <c r="AA989" s="4"/>
      <c r="AB989" s="4"/>
    </row>
    <row r="990" spans="1:206" x14ac:dyDescent="0.2">
      <c r="A990" s="4">
        <v>50</v>
      </c>
      <c r="B990" s="4">
        <v>0</v>
      </c>
      <c r="C990" s="4">
        <v>0</v>
      </c>
      <c r="D990" s="4">
        <v>1</v>
      </c>
      <c r="E990" s="4">
        <v>231</v>
      </c>
      <c r="F990" s="4">
        <f>ROUND(Source!BB977,O990)</f>
        <v>0</v>
      </c>
      <c r="G990" s="4" t="s">
        <v>300</v>
      </c>
      <c r="H990" s="4" t="s">
        <v>301</v>
      </c>
      <c r="I990" s="4"/>
      <c r="J990" s="4"/>
      <c r="K990" s="4">
        <v>231</v>
      </c>
      <c r="L990" s="4">
        <v>12</v>
      </c>
      <c r="M990" s="4">
        <v>3</v>
      </c>
      <c r="N990" s="4" t="s">
        <v>3</v>
      </c>
      <c r="O990" s="4">
        <v>2</v>
      </c>
      <c r="P990" s="4"/>
      <c r="Q990" s="4"/>
      <c r="R990" s="4"/>
      <c r="S990" s="4"/>
      <c r="T990" s="4"/>
      <c r="U990" s="4"/>
      <c r="V990" s="4"/>
      <c r="W990" s="4">
        <v>0</v>
      </c>
      <c r="X990" s="4">
        <v>1</v>
      </c>
      <c r="Y990" s="4">
        <v>0</v>
      </c>
      <c r="Z990" s="4"/>
      <c r="AA990" s="4"/>
      <c r="AB990" s="4"/>
    </row>
    <row r="991" spans="1:206" x14ac:dyDescent="0.2">
      <c r="A991" s="4">
        <v>50</v>
      </c>
      <c r="B991" s="4">
        <v>0</v>
      </c>
      <c r="C991" s="4">
        <v>0</v>
      </c>
      <c r="D991" s="4">
        <v>1</v>
      </c>
      <c r="E991" s="4">
        <v>204</v>
      </c>
      <c r="F991" s="4">
        <f>ROUND(Source!R977,O991)</f>
        <v>0</v>
      </c>
      <c r="G991" s="4" t="s">
        <v>302</v>
      </c>
      <c r="H991" s="4" t="s">
        <v>303</v>
      </c>
      <c r="I991" s="4"/>
      <c r="J991" s="4"/>
      <c r="K991" s="4">
        <v>204</v>
      </c>
      <c r="L991" s="4">
        <v>13</v>
      </c>
      <c r="M991" s="4">
        <v>1</v>
      </c>
      <c r="N991" s="4" t="s">
        <v>3</v>
      </c>
      <c r="O991" s="4">
        <v>2</v>
      </c>
      <c r="P991" s="4"/>
      <c r="Q991" s="4"/>
      <c r="R991" s="4"/>
      <c r="S991" s="4"/>
      <c r="T991" s="4"/>
      <c r="U991" s="4"/>
      <c r="V991" s="4"/>
      <c r="W991" s="4">
        <v>0</v>
      </c>
      <c r="X991" s="4">
        <v>1</v>
      </c>
      <c r="Y991" s="4">
        <v>0</v>
      </c>
      <c r="Z991" s="4"/>
      <c r="AA991" s="4"/>
      <c r="AB991" s="4"/>
    </row>
    <row r="992" spans="1:206" x14ac:dyDescent="0.2">
      <c r="A992" s="4">
        <v>50</v>
      </c>
      <c r="B992" s="4">
        <v>1</v>
      </c>
      <c r="C992" s="4">
        <v>0</v>
      </c>
      <c r="D992" s="4">
        <v>1</v>
      </c>
      <c r="E992" s="4">
        <v>205</v>
      </c>
      <c r="F992" s="4">
        <f>ROUND(Source!S977,O992)</f>
        <v>151.03</v>
      </c>
      <c r="G992" s="4" t="s">
        <v>304</v>
      </c>
      <c r="H992" s="4" t="s">
        <v>305</v>
      </c>
      <c r="I992" s="4"/>
      <c r="J992" s="4"/>
      <c r="K992" s="4">
        <v>205</v>
      </c>
      <c r="L992" s="4">
        <v>14</v>
      </c>
      <c r="M992" s="4">
        <v>1</v>
      </c>
      <c r="N992" s="4" t="s">
        <v>3</v>
      </c>
      <c r="O992" s="4">
        <v>2</v>
      </c>
      <c r="P992" s="4"/>
      <c r="Q992" s="4"/>
      <c r="R992" s="4"/>
      <c r="S992" s="4"/>
      <c r="T992" s="4"/>
      <c r="U992" s="4"/>
      <c r="V992" s="4"/>
      <c r="W992" s="4">
        <v>0</v>
      </c>
      <c r="X992" s="4">
        <v>1</v>
      </c>
      <c r="Y992" s="4">
        <v>0</v>
      </c>
      <c r="Z992" s="4"/>
      <c r="AA992" s="4"/>
      <c r="AB992" s="4"/>
    </row>
    <row r="993" spans="1:206" x14ac:dyDescent="0.2">
      <c r="A993" s="4">
        <v>50</v>
      </c>
      <c r="B993" s="4">
        <v>0</v>
      </c>
      <c r="C993" s="4">
        <v>0</v>
      </c>
      <c r="D993" s="4">
        <v>1</v>
      </c>
      <c r="E993" s="4">
        <v>232</v>
      </c>
      <c r="F993" s="4">
        <f>ROUND(Source!BC977,O993)</f>
        <v>0</v>
      </c>
      <c r="G993" s="4" t="s">
        <v>306</v>
      </c>
      <c r="H993" s="4" t="s">
        <v>307</v>
      </c>
      <c r="I993" s="4"/>
      <c r="J993" s="4"/>
      <c r="K993" s="4">
        <v>232</v>
      </c>
      <c r="L993" s="4">
        <v>15</v>
      </c>
      <c r="M993" s="4">
        <v>3</v>
      </c>
      <c r="N993" s="4" t="s">
        <v>3</v>
      </c>
      <c r="O993" s="4">
        <v>2</v>
      </c>
      <c r="P993" s="4"/>
      <c r="Q993" s="4"/>
      <c r="R993" s="4"/>
      <c r="S993" s="4"/>
      <c r="T993" s="4"/>
      <c r="U993" s="4"/>
      <c r="V993" s="4"/>
      <c r="W993" s="4">
        <v>0</v>
      </c>
      <c r="X993" s="4">
        <v>1</v>
      </c>
      <c r="Y993" s="4">
        <v>0</v>
      </c>
      <c r="Z993" s="4"/>
      <c r="AA993" s="4"/>
      <c r="AB993" s="4"/>
    </row>
    <row r="994" spans="1:206" x14ac:dyDescent="0.2">
      <c r="A994" s="4">
        <v>50</v>
      </c>
      <c r="B994" s="4">
        <v>0</v>
      </c>
      <c r="C994" s="4">
        <v>0</v>
      </c>
      <c r="D994" s="4">
        <v>1</v>
      </c>
      <c r="E994" s="4">
        <v>214</v>
      </c>
      <c r="F994" s="4">
        <f>ROUND(Source!AS977,O994)</f>
        <v>1006.8</v>
      </c>
      <c r="G994" s="4" t="s">
        <v>308</v>
      </c>
      <c r="H994" s="4" t="s">
        <v>309</v>
      </c>
      <c r="I994" s="4"/>
      <c r="J994" s="4"/>
      <c r="K994" s="4">
        <v>214</v>
      </c>
      <c r="L994" s="4">
        <v>16</v>
      </c>
      <c r="M994" s="4">
        <v>3</v>
      </c>
      <c r="N994" s="4" t="s">
        <v>3</v>
      </c>
      <c r="O994" s="4">
        <v>2</v>
      </c>
      <c r="P994" s="4"/>
      <c r="Q994" s="4"/>
      <c r="R994" s="4"/>
      <c r="S994" s="4"/>
      <c r="T994" s="4"/>
      <c r="U994" s="4"/>
      <c r="V994" s="4"/>
      <c r="W994" s="4">
        <v>1006.8</v>
      </c>
      <c r="X994" s="4">
        <v>1</v>
      </c>
      <c r="Y994" s="4">
        <v>10541</v>
      </c>
      <c r="Z994" s="4"/>
      <c r="AA994" s="4"/>
      <c r="AB994" s="4"/>
    </row>
    <row r="995" spans="1:206" x14ac:dyDescent="0.2">
      <c r="A995" s="4">
        <v>50</v>
      </c>
      <c r="B995" s="4">
        <v>0</v>
      </c>
      <c r="C995" s="4">
        <v>0</v>
      </c>
      <c r="D995" s="4">
        <v>1</v>
      </c>
      <c r="E995" s="4">
        <v>215</v>
      </c>
      <c r="F995" s="4">
        <f>ROUND(Source!AT977,O995)</f>
        <v>0</v>
      </c>
      <c r="G995" s="4" t="s">
        <v>310</v>
      </c>
      <c r="H995" s="4" t="s">
        <v>311</v>
      </c>
      <c r="I995" s="4"/>
      <c r="J995" s="4"/>
      <c r="K995" s="4">
        <v>215</v>
      </c>
      <c r="L995" s="4">
        <v>17</v>
      </c>
      <c r="M995" s="4">
        <v>3</v>
      </c>
      <c r="N995" s="4" t="s">
        <v>3</v>
      </c>
      <c r="O995" s="4">
        <v>2</v>
      </c>
      <c r="P995" s="4"/>
      <c r="Q995" s="4"/>
      <c r="R995" s="4"/>
      <c r="S995" s="4"/>
      <c r="T995" s="4"/>
      <c r="U995" s="4"/>
      <c r="V995" s="4"/>
      <c r="W995" s="4">
        <v>0</v>
      </c>
      <c r="X995" s="4">
        <v>1</v>
      </c>
      <c r="Y995" s="4">
        <v>0</v>
      </c>
      <c r="Z995" s="4"/>
      <c r="AA995" s="4"/>
      <c r="AB995" s="4"/>
    </row>
    <row r="996" spans="1:206" x14ac:dyDescent="0.2">
      <c r="A996" s="4">
        <v>50</v>
      </c>
      <c r="B996" s="4">
        <v>0</v>
      </c>
      <c r="C996" s="4">
        <v>0</v>
      </c>
      <c r="D996" s="4">
        <v>1</v>
      </c>
      <c r="E996" s="4">
        <v>217</v>
      </c>
      <c r="F996" s="4">
        <f>ROUND(Source!AU977,O996)</f>
        <v>0</v>
      </c>
      <c r="G996" s="4" t="s">
        <v>312</v>
      </c>
      <c r="H996" s="4" t="s">
        <v>313</v>
      </c>
      <c r="I996" s="4"/>
      <c r="J996" s="4"/>
      <c r="K996" s="4">
        <v>217</v>
      </c>
      <c r="L996" s="4">
        <v>18</v>
      </c>
      <c r="M996" s="4">
        <v>3</v>
      </c>
      <c r="N996" s="4" t="s">
        <v>3</v>
      </c>
      <c r="O996" s="4">
        <v>2</v>
      </c>
      <c r="P996" s="4"/>
      <c r="Q996" s="4"/>
      <c r="R996" s="4"/>
      <c r="S996" s="4"/>
      <c r="T996" s="4"/>
      <c r="U996" s="4"/>
      <c r="V996" s="4"/>
      <c r="W996" s="4">
        <v>0</v>
      </c>
      <c r="X996" s="4">
        <v>1</v>
      </c>
      <c r="Y996" s="4">
        <v>0</v>
      </c>
      <c r="Z996" s="4"/>
      <c r="AA996" s="4"/>
      <c r="AB996" s="4"/>
    </row>
    <row r="997" spans="1:206" x14ac:dyDescent="0.2">
      <c r="A997" s="4">
        <v>50</v>
      </c>
      <c r="B997" s="4">
        <v>0</v>
      </c>
      <c r="C997" s="4">
        <v>0</v>
      </c>
      <c r="D997" s="4">
        <v>1</v>
      </c>
      <c r="E997" s="4">
        <v>230</v>
      </c>
      <c r="F997" s="4">
        <f>ROUND(Source!BA977,O997)</f>
        <v>0</v>
      </c>
      <c r="G997" s="4" t="s">
        <v>314</v>
      </c>
      <c r="H997" s="4" t="s">
        <v>315</v>
      </c>
      <c r="I997" s="4"/>
      <c r="J997" s="4"/>
      <c r="K997" s="4">
        <v>230</v>
      </c>
      <c r="L997" s="4">
        <v>19</v>
      </c>
      <c r="M997" s="4">
        <v>3</v>
      </c>
      <c r="N997" s="4" t="s">
        <v>3</v>
      </c>
      <c r="O997" s="4">
        <v>2</v>
      </c>
      <c r="P997" s="4"/>
      <c r="Q997" s="4"/>
      <c r="R997" s="4"/>
      <c r="S997" s="4"/>
      <c r="T997" s="4"/>
      <c r="U997" s="4"/>
      <c r="V997" s="4"/>
      <c r="W997" s="4">
        <v>0</v>
      </c>
      <c r="X997" s="4">
        <v>1</v>
      </c>
      <c r="Y997" s="4">
        <v>0</v>
      </c>
      <c r="Z997" s="4"/>
      <c r="AA997" s="4"/>
      <c r="AB997" s="4"/>
    </row>
    <row r="998" spans="1:206" x14ac:dyDescent="0.2">
      <c r="A998" s="4">
        <v>50</v>
      </c>
      <c r="B998" s="4">
        <v>0</v>
      </c>
      <c r="C998" s="4">
        <v>0</v>
      </c>
      <c r="D998" s="4">
        <v>1</v>
      </c>
      <c r="E998" s="4">
        <v>206</v>
      </c>
      <c r="F998" s="4">
        <f>ROUND(Source!T977,O998)</f>
        <v>0</v>
      </c>
      <c r="G998" s="4" t="s">
        <v>316</v>
      </c>
      <c r="H998" s="4" t="s">
        <v>317</v>
      </c>
      <c r="I998" s="4"/>
      <c r="J998" s="4"/>
      <c r="K998" s="4">
        <v>206</v>
      </c>
      <c r="L998" s="4">
        <v>20</v>
      </c>
      <c r="M998" s="4">
        <v>1</v>
      </c>
      <c r="N998" s="4" t="s">
        <v>3</v>
      </c>
      <c r="O998" s="4">
        <v>2</v>
      </c>
      <c r="P998" s="4"/>
      <c r="Q998" s="4"/>
      <c r="R998" s="4"/>
      <c r="S998" s="4"/>
      <c r="T998" s="4"/>
      <c r="U998" s="4"/>
      <c r="V998" s="4"/>
      <c r="W998" s="4">
        <v>0</v>
      </c>
      <c r="X998" s="4">
        <v>1</v>
      </c>
      <c r="Y998" s="4">
        <v>0</v>
      </c>
      <c r="Z998" s="4"/>
      <c r="AA998" s="4"/>
      <c r="AB998" s="4"/>
    </row>
    <row r="999" spans="1:206" x14ac:dyDescent="0.2">
      <c r="A999" s="4">
        <v>50</v>
      </c>
      <c r="B999" s="4">
        <v>1</v>
      </c>
      <c r="C999" s="4">
        <v>0</v>
      </c>
      <c r="D999" s="4">
        <v>1</v>
      </c>
      <c r="E999" s="4">
        <v>207</v>
      </c>
      <c r="F999" s="4">
        <f>Source!U977</f>
        <v>8.3650959999999994</v>
      </c>
      <c r="G999" s="4" t="s">
        <v>318</v>
      </c>
      <c r="H999" s="4" t="s">
        <v>319</v>
      </c>
      <c r="I999" s="4"/>
      <c r="J999" s="4"/>
      <c r="K999" s="4">
        <v>207</v>
      </c>
      <c r="L999" s="4">
        <v>21</v>
      </c>
      <c r="M999" s="4">
        <v>1</v>
      </c>
      <c r="N999" s="4" t="s">
        <v>3</v>
      </c>
      <c r="O999" s="4">
        <v>-1</v>
      </c>
      <c r="P999" s="4"/>
      <c r="Q999" s="4"/>
      <c r="R999" s="4"/>
      <c r="S999" s="4"/>
      <c r="T999" s="4"/>
      <c r="U999" s="4"/>
      <c r="V999" s="4"/>
      <c r="W999" s="4">
        <v>8.3650959999999994</v>
      </c>
      <c r="X999" s="4">
        <v>1</v>
      </c>
      <c r="Y999" s="4">
        <v>8.3650959999999994</v>
      </c>
      <c r="Z999" s="4"/>
      <c r="AA999" s="4"/>
      <c r="AB999" s="4"/>
    </row>
    <row r="1000" spans="1:206" x14ac:dyDescent="0.2">
      <c r="A1000" s="4">
        <v>50</v>
      </c>
      <c r="B1000" s="4">
        <v>0</v>
      </c>
      <c r="C1000" s="4">
        <v>0</v>
      </c>
      <c r="D1000" s="4">
        <v>1</v>
      </c>
      <c r="E1000" s="4">
        <v>208</v>
      </c>
      <c r="F1000" s="4">
        <f>Source!V977</f>
        <v>0</v>
      </c>
      <c r="G1000" s="4" t="s">
        <v>320</v>
      </c>
      <c r="H1000" s="4" t="s">
        <v>321</v>
      </c>
      <c r="I1000" s="4"/>
      <c r="J1000" s="4"/>
      <c r="K1000" s="4">
        <v>208</v>
      </c>
      <c r="L1000" s="4">
        <v>22</v>
      </c>
      <c r="M1000" s="4">
        <v>1</v>
      </c>
      <c r="N1000" s="4" t="s">
        <v>3</v>
      </c>
      <c r="O1000" s="4">
        <v>-1</v>
      </c>
      <c r="P1000" s="4"/>
      <c r="Q1000" s="4"/>
      <c r="R1000" s="4"/>
      <c r="S1000" s="4"/>
      <c r="T1000" s="4"/>
      <c r="U1000" s="4"/>
      <c r="V1000" s="4"/>
      <c r="W1000" s="4">
        <v>0</v>
      </c>
      <c r="X1000" s="4">
        <v>1</v>
      </c>
      <c r="Y1000" s="4">
        <v>0</v>
      </c>
      <c r="Z1000" s="4"/>
      <c r="AA1000" s="4"/>
      <c r="AB1000" s="4"/>
    </row>
    <row r="1001" spans="1:206" x14ac:dyDescent="0.2">
      <c r="A1001" s="4">
        <v>50</v>
      </c>
      <c r="B1001" s="4">
        <v>0</v>
      </c>
      <c r="C1001" s="4">
        <v>0</v>
      </c>
      <c r="D1001" s="4">
        <v>1</v>
      </c>
      <c r="E1001" s="4">
        <v>209</v>
      </c>
      <c r="F1001" s="4">
        <f>ROUND(Source!W977,O1001)</f>
        <v>0</v>
      </c>
      <c r="G1001" s="4" t="s">
        <v>322</v>
      </c>
      <c r="H1001" s="4" t="s">
        <v>323</v>
      </c>
      <c r="I1001" s="4"/>
      <c r="J1001" s="4"/>
      <c r="K1001" s="4">
        <v>209</v>
      </c>
      <c r="L1001" s="4">
        <v>23</v>
      </c>
      <c r="M1001" s="4">
        <v>1</v>
      </c>
      <c r="N1001" s="4" t="s">
        <v>3</v>
      </c>
      <c r="O1001" s="4">
        <v>2</v>
      </c>
      <c r="P1001" s="4"/>
      <c r="Q1001" s="4"/>
      <c r="R1001" s="4"/>
      <c r="S1001" s="4"/>
      <c r="T1001" s="4"/>
      <c r="U1001" s="4"/>
      <c r="V1001" s="4"/>
      <c r="W1001" s="4">
        <v>0</v>
      </c>
      <c r="X1001" s="4">
        <v>1</v>
      </c>
      <c r="Y1001" s="4">
        <v>0</v>
      </c>
      <c r="Z1001" s="4"/>
      <c r="AA1001" s="4"/>
      <c r="AB1001" s="4"/>
    </row>
    <row r="1002" spans="1:206" x14ac:dyDescent="0.2">
      <c r="A1002" s="4">
        <v>50</v>
      </c>
      <c r="B1002" s="4">
        <v>0</v>
      </c>
      <c r="C1002" s="4">
        <v>0</v>
      </c>
      <c r="D1002" s="4">
        <v>1</v>
      </c>
      <c r="E1002" s="4">
        <v>233</v>
      </c>
      <c r="F1002" s="4">
        <f>ROUND(Source!BD977,O1002)</f>
        <v>1006.8</v>
      </c>
      <c r="G1002" s="4" t="s">
        <v>324</v>
      </c>
      <c r="H1002" s="4" t="s">
        <v>325</v>
      </c>
      <c r="I1002" s="4"/>
      <c r="J1002" s="4"/>
      <c r="K1002" s="4">
        <v>233</v>
      </c>
      <c r="L1002" s="4">
        <v>24</v>
      </c>
      <c r="M1002" s="4">
        <v>3</v>
      </c>
      <c r="N1002" s="4" t="s">
        <v>3</v>
      </c>
      <c r="O1002" s="4">
        <v>2</v>
      </c>
      <c r="P1002" s="4"/>
      <c r="Q1002" s="4"/>
      <c r="R1002" s="4"/>
      <c r="S1002" s="4"/>
      <c r="T1002" s="4"/>
      <c r="U1002" s="4"/>
      <c r="V1002" s="4"/>
      <c r="W1002" s="4">
        <v>1006.8</v>
      </c>
      <c r="X1002" s="4">
        <v>1</v>
      </c>
      <c r="Y1002" s="4">
        <v>10541</v>
      </c>
      <c r="Z1002" s="4"/>
      <c r="AA1002" s="4"/>
      <c r="AB1002" s="4"/>
    </row>
    <row r="1003" spans="1:206" x14ac:dyDescent="0.2">
      <c r="A1003" s="4">
        <v>50</v>
      </c>
      <c r="B1003" s="4">
        <v>0</v>
      </c>
      <c r="C1003" s="4">
        <v>0</v>
      </c>
      <c r="D1003" s="4">
        <v>1</v>
      </c>
      <c r="E1003" s="4">
        <v>210</v>
      </c>
      <c r="F1003" s="4">
        <f>ROUND(Source!X977,O1003)</f>
        <v>0</v>
      </c>
      <c r="G1003" s="4" t="s">
        <v>326</v>
      </c>
      <c r="H1003" s="4" t="s">
        <v>327</v>
      </c>
      <c r="I1003" s="4"/>
      <c r="J1003" s="4"/>
      <c r="K1003" s="4">
        <v>210</v>
      </c>
      <c r="L1003" s="4">
        <v>25</v>
      </c>
      <c r="M1003" s="4">
        <v>1</v>
      </c>
      <c r="N1003" s="4" t="s">
        <v>3</v>
      </c>
      <c r="O1003" s="4">
        <v>2</v>
      </c>
      <c r="P1003" s="4"/>
      <c r="Q1003" s="4"/>
      <c r="R1003" s="4"/>
      <c r="S1003" s="4"/>
      <c r="T1003" s="4"/>
      <c r="U1003" s="4"/>
      <c r="V1003" s="4"/>
      <c r="W1003" s="4">
        <v>0</v>
      </c>
      <c r="X1003" s="4">
        <v>1</v>
      </c>
      <c r="Y1003" s="4">
        <v>0</v>
      </c>
      <c r="Z1003" s="4"/>
      <c r="AA1003" s="4"/>
      <c r="AB1003" s="4"/>
    </row>
    <row r="1004" spans="1:206" x14ac:dyDescent="0.2">
      <c r="A1004" s="4">
        <v>50</v>
      </c>
      <c r="B1004" s="4">
        <v>0</v>
      </c>
      <c r="C1004" s="4">
        <v>0</v>
      </c>
      <c r="D1004" s="4">
        <v>1</v>
      </c>
      <c r="E1004" s="4">
        <v>211</v>
      </c>
      <c r="F1004" s="4">
        <f>ROUND(Source!Y977,O1004)</f>
        <v>0</v>
      </c>
      <c r="G1004" s="4" t="s">
        <v>328</v>
      </c>
      <c r="H1004" s="4" t="s">
        <v>329</v>
      </c>
      <c r="I1004" s="4"/>
      <c r="J1004" s="4"/>
      <c r="K1004" s="4">
        <v>211</v>
      </c>
      <c r="L1004" s="4">
        <v>26</v>
      </c>
      <c r="M1004" s="4">
        <v>1</v>
      </c>
      <c r="N1004" s="4" t="s">
        <v>3</v>
      </c>
      <c r="O1004" s="4">
        <v>2</v>
      </c>
      <c r="P1004" s="4"/>
      <c r="Q1004" s="4"/>
      <c r="R1004" s="4"/>
      <c r="S1004" s="4"/>
      <c r="T1004" s="4"/>
      <c r="U1004" s="4"/>
      <c r="V1004" s="4"/>
      <c r="W1004" s="4">
        <v>0</v>
      </c>
      <c r="X1004" s="4">
        <v>1</v>
      </c>
      <c r="Y1004" s="4">
        <v>0</v>
      </c>
      <c r="Z1004" s="4"/>
      <c r="AA1004" s="4"/>
      <c r="AB1004" s="4"/>
    </row>
    <row r="1005" spans="1:206" x14ac:dyDescent="0.2">
      <c r="A1005" s="4">
        <v>50</v>
      </c>
      <c r="B1005" s="4">
        <v>0</v>
      </c>
      <c r="C1005" s="4">
        <v>0</v>
      </c>
      <c r="D1005" s="4">
        <v>1</v>
      </c>
      <c r="E1005" s="4">
        <v>224</v>
      </c>
      <c r="F1005" s="4">
        <f>ROUND(Source!AR977,O1005)</f>
        <v>1006.8</v>
      </c>
      <c r="G1005" s="4" t="s">
        <v>330</v>
      </c>
      <c r="H1005" s="4" t="s">
        <v>331</v>
      </c>
      <c r="I1005" s="4"/>
      <c r="J1005" s="4"/>
      <c r="K1005" s="4">
        <v>224</v>
      </c>
      <c r="L1005" s="4">
        <v>27</v>
      </c>
      <c r="M1005" s="4">
        <v>3</v>
      </c>
      <c r="N1005" s="4" t="s">
        <v>3</v>
      </c>
      <c r="O1005" s="4">
        <v>2</v>
      </c>
      <c r="P1005" s="4"/>
      <c r="Q1005" s="4"/>
      <c r="R1005" s="4"/>
      <c r="S1005" s="4"/>
      <c r="T1005" s="4"/>
      <c r="U1005" s="4"/>
      <c r="V1005" s="4"/>
      <c r="W1005" s="4">
        <v>1006.8</v>
      </c>
      <c r="X1005" s="4">
        <v>1</v>
      </c>
      <c r="Y1005" s="4">
        <v>10541</v>
      </c>
      <c r="Z1005" s="4"/>
      <c r="AA1005" s="4"/>
      <c r="AB1005" s="4"/>
    </row>
    <row r="1007" spans="1:206" x14ac:dyDescent="0.2">
      <c r="A1007" s="2">
        <v>51</v>
      </c>
      <c r="B1007" s="2">
        <f>B886</f>
        <v>1</v>
      </c>
      <c r="C1007" s="2">
        <f>A886</f>
        <v>3</v>
      </c>
      <c r="D1007" s="2">
        <f>ROW(A886)</f>
        <v>886</v>
      </c>
      <c r="E1007" s="2"/>
      <c r="F1007" s="2" t="str">
        <f>IF(F886&lt;&gt;"",F886,"")</f>
        <v/>
      </c>
      <c r="G1007" s="2" t="str">
        <f>IF(G886&lt;&gt;"",G886,"")</f>
        <v>Кап.ремонт скатной крыши МКД по адресу Тверская обл., г.Старица, ул.Мира, д.16</v>
      </c>
      <c r="H1007" s="2">
        <v>0</v>
      </c>
      <c r="I1007" s="2"/>
      <c r="J1007" s="2"/>
      <c r="K1007" s="2"/>
      <c r="L1007" s="2"/>
      <c r="M1007" s="2"/>
      <c r="N1007" s="2"/>
      <c r="O1007" s="2">
        <f t="shared" ref="O1007:T1007" si="675">ROUND(O940+O977+AB1007,2)</f>
        <v>119767.61</v>
      </c>
      <c r="P1007" s="2">
        <f t="shared" si="675"/>
        <v>104972.26</v>
      </c>
      <c r="Q1007" s="2">
        <f t="shared" si="675"/>
        <v>3980.19</v>
      </c>
      <c r="R1007" s="2">
        <f t="shared" si="675"/>
        <v>96.62</v>
      </c>
      <c r="S1007" s="2">
        <f t="shared" si="675"/>
        <v>10815.16</v>
      </c>
      <c r="T1007" s="2">
        <f t="shared" si="675"/>
        <v>0</v>
      </c>
      <c r="U1007" s="2">
        <f>U940+U977+AH1007</f>
        <v>1290.6638039999998</v>
      </c>
      <c r="V1007" s="2">
        <f>V940+V977+AI1007</f>
        <v>8.0233000000000008</v>
      </c>
      <c r="W1007" s="2">
        <f>ROUND(W940+W977+AJ1007,2)</f>
        <v>0</v>
      </c>
      <c r="X1007" s="2">
        <f>ROUND(X940+X977+AK1007,2)</f>
        <v>10617.05</v>
      </c>
      <c r="Y1007" s="2">
        <f>ROUND(Y940+Y977+AL1007,2)</f>
        <v>5726.41</v>
      </c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>
        <f t="shared" ref="AO1007:BD1007" si="676">ROUND(AO940+AO977+BX1007,2)</f>
        <v>0</v>
      </c>
      <c r="AP1007" s="2">
        <f t="shared" si="676"/>
        <v>0</v>
      </c>
      <c r="AQ1007" s="2">
        <f t="shared" si="676"/>
        <v>0</v>
      </c>
      <c r="AR1007" s="2">
        <f t="shared" si="676"/>
        <v>136111.07</v>
      </c>
      <c r="AS1007" s="2">
        <f t="shared" si="676"/>
        <v>136261.44</v>
      </c>
      <c r="AT1007" s="2">
        <f t="shared" si="676"/>
        <v>-150.37</v>
      </c>
      <c r="AU1007" s="2">
        <f t="shared" si="676"/>
        <v>0</v>
      </c>
      <c r="AV1007" s="2">
        <f t="shared" si="676"/>
        <v>104972.26</v>
      </c>
      <c r="AW1007" s="2">
        <f t="shared" si="676"/>
        <v>104972.26</v>
      </c>
      <c r="AX1007" s="2">
        <f t="shared" si="676"/>
        <v>0</v>
      </c>
      <c r="AY1007" s="2">
        <f t="shared" si="676"/>
        <v>104972.26</v>
      </c>
      <c r="AZ1007" s="2">
        <f t="shared" si="676"/>
        <v>0</v>
      </c>
      <c r="BA1007" s="2">
        <f t="shared" si="676"/>
        <v>0</v>
      </c>
      <c r="BB1007" s="2">
        <f t="shared" si="676"/>
        <v>0</v>
      </c>
      <c r="BC1007" s="2">
        <f t="shared" si="676"/>
        <v>0</v>
      </c>
      <c r="BD1007" s="2">
        <f t="shared" si="676"/>
        <v>1006.8</v>
      </c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3"/>
      <c r="DH1007" s="3"/>
      <c r="DI1007" s="3"/>
      <c r="DJ1007" s="3"/>
      <c r="DK1007" s="3"/>
      <c r="DL1007" s="3"/>
      <c r="DM1007" s="3"/>
      <c r="DN1007" s="3"/>
      <c r="DO1007" s="3"/>
      <c r="DP1007" s="3"/>
      <c r="DQ1007" s="3"/>
      <c r="DR1007" s="3"/>
      <c r="DS1007" s="3"/>
      <c r="DT1007" s="3"/>
      <c r="DU1007" s="3"/>
      <c r="DV1007" s="3"/>
      <c r="DW1007" s="3"/>
      <c r="DX1007" s="3"/>
      <c r="DY1007" s="3"/>
      <c r="DZ1007" s="3"/>
      <c r="EA1007" s="3"/>
      <c r="EB1007" s="3"/>
      <c r="EC1007" s="3"/>
      <c r="ED1007" s="3"/>
      <c r="EE1007" s="3"/>
      <c r="EF1007" s="3"/>
      <c r="EG1007" s="3"/>
      <c r="EH1007" s="3"/>
      <c r="EI1007" s="3"/>
      <c r="EJ1007" s="3"/>
      <c r="EK1007" s="3"/>
      <c r="EL1007" s="3"/>
      <c r="EM1007" s="3"/>
      <c r="EN1007" s="3"/>
      <c r="EO1007" s="3"/>
      <c r="EP1007" s="3"/>
      <c r="EQ1007" s="3"/>
      <c r="ER1007" s="3"/>
      <c r="ES1007" s="3"/>
      <c r="ET1007" s="3"/>
      <c r="EU1007" s="3"/>
      <c r="EV1007" s="3"/>
      <c r="EW1007" s="3"/>
      <c r="EX1007" s="3"/>
      <c r="EY1007" s="3"/>
      <c r="EZ1007" s="3"/>
      <c r="FA1007" s="3"/>
      <c r="FB1007" s="3"/>
      <c r="FC1007" s="3"/>
      <c r="FD1007" s="3"/>
      <c r="FE1007" s="3"/>
      <c r="FF1007" s="3"/>
      <c r="FG1007" s="3"/>
      <c r="FH1007" s="3"/>
      <c r="FI1007" s="3"/>
      <c r="FJ1007" s="3"/>
      <c r="FK1007" s="3"/>
      <c r="FL1007" s="3"/>
      <c r="FM1007" s="3"/>
      <c r="FN1007" s="3"/>
      <c r="FO1007" s="3"/>
      <c r="FP1007" s="3"/>
      <c r="FQ1007" s="3"/>
      <c r="FR1007" s="3"/>
      <c r="FS1007" s="3"/>
      <c r="FT1007" s="3"/>
      <c r="FU1007" s="3"/>
      <c r="FV1007" s="3"/>
      <c r="FW1007" s="3"/>
      <c r="FX1007" s="3"/>
      <c r="FY1007" s="3"/>
      <c r="FZ1007" s="3"/>
      <c r="GA1007" s="3"/>
      <c r="GB1007" s="3"/>
      <c r="GC1007" s="3"/>
      <c r="GD1007" s="3"/>
      <c r="GE1007" s="3"/>
      <c r="GF1007" s="3"/>
      <c r="GG1007" s="3"/>
      <c r="GH1007" s="3"/>
      <c r="GI1007" s="3"/>
      <c r="GJ1007" s="3"/>
      <c r="GK1007" s="3"/>
      <c r="GL1007" s="3"/>
      <c r="GM1007" s="3"/>
      <c r="GN1007" s="3"/>
      <c r="GO1007" s="3"/>
      <c r="GP1007" s="3"/>
      <c r="GQ1007" s="3"/>
      <c r="GR1007" s="3"/>
      <c r="GS1007" s="3"/>
      <c r="GT1007" s="3"/>
      <c r="GU1007" s="3"/>
      <c r="GV1007" s="3"/>
      <c r="GW1007" s="3"/>
      <c r="GX1007" s="3">
        <v>0</v>
      </c>
    </row>
    <row r="1009" spans="1:28" x14ac:dyDescent="0.2">
      <c r="A1009" s="4">
        <v>50</v>
      </c>
      <c r="B1009" s="4">
        <v>1</v>
      </c>
      <c r="C1009" s="4">
        <v>0</v>
      </c>
      <c r="D1009" s="4">
        <v>1</v>
      </c>
      <c r="E1009" s="4">
        <v>201</v>
      </c>
      <c r="F1009" s="4">
        <f>ROUND(Source!O1007,O1009)</f>
        <v>119767.61</v>
      </c>
      <c r="G1009" s="4" t="s">
        <v>278</v>
      </c>
      <c r="H1009" s="4" t="s">
        <v>279</v>
      </c>
      <c r="I1009" s="4"/>
      <c r="J1009" s="4"/>
      <c r="K1009" s="4">
        <v>201</v>
      </c>
      <c r="L1009" s="4">
        <v>1</v>
      </c>
      <c r="M1009" s="4">
        <v>1</v>
      </c>
      <c r="N1009" s="4" t="s">
        <v>3</v>
      </c>
      <c r="O1009" s="4">
        <v>2</v>
      </c>
      <c r="P1009" s="4"/>
      <c r="Q1009" s="4"/>
      <c r="R1009" s="4"/>
      <c r="S1009" s="4"/>
      <c r="T1009" s="4"/>
      <c r="U1009" s="4"/>
      <c r="V1009" s="4"/>
      <c r="W1009" s="4">
        <v>119767.61</v>
      </c>
      <c r="X1009" s="4">
        <v>1</v>
      </c>
      <c r="Y1009" s="4">
        <v>1206015</v>
      </c>
      <c r="Z1009" s="4"/>
      <c r="AA1009" s="4"/>
      <c r="AB1009" s="4"/>
    </row>
    <row r="1010" spans="1:28" x14ac:dyDescent="0.2">
      <c r="A1010" s="4">
        <v>50</v>
      </c>
      <c r="B1010" s="4">
        <v>1</v>
      </c>
      <c r="C1010" s="4">
        <v>0</v>
      </c>
      <c r="D1010" s="4">
        <v>1</v>
      </c>
      <c r="E1010" s="4">
        <v>202</v>
      </c>
      <c r="F1010" s="4">
        <f>ROUND(Source!P1007,O1010)</f>
        <v>104972.26</v>
      </c>
      <c r="G1010" s="4" t="s">
        <v>280</v>
      </c>
      <c r="H1010" s="4" t="s">
        <v>281</v>
      </c>
      <c r="I1010" s="4"/>
      <c r="J1010" s="4"/>
      <c r="K1010" s="4">
        <v>202</v>
      </c>
      <c r="L1010" s="4">
        <v>2</v>
      </c>
      <c r="M1010" s="4">
        <v>1</v>
      </c>
      <c r="N1010" s="4" t="s">
        <v>3</v>
      </c>
      <c r="O1010" s="4">
        <v>2</v>
      </c>
      <c r="P1010" s="4"/>
      <c r="Q1010" s="4"/>
      <c r="R1010" s="4"/>
      <c r="S1010" s="4"/>
      <c r="T1010" s="4"/>
      <c r="U1010" s="4"/>
      <c r="V1010" s="4"/>
      <c r="W1010" s="4">
        <v>104972.26</v>
      </c>
      <c r="X1010" s="4">
        <v>1</v>
      </c>
      <c r="Y1010" s="4">
        <v>0</v>
      </c>
      <c r="Z1010" s="4"/>
      <c r="AA1010" s="4"/>
      <c r="AB1010" s="4"/>
    </row>
    <row r="1011" spans="1:28" x14ac:dyDescent="0.2">
      <c r="A1011" s="4">
        <v>50</v>
      </c>
      <c r="B1011" s="4">
        <v>0</v>
      </c>
      <c r="C1011" s="4">
        <v>0</v>
      </c>
      <c r="D1011" s="4">
        <v>1</v>
      </c>
      <c r="E1011" s="4">
        <v>222</v>
      </c>
      <c r="F1011" s="4">
        <f>ROUND(Source!AO1007,O1011)</f>
        <v>0</v>
      </c>
      <c r="G1011" s="4" t="s">
        <v>282</v>
      </c>
      <c r="H1011" s="4" t="s">
        <v>283</v>
      </c>
      <c r="I1011" s="4"/>
      <c r="J1011" s="4"/>
      <c r="K1011" s="4">
        <v>222</v>
      </c>
      <c r="L1011" s="4">
        <v>3</v>
      </c>
      <c r="M1011" s="4">
        <v>3</v>
      </c>
      <c r="N1011" s="4" t="s">
        <v>3</v>
      </c>
      <c r="O1011" s="4">
        <v>2</v>
      </c>
      <c r="P1011" s="4"/>
      <c r="Q1011" s="4"/>
      <c r="R1011" s="4"/>
      <c r="S1011" s="4"/>
      <c r="T1011" s="4"/>
      <c r="U1011" s="4"/>
      <c r="V1011" s="4"/>
      <c r="W1011" s="4">
        <v>0</v>
      </c>
      <c r="X1011" s="4">
        <v>1</v>
      </c>
      <c r="Y1011" s="4">
        <v>0</v>
      </c>
      <c r="Z1011" s="4"/>
      <c r="AA1011" s="4"/>
      <c r="AB1011" s="4"/>
    </row>
    <row r="1012" spans="1:28" x14ac:dyDescent="0.2">
      <c r="A1012" s="4">
        <v>50</v>
      </c>
      <c r="B1012" s="4">
        <v>0</v>
      </c>
      <c r="C1012" s="4">
        <v>0</v>
      </c>
      <c r="D1012" s="4">
        <v>1</v>
      </c>
      <c r="E1012" s="4">
        <v>225</v>
      </c>
      <c r="F1012" s="4">
        <f>ROUND(Source!AV1007,O1012)</f>
        <v>104972.26</v>
      </c>
      <c r="G1012" s="4" t="s">
        <v>284</v>
      </c>
      <c r="H1012" s="4" t="s">
        <v>285</v>
      </c>
      <c r="I1012" s="4"/>
      <c r="J1012" s="4"/>
      <c r="K1012" s="4">
        <v>225</v>
      </c>
      <c r="L1012" s="4">
        <v>4</v>
      </c>
      <c r="M1012" s="4">
        <v>3</v>
      </c>
      <c r="N1012" s="4" t="s">
        <v>3</v>
      </c>
      <c r="O1012" s="4">
        <v>2</v>
      </c>
      <c r="P1012" s="4"/>
      <c r="Q1012" s="4"/>
      <c r="R1012" s="4"/>
      <c r="S1012" s="4"/>
      <c r="T1012" s="4"/>
      <c r="U1012" s="4"/>
      <c r="V1012" s="4"/>
      <c r="W1012" s="4">
        <v>104972.26</v>
      </c>
      <c r="X1012" s="4">
        <v>1</v>
      </c>
      <c r="Y1012" s="4">
        <v>0</v>
      </c>
      <c r="Z1012" s="4"/>
      <c r="AA1012" s="4"/>
      <c r="AB1012" s="4"/>
    </row>
    <row r="1013" spans="1:28" x14ac:dyDescent="0.2">
      <c r="A1013" s="4">
        <v>50</v>
      </c>
      <c r="B1013" s="4">
        <v>0</v>
      </c>
      <c r="C1013" s="4">
        <v>0</v>
      </c>
      <c r="D1013" s="4">
        <v>1</v>
      </c>
      <c r="E1013" s="4">
        <v>226</v>
      </c>
      <c r="F1013" s="4">
        <f>ROUND(Source!AW1007,O1013)</f>
        <v>104972.26</v>
      </c>
      <c r="G1013" s="4" t="s">
        <v>286</v>
      </c>
      <c r="H1013" s="4" t="s">
        <v>287</v>
      </c>
      <c r="I1013" s="4"/>
      <c r="J1013" s="4"/>
      <c r="K1013" s="4">
        <v>226</v>
      </c>
      <c r="L1013" s="4">
        <v>5</v>
      </c>
      <c r="M1013" s="4">
        <v>3</v>
      </c>
      <c r="N1013" s="4" t="s">
        <v>3</v>
      </c>
      <c r="O1013" s="4">
        <v>2</v>
      </c>
      <c r="P1013" s="4"/>
      <c r="Q1013" s="4"/>
      <c r="R1013" s="4"/>
      <c r="S1013" s="4"/>
      <c r="T1013" s="4"/>
      <c r="U1013" s="4"/>
      <c r="V1013" s="4"/>
      <c r="W1013" s="4">
        <v>104972.26</v>
      </c>
      <c r="X1013" s="4">
        <v>1</v>
      </c>
      <c r="Y1013" s="4">
        <v>841878</v>
      </c>
      <c r="Z1013" s="4"/>
      <c r="AA1013" s="4"/>
      <c r="AB1013" s="4"/>
    </row>
    <row r="1014" spans="1:28" x14ac:dyDescent="0.2">
      <c r="A1014" s="4">
        <v>50</v>
      </c>
      <c r="B1014" s="4">
        <v>0</v>
      </c>
      <c r="C1014" s="4">
        <v>0</v>
      </c>
      <c r="D1014" s="4">
        <v>1</v>
      </c>
      <c r="E1014" s="4">
        <v>227</v>
      </c>
      <c r="F1014" s="4">
        <f>ROUND(Source!AX1007,O1014)</f>
        <v>0</v>
      </c>
      <c r="G1014" s="4" t="s">
        <v>288</v>
      </c>
      <c r="H1014" s="4" t="s">
        <v>289</v>
      </c>
      <c r="I1014" s="4"/>
      <c r="J1014" s="4"/>
      <c r="K1014" s="4">
        <v>227</v>
      </c>
      <c r="L1014" s="4">
        <v>6</v>
      </c>
      <c r="M1014" s="4">
        <v>3</v>
      </c>
      <c r="N1014" s="4" t="s">
        <v>3</v>
      </c>
      <c r="O1014" s="4">
        <v>2</v>
      </c>
      <c r="P1014" s="4"/>
      <c r="Q1014" s="4"/>
      <c r="R1014" s="4"/>
      <c r="S1014" s="4"/>
      <c r="T1014" s="4"/>
      <c r="U1014" s="4"/>
      <c r="V1014" s="4"/>
      <c r="W1014" s="4">
        <v>0</v>
      </c>
      <c r="X1014" s="4">
        <v>1</v>
      </c>
      <c r="Y1014" s="4">
        <v>0</v>
      </c>
      <c r="Z1014" s="4"/>
      <c r="AA1014" s="4"/>
      <c r="AB1014" s="4"/>
    </row>
    <row r="1015" spans="1:28" x14ac:dyDescent="0.2">
      <c r="A1015" s="4">
        <v>50</v>
      </c>
      <c r="B1015" s="4">
        <v>0</v>
      </c>
      <c r="C1015" s="4">
        <v>0</v>
      </c>
      <c r="D1015" s="4">
        <v>1</v>
      </c>
      <c r="E1015" s="4">
        <v>228</v>
      </c>
      <c r="F1015" s="4">
        <f>ROUND(Source!AY1007,O1015)</f>
        <v>104972.26</v>
      </c>
      <c r="G1015" s="4" t="s">
        <v>290</v>
      </c>
      <c r="H1015" s="4" t="s">
        <v>291</v>
      </c>
      <c r="I1015" s="4"/>
      <c r="J1015" s="4"/>
      <c r="K1015" s="4">
        <v>228</v>
      </c>
      <c r="L1015" s="4">
        <v>7</v>
      </c>
      <c r="M1015" s="4">
        <v>3</v>
      </c>
      <c r="N1015" s="4" t="s">
        <v>3</v>
      </c>
      <c r="O1015" s="4">
        <v>2</v>
      </c>
      <c r="P1015" s="4"/>
      <c r="Q1015" s="4"/>
      <c r="R1015" s="4"/>
      <c r="S1015" s="4"/>
      <c r="T1015" s="4"/>
      <c r="U1015" s="4"/>
      <c r="V1015" s="4"/>
      <c r="W1015" s="4">
        <v>104972.26</v>
      </c>
      <c r="X1015" s="4">
        <v>1</v>
      </c>
      <c r="Y1015" s="4">
        <v>841878</v>
      </c>
      <c r="Z1015" s="4"/>
      <c r="AA1015" s="4"/>
      <c r="AB1015" s="4"/>
    </row>
    <row r="1016" spans="1:28" x14ac:dyDescent="0.2">
      <c r="A1016" s="4">
        <v>50</v>
      </c>
      <c r="B1016" s="4">
        <v>0</v>
      </c>
      <c r="C1016" s="4">
        <v>0</v>
      </c>
      <c r="D1016" s="4">
        <v>1</v>
      </c>
      <c r="E1016" s="4">
        <v>216</v>
      </c>
      <c r="F1016" s="4">
        <f>ROUND(Source!AP1007,O1016)</f>
        <v>0</v>
      </c>
      <c r="G1016" s="4" t="s">
        <v>292</v>
      </c>
      <c r="H1016" s="4" t="s">
        <v>293</v>
      </c>
      <c r="I1016" s="4"/>
      <c r="J1016" s="4"/>
      <c r="K1016" s="4">
        <v>216</v>
      </c>
      <c r="L1016" s="4">
        <v>8</v>
      </c>
      <c r="M1016" s="4">
        <v>3</v>
      </c>
      <c r="N1016" s="4" t="s">
        <v>3</v>
      </c>
      <c r="O1016" s="4">
        <v>2</v>
      </c>
      <c r="P1016" s="4"/>
      <c r="Q1016" s="4"/>
      <c r="R1016" s="4"/>
      <c r="S1016" s="4"/>
      <c r="T1016" s="4"/>
      <c r="U1016" s="4"/>
      <c r="V1016" s="4"/>
      <c r="W1016" s="4">
        <v>0</v>
      </c>
      <c r="X1016" s="4">
        <v>1</v>
      </c>
      <c r="Y1016" s="4">
        <v>0</v>
      </c>
      <c r="Z1016" s="4"/>
      <c r="AA1016" s="4"/>
      <c r="AB1016" s="4"/>
    </row>
    <row r="1017" spans="1:28" x14ac:dyDescent="0.2">
      <c r="A1017" s="4">
        <v>50</v>
      </c>
      <c r="B1017" s="4">
        <v>0</v>
      </c>
      <c r="C1017" s="4">
        <v>0</v>
      </c>
      <c r="D1017" s="4">
        <v>1</v>
      </c>
      <c r="E1017" s="4">
        <v>223</v>
      </c>
      <c r="F1017" s="4">
        <f>ROUND(Source!AQ1007,O1017)</f>
        <v>0</v>
      </c>
      <c r="G1017" s="4" t="s">
        <v>294</v>
      </c>
      <c r="H1017" s="4" t="s">
        <v>295</v>
      </c>
      <c r="I1017" s="4"/>
      <c r="J1017" s="4"/>
      <c r="K1017" s="4">
        <v>223</v>
      </c>
      <c r="L1017" s="4">
        <v>9</v>
      </c>
      <c r="M1017" s="4">
        <v>3</v>
      </c>
      <c r="N1017" s="4" t="s">
        <v>3</v>
      </c>
      <c r="O1017" s="4">
        <v>2</v>
      </c>
      <c r="P1017" s="4"/>
      <c r="Q1017" s="4"/>
      <c r="R1017" s="4"/>
      <c r="S1017" s="4"/>
      <c r="T1017" s="4"/>
      <c r="U1017" s="4"/>
      <c r="V1017" s="4"/>
      <c r="W1017" s="4">
        <v>0</v>
      </c>
      <c r="X1017" s="4">
        <v>1</v>
      </c>
      <c r="Y1017" s="4">
        <v>0</v>
      </c>
      <c r="Z1017" s="4"/>
      <c r="AA1017" s="4"/>
      <c r="AB1017" s="4"/>
    </row>
    <row r="1018" spans="1:28" x14ac:dyDescent="0.2">
      <c r="A1018" s="4">
        <v>50</v>
      </c>
      <c r="B1018" s="4">
        <v>0</v>
      </c>
      <c r="C1018" s="4">
        <v>0</v>
      </c>
      <c r="D1018" s="4">
        <v>1</v>
      </c>
      <c r="E1018" s="4">
        <v>229</v>
      </c>
      <c r="F1018" s="4">
        <f>ROUND(Source!AZ1007,O1018)</f>
        <v>0</v>
      </c>
      <c r="G1018" s="4" t="s">
        <v>296</v>
      </c>
      <c r="H1018" s="4" t="s">
        <v>297</v>
      </c>
      <c r="I1018" s="4"/>
      <c r="J1018" s="4"/>
      <c r="K1018" s="4">
        <v>229</v>
      </c>
      <c r="L1018" s="4">
        <v>10</v>
      </c>
      <c r="M1018" s="4">
        <v>3</v>
      </c>
      <c r="N1018" s="4" t="s">
        <v>3</v>
      </c>
      <c r="O1018" s="4">
        <v>2</v>
      </c>
      <c r="P1018" s="4"/>
      <c r="Q1018" s="4"/>
      <c r="R1018" s="4"/>
      <c r="S1018" s="4"/>
      <c r="T1018" s="4"/>
      <c r="U1018" s="4"/>
      <c r="V1018" s="4"/>
      <c r="W1018" s="4">
        <v>0</v>
      </c>
      <c r="X1018" s="4">
        <v>1</v>
      </c>
      <c r="Y1018" s="4">
        <v>0</v>
      </c>
      <c r="Z1018" s="4"/>
      <c r="AA1018" s="4"/>
      <c r="AB1018" s="4"/>
    </row>
    <row r="1019" spans="1:28" x14ac:dyDescent="0.2">
      <c r="A1019" s="4">
        <v>50</v>
      </c>
      <c r="B1019" s="4">
        <v>1</v>
      </c>
      <c r="C1019" s="4">
        <v>0</v>
      </c>
      <c r="D1019" s="4">
        <v>1</v>
      </c>
      <c r="E1019" s="4">
        <v>203</v>
      </c>
      <c r="F1019" s="4">
        <f>ROUND(Source!Q1007,O1019)</f>
        <v>3980.19</v>
      </c>
      <c r="G1019" s="4" t="s">
        <v>298</v>
      </c>
      <c r="H1019" s="4" t="s">
        <v>299</v>
      </c>
      <c r="I1019" s="4"/>
      <c r="J1019" s="4"/>
      <c r="K1019" s="4">
        <v>203</v>
      </c>
      <c r="L1019" s="4">
        <v>11</v>
      </c>
      <c r="M1019" s="4">
        <v>1</v>
      </c>
      <c r="N1019" s="4" t="s">
        <v>3</v>
      </c>
      <c r="O1019" s="4">
        <v>2</v>
      </c>
      <c r="P1019" s="4"/>
      <c r="Q1019" s="4"/>
      <c r="R1019" s="4"/>
      <c r="S1019" s="4"/>
      <c r="T1019" s="4"/>
      <c r="U1019" s="4"/>
      <c r="V1019" s="4"/>
      <c r="W1019" s="4">
        <v>3124.42</v>
      </c>
      <c r="X1019" s="4">
        <v>1</v>
      </c>
      <c r="Y1019" s="4">
        <v>32713</v>
      </c>
      <c r="Z1019" s="4"/>
      <c r="AA1019" s="4"/>
      <c r="AB1019" s="4"/>
    </row>
    <row r="1020" spans="1:28" x14ac:dyDescent="0.2">
      <c r="A1020" s="4">
        <v>50</v>
      </c>
      <c r="B1020" s="4">
        <v>0</v>
      </c>
      <c r="C1020" s="4">
        <v>0</v>
      </c>
      <c r="D1020" s="4">
        <v>1</v>
      </c>
      <c r="E1020" s="4">
        <v>231</v>
      </c>
      <c r="F1020" s="4">
        <f>ROUND(Source!BB1007,O1020)</f>
        <v>0</v>
      </c>
      <c r="G1020" s="4" t="s">
        <v>300</v>
      </c>
      <c r="H1020" s="4" t="s">
        <v>301</v>
      </c>
      <c r="I1020" s="4"/>
      <c r="J1020" s="4"/>
      <c r="K1020" s="4">
        <v>231</v>
      </c>
      <c r="L1020" s="4">
        <v>12</v>
      </c>
      <c r="M1020" s="4">
        <v>3</v>
      </c>
      <c r="N1020" s="4" t="s">
        <v>3</v>
      </c>
      <c r="O1020" s="4">
        <v>2</v>
      </c>
      <c r="P1020" s="4"/>
      <c r="Q1020" s="4"/>
      <c r="R1020" s="4"/>
      <c r="S1020" s="4"/>
      <c r="T1020" s="4"/>
      <c r="U1020" s="4"/>
      <c r="V1020" s="4"/>
      <c r="W1020" s="4">
        <v>0</v>
      </c>
      <c r="X1020" s="4">
        <v>1</v>
      </c>
      <c r="Y1020" s="4">
        <v>0</v>
      </c>
      <c r="Z1020" s="4"/>
      <c r="AA1020" s="4"/>
      <c r="AB1020" s="4"/>
    </row>
    <row r="1021" spans="1:28" x14ac:dyDescent="0.2">
      <c r="A1021" s="4">
        <v>50</v>
      </c>
      <c r="B1021" s="4">
        <v>1</v>
      </c>
      <c r="C1021" s="4">
        <v>0</v>
      </c>
      <c r="D1021" s="4">
        <v>1</v>
      </c>
      <c r="E1021" s="4">
        <v>204</v>
      </c>
      <c r="F1021" s="4">
        <f>ROUND(Source!R1007,O1021)</f>
        <v>96.62</v>
      </c>
      <c r="G1021" s="4" t="s">
        <v>302</v>
      </c>
      <c r="H1021" s="4" t="s">
        <v>303</v>
      </c>
      <c r="I1021" s="4"/>
      <c r="J1021" s="4"/>
      <c r="K1021" s="4">
        <v>204</v>
      </c>
      <c r="L1021" s="4">
        <v>13</v>
      </c>
      <c r="M1021" s="4">
        <v>1</v>
      </c>
      <c r="N1021" s="4" t="s">
        <v>3</v>
      </c>
      <c r="O1021" s="4">
        <v>2</v>
      </c>
      <c r="P1021" s="4"/>
      <c r="Q1021" s="4"/>
      <c r="R1021" s="4"/>
      <c r="S1021" s="4"/>
      <c r="T1021" s="4"/>
      <c r="U1021" s="4"/>
      <c r="V1021" s="4"/>
      <c r="W1021" s="4">
        <v>96.61999999999999</v>
      </c>
      <c r="X1021" s="4">
        <v>1</v>
      </c>
      <c r="Y1021" s="4">
        <v>2906</v>
      </c>
      <c r="Z1021" s="4"/>
      <c r="AA1021" s="4"/>
      <c r="AB1021" s="4"/>
    </row>
    <row r="1022" spans="1:28" x14ac:dyDescent="0.2">
      <c r="A1022" s="4">
        <v>50</v>
      </c>
      <c r="B1022" s="4">
        <v>1</v>
      </c>
      <c r="C1022" s="4">
        <v>0</v>
      </c>
      <c r="D1022" s="4">
        <v>1</v>
      </c>
      <c r="E1022" s="4">
        <v>205</v>
      </c>
      <c r="F1022" s="4">
        <f>ROUND(Source!S1007,O1022)</f>
        <v>10815.16</v>
      </c>
      <c r="G1022" s="4" t="s">
        <v>304</v>
      </c>
      <c r="H1022" s="4" t="s">
        <v>305</v>
      </c>
      <c r="I1022" s="4"/>
      <c r="J1022" s="4"/>
      <c r="K1022" s="4">
        <v>205</v>
      </c>
      <c r="L1022" s="4">
        <v>14</v>
      </c>
      <c r="M1022" s="4">
        <v>1</v>
      </c>
      <c r="N1022" s="4" t="s">
        <v>3</v>
      </c>
      <c r="O1022" s="4">
        <v>2</v>
      </c>
      <c r="P1022" s="4"/>
      <c r="Q1022" s="4"/>
      <c r="R1022" s="4"/>
      <c r="S1022" s="4"/>
      <c r="T1022" s="4"/>
      <c r="U1022" s="4"/>
      <c r="V1022" s="4"/>
      <c r="W1022" s="4">
        <v>10664.130000000001</v>
      </c>
      <c r="X1022" s="4">
        <v>1</v>
      </c>
      <c r="Y1022" s="4">
        <v>320883</v>
      </c>
      <c r="Z1022" s="4"/>
      <c r="AA1022" s="4"/>
      <c r="AB1022" s="4"/>
    </row>
    <row r="1023" spans="1:28" x14ac:dyDescent="0.2">
      <c r="A1023" s="4">
        <v>50</v>
      </c>
      <c r="B1023" s="4">
        <v>0</v>
      </c>
      <c r="C1023" s="4">
        <v>0</v>
      </c>
      <c r="D1023" s="4">
        <v>1</v>
      </c>
      <c r="E1023" s="4">
        <v>232</v>
      </c>
      <c r="F1023" s="4">
        <f>ROUND(Source!BC1007,O1023)</f>
        <v>0</v>
      </c>
      <c r="G1023" s="4" t="s">
        <v>306</v>
      </c>
      <c r="H1023" s="4" t="s">
        <v>307</v>
      </c>
      <c r="I1023" s="4"/>
      <c r="J1023" s="4"/>
      <c r="K1023" s="4">
        <v>232</v>
      </c>
      <c r="L1023" s="4">
        <v>15</v>
      </c>
      <c r="M1023" s="4">
        <v>3</v>
      </c>
      <c r="N1023" s="4" t="s">
        <v>3</v>
      </c>
      <c r="O1023" s="4">
        <v>2</v>
      </c>
      <c r="P1023" s="4"/>
      <c r="Q1023" s="4"/>
      <c r="R1023" s="4"/>
      <c r="S1023" s="4"/>
      <c r="T1023" s="4"/>
      <c r="U1023" s="4"/>
      <c r="V1023" s="4"/>
      <c r="W1023" s="4">
        <v>0</v>
      </c>
      <c r="X1023" s="4">
        <v>1</v>
      </c>
      <c r="Y1023" s="4">
        <v>0</v>
      </c>
      <c r="Z1023" s="4"/>
      <c r="AA1023" s="4"/>
      <c r="AB1023" s="4"/>
    </row>
    <row r="1024" spans="1:28" x14ac:dyDescent="0.2">
      <c r="A1024" s="4">
        <v>50</v>
      </c>
      <c r="B1024" s="4">
        <v>0</v>
      </c>
      <c r="C1024" s="4">
        <v>0</v>
      </c>
      <c r="D1024" s="4">
        <v>1</v>
      </c>
      <c r="E1024" s="4">
        <v>214</v>
      </c>
      <c r="F1024" s="4">
        <f>ROUND(Source!AS1007,O1024)</f>
        <v>136261.44</v>
      </c>
      <c r="G1024" s="4" t="s">
        <v>308</v>
      </c>
      <c r="H1024" s="4" t="s">
        <v>309</v>
      </c>
      <c r="I1024" s="4"/>
      <c r="J1024" s="4"/>
      <c r="K1024" s="4">
        <v>214</v>
      </c>
      <c r="L1024" s="4">
        <v>16</v>
      </c>
      <c r="M1024" s="4">
        <v>3</v>
      </c>
      <c r="N1024" s="4" t="s">
        <v>3</v>
      </c>
      <c r="O1024" s="4">
        <v>2</v>
      </c>
      <c r="P1024" s="4"/>
      <c r="Q1024" s="4"/>
      <c r="R1024" s="4"/>
      <c r="S1024" s="4"/>
      <c r="T1024" s="4"/>
      <c r="U1024" s="4"/>
      <c r="V1024" s="4"/>
      <c r="W1024" s="4">
        <v>136261.44</v>
      </c>
      <c r="X1024" s="4">
        <v>1</v>
      </c>
      <c r="Y1024" s="4">
        <v>1698992</v>
      </c>
      <c r="Z1024" s="4"/>
      <c r="AA1024" s="4"/>
      <c r="AB1024" s="4"/>
    </row>
    <row r="1025" spans="1:95" x14ac:dyDescent="0.2">
      <c r="A1025" s="4">
        <v>50</v>
      </c>
      <c r="B1025" s="4">
        <v>0</v>
      </c>
      <c r="C1025" s="4">
        <v>0</v>
      </c>
      <c r="D1025" s="4">
        <v>1</v>
      </c>
      <c r="E1025" s="4">
        <v>215</v>
      </c>
      <c r="F1025" s="4">
        <f>ROUND(Source!AT1007,O1025)</f>
        <v>-150.37</v>
      </c>
      <c r="G1025" s="4" t="s">
        <v>310</v>
      </c>
      <c r="H1025" s="4" t="s">
        <v>311</v>
      </c>
      <c r="I1025" s="4"/>
      <c r="J1025" s="4"/>
      <c r="K1025" s="4">
        <v>215</v>
      </c>
      <c r="L1025" s="4">
        <v>17</v>
      </c>
      <c r="M1025" s="4">
        <v>3</v>
      </c>
      <c r="N1025" s="4" t="s">
        <v>3</v>
      </c>
      <c r="O1025" s="4">
        <v>2</v>
      </c>
      <c r="P1025" s="4"/>
      <c r="Q1025" s="4"/>
      <c r="R1025" s="4"/>
      <c r="S1025" s="4"/>
      <c r="T1025" s="4"/>
      <c r="U1025" s="4"/>
      <c r="V1025" s="4"/>
      <c r="W1025" s="4">
        <v>-150.37</v>
      </c>
      <c r="X1025" s="4">
        <v>1</v>
      </c>
      <c r="Y1025" s="4">
        <v>-1206</v>
      </c>
      <c r="Z1025" s="4"/>
      <c r="AA1025" s="4"/>
      <c r="AB1025" s="4"/>
    </row>
    <row r="1026" spans="1:95" x14ac:dyDescent="0.2">
      <c r="A1026" s="4">
        <v>50</v>
      </c>
      <c r="B1026" s="4">
        <v>0</v>
      </c>
      <c r="C1026" s="4">
        <v>0</v>
      </c>
      <c r="D1026" s="4">
        <v>1</v>
      </c>
      <c r="E1026" s="4">
        <v>217</v>
      </c>
      <c r="F1026" s="4">
        <f>ROUND(Source!AU1007,O1026)</f>
        <v>0</v>
      </c>
      <c r="G1026" s="4" t="s">
        <v>312</v>
      </c>
      <c r="H1026" s="4" t="s">
        <v>313</v>
      </c>
      <c r="I1026" s="4"/>
      <c r="J1026" s="4"/>
      <c r="K1026" s="4">
        <v>217</v>
      </c>
      <c r="L1026" s="4">
        <v>18</v>
      </c>
      <c r="M1026" s="4">
        <v>3</v>
      </c>
      <c r="N1026" s="4" t="s">
        <v>3</v>
      </c>
      <c r="O1026" s="4">
        <v>2</v>
      </c>
      <c r="P1026" s="4"/>
      <c r="Q1026" s="4"/>
      <c r="R1026" s="4"/>
      <c r="S1026" s="4"/>
      <c r="T1026" s="4"/>
      <c r="U1026" s="4"/>
      <c r="V1026" s="4"/>
      <c r="W1026" s="4">
        <v>0</v>
      </c>
      <c r="X1026" s="4">
        <v>1</v>
      </c>
      <c r="Y1026" s="4">
        <v>0</v>
      </c>
      <c r="Z1026" s="4"/>
      <c r="AA1026" s="4"/>
      <c r="AB1026" s="4"/>
    </row>
    <row r="1027" spans="1:95" x14ac:dyDescent="0.2">
      <c r="A1027" s="4">
        <v>50</v>
      </c>
      <c r="B1027" s="4">
        <v>0</v>
      </c>
      <c r="C1027" s="4">
        <v>0</v>
      </c>
      <c r="D1027" s="4">
        <v>1</v>
      </c>
      <c r="E1027" s="4">
        <v>230</v>
      </c>
      <c r="F1027" s="4">
        <f>ROUND(Source!BA1007,O1027)</f>
        <v>0</v>
      </c>
      <c r="G1027" s="4" t="s">
        <v>314</v>
      </c>
      <c r="H1027" s="4" t="s">
        <v>315</v>
      </c>
      <c r="I1027" s="4"/>
      <c r="J1027" s="4"/>
      <c r="K1027" s="4">
        <v>230</v>
      </c>
      <c r="L1027" s="4">
        <v>19</v>
      </c>
      <c r="M1027" s="4">
        <v>3</v>
      </c>
      <c r="N1027" s="4" t="s">
        <v>3</v>
      </c>
      <c r="O1027" s="4">
        <v>2</v>
      </c>
      <c r="P1027" s="4"/>
      <c r="Q1027" s="4"/>
      <c r="R1027" s="4"/>
      <c r="S1027" s="4"/>
      <c r="T1027" s="4"/>
      <c r="U1027" s="4"/>
      <c r="V1027" s="4"/>
      <c r="W1027" s="4">
        <v>0</v>
      </c>
      <c r="X1027" s="4">
        <v>1</v>
      </c>
      <c r="Y1027" s="4">
        <v>0</v>
      </c>
      <c r="Z1027" s="4"/>
      <c r="AA1027" s="4"/>
      <c r="AB1027" s="4"/>
    </row>
    <row r="1028" spans="1:95" x14ac:dyDescent="0.2">
      <c r="A1028" s="4">
        <v>50</v>
      </c>
      <c r="B1028" s="4">
        <v>0</v>
      </c>
      <c r="C1028" s="4">
        <v>0</v>
      </c>
      <c r="D1028" s="4">
        <v>1</v>
      </c>
      <c r="E1028" s="4">
        <v>206</v>
      </c>
      <c r="F1028" s="4">
        <f>ROUND(Source!T1007,O1028)</f>
        <v>0</v>
      </c>
      <c r="G1028" s="4" t="s">
        <v>316</v>
      </c>
      <c r="H1028" s="4" t="s">
        <v>317</v>
      </c>
      <c r="I1028" s="4"/>
      <c r="J1028" s="4"/>
      <c r="K1028" s="4">
        <v>206</v>
      </c>
      <c r="L1028" s="4">
        <v>20</v>
      </c>
      <c r="M1028" s="4">
        <v>1</v>
      </c>
      <c r="N1028" s="4" t="s">
        <v>3</v>
      </c>
      <c r="O1028" s="4">
        <v>2</v>
      </c>
      <c r="P1028" s="4"/>
      <c r="Q1028" s="4"/>
      <c r="R1028" s="4"/>
      <c r="S1028" s="4"/>
      <c r="T1028" s="4"/>
      <c r="U1028" s="4"/>
      <c r="V1028" s="4"/>
      <c r="W1028" s="4">
        <v>0</v>
      </c>
      <c r="X1028" s="4">
        <v>1</v>
      </c>
      <c r="Y1028" s="4">
        <v>0</v>
      </c>
      <c r="Z1028" s="4"/>
      <c r="AA1028" s="4"/>
      <c r="AB1028" s="4"/>
    </row>
    <row r="1029" spans="1:95" x14ac:dyDescent="0.2">
      <c r="A1029" s="4">
        <v>50</v>
      </c>
      <c r="B1029" s="4">
        <v>1</v>
      </c>
      <c r="C1029" s="4">
        <v>0</v>
      </c>
      <c r="D1029" s="4">
        <v>1</v>
      </c>
      <c r="E1029" s="4">
        <v>207</v>
      </c>
      <c r="F1029" s="4">
        <f>Source!U1007</f>
        <v>1290.6638039999998</v>
      </c>
      <c r="G1029" s="4" t="s">
        <v>318</v>
      </c>
      <c r="H1029" s="4" t="s">
        <v>319</v>
      </c>
      <c r="I1029" s="4"/>
      <c r="J1029" s="4"/>
      <c r="K1029" s="4">
        <v>207</v>
      </c>
      <c r="L1029" s="4">
        <v>21</v>
      </c>
      <c r="M1029" s="4">
        <v>1</v>
      </c>
      <c r="N1029" s="4" t="s">
        <v>3</v>
      </c>
      <c r="O1029" s="4">
        <v>-1</v>
      </c>
      <c r="P1029" s="4"/>
      <c r="Q1029" s="4"/>
      <c r="R1029" s="4"/>
      <c r="S1029" s="4"/>
      <c r="T1029" s="4"/>
      <c r="U1029" s="4"/>
      <c r="V1029" s="4"/>
      <c r="W1029" s="4">
        <v>1290.663804</v>
      </c>
      <c r="X1029" s="4">
        <v>1</v>
      </c>
      <c r="Y1029" s="4">
        <v>1290.663804</v>
      </c>
      <c r="Z1029" s="4"/>
      <c r="AA1029" s="4"/>
      <c r="AB1029" s="4"/>
    </row>
    <row r="1030" spans="1:95" x14ac:dyDescent="0.2">
      <c r="A1030" s="4">
        <v>50</v>
      </c>
      <c r="B1030" s="4">
        <v>1</v>
      </c>
      <c r="C1030" s="4">
        <v>0</v>
      </c>
      <c r="D1030" s="4">
        <v>1</v>
      </c>
      <c r="E1030" s="4">
        <v>208</v>
      </c>
      <c r="F1030" s="4">
        <f>Source!V1007</f>
        <v>8.0233000000000008</v>
      </c>
      <c r="G1030" s="4" t="s">
        <v>320</v>
      </c>
      <c r="H1030" s="4" t="s">
        <v>321</v>
      </c>
      <c r="I1030" s="4"/>
      <c r="J1030" s="4"/>
      <c r="K1030" s="4">
        <v>208</v>
      </c>
      <c r="L1030" s="4">
        <v>22</v>
      </c>
      <c r="M1030" s="4">
        <v>1</v>
      </c>
      <c r="N1030" s="4" t="s">
        <v>3</v>
      </c>
      <c r="O1030" s="4">
        <v>-1</v>
      </c>
      <c r="P1030" s="4"/>
      <c r="Q1030" s="4"/>
      <c r="R1030" s="4"/>
      <c r="S1030" s="4"/>
      <c r="T1030" s="4"/>
      <c r="U1030" s="4"/>
      <c r="V1030" s="4"/>
      <c r="W1030" s="4">
        <v>8.0233000000000008</v>
      </c>
      <c r="X1030" s="4">
        <v>1</v>
      </c>
      <c r="Y1030" s="4">
        <v>8.0233000000000008</v>
      </c>
      <c r="Z1030" s="4"/>
      <c r="AA1030" s="4"/>
      <c r="AB1030" s="4"/>
    </row>
    <row r="1031" spans="1:95" x14ac:dyDescent="0.2">
      <c r="A1031" s="4">
        <v>50</v>
      </c>
      <c r="B1031" s="4">
        <v>0</v>
      </c>
      <c r="C1031" s="4">
        <v>0</v>
      </c>
      <c r="D1031" s="4">
        <v>1</v>
      </c>
      <c r="E1031" s="4">
        <v>209</v>
      </c>
      <c r="F1031" s="4">
        <f>ROUND(Source!W1007,O1031)</f>
        <v>0</v>
      </c>
      <c r="G1031" s="4" t="s">
        <v>322</v>
      </c>
      <c r="H1031" s="4" t="s">
        <v>323</v>
      </c>
      <c r="I1031" s="4"/>
      <c r="J1031" s="4"/>
      <c r="K1031" s="4">
        <v>209</v>
      </c>
      <c r="L1031" s="4">
        <v>23</v>
      </c>
      <c r="M1031" s="4">
        <v>1</v>
      </c>
      <c r="N1031" s="4" t="s">
        <v>3</v>
      </c>
      <c r="O1031" s="4">
        <v>2</v>
      </c>
      <c r="P1031" s="4"/>
      <c r="Q1031" s="4"/>
      <c r="R1031" s="4"/>
      <c r="S1031" s="4"/>
      <c r="T1031" s="4"/>
      <c r="U1031" s="4"/>
      <c r="V1031" s="4"/>
      <c r="W1031" s="4">
        <v>0</v>
      </c>
      <c r="X1031" s="4">
        <v>1</v>
      </c>
      <c r="Y1031" s="4">
        <v>0</v>
      </c>
      <c r="Z1031" s="4"/>
      <c r="AA1031" s="4"/>
      <c r="AB1031" s="4"/>
    </row>
    <row r="1032" spans="1:95" x14ac:dyDescent="0.2">
      <c r="A1032" s="4">
        <v>50</v>
      </c>
      <c r="B1032" s="4">
        <v>0</v>
      </c>
      <c r="C1032" s="4">
        <v>0</v>
      </c>
      <c r="D1032" s="4">
        <v>1</v>
      </c>
      <c r="E1032" s="4">
        <v>233</v>
      </c>
      <c r="F1032" s="4">
        <f>ROUND(Source!BD1007,O1032)</f>
        <v>1006.8</v>
      </c>
      <c r="G1032" s="4" t="s">
        <v>324</v>
      </c>
      <c r="H1032" s="4" t="s">
        <v>325</v>
      </c>
      <c r="I1032" s="4"/>
      <c r="J1032" s="4"/>
      <c r="K1032" s="4">
        <v>233</v>
      </c>
      <c r="L1032" s="4">
        <v>24</v>
      </c>
      <c r="M1032" s="4">
        <v>3</v>
      </c>
      <c r="N1032" s="4" t="s">
        <v>3</v>
      </c>
      <c r="O1032" s="4">
        <v>2</v>
      </c>
      <c r="P1032" s="4"/>
      <c r="Q1032" s="4"/>
      <c r="R1032" s="4"/>
      <c r="S1032" s="4"/>
      <c r="T1032" s="4"/>
      <c r="U1032" s="4"/>
      <c r="V1032" s="4"/>
      <c r="W1032" s="4">
        <v>1006.8</v>
      </c>
      <c r="X1032" s="4">
        <v>1</v>
      </c>
      <c r="Y1032" s="4">
        <v>10541</v>
      </c>
      <c r="Z1032" s="4"/>
      <c r="AA1032" s="4"/>
      <c r="AB1032" s="4"/>
    </row>
    <row r="1033" spans="1:95" x14ac:dyDescent="0.2">
      <c r="A1033" s="4">
        <v>50</v>
      </c>
      <c r="B1033" s="4">
        <v>1</v>
      </c>
      <c r="C1033" s="4">
        <v>0</v>
      </c>
      <c r="D1033" s="4">
        <v>1</v>
      </c>
      <c r="E1033" s="4">
        <v>210</v>
      </c>
      <c r="F1033" s="4">
        <f>ROUND(Source!X1007,O1033)</f>
        <v>10617.05</v>
      </c>
      <c r="G1033" s="4" t="s">
        <v>326</v>
      </c>
      <c r="H1033" s="4" t="s">
        <v>327</v>
      </c>
      <c r="I1033" s="4"/>
      <c r="J1033" s="4"/>
      <c r="K1033" s="4">
        <v>210</v>
      </c>
      <c r="L1033" s="4">
        <v>25</v>
      </c>
      <c r="M1033" s="4">
        <v>1</v>
      </c>
      <c r="N1033" s="4" t="s">
        <v>3</v>
      </c>
      <c r="O1033" s="4">
        <v>2</v>
      </c>
      <c r="P1033" s="4"/>
      <c r="Q1033" s="4"/>
      <c r="R1033" s="4"/>
      <c r="S1033" s="4"/>
      <c r="T1033" s="4"/>
      <c r="U1033" s="4"/>
      <c r="V1033" s="4"/>
      <c r="W1033" s="4">
        <v>10617.05</v>
      </c>
      <c r="X1033" s="4">
        <v>1</v>
      </c>
      <c r="Y1033" s="4">
        <v>319464</v>
      </c>
      <c r="Z1033" s="4"/>
      <c r="AA1033" s="4"/>
      <c r="AB1033" s="4"/>
    </row>
    <row r="1034" spans="1:95" x14ac:dyDescent="0.2">
      <c r="A1034" s="4">
        <v>50</v>
      </c>
      <c r="B1034" s="4">
        <v>1</v>
      </c>
      <c r="C1034" s="4">
        <v>0</v>
      </c>
      <c r="D1034" s="4">
        <v>1</v>
      </c>
      <c r="E1034" s="4">
        <v>211</v>
      </c>
      <c r="F1034" s="4">
        <f>ROUND(Source!Y1007,O1034)</f>
        <v>5726.41</v>
      </c>
      <c r="G1034" s="4" t="s">
        <v>328</v>
      </c>
      <c r="H1034" s="4" t="s">
        <v>329</v>
      </c>
      <c r="I1034" s="4"/>
      <c r="J1034" s="4"/>
      <c r="K1034" s="4">
        <v>211</v>
      </c>
      <c r="L1034" s="4">
        <v>26</v>
      </c>
      <c r="M1034" s="4">
        <v>1</v>
      </c>
      <c r="N1034" s="4" t="s">
        <v>3</v>
      </c>
      <c r="O1034" s="4">
        <v>2</v>
      </c>
      <c r="P1034" s="4"/>
      <c r="Q1034" s="4"/>
      <c r="R1034" s="4"/>
      <c r="S1034" s="4"/>
      <c r="T1034" s="4"/>
      <c r="U1034" s="4"/>
      <c r="V1034" s="4"/>
      <c r="W1034" s="4">
        <v>5726.41</v>
      </c>
      <c r="X1034" s="4">
        <v>1</v>
      </c>
      <c r="Y1034" s="4">
        <v>172308</v>
      </c>
      <c r="Z1034" s="4"/>
      <c r="AA1034" s="4"/>
      <c r="AB1034" s="4"/>
    </row>
    <row r="1035" spans="1:95" x14ac:dyDescent="0.2">
      <c r="A1035" s="4">
        <v>50</v>
      </c>
      <c r="B1035" s="4">
        <v>1</v>
      </c>
      <c r="C1035" s="4">
        <v>0</v>
      </c>
      <c r="D1035" s="4">
        <v>1</v>
      </c>
      <c r="E1035" s="4">
        <v>0</v>
      </c>
      <c r="F1035" s="4">
        <f>ROUND(Source!AR1007,O1035)</f>
        <v>136111.07</v>
      </c>
      <c r="G1035" s="4" t="s">
        <v>330</v>
      </c>
      <c r="H1035" s="4" t="s">
        <v>331</v>
      </c>
      <c r="I1035" s="4"/>
      <c r="J1035" s="4"/>
      <c r="K1035" s="4">
        <v>224</v>
      </c>
      <c r="L1035" s="4">
        <v>27</v>
      </c>
      <c r="M1035" s="4">
        <v>0</v>
      </c>
      <c r="N1035" s="4" t="s">
        <v>3</v>
      </c>
      <c r="O1035" s="4">
        <v>2</v>
      </c>
      <c r="P1035" s="4"/>
      <c r="Q1035" s="4"/>
      <c r="R1035" s="4"/>
      <c r="S1035" s="4"/>
      <c r="T1035" s="4"/>
      <c r="U1035" s="4"/>
      <c r="V1035" s="4"/>
      <c r="W1035" s="4">
        <v>136111.07</v>
      </c>
      <c r="X1035" s="4">
        <v>1</v>
      </c>
      <c r="Y1035" s="4">
        <v>1697787</v>
      </c>
      <c r="Z1035" s="4"/>
      <c r="AA1035" s="4"/>
      <c r="AB1035" s="4"/>
    </row>
    <row r="1036" spans="1:95" x14ac:dyDescent="0.2">
      <c r="A1036" s="4">
        <v>50</v>
      </c>
      <c r="B1036" s="4">
        <v>1</v>
      </c>
      <c r="C1036" s="4">
        <v>0</v>
      </c>
      <c r="D1036" s="4">
        <v>2</v>
      </c>
      <c r="E1036" s="4">
        <v>0</v>
      </c>
      <c r="F1036" s="4">
        <f>ROUND(F1035*20/100,O1036)</f>
        <v>27222</v>
      </c>
      <c r="G1036" s="4" t="s">
        <v>348</v>
      </c>
      <c r="H1036" s="4" t="s">
        <v>349</v>
      </c>
      <c r="I1036" s="4"/>
      <c r="J1036" s="4"/>
      <c r="K1036" s="4">
        <v>212</v>
      </c>
      <c r="L1036" s="4">
        <v>28</v>
      </c>
      <c r="M1036" s="4">
        <v>0</v>
      </c>
      <c r="N1036" s="4" t="s">
        <v>3</v>
      </c>
      <c r="O1036" s="4">
        <v>0</v>
      </c>
      <c r="P1036" s="4"/>
      <c r="Q1036" s="4"/>
      <c r="R1036" s="4"/>
      <c r="S1036" s="4"/>
      <c r="T1036" s="4"/>
      <c r="U1036" s="4"/>
      <c r="V1036" s="4"/>
      <c r="W1036" s="4">
        <v>27222.21</v>
      </c>
      <c r="X1036" s="4">
        <v>1</v>
      </c>
      <c r="Y1036" s="4">
        <v>339557</v>
      </c>
      <c r="Z1036" s="4"/>
      <c r="AA1036" s="4"/>
      <c r="AB1036" s="4"/>
    </row>
    <row r="1037" spans="1:95" x14ac:dyDescent="0.2">
      <c r="A1037" s="4">
        <v>50</v>
      </c>
      <c r="B1037" s="4">
        <v>1</v>
      </c>
      <c r="C1037" s="4">
        <v>0</v>
      </c>
      <c r="D1037" s="4">
        <v>2</v>
      </c>
      <c r="E1037" s="4">
        <v>224</v>
      </c>
      <c r="F1037" s="4">
        <f>ROUND(F1035+F1036,O1037)</f>
        <v>163333</v>
      </c>
      <c r="G1037" s="4" t="s">
        <v>350</v>
      </c>
      <c r="H1037" s="4" t="s">
        <v>351</v>
      </c>
      <c r="I1037" s="4"/>
      <c r="J1037" s="4"/>
      <c r="K1037" s="4">
        <v>212</v>
      </c>
      <c r="L1037" s="4">
        <v>29</v>
      </c>
      <c r="M1037" s="4">
        <v>0</v>
      </c>
      <c r="N1037" s="4" t="s">
        <v>3</v>
      </c>
      <c r="O1037" s="4">
        <v>0</v>
      </c>
      <c r="P1037" s="4"/>
      <c r="Q1037" s="4"/>
      <c r="R1037" s="4"/>
      <c r="S1037" s="4"/>
      <c r="T1037" s="4"/>
      <c r="U1037" s="4"/>
      <c r="V1037" s="4"/>
      <c r="W1037" s="4">
        <v>163333.28</v>
      </c>
      <c r="X1037" s="4">
        <v>1</v>
      </c>
      <c r="Y1037" s="4">
        <v>2037344</v>
      </c>
      <c r="Z1037" s="4"/>
      <c r="AA1037" s="4"/>
      <c r="AB1037" s="4"/>
    </row>
    <row r="1039" spans="1:95" x14ac:dyDescent="0.2">
      <c r="A1039" s="1">
        <v>3</v>
      </c>
      <c r="B1039" s="1">
        <v>0</v>
      </c>
      <c r="C1039" s="1"/>
      <c r="D1039" s="1">
        <f>ROW(A1169)</f>
        <v>1169</v>
      </c>
      <c r="E1039" s="1"/>
      <c r="F1039" s="1" t="s">
        <v>16</v>
      </c>
      <c r="G1039" s="1" t="s">
        <v>654</v>
      </c>
      <c r="H1039" s="1" t="s">
        <v>3</v>
      </c>
      <c r="I1039" s="1">
        <v>0</v>
      </c>
      <c r="J1039" s="1" t="s">
        <v>3</v>
      </c>
      <c r="K1039" s="1">
        <v>0</v>
      </c>
      <c r="L1039" s="1" t="s">
        <v>3</v>
      </c>
      <c r="M1039" s="1" t="s">
        <v>3</v>
      </c>
      <c r="N1039" s="1"/>
      <c r="O1039" s="1"/>
      <c r="P1039" s="1"/>
      <c r="Q1039" s="1"/>
      <c r="R1039" s="1"/>
      <c r="S1039" s="1">
        <v>30657654</v>
      </c>
      <c r="T1039" s="1"/>
      <c r="U1039" s="1" t="s">
        <v>3</v>
      </c>
      <c r="V1039" s="1">
        <v>0</v>
      </c>
      <c r="W1039" s="1"/>
      <c r="X1039" s="1"/>
      <c r="Y1039" s="1"/>
      <c r="Z1039" s="1"/>
      <c r="AA1039" s="1"/>
      <c r="AB1039" s="1" t="s">
        <v>3</v>
      </c>
      <c r="AC1039" s="1" t="s">
        <v>3</v>
      </c>
      <c r="AD1039" s="1" t="s">
        <v>3</v>
      </c>
      <c r="AE1039" s="1" t="s">
        <v>3</v>
      </c>
      <c r="AF1039" s="1" t="s">
        <v>3</v>
      </c>
      <c r="AG1039" s="1" t="s">
        <v>3</v>
      </c>
      <c r="AH1039" s="1"/>
      <c r="AI1039" s="1"/>
      <c r="AJ1039" s="1"/>
      <c r="AK1039" s="1"/>
      <c r="AL1039" s="1"/>
      <c r="AM1039" s="1"/>
      <c r="AN1039" s="1"/>
      <c r="AO1039" s="1"/>
      <c r="AP1039" s="1" t="s">
        <v>3</v>
      </c>
      <c r="AQ1039" s="1" t="s">
        <v>3</v>
      </c>
      <c r="AR1039" s="1" t="s">
        <v>3</v>
      </c>
      <c r="AS1039" s="1"/>
      <c r="AT1039" s="1"/>
      <c r="AU1039" s="1"/>
      <c r="AV1039" s="1"/>
      <c r="AW1039" s="1"/>
      <c r="AX1039" s="1"/>
      <c r="AY1039" s="1"/>
      <c r="AZ1039" s="1" t="s">
        <v>3</v>
      </c>
      <c r="BA1039" s="1"/>
      <c r="BB1039" s="1" t="s">
        <v>3</v>
      </c>
      <c r="BC1039" s="1" t="s">
        <v>3</v>
      </c>
      <c r="BD1039" s="1" t="s">
        <v>3</v>
      </c>
      <c r="BE1039" s="1" t="s">
        <v>3</v>
      </c>
      <c r="BF1039" s="1" t="s">
        <v>3</v>
      </c>
      <c r="BG1039" s="1" t="s">
        <v>3</v>
      </c>
      <c r="BH1039" s="1" t="s">
        <v>3</v>
      </c>
      <c r="BI1039" s="1" t="s">
        <v>3</v>
      </c>
      <c r="BJ1039" s="1" t="s">
        <v>3</v>
      </c>
      <c r="BK1039" s="1" t="s">
        <v>3</v>
      </c>
      <c r="BL1039" s="1" t="s">
        <v>3</v>
      </c>
      <c r="BM1039" s="1" t="s">
        <v>3</v>
      </c>
      <c r="BN1039" s="1" t="s">
        <v>3</v>
      </c>
      <c r="BO1039" s="1" t="s">
        <v>3</v>
      </c>
      <c r="BP1039" s="1" t="s">
        <v>3</v>
      </c>
      <c r="BQ1039" s="1"/>
      <c r="BR1039" s="1"/>
      <c r="BS1039" s="1"/>
      <c r="BT1039" s="1"/>
      <c r="BU1039" s="1"/>
      <c r="BV1039" s="1"/>
      <c r="BW1039" s="1"/>
      <c r="BX1039" s="1">
        <v>0</v>
      </c>
      <c r="BY1039" s="1"/>
      <c r="BZ1039" s="1"/>
      <c r="CA1039" s="1"/>
      <c r="CB1039" s="1"/>
      <c r="CC1039" s="1"/>
      <c r="CD1039" s="1"/>
      <c r="CE1039" s="1"/>
      <c r="CF1039" s="1">
        <v>0</v>
      </c>
      <c r="CG1039" s="1">
        <v>0</v>
      </c>
      <c r="CH1039" s="1"/>
      <c r="CI1039" s="1" t="s">
        <v>3</v>
      </c>
      <c r="CJ1039" s="1" t="s">
        <v>3</v>
      </c>
      <c r="CK1039" t="s">
        <v>3</v>
      </c>
      <c r="CL1039" t="s">
        <v>3</v>
      </c>
      <c r="CM1039" t="s">
        <v>3</v>
      </c>
      <c r="CN1039" t="s">
        <v>3</v>
      </c>
      <c r="CO1039" t="s">
        <v>3</v>
      </c>
      <c r="CP1039" t="s">
        <v>3</v>
      </c>
      <c r="CQ1039" t="s">
        <v>3</v>
      </c>
    </row>
    <row r="1041" spans="1:245" x14ac:dyDescent="0.2">
      <c r="A1041" s="2">
        <v>52</v>
      </c>
      <c r="B1041" s="2">
        <f t="shared" ref="B1041:G1041" si="677">B1169</f>
        <v>0</v>
      </c>
      <c r="C1041" s="2">
        <f t="shared" si="677"/>
        <v>3</v>
      </c>
      <c r="D1041" s="2">
        <f t="shared" si="677"/>
        <v>1039</v>
      </c>
      <c r="E1041" s="2">
        <f t="shared" si="677"/>
        <v>0</v>
      </c>
      <c r="F1041" s="2" t="str">
        <f t="shared" si="677"/>
        <v>Новая локальная смета</v>
      </c>
      <c r="G1041" s="2" t="str">
        <f t="shared" si="677"/>
        <v>Кап.ремонт скатной крыши МКД по адресу Тверская обл., Фировский р-н, п.Великооктябрьский, ул.Советская, д.2</v>
      </c>
      <c r="H1041" s="2"/>
      <c r="I1041" s="2"/>
      <c r="J1041" s="2"/>
      <c r="K1041" s="2"/>
      <c r="L1041" s="2"/>
      <c r="M1041" s="2"/>
      <c r="N1041" s="2"/>
      <c r="O1041" s="2">
        <f t="shared" ref="O1041:AT1041" si="678">O1169</f>
        <v>0</v>
      </c>
      <c r="P1041" s="2">
        <f t="shared" si="678"/>
        <v>0</v>
      </c>
      <c r="Q1041" s="2">
        <f t="shared" si="678"/>
        <v>0</v>
      </c>
      <c r="R1041" s="2">
        <f t="shared" si="678"/>
        <v>0</v>
      </c>
      <c r="S1041" s="2">
        <f t="shared" si="678"/>
        <v>0</v>
      </c>
      <c r="T1041" s="2">
        <f t="shared" si="678"/>
        <v>0</v>
      </c>
      <c r="U1041" s="2">
        <f t="shared" si="678"/>
        <v>0</v>
      </c>
      <c r="V1041" s="2">
        <f t="shared" si="678"/>
        <v>0</v>
      </c>
      <c r="W1041" s="2">
        <f t="shared" si="678"/>
        <v>0</v>
      </c>
      <c r="X1041" s="2">
        <f t="shared" si="678"/>
        <v>0</v>
      </c>
      <c r="Y1041" s="2">
        <f t="shared" si="678"/>
        <v>0</v>
      </c>
      <c r="Z1041" s="2">
        <f t="shared" si="678"/>
        <v>0</v>
      </c>
      <c r="AA1041" s="2">
        <f t="shared" si="678"/>
        <v>0</v>
      </c>
      <c r="AB1041" s="2">
        <f t="shared" si="678"/>
        <v>0</v>
      </c>
      <c r="AC1041" s="2">
        <f t="shared" si="678"/>
        <v>0</v>
      </c>
      <c r="AD1041" s="2">
        <f t="shared" si="678"/>
        <v>0</v>
      </c>
      <c r="AE1041" s="2">
        <f t="shared" si="678"/>
        <v>0</v>
      </c>
      <c r="AF1041" s="2">
        <f t="shared" si="678"/>
        <v>0</v>
      </c>
      <c r="AG1041" s="2">
        <f t="shared" si="678"/>
        <v>0</v>
      </c>
      <c r="AH1041" s="2">
        <f t="shared" si="678"/>
        <v>0</v>
      </c>
      <c r="AI1041" s="2">
        <f t="shared" si="678"/>
        <v>0</v>
      </c>
      <c r="AJ1041" s="2">
        <f t="shared" si="678"/>
        <v>0</v>
      </c>
      <c r="AK1041" s="2">
        <f t="shared" si="678"/>
        <v>0</v>
      </c>
      <c r="AL1041" s="2">
        <f t="shared" si="678"/>
        <v>0</v>
      </c>
      <c r="AM1041" s="2">
        <f t="shared" si="678"/>
        <v>0</v>
      </c>
      <c r="AN1041" s="2">
        <f t="shared" si="678"/>
        <v>0</v>
      </c>
      <c r="AO1041" s="2">
        <f t="shared" si="678"/>
        <v>0</v>
      </c>
      <c r="AP1041" s="2">
        <f t="shared" si="678"/>
        <v>0</v>
      </c>
      <c r="AQ1041" s="2">
        <f t="shared" si="678"/>
        <v>0</v>
      </c>
      <c r="AR1041" s="2">
        <f t="shared" si="678"/>
        <v>0</v>
      </c>
      <c r="AS1041" s="2">
        <f t="shared" si="678"/>
        <v>0</v>
      </c>
      <c r="AT1041" s="2">
        <f t="shared" si="678"/>
        <v>0</v>
      </c>
      <c r="AU1041" s="2">
        <f t="shared" ref="AU1041:BZ1041" si="679">AU1169</f>
        <v>0</v>
      </c>
      <c r="AV1041" s="2">
        <f t="shared" si="679"/>
        <v>0</v>
      </c>
      <c r="AW1041" s="2">
        <f t="shared" si="679"/>
        <v>0</v>
      </c>
      <c r="AX1041" s="2">
        <f t="shared" si="679"/>
        <v>0</v>
      </c>
      <c r="AY1041" s="2">
        <f t="shared" si="679"/>
        <v>0</v>
      </c>
      <c r="AZ1041" s="2">
        <f t="shared" si="679"/>
        <v>0</v>
      </c>
      <c r="BA1041" s="2">
        <f t="shared" si="679"/>
        <v>0</v>
      </c>
      <c r="BB1041" s="2">
        <f t="shared" si="679"/>
        <v>0</v>
      </c>
      <c r="BC1041" s="2">
        <f t="shared" si="679"/>
        <v>0</v>
      </c>
      <c r="BD1041" s="2">
        <f t="shared" si="679"/>
        <v>0</v>
      </c>
      <c r="BE1041" s="2">
        <f t="shared" si="679"/>
        <v>0</v>
      </c>
      <c r="BF1041" s="2">
        <f t="shared" si="679"/>
        <v>0</v>
      </c>
      <c r="BG1041" s="2">
        <f t="shared" si="679"/>
        <v>0</v>
      </c>
      <c r="BH1041" s="2">
        <f t="shared" si="679"/>
        <v>0</v>
      </c>
      <c r="BI1041" s="2">
        <f t="shared" si="679"/>
        <v>0</v>
      </c>
      <c r="BJ1041" s="2">
        <f t="shared" si="679"/>
        <v>0</v>
      </c>
      <c r="BK1041" s="2">
        <f t="shared" si="679"/>
        <v>0</v>
      </c>
      <c r="BL1041" s="2">
        <f t="shared" si="679"/>
        <v>0</v>
      </c>
      <c r="BM1041" s="2">
        <f t="shared" si="679"/>
        <v>0</v>
      </c>
      <c r="BN1041" s="2">
        <f t="shared" si="679"/>
        <v>0</v>
      </c>
      <c r="BO1041" s="2">
        <f t="shared" si="679"/>
        <v>0</v>
      </c>
      <c r="BP1041" s="2">
        <f t="shared" si="679"/>
        <v>0</v>
      </c>
      <c r="BQ1041" s="2">
        <f t="shared" si="679"/>
        <v>0</v>
      </c>
      <c r="BR1041" s="2">
        <f t="shared" si="679"/>
        <v>0</v>
      </c>
      <c r="BS1041" s="2">
        <f t="shared" si="679"/>
        <v>0</v>
      </c>
      <c r="BT1041" s="2">
        <f t="shared" si="679"/>
        <v>0</v>
      </c>
      <c r="BU1041" s="2">
        <f t="shared" si="679"/>
        <v>0</v>
      </c>
      <c r="BV1041" s="2">
        <f t="shared" si="679"/>
        <v>0</v>
      </c>
      <c r="BW1041" s="2">
        <f t="shared" si="679"/>
        <v>0</v>
      </c>
      <c r="BX1041" s="2">
        <f t="shared" si="679"/>
        <v>0</v>
      </c>
      <c r="BY1041" s="2">
        <f t="shared" si="679"/>
        <v>0</v>
      </c>
      <c r="BZ1041" s="2">
        <f t="shared" si="679"/>
        <v>0</v>
      </c>
      <c r="CA1041" s="2">
        <f t="shared" ref="CA1041:DF1041" si="680">CA1169</f>
        <v>0</v>
      </c>
      <c r="CB1041" s="2">
        <f t="shared" si="680"/>
        <v>0</v>
      </c>
      <c r="CC1041" s="2">
        <f t="shared" si="680"/>
        <v>0</v>
      </c>
      <c r="CD1041" s="2">
        <f t="shared" si="680"/>
        <v>0</v>
      </c>
      <c r="CE1041" s="2">
        <f t="shared" si="680"/>
        <v>0</v>
      </c>
      <c r="CF1041" s="2">
        <f t="shared" si="680"/>
        <v>0</v>
      </c>
      <c r="CG1041" s="2">
        <f t="shared" si="680"/>
        <v>0</v>
      </c>
      <c r="CH1041" s="2">
        <f t="shared" si="680"/>
        <v>0</v>
      </c>
      <c r="CI1041" s="2">
        <f t="shared" si="680"/>
        <v>0</v>
      </c>
      <c r="CJ1041" s="2">
        <f t="shared" si="680"/>
        <v>0</v>
      </c>
      <c r="CK1041" s="2">
        <f t="shared" si="680"/>
        <v>0</v>
      </c>
      <c r="CL1041" s="2">
        <f t="shared" si="680"/>
        <v>0</v>
      </c>
      <c r="CM1041" s="2">
        <f t="shared" si="680"/>
        <v>0</v>
      </c>
      <c r="CN1041" s="2">
        <f t="shared" si="680"/>
        <v>0</v>
      </c>
      <c r="CO1041" s="2">
        <f t="shared" si="680"/>
        <v>0</v>
      </c>
      <c r="CP1041" s="2">
        <f t="shared" si="680"/>
        <v>0</v>
      </c>
      <c r="CQ1041" s="2">
        <f t="shared" si="680"/>
        <v>0</v>
      </c>
      <c r="CR1041" s="2">
        <f t="shared" si="680"/>
        <v>0</v>
      </c>
      <c r="CS1041" s="2">
        <f t="shared" si="680"/>
        <v>0</v>
      </c>
      <c r="CT1041" s="2">
        <f t="shared" si="680"/>
        <v>0</v>
      </c>
      <c r="CU1041" s="2">
        <f t="shared" si="680"/>
        <v>0</v>
      </c>
      <c r="CV1041" s="2">
        <f t="shared" si="680"/>
        <v>0</v>
      </c>
      <c r="CW1041" s="2">
        <f t="shared" si="680"/>
        <v>0</v>
      </c>
      <c r="CX1041" s="2">
        <f t="shared" si="680"/>
        <v>0</v>
      </c>
      <c r="CY1041" s="2">
        <f t="shared" si="680"/>
        <v>0</v>
      </c>
      <c r="CZ1041" s="2">
        <f t="shared" si="680"/>
        <v>0</v>
      </c>
      <c r="DA1041" s="2">
        <f t="shared" si="680"/>
        <v>0</v>
      </c>
      <c r="DB1041" s="2">
        <f t="shared" si="680"/>
        <v>0</v>
      </c>
      <c r="DC1041" s="2">
        <f t="shared" si="680"/>
        <v>0</v>
      </c>
      <c r="DD1041" s="2">
        <f t="shared" si="680"/>
        <v>0</v>
      </c>
      <c r="DE1041" s="2">
        <f t="shared" si="680"/>
        <v>0</v>
      </c>
      <c r="DF1041" s="2">
        <f t="shared" si="680"/>
        <v>0</v>
      </c>
      <c r="DG1041" s="3">
        <f t="shared" ref="DG1041:EL1041" si="681">DG1169</f>
        <v>0</v>
      </c>
      <c r="DH1041" s="3">
        <f t="shared" si="681"/>
        <v>0</v>
      </c>
      <c r="DI1041" s="3">
        <f t="shared" si="681"/>
        <v>0</v>
      </c>
      <c r="DJ1041" s="3">
        <f t="shared" si="681"/>
        <v>0</v>
      </c>
      <c r="DK1041" s="3">
        <f t="shared" si="681"/>
        <v>0</v>
      </c>
      <c r="DL1041" s="3">
        <f t="shared" si="681"/>
        <v>0</v>
      </c>
      <c r="DM1041" s="3">
        <f t="shared" si="681"/>
        <v>0</v>
      </c>
      <c r="DN1041" s="3">
        <f t="shared" si="681"/>
        <v>0</v>
      </c>
      <c r="DO1041" s="3">
        <f t="shared" si="681"/>
        <v>0</v>
      </c>
      <c r="DP1041" s="3">
        <f t="shared" si="681"/>
        <v>0</v>
      </c>
      <c r="DQ1041" s="3">
        <f t="shared" si="681"/>
        <v>0</v>
      </c>
      <c r="DR1041" s="3">
        <f t="shared" si="681"/>
        <v>0</v>
      </c>
      <c r="DS1041" s="3">
        <f t="shared" si="681"/>
        <v>0</v>
      </c>
      <c r="DT1041" s="3">
        <f t="shared" si="681"/>
        <v>0</v>
      </c>
      <c r="DU1041" s="3">
        <f t="shared" si="681"/>
        <v>0</v>
      </c>
      <c r="DV1041" s="3">
        <f t="shared" si="681"/>
        <v>0</v>
      </c>
      <c r="DW1041" s="3">
        <f t="shared" si="681"/>
        <v>0</v>
      </c>
      <c r="DX1041" s="3">
        <f t="shared" si="681"/>
        <v>0</v>
      </c>
      <c r="DY1041" s="3">
        <f t="shared" si="681"/>
        <v>0</v>
      </c>
      <c r="DZ1041" s="3">
        <f t="shared" si="681"/>
        <v>0</v>
      </c>
      <c r="EA1041" s="3">
        <f t="shared" si="681"/>
        <v>0</v>
      </c>
      <c r="EB1041" s="3">
        <f t="shared" si="681"/>
        <v>0</v>
      </c>
      <c r="EC1041" s="3">
        <f t="shared" si="681"/>
        <v>0</v>
      </c>
      <c r="ED1041" s="3">
        <f t="shared" si="681"/>
        <v>0</v>
      </c>
      <c r="EE1041" s="3">
        <f t="shared" si="681"/>
        <v>0</v>
      </c>
      <c r="EF1041" s="3">
        <f t="shared" si="681"/>
        <v>0</v>
      </c>
      <c r="EG1041" s="3">
        <f t="shared" si="681"/>
        <v>0</v>
      </c>
      <c r="EH1041" s="3">
        <f t="shared" si="681"/>
        <v>0</v>
      </c>
      <c r="EI1041" s="3">
        <f t="shared" si="681"/>
        <v>0</v>
      </c>
      <c r="EJ1041" s="3">
        <f t="shared" si="681"/>
        <v>0</v>
      </c>
      <c r="EK1041" s="3">
        <f t="shared" si="681"/>
        <v>0</v>
      </c>
      <c r="EL1041" s="3">
        <f t="shared" si="681"/>
        <v>0</v>
      </c>
      <c r="EM1041" s="3">
        <f t="shared" ref="EM1041:FR1041" si="682">EM1169</f>
        <v>0</v>
      </c>
      <c r="EN1041" s="3">
        <f t="shared" si="682"/>
        <v>0</v>
      </c>
      <c r="EO1041" s="3">
        <f t="shared" si="682"/>
        <v>0</v>
      </c>
      <c r="EP1041" s="3">
        <f t="shared" si="682"/>
        <v>0</v>
      </c>
      <c r="EQ1041" s="3">
        <f t="shared" si="682"/>
        <v>0</v>
      </c>
      <c r="ER1041" s="3">
        <f t="shared" si="682"/>
        <v>0</v>
      </c>
      <c r="ES1041" s="3">
        <f t="shared" si="682"/>
        <v>0</v>
      </c>
      <c r="ET1041" s="3">
        <f t="shared" si="682"/>
        <v>0</v>
      </c>
      <c r="EU1041" s="3">
        <f t="shared" si="682"/>
        <v>0</v>
      </c>
      <c r="EV1041" s="3">
        <f t="shared" si="682"/>
        <v>0</v>
      </c>
      <c r="EW1041" s="3">
        <f t="shared" si="682"/>
        <v>0</v>
      </c>
      <c r="EX1041" s="3">
        <f t="shared" si="682"/>
        <v>0</v>
      </c>
      <c r="EY1041" s="3">
        <f t="shared" si="682"/>
        <v>0</v>
      </c>
      <c r="EZ1041" s="3">
        <f t="shared" si="682"/>
        <v>0</v>
      </c>
      <c r="FA1041" s="3">
        <f t="shared" si="682"/>
        <v>0</v>
      </c>
      <c r="FB1041" s="3">
        <f t="shared" si="682"/>
        <v>0</v>
      </c>
      <c r="FC1041" s="3">
        <f t="shared" si="682"/>
        <v>0</v>
      </c>
      <c r="FD1041" s="3">
        <f t="shared" si="682"/>
        <v>0</v>
      </c>
      <c r="FE1041" s="3">
        <f t="shared" si="682"/>
        <v>0</v>
      </c>
      <c r="FF1041" s="3">
        <f t="shared" si="682"/>
        <v>0</v>
      </c>
      <c r="FG1041" s="3">
        <f t="shared" si="682"/>
        <v>0</v>
      </c>
      <c r="FH1041" s="3">
        <f t="shared" si="682"/>
        <v>0</v>
      </c>
      <c r="FI1041" s="3">
        <f t="shared" si="682"/>
        <v>0</v>
      </c>
      <c r="FJ1041" s="3">
        <f t="shared" si="682"/>
        <v>0</v>
      </c>
      <c r="FK1041" s="3">
        <f t="shared" si="682"/>
        <v>0</v>
      </c>
      <c r="FL1041" s="3">
        <f t="shared" si="682"/>
        <v>0</v>
      </c>
      <c r="FM1041" s="3">
        <f t="shared" si="682"/>
        <v>0</v>
      </c>
      <c r="FN1041" s="3">
        <f t="shared" si="682"/>
        <v>0</v>
      </c>
      <c r="FO1041" s="3">
        <f t="shared" si="682"/>
        <v>0</v>
      </c>
      <c r="FP1041" s="3">
        <f t="shared" si="682"/>
        <v>0</v>
      </c>
      <c r="FQ1041" s="3">
        <f t="shared" si="682"/>
        <v>0</v>
      </c>
      <c r="FR1041" s="3">
        <f t="shared" si="682"/>
        <v>0</v>
      </c>
      <c r="FS1041" s="3">
        <f t="shared" ref="FS1041:GX1041" si="683">FS1169</f>
        <v>0</v>
      </c>
      <c r="FT1041" s="3">
        <f t="shared" si="683"/>
        <v>0</v>
      </c>
      <c r="FU1041" s="3">
        <f t="shared" si="683"/>
        <v>0</v>
      </c>
      <c r="FV1041" s="3">
        <f t="shared" si="683"/>
        <v>0</v>
      </c>
      <c r="FW1041" s="3">
        <f t="shared" si="683"/>
        <v>0</v>
      </c>
      <c r="FX1041" s="3">
        <f t="shared" si="683"/>
        <v>0</v>
      </c>
      <c r="FY1041" s="3">
        <f t="shared" si="683"/>
        <v>0</v>
      </c>
      <c r="FZ1041" s="3">
        <f t="shared" si="683"/>
        <v>0</v>
      </c>
      <c r="GA1041" s="3">
        <f t="shared" si="683"/>
        <v>0</v>
      </c>
      <c r="GB1041" s="3">
        <f t="shared" si="683"/>
        <v>0</v>
      </c>
      <c r="GC1041" s="3">
        <f t="shared" si="683"/>
        <v>0</v>
      </c>
      <c r="GD1041" s="3">
        <f t="shared" si="683"/>
        <v>0</v>
      </c>
      <c r="GE1041" s="3">
        <f t="shared" si="683"/>
        <v>0</v>
      </c>
      <c r="GF1041" s="3">
        <f t="shared" si="683"/>
        <v>0</v>
      </c>
      <c r="GG1041" s="3">
        <f t="shared" si="683"/>
        <v>0</v>
      </c>
      <c r="GH1041" s="3">
        <f t="shared" si="683"/>
        <v>0</v>
      </c>
      <c r="GI1041" s="3">
        <f t="shared" si="683"/>
        <v>0</v>
      </c>
      <c r="GJ1041" s="3">
        <f t="shared" si="683"/>
        <v>0</v>
      </c>
      <c r="GK1041" s="3">
        <f t="shared" si="683"/>
        <v>0</v>
      </c>
      <c r="GL1041" s="3">
        <f t="shared" si="683"/>
        <v>0</v>
      </c>
      <c r="GM1041" s="3">
        <f t="shared" si="683"/>
        <v>0</v>
      </c>
      <c r="GN1041" s="3">
        <f t="shared" si="683"/>
        <v>0</v>
      </c>
      <c r="GO1041" s="3">
        <f t="shared" si="683"/>
        <v>0</v>
      </c>
      <c r="GP1041" s="3">
        <f t="shared" si="683"/>
        <v>0</v>
      </c>
      <c r="GQ1041" s="3">
        <f t="shared" si="683"/>
        <v>0</v>
      </c>
      <c r="GR1041" s="3">
        <f t="shared" si="683"/>
        <v>0</v>
      </c>
      <c r="GS1041" s="3">
        <f t="shared" si="683"/>
        <v>0</v>
      </c>
      <c r="GT1041" s="3">
        <f t="shared" si="683"/>
        <v>0</v>
      </c>
      <c r="GU1041" s="3">
        <f t="shared" si="683"/>
        <v>0</v>
      </c>
      <c r="GV1041" s="3">
        <f t="shared" si="683"/>
        <v>0</v>
      </c>
      <c r="GW1041" s="3">
        <f t="shared" si="683"/>
        <v>0</v>
      </c>
      <c r="GX1041" s="3">
        <f t="shared" si="683"/>
        <v>0</v>
      </c>
    </row>
    <row r="1043" spans="1:245" x14ac:dyDescent="0.2">
      <c r="A1043" s="1">
        <v>4</v>
      </c>
      <c r="B1043" s="1">
        <v>0</v>
      </c>
      <c r="C1043" s="1"/>
      <c r="D1043" s="1">
        <f>ROW(A1102)</f>
        <v>1102</v>
      </c>
      <c r="E1043" s="1"/>
      <c r="F1043" s="1" t="s">
        <v>18</v>
      </c>
      <c r="G1043" s="1" t="s">
        <v>19</v>
      </c>
      <c r="H1043" s="1" t="s">
        <v>3</v>
      </c>
      <c r="I1043" s="1">
        <v>0</v>
      </c>
      <c r="J1043" s="1"/>
      <c r="K1043" s="1">
        <v>0</v>
      </c>
      <c r="L1043" s="1"/>
      <c r="M1043" s="1" t="s">
        <v>3</v>
      </c>
      <c r="N1043" s="1"/>
      <c r="O1043" s="1"/>
      <c r="P1043" s="1"/>
      <c r="Q1043" s="1"/>
      <c r="R1043" s="1"/>
      <c r="S1043" s="1">
        <v>30657654</v>
      </c>
      <c r="T1043" s="1"/>
      <c r="U1043" s="1" t="s">
        <v>3</v>
      </c>
      <c r="V1043" s="1">
        <v>0</v>
      </c>
      <c r="W1043" s="1"/>
      <c r="X1043" s="1"/>
      <c r="Y1043" s="1"/>
      <c r="Z1043" s="1"/>
      <c r="AA1043" s="1"/>
      <c r="AB1043" s="1" t="s">
        <v>3</v>
      </c>
      <c r="AC1043" s="1" t="s">
        <v>3</v>
      </c>
      <c r="AD1043" s="1" t="s">
        <v>3</v>
      </c>
      <c r="AE1043" s="1" t="s">
        <v>3</v>
      </c>
      <c r="AF1043" s="1" t="s">
        <v>3</v>
      </c>
      <c r="AG1043" s="1" t="s">
        <v>3</v>
      </c>
      <c r="AH1043" s="1"/>
      <c r="AI1043" s="1"/>
      <c r="AJ1043" s="1"/>
      <c r="AK1043" s="1"/>
      <c r="AL1043" s="1"/>
      <c r="AM1043" s="1"/>
      <c r="AN1043" s="1"/>
      <c r="AO1043" s="1"/>
      <c r="AP1043" s="1" t="s">
        <v>3</v>
      </c>
      <c r="AQ1043" s="1" t="s">
        <v>3</v>
      </c>
      <c r="AR1043" s="1" t="s">
        <v>3</v>
      </c>
      <c r="AS1043" s="1"/>
      <c r="AT1043" s="1"/>
      <c r="AU1043" s="1"/>
      <c r="AV1043" s="1"/>
      <c r="AW1043" s="1"/>
      <c r="AX1043" s="1"/>
      <c r="AY1043" s="1"/>
      <c r="AZ1043" s="1" t="s">
        <v>3</v>
      </c>
      <c r="BA1043" s="1"/>
      <c r="BB1043" s="1" t="s">
        <v>3</v>
      </c>
      <c r="BC1043" s="1" t="s">
        <v>3</v>
      </c>
      <c r="BD1043" s="1" t="s">
        <v>3</v>
      </c>
      <c r="BE1043" s="1" t="s">
        <v>3</v>
      </c>
      <c r="BF1043" s="1" t="s">
        <v>3</v>
      </c>
      <c r="BG1043" s="1" t="s">
        <v>3</v>
      </c>
      <c r="BH1043" s="1" t="s">
        <v>3</v>
      </c>
      <c r="BI1043" s="1" t="s">
        <v>3</v>
      </c>
      <c r="BJ1043" s="1" t="s">
        <v>3</v>
      </c>
      <c r="BK1043" s="1" t="s">
        <v>3</v>
      </c>
      <c r="BL1043" s="1" t="s">
        <v>3</v>
      </c>
      <c r="BM1043" s="1" t="s">
        <v>3</v>
      </c>
      <c r="BN1043" s="1" t="s">
        <v>3</v>
      </c>
      <c r="BO1043" s="1" t="s">
        <v>3</v>
      </c>
      <c r="BP1043" s="1" t="s">
        <v>3</v>
      </c>
      <c r="BQ1043" s="1"/>
      <c r="BR1043" s="1"/>
      <c r="BS1043" s="1"/>
      <c r="BT1043" s="1"/>
      <c r="BU1043" s="1"/>
      <c r="BV1043" s="1"/>
      <c r="BW1043" s="1"/>
      <c r="BX1043" s="1">
        <v>0</v>
      </c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>
        <v>0</v>
      </c>
    </row>
    <row r="1045" spans="1:245" x14ac:dyDescent="0.2">
      <c r="A1045" s="2">
        <v>52</v>
      </c>
      <c r="B1045" s="2">
        <f t="shared" ref="B1045:G1045" si="684">B1102</f>
        <v>0</v>
      </c>
      <c r="C1045" s="2">
        <f t="shared" si="684"/>
        <v>4</v>
      </c>
      <c r="D1045" s="2">
        <f t="shared" si="684"/>
        <v>1043</v>
      </c>
      <c r="E1045" s="2">
        <f t="shared" si="684"/>
        <v>0</v>
      </c>
      <c r="F1045" s="2" t="str">
        <f t="shared" si="684"/>
        <v>Новый раздел</v>
      </c>
      <c r="G1045" s="2" t="str">
        <f t="shared" si="684"/>
        <v>1. Ремонтно-строительные работы</v>
      </c>
      <c r="H1045" s="2"/>
      <c r="I1045" s="2"/>
      <c r="J1045" s="2"/>
      <c r="K1045" s="2"/>
      <c r="L1045" s="2"/>
      <c r="M1045" s="2"/>
      <c r="N1045" s="2"/>
      <c r="O1045" s="2">
        <f t="shared" ref="O1045:AT1045" si="685">O1102</f>
        <v>0</v>
      </c>
      <c r="P1045" s="2">
        <f t="shared" si="685"/>
        <v>0</v>
      </c>
      <c r="Q1045" s="2">
        <f t="shared" si="685"/>
        <v>0</v>
      </c>
      <c r="R1045" s="2">
        <f t="shared" si="685"/>
        <v>0</v>
      </c>
      <c r="S1045" s="2">
        <f t="shared" si="685"/>
        <v>0</v>
      </c>
      <c r="T1045" s="2">
        <f t="shared" si="685"/>
        <v>0</v>
      </c>
      <c r="U1045" s="2">
        <f t="shared" si="685"/>
        <v>0</v>
      </c>
      <c r="V1045" s="2">
        <f t="shared" si="685"/>
        <v>0</v>
      </c>
      <c r="W1045" s="2">
        <f t="shared" si="685"/>
        <v>0</v>
      </c>
      <c r="X1045" s="2">
        <f t="shared" si="685"/>
        <v>0</v>
      </c>
      <c r="Y1045" s="2">
        <f t="shared" si="685"/>
        <v>0</v>
      </c>
      <c r="Z1045" s="2">
        <f t="shared" si="685"/>
        <v>0</v>
      </c>
      <c r="AA1045" s="2">
        <f t="shared" si="685"/>
        <v>0</v>
      </c>
      <c r="AB1045" s="2">
        <f t="shared" si="685"/>
        <v>0</v>
      </c>
      <c r="AC1045" s="2">
        <f t="shared" si="685"/>
        <v>0</v>
      </c>
      <c r="AD1045" s="2">
        <f t="shared" si="685"/>
        <v>0</v>
      </c>
      <c r="AE1045" s="2">
        <f t="shared" si="685"/>
        <v>0</v>
      </c>
      <c r="AF1045" s="2">
        <f t="shared" si="685"/>
        <v>0</v>
      </c>
      <c r="AG1045" s="2">
        <f t="shared" si="685"/>
        <v>0</v>
      </c>
      <c r="AH1045" s="2">
        <f t="shared" si="685"/>
        <v>0</v>
      </c>
      <c r="AI1045" s="2">
        <f t="shared" si="685"/>
        <v>0</v>
      </c>
      <c r="AJ1045" s="2">
        <f t="shared" si="685"/>
        <v>0</v>
      </c>
      <c r="AK1045" s="2">
        <f t="shared" si="685"/>
        <v>0</v>
      </c>
      <c r="AL1045" s="2">
        <f t="shared" si="685"/>
        <v>0</v>
      </c>
      <c r="AM1045" s="2">
        <f t="shared" si="685"/>
        <v>0</v>
      </c>
      <c r="AN1045" s="2">
        <f t="shared" si="685"/>
        <v>0</v>
      </c>
      <c r="AO1045" s="2">
        <f t="shared" si="685"/>
        <v>0</v>
      </c>
      <c r="AP1045" s="2">
        <f t="shared" si="685"/>
        <v>0</v>
      </c>
      <c r="AQ1045" s="2">
        <f t="shared" si="685"/>
        <v>0</v>
      </c>
      <c r="AR1045" s="2">
        <f t="shared" si="685"/>
        <v>0</v>
      </c>
      <c r="AS1045" s="2">
        <f t="shared" si="685"/>
        <v>0</v>
      </c>
      <c r="AT1045" s="2">
        <f t="shared" si="685"/>
        <v>0</v>
      </c>
      <c r="AU1045" s="2">
        <f t="shared" ref="AU1045:BZ1045" si="686">AU1102</f>
        <v>0</v>
      </c>
      <c r="AV1045" s="2">
        <f t="shared" si="686"/>
        <v>0</v>
      </c>
      <c r="AW1045" s="2">
        <f t="shared" si="686"/>
        <v>0</v>
      </c>
      <c r="AX1045" s="2">
        <f t="shared" si="686"/>
        <v>0</v>
      </c>
      <c r="AY1045" s="2">
        <f t="shared" si="686"/>
        <v>0</v>
      </c>
      <c r="AZ1045" s="2">
        <f t="shared" si="686"/>
        <v>0</v>
      </c>
      <c r="BA1045" s="2">
        <f t="shared" si="686"/>
        <v>0</v>
      </c>
      <c r="BB1045" s="2">
        <f t="shared" si="686"/>
        <v>0</v>
      </c>
      <c r="BC1045" s="2">
        <f t="shared" si="686"/>
        <v>0</v>
      </c>
      <c r="BD1045" s="2">
        <f t="shared" si="686"/>
        <v>0</v>
      </c>
      <c r="BE1045" s="2">
        <f t="shared" si="686"/>
        <v>0</v>
      </c>
      <c r="BF1045" s="2">
        <f t="shared" si="686"/>
        <v>0</v>
      </c>
      <c r="BG1045" s="2">
        <f t="shared" si="686"/>
        <v>0</v>
      </c>
      <c r="BH1045" s="2">
        <f t="shared" si="686"/>
        <v>0</v>
      </c>
      <c r="BI1045" s="2">
        <f t="shared" si="686"/>
        <v>0</v>
      </c>
      <c r="BJ1045" s="2">
        <f t="shared" si="686"/>
        <v>0</v>
      </c>
      <c r="BK1045" s="2">
        <f t="shared" si="686"/>
        <v>0</v>
      </c>
      <c r="BL1045" s="2">
        <f t="shared" si="686"/>
        <v>0</v>
      </c>
      <c r="BM1045" s="2">
        <f t="shared" si="686"/>
        <v>0</v>
      </c>
      <c r="BN1045" s="2">
        <f t="shared" si="686"/>
        <v>0</v>
      </c>
      <c r="BO1045" s="2">
        <f t="shared" si="686"/>
        <v>0</v>
      </c>
      <c r="BP1045" s="2">
        <f t="shared" si="686"/>
        <v>0</v>
      </c>
      <c r="BQ1045" s="2">
        <f t="shared" si="686"/>
        <v>0</v>
      </c>
      <c r="BR1045" s="2">
        <f t="shared" si="686"/>
        <v>0</v>
      </c>
      <c r="BS1045" s="2">
        <f t="shared" si="686"/>
        <v>0</v>
      </c>
      <c r="BT1045" s="2">
        <f t="shared" si="686"/>
        <v>0</v>
      </c>
      <c r="BU1045" s="2">
        <f t="shared" si="686"/>
        <v>0</v>
      </c>
      <c r="BV1045" s="2">
        <f t="shared" si="686"/>
        <v>0</v>
      </c>
      <c r="BW1045" s="2">
        <f t="shared" si="686"/>
        <v>0</v>
      </c>
      <c r="BX1045" s="2">
        <f t="shared" si="686"/>
        <v>0</v>
      </c>
      <c r="BY1045" s="2">
        <f t="shared" si="686"/>
        <v>0</v>
      </c>
      <c r="BZ1045" s="2">
        <f t="shared" si="686"/>
        <v>0</v>
      </c>
      <c r="CA1045" s="2">
        <f t="shared" ref="CA1045:DF1045" si="687">CA1102</f>
        <v>0</v>
      </c>
      <c r="CB1045" s="2">
        <f t="shared" si="687"/>
        <v>0</v>
      </c>
      <c r="CC1045" s="2">
        <f t="shared" si="687"/>
        <v>0</v>
      </c>
      <c r="CD1045" s="2">
        <f t="shared" si="687"/>
        <v>0</v>
      </c>
      <c r="CE1045" s="2">
        <f t="shared" si="687"/>
        <v>0</v>
      </c>
      <c r="CF1045" s="2">
        <f t="shared" si="687"/>
        <v>0</v>
      </c>
      <c r="CG1045" s="2">
        <f t="shared" si="687"/>
        <v>0</v>
      </c>
      <c r="CH1045" s="2">
        <f t="shared" si="687"/>
        <v>0</v>
      </c>
      <c r="CI1045" s="2">
        <f t="shared" si="687"/>
        <v>0</v>
      </c>
      <c r="CJ1045" s="2">
        <f t="shared" si="687"/>
        <v>0</v>
      </c>
      <c r="CK1045" s="2">
        <f t="shared" si="687"/>
        <v>0</v>
      </c>
      <c r="CL1045" s="2">
        <f t="shared" si="687"/>
        <v>0</v>
      </c>
      <c r="CM1045" s="2">
        <f t="shared" si="687"/>
        <v>0</v>
      </c>
      <c r="CN1045" s="2">
        <f t="shared" si="687"/>
        <v>0</v>
      </c>
      <c r="CO1045" s="2">
        <f t="shared" si="687"/>
        <v>0</v>
      </c>
      <c r="CP1045" s="2">
        <f t="shared" si="687"/>
        <v>0</v>
      </c>
      <c r="CQ1045" s="2">
        <f t="shared" si="687"/>
        <v>0</v>
      </c>
      <c r="CR1045" s="2">
        <f t="shared" si="687"/>
        <v>0</v>
      </c>
      <c r="CS1045" s="2">
        <f t="shared" si="687"/>
        <v>0</v>
      </c>
      <c r="CT1045" s="2">
        <f t="shared" si="687"/>
        <v>0</v>
      </c>
      <c r="CU1045" s="2">
        <f t="shared" si="687"/>
        <v>0</v>
      </c>
      <c r="CV1045" s="2">
        <f t="shared" si="687"/>
        <v>0</v>
      </c>
      <c r="CW1045" s="2">
        <f t="shared" si="687"/>
        <v>0</v>
      </c>
      <c r="CX1045" s="2">
        <f t="shared" si="687"/>
        <v>0</v>
      </c>
      <c r="CY1045" s="2">
        <f t="shared" si="687"/>
        <v>0</v>
      </c>
      <c r="CZ1045" s="2">
        <f t="shared" si="687"/>
        <v>0</v>
      </c>
      <c r="DA1045" s="2">
        <f t="shared" si="687"/>
        <v>0</v>
      </c>
      <c r="DB1045" s="2">
        <f t="shared" si="687"/>
        <v>0</v>
      </c>
      <c r="DC1045" s="2">
        <f t="shared" si="687"/>
        <v>0</v>
      </c>
      <c r="DD1045" s="2">
        <f t="shared" si="687"/>
        <v>0</v>
      </c>
      <c r="DE1045" s="2">
        <f t="shared" si="687"/>
        <v>0</v>
      </c>
      <c r="DF1045" s="2">
        <f t="shared" si="687"/>
        <v>0</v>
      </c>
      <c r="DG1045" s="3">
        <f t="shared" ref="DG1045:EL1045" si="688">DG1102</f>
        <v>0</v>
      </c>
      <c r="DH1045" s="3">
        <f t="shared" si="688"/>
        <v>0</v>
      </c>
      <c r="DI1045" s="3">
        <f t="shared" si="688"/>
        <v>0</v>
      </c>
      <c r="DJ1045" s="3">
        <f t="shared" si="688"/>
        <v>0</v>
      </c>
      <c r="DK1045" s="3">
        <f t="shared" si="688"/>
        <v>0</v>
      </c>
      <c r="DL1045" s="3">
        <f t="shared" si="688"/>
        <v>0</v>
      </c>
      <c r="DM1045" s="3">
        <f t="shared" si="688"/>
        <v>0</v>
      </c>
      <c r="DN1045" s="3">
        <f t="shared" si="688"/>
        <v>0</v>
      </c>
      <c r="DO1045" s="3">
        <f t="shared" si="688"/>
        <v>0</v>
      </c>
      <c r="DP1045" s="3">
        <f t="shared" si="688"/>
        <v>0</v>
      </c>
      <c r="DQ1045" s="3">
        <f t="shared" si="688"/>
        <v>0</v>
      </c>
      <c r="DR1045" s="3">
        <f t="shared" si="688"/>
        <v>0</v>
      </c>
      <c r="DS1045" s="3">
        <f t="shared" si="688"/>
        <v>0</v>
      </c>
      <c r="DT1045" s="3">
        <f t="shared" si="688"/>
        <v>0</v>
      </c>
      <c r="DU1045" s="3">
        <f t="shared" si="688"/>
        <v>0</v>
      </c>
      <c r="DV1045" s="3">
        <f t="shared" si="688"/>
        <v>0</v>
      </c>
      <c r="DW1045" s="3">
        <f t="shared" si="688"/>
        <v>0</v>
      </c>
      <c r="DX1045" s="3">
        <f t="shared" si="688"/>
        <v>0</v>
      </c>
      <c r="DY1045" s="3">
        <f t="shared" si="688"/>
        <v>0</v>
      </c>
      <c r="DZ1045" s="3">
        <f t="shared" si="688"/>
        <v>0</v>
      </c>
      <c r="EA1045" s="3">
        <f t="shared" si="688"/>
        <v>0</v>
      </c>
      <c r="EB1045" s="3">
        <f t="shared" si="688"/>
        <v>0</v>
      </c>
      <c r="EC1045" s="3">
        <f t="shared" si="688"/>
        <v>0</v>
      </c>
      <c r="ED1045" s="3">
        <f t="shared" si="688"/>
        <v>0</v>
      </c>
      <c r="EE1045" s="3">
        <f t="shared" si="688"/>
        <v>0</v>
      </c>
      <c r="EF1045" s="3">
        <f t="shared" si="688"/>
        <v>0</v>
      </c>
      <c r="EG1045" s="3">
        <f t="shared" si="688"/>
        <v>0</v>
      </c>
      <c r="EH1045" s="3">
        <f t="shared" si="688"/>
        <v>0</v>
      </c>
      <c r="EI1045" s="3">
        <f t="shared" si="688"/>
        <v>0</v>
      </c>
      <c r="EJ1045" s="3">
        <f t="shared" si="688"/>
        <v>0</v>
      </c>
      <c r="EK1045" s="3">
        <f t="shared" si="688"/>
        <v>0</v>
      </c>
      <c r="EL1045" s="3">
        <f t="shared" si="688"/>
        <v>0</v>
      </c>
      <c r="EM1045" s="3">
        <f t="shared" ref="EM1045:FR1045" si="689">EM1102</f>
        <v>0</v>
      </c>
      <c r="EN1045" s="3">
        <f t="shared" si="689"/>
        <v>0</v>
      </c>
      <c r="EO1045" s="3">
        <f t="shared" si="689"/>
        <v>0</v>
      </c>
      <c r="EP1045" s="3">
        <f t="shared" si="689"/>
        <v>0</v>
      </c>
      <c r="EQ1045" s="3">
        <f t="shared" si="689"/>
        <v>0</v>
      </c>
      <c r="ER1045" s="3">
        <f t="shared" si="689"/>
        <v>0</v>
      </c>
      <c r="ES1045" s="3">
        <f t="shared" si="689"/>
        <v>0</v>
      </c>
      <c r="ET1045" s="3">
        <f t="shared" si="689"/>
        <v>0</v>
      </c>
      <c r="EU1045" s="3">
        <f t="shared" si="689"/>
        <v>0</v>
      </c>
      <c r="EV1045" s="3">
        <f t="shared" si="689"/>
        <v>0</v>
      </c>
      <c r="EW1045" s="3">
        <f t="shared" si="689"/>
        <v>0</v>
      </c>
      <c r="EX1045" s="3">
        <f t="shared" si="689"/>
        <v>0</v>
      </c>
      <c r="EY1045" s="3">
        <f t="shared" si="689"/>
        <v>0</v>
      </c>
      <c r="EZ1045" s="3">
        <f t="shared" si="689"/>
        <v>0</v>
      </c>
      <c r="FA1045" s="3">
        <f t="shared" si="689"/>
        <v>0</v>
      </c>
      <c r="FB1045" s="3">
        <f t="shared" si="689"/>
        <v>0</v>
      </c>
      <c r="FC1045" s="3">
        <f t="shared" si="689"/>
        <v>0</v>
      </c>
      <c r="FD1045" s="3">
        <f t="shared" si="689"/>
        <v>0</v>
      </c>
      <c r="FE1045" s="3">
        <f t="shared" si="689"/>
        <v>0</v>
      </c>
      <c r="FF1045" s="3">
        <f t="shared" si="689"/>
        <v>0</v>
      </c>
      <c r="FG1045" s="3">
        <f t="shared" si="689"/>
        <v>0</v>
      </c>
      <c r="FH1045" s="3">
        <f t="shared" si="689"/>
        <v>0</v>
      </c>
      <c r="FI1045" s="3">
        <f t="shared" si="689"/>
        <v>0</v>
      </c>
      <c r="FJ1045" s="3">
        <f t="shared" si="689"/>
        <v>0</v>
      </c>
      <c r="FK1045" s="3">
        <f t="shared" si="689"/>
        <v>0</v>
      </c>
      <c r="FL1045" s="3">
        <f t="shared" si="689"/>
        <v>0</v>
      </c>
      <c r="FM1045" s="3">
        <f t="shared" si="689"/>
        <v>0</v>
      </c>
      <c r="FN1045" s="3">
        <f t="shared" si="689"/>
        <v>0</v>
      </c>
      <c r="FO1045" s="3">
        <f t="shared" si="689"/>
        <v>0</v>
      </c>
      <c r="FP1045" s="3">
        <f t="shared" si="689"/>
        <v>0</v>
      </c>
      <c r="FQ1045" s="3">
        <f t="shared" si="689"/>
        <v>0</v>
      </c>
      <c r="FR1045" s="3">
        <f t="shared" si="689"/>
        <v>0</v>
      </c>
      <c r="FS1045" s="3">
        <f t="shared" ref="FS1045:GX1045" si="690">FS1102</f>
        <v>0</v>
      </c>
      <c r="FT1045" s="3">
        <f t="shared" si="690"/>
        <v>0</v>
      </c>
      <c r="FU1045" s="3">
        <f t="shared" si="690"/>
        <v>0</v>
      </c>
      <c r="FV1045" s="3">
        <f t="shared" si="690"/>
        <v>0</v>
      </c>
      <c r="FW1045" s="3">
        <f t="shared" si="690"/>
        <v>0</v>
      </c>
      <c r="FX1045" s="3">
        <f t="shared" si="690"/>
        <v>0</v>
      </c>
      <c r="FY1045" s="3">
        <f t="shared" si="690"/>
        <v>0</v>
      </c>
      <c r="FZ1045" s="3">
        <f t="shared" si="690"/>
        <v>0</v>
      </c>
      <c r="GA1045" s="3">
        <f t="shared" si="690"/>
        <v>0</v>
      </c>
      <c r="GB1045" s="3">
        <f t="shared" si="690"/>
        <v>0</v>
      </c>
      <c r="GC1045" s="3">
        <f t="shared" si="690"/>
        <v>0</v>
      </c>
      <c r="GD1045" s="3">
        <f t="shared" si="690"/>
        <v>0</v>
      </c>
      <c r="GE1045" s="3">
        <f t="shared" si="690"/>
        <v>0</v>
      </c>
      <c r="GF1045" s="3">
        <f t="shared" si="690"/>
        <v>0</v>
      </c>
      <c r="GG1045" s="3">
        <f t="shared" si="690"/>
        <v>0</v>
      </c>
      <c r="GH1045" s="3">
        <f t="shared" si="690"/>
        <v>0</v>
      </c>
      <c r="GI1045" s="3">
        <f t="shared" si="690"/>
        <v>0</v>
      </c>
      <c r="GJ1045" s="3">
        <f t="shared" si="690"/>
        <v>0</v>
      </c>
      <c r="GK1045" s="3">
        <f t="shared" si="690"/>
        <v>0</v>
      </c>
      <c r="GL1045" s="3">
        <f t="shared" si="690"/>
        <v>0</v>
      </c>
      <c r="GM1045" s="3">
        <f t="shared" si="690"/>
        <v>0</v>
      </c>
      <c r="GN1045" s="3">
        <f t="shared" si="690"/>
        <v>0</v>
      </c>
      <c r="GO1045" s="3">
        <f t="shared" si="690"/>
        <v>0</v>
      </c>
      <c r="GP1045" s="3">
        <f t="shared" si="690"/>
        <v>0</v>
      </c>
      <c r="GQ1045" s="3">
        <f t="shared" si="690"/>
        <v>0</v>
      </c>
      <c r="GR1045" s="3">
        <f t="shared" si="690"/>
        <v>0</v>
      </c>
      <c r="GS1045" s="3">
        <f t="shared" si="690"/>
        <v>0</v>
      </c>
      <c r="GT1045" s="3">
        <f t="shared" si="690"/>
        <v>0</v>
      </c>
      <c r="GU1045" s="3">
        <f t="shared" si="690"/>
        <v>0</v>
      </c>
      <c r="GV1045" s="3">
        <f t="shared" si="690"/>
        <v>0</v>
      </c>
      <c r="GW1045" s="3">
        <f t="shared" si="690"/>
        <v>0</v>
      </c>
      <c r="GX1045" s="3">
        <f t="shared" si="690"/>
        <v>0</v>
      </c>
    </row>
    <row r="1047" spans="1:245" x14ac:dyDescent="0.2">
      <c r="A1047">
        <v>17</v>
      </c>
      <c r="B1047">
        <v>0</v>
      </c>
      <c r="C1047">
        <f>ROW(SmtRes!A854)</f>
        <v>854</v>
      </c>
      <c r="D1047">
        <f>ROW(EtalonRes!A967)</f>
        <v>967</v>
      </c>
      <c r="E1047" t="s">
        <v>20</v>
      </c>
      <c r="F1047" t="s">
        <v>21</v>
      </c>
      <c r="G1047" t="s">
        <v>22</v>
      </c>
      <c r="H1047" t="s">
        <v>23</v>
      </c>
      <c r="I1047">
        <f>ROUND(403.4/100,7)</f>
        <v>4.0339999999999998</v>
      </c>
      <c r="J1047">
        <v>0</v>
      </c>
      <c r="K1047">
        <f>ROUND(403.4/100,7)</f>
        <v>4.0339999999999998</v>
      </c>
      <c r="O1047">
        <f t="shared" ref="O1047:O1078" si="691">ROUND(CP1047,2)</f>
        <v>606.59</v>
      </c>
      <c r="P1047">
        <f t="shared" ref="P1047:P1078" si="692">ROUND(CQ1047*I1047,2)</f>
        <v>0</v>
      </c>
      <c r="Q1047">
        <f t="shared" ref="Q1047:Q1078" si="693">ROUND(CR1047*I1047,2)</f>
        <v>123.6</v>
      </c>
      <c r="R1047">
        <f t="shared" ref="R1047:R1078" si="694">ROUND(CS1047*I1047,2)</f>
        <v>0</v>
      </c>
      <c r="S1047">
        <f t="shared" ref="S1047:S1078" si="695">ROUND(CT1047*I1047,2)</f>
        <v>482.99</v>
      </c>
      <c r="T1047">
        <f t="shared" ref="T1047:T1078" si="696">ROUND(CU1047*I1047,2)</f>
        <v>0</v>
      </c>
      <c r="U1047">
        <f t="shared" ref="U1047:U1078" si="697">CV1047*I1047</f>
        <v>64.140599999999992</v>
      </c>
      <c r="V1047">
        <f t="shared" ref="V1047:V1078" si="698">CW1047*I1047</f>
        <v>0</v>
      </c>
      <c r="W1047">
        <f t="shared" ref="W1047:W1078" si="699">ROUND(CX1047*I1047,2)</f>
        <v>0</v>
      </c>
      <c r="X1047">
        <f t="shared" ref="X1047:X1078" si="700">ROUND(CY1047,2)</f>
        <v>439.52</v>
      </c>
      <c r="Y1047">
        <f t="shared" ref="Y1047:Y1078" si="701">ROUND(CZ1047,2)</f>
        <v>251.15</v>
      </c>
      <c r="AA1047">
        <v>30622441</v>
      </c>
      <c r="AB1047">
        <f t="shared" ref="AB1047:AB1078" si="702">ROUND((AC1047+AD1047+AF1047),6)</f>
        <v>150.37</v>
      </c>
      <c r="AC1047">
        <f>ROUND((ES1047),6)</f>
        <v>0</v>
      </c>
      <c r="AD1047">
        <f>ROUND((((ET1047)-(EU1047))+AE1047),6)</f>
        <v>30.64</v>
      </c>
      <c r="AE1047">
        <f>ROUND((EU1047),6)</f>
        <v>0</v>
      </c>
      <c r="AF1047">
        <f>ROUND((EV1047),6)</f>
        <v>119.73</v>
      </c>
      <c r="AG1047">
        <f t="shared" ref="AG1047:AG1078" si="703">ROUND((AP1047),6)</f>
        <v>0</v>
      </c>
      <c r="AH1047">
        <f>(EW1047)</f>
        <v>15.9</v>
      </c>
      <c r="AI1047">
        <f>(EX1047)</f>
        <v>0</v>
      </c>
      <c r="AJ1047">
        <f t="shared" ref="AJ1047:AJ1078" si="704">(AS1047)</f>
        <v>0</v>
      </c>
      <c r="AK1047">
        <v>150.37</v>
      </c>
      <c r="AL1047">
        <v>0</v>
      </c>
      <c r="AM1047">
        <v>30.64</v>
      </c>
      <c r="AN1047">
        <v>0</v>
      </c>
      <c r="AO1047">
        <v>119.73</v>
      </c>
      <c r="AP1047">
        <v>0</v>
      </c>
      <c r="AQ1047">
        <v>15.9</v>
      </c>
      <c r="AR1047">
        <v>0</v>
      </c>
      <c r="AS1047">
        <v>0</v>
      </c>
      <c r="AT1047">
        <v>91</v>
      </c>
      <c r="AU1047">
        <v>52</v>
      </c>
      <c r="AV1047">
        <v>1</v>
      </c>
      <c r="AW1047">
        <v>1</v>
      </c>
      <c r="AZ1047">
        <v>1</v>
      </c>
      <c r="BA1047">
        <v>30.09</v>
      </c>
      <c r="BB1047">
        <v>1</v>
      </c>
      <c r="BC1047">
        <v>1</v>
      </c>
      <c r="BD1047" t="s">
        <v>3</v>
      </c>
      <c r="BE1047" t="s">
        <v>3</v>
      </c>
      <c r="BF1047" t="s">
        <v>3</v>
      </c>
      <c r="BG1047" t="s">
        <v>3</v>
      </c>
      <c r="BH1047">
        <v>0</v>
      </c>
      <c r="BI1047">
        <v>1</v>
      </c>
      <c r="BJ1047" t="s">
        <v>24</v>
      </c>
      <c r="BM1047">
        <v>46003</v>
      </c>
      <c r="BN1047">
        <v>0</v>
      </c>
      <c r="BO1047" t="s">
        <v>25</v>
      </c>
      <c r="BP1047">
        <v>1</v>
      </c>
      <c r="BQ1047">
        <v>2</v>
      </c>
      <c r="BR1047">
        <v>0</v>
      </c>
      <c r="BS1047">
        <v>30.09</v>
      </c>
      <c r="BT1047">
        <v>1</v>
      </c>
      <c r="BU1047">
        <v>1</v>
      </c>
      <c r="BV1047">
        <v>1</v>
      </c>
      <c r="BW1047">
        <v>1</v>
      </c>
      <c r="BX1047">
        <v>1</v>
      </c>
      <c r="BY1047" t="s">
        <v>3</v>
      </c>
      <c r="BZ1047">
        <v>91</v>
      </c>
      <c r="CA1047">
        <v>52</v>
      </c>
      <c r="CB1047" t="s">
        <v>3</v>
      </c>
      <c r="CE1047">
        <v>0</v>
      </c>
      <c r="CF1047">
        <v>0</v>
      </c>
      <c r="CG1047">
        <v>0</v>
      </c>
      <c r="CM1047">
        <v>0</v>
      </c>
      <c r="CN1047" t="s">
        <v>3</v>
      </c>
      <c r="CO1047">
        <v>0</v>
      </c>
      <c r="CP1047">
        <f t="shared" ref="CP1047:CP1078" si="705">(P1047+Q1047+S1047)</f>
        <v>606.59</v>
      </c>
      <c r="CQ1047">
        <f t="shared" ref="CQ1047:CQ1078" si="706">AC1047*BC1047</f>
        <v>0</v>
      </c>
      <c r="CR1047">
        <f t="shared" ref="CR1047:CR1078" si="707">AD1047*BB1047</f>
        <v>30.64</v>
      </c>
      <c r="CS1047">
        <f t="shared" ref="CS1047:CS1078" si="708">AE1047</f>
        <v>0</v>
      </c>
      <c r="CT1047">
        <f t="shared" ref="CT1047:CT1078" si="709">AF1047</f>
        <v>119.73</v>
      </c>
      <c r="CU1047">
        <f t="shared" ref="CU1047:CU1078" si="710">AG1047</f>
        <v>0</v>
      </c>
      <c r="CV1047">
        <f t="shared" ref="CV1047:CV1078" si="711">AH1047</f>
        <v>15.9</v>
      </c>
      <c r="CW1047">
        <f t="shared" ref="CW1047:CW1078" si="712">AI1047</f>
        <v>0</v>
      </c>
      <c r="CX1047">
        <f t="shared" ref="CX1047:CX1078" si="713">AJ1047</f>
        <v>0</v>
      </c>
      <c r="CY1047">
        <f t="shared" ref="CY1047:CY1078" si="714">(((S1047+R1047)*AT1047)/100)</f>
        <v>439.52090000000004</v>
      </c>
      <c r="CZ1047">
        <f t="shared" ref="CZ1047:CZ1078" si="715">(((S1047+R1047)*AU1047)/100)</f>
        <v>251.15479999999999</v>
      </c>
      <c r="DC1047" t="s">
        <v>3</v>
      </c>
      <c r="DD1047" t="s">
        <v>3</v>
      </c>
      <c r="DE1047" t="s">
        <v>3</v>
      </c>
      <c r="DF1047" t="s">
        <v>3</v>
      </c>
      <c r="DG1047" t="s">
        <v>3</v>
      </c>
      <c r="DH1047" t="s">
        <v>3</v>
      </c>
      <c r="DI1047" t="s">
        <v>3</v>
      </c>
      <c r="DJ1047" t="s">
        <v>3</v>
      </c>
      <c r="DK1047" t="s">
        <v>3</v>
      </c>
      <c r="DL1047" t="s">
        <v>3</v>
      </c>
      <c r="DM1047" t="s">
        <v>3</v>
      </c>
      <c r="DN1047">
        <v>0</v>
      </c>
      <c r="DO1047">
        <v>0</v>
      </c>
      <c r="DP1047">
        <v>1</v>
      </c>
      <c r="DQ1047">
        <v>1</v>
      </c>
      <c r="DU1047">
        <v>1013</v>
      </c>
      <c r="DV1047" t="s">
        <v>23</v>
      </c>
      <c r="DW1047" t="s">
        <v>23</v>
      </c>
      <c r="DX1047">
        <v>1</v>
      </c>
      <c r="DZ1047" t="s">
        <v>3</v>
      </c>
      <c r="EA1047" t="s">
        <v>3</v>
      </c>
      <c r="EB1047" t="s">
        <v>3</v>
      </c>
      <c r="EC1047" t="s">
        <v>3</v>
      </c>
      <c r="EE1047">
        <v>30173254</v>
      </c>
      <c r="EF1047">
        <v>2</v>
      </c>
      <c r="EG1047" t="s">
        <v>26</v>
      </c>
      <c r="EH1047">
        <v>40</v>
      </c>
      <c r="EI1047" t="s">
        <v>27</v>
      </c>
      <c r="EJ1047">
        <v>1</v>
      </c>
      <c r="EK1047">
        <v>46003</v>
      </c>
      <c r="EL1047" t="s">
        <v>28</v>
      </c>
      <c r="EM1047" t="s">
        <v>29</v>
      </c>
      <c r="EO1047" t="s">
        <v>3</v>
      </c>
      <c r="EQ1047">
        <v>0</v>
      </c>
      <c r="ER1047">
        <v>150.37</v>
      </c>
      <c r="ES1047">
        <v>0</v>
      </c>
      <c r="ET1047">
        <v>30.64</v>
      </c>
      <c r="EU1047">
        <v>0</v>
      </c>
      <c r="EV1047">
        <v>119.73</v>
      </c>
      <c r="EW1047">
        <v>15.9</v>
      </c>
      <c r="EX1047">
        <v>0</v>
      </c>
      <c r="EY1047">
        <v>0</v>
      </c>
      <c r="FQ1047">
        <v>0</v>
      </c>
      <c r="FR1047">
        <f t="shared" ref="FR1047:FR1078" si="716">ROUND(IF(AND(BH1047=3,BI1047=3),P1047,0),2)</f>
        <v>0</v>
      </c>
      <c r="FS1047">
        <v>0</v>
      </c>
      <c r="FX1047">
        <v>91</v>
      </c>
      <c r="FY1047">
        <v>52</v>
      </c>
      <c r="GA1047" t="s">
        <v>3</v>
      </c>
      <c r="GD1047">
        <v>1</v>
      </c>
      <c r="GF1047">
        <v>1599733751</v>
      </c>
      <c r="GG1047">
        <v>2</v>
      </c>
      <c r="GH1047">
        <v>1</v>
      </c>
      <c r="GI1047">
        <v>4</v>
      </c>
      <c r="GJ1047">
        <v>0</v>
      </c>
      <c r="GK1047">
        <v>0</v>
      </c>
      <c r="GL1047">
        <f t="shared" ref="GL1047:GL1078" si="717">ROUND(IF(AND(BH1047=3,BI1047=3,FS1047&lt;&gt;0),P1047,0),2)</f>
        <v>0</v>
      </c>
      <c r="GM1047">
        <f t="shared" ref="GM1047:GM1078" si="718">ROUND(O1047+X1047+Y1047,2)+GX1047</f>
        <v>1297.26</v>
      </c>
      <c r="GN1047">
        <f t="shared" ref="GN1047:GN1078" si="719">IF(OR(BI1047=0,BI1047=1),ROUND(O1047+X1047+Y1047,2),0)</f>
        <v>1297.26</v>
      </c>
      <c r="GO1047">
        <f t="shared" ref="GO1047:GO1078" si="720">IF(BI1047=2,ROUND(O1047+X1047+Y1047,2),0)</f>
        <v>0</v>
      </c>
      <c r="GP1047">
        <f t="shared" ref="GP1047:GP1078" si="721">IF(BI1047=4,ROUND(O1047+X1047+Y1047,2)+GX1047,0)</f>
        <v>0</v>
      </c>
      <c r="GR1047">
        <v>0</v>
      </c>
      <c r="GS1047">
        <v>3</v>
      </c>
      <c r="GT1047">
        <v>0</v>
      </c>
      <c r="GU1047" t="s">
        <v>3</v>
      </c>
      <c r="GV1047">
        <f t="shared" ref="GV1047:GV1086" si="722">ROUND((GT1047),6)</f>
        <v>0</v>
      </c>
      <c r="GW1047">
        <v>1</v>
      </c>
      <c r="GX1047">
        <f t="shared" ref="GX1047:GX1078" si="723">ROUND(HC1047*I1047,2)</f>
        <v>0</v>
      </c>
      <c r="HA1047">
        <v>0</v>
      </c>
      <c r="HB1047">
        <v>0</v>
      </c>
      <c r="HC1047">
        <f t="shared" ref="HC1047:HC1078" si="724">GV1047*GW1047</f>
        <v>0</v>
      </c>
      <c r="HE1047" t="s">
        <v>3</v>
      </c>
      <c r="HF1047" t="s">
        <v>3</v>
      </c>
      <c r="HI1047">
        <f t="shared" ref="HI1047:HI1078" si="725">ROUND(R1047*BS1047,0)</f>
        <v>0</v>
      </c>
      <c r="HJ1047">
        <f t="shared" ref="HJ1047:HJ1078" si="726">ROUND(S1047*BA1047,0)</f>
        <v>14533</v>
      </c>
      <c r="HK1047">
        <f t="shared" ref="HK1047:HK1078" si="727">ROUND((((HJ1047+HI1047)*AT1047)/100),0)</f>
        <v>13225</v>
      </c>
      <c r="HL1047">
        <f t="shared" ref="HL1047:HL1078" si="728">ROUND((((HJ1047+HI1047)*AU1047)/100),0)</f>
        <v>7557</v>
      </c>
      <c r="HM1047" t="s">
        <v>3</v>
      </c>
      <c r="HN1047" t="s">
        <v>30</v>
      </c>
      <c r="HO1047" t="s">
        <v>31</v>
      </c>
      <c r="HP1047" t="s">
        <v>28</v>
      </c>
      <c r="HQ1047" t="s">
        <v>28</v>
      </c>
      <c r="IK1047">
        <v>0</v>
      </c>
    </row>
    <row r="1048" spans="1:245" x14ac:dyDescent="0.2">
      <c r="A1048">
        <v>17</v>
      </c>
      <c r="B1048">
        <v>0</v>
      </c>
      <c r="C1048">
        <f>ROW(SmtRes!A867)</f>
        <v>867</v>
      </c>
      <c r="D1048">
        <f>ROW(EtalonRes!A980)</f>
        <v>980</v>
      </c>
      <c r="E1048" t="s">
        <v>32</v>
      </c>
      <c r="F1048" t="s">
        <v>655</v>
      </c>
      <c r="G1048" t="s">
        <v>656</v>
      </c>
      <c r="H1048" t="s">
        <v>65</v>
      </c>
      <c r="I1048">
        <v>1.36</v>
      </c>
      <c r="J1048">
        <v>0</v>
      </c>
      <c r="K1048">
        <v>1.36</v>
      </c>
      <c r="O1048">
        <f t="shared" si="691"/>
        <v>252.16</v>
      </c>
      <c r="P1048">
        <f t="shared" si="692"/>
        <v>0</v>
      </c>
      <c r="Q1048">
        <f t="shared" si="693"/>
        <v>41.96</v>
      </c>
      <c r="R1048">
        <f t="shared" si="694"/>
        <v>2.12</v>
      </c>
      <c r="S1048">
        <f t="shared" si="695"/>
        <v>210.2</v>
      </c>
      <c r="T1048">
        <f t="shared" si="696"/>
        <v>0</v>
      </c>
      <c r="U1048">
        <f t="shared" si="697"/>
        <v>26.209920000000004</v>
      </c>
      <c r="V1048">
        <f t="shared" si="698"/>
        <v>0.16320000000000001</v>
      </c>
      <c r="W1048">
        <f t="shared" si="699"/>
        <v>0</v>
      </c>
      <c r="X1048">
        <f t="shared" si="700"/>
        <v>229.31</v>
      </c>
      <c r="Y1048">
        <f t="shared" si="701"/>
        <v>116.78</v>
      </c>
      <c r="AA1048">
        <v>30622441</v>
      </c>
      <c r="AB1048">
        <f t="shared" si="702"/>
        <v>185.416</v>
      </c>
      <c r="AC1048">
        <f>ROUND(((ES1048*ROUND(0,7))),6)</f>
        <v>0</v>
      </c>
      <c r="AD1048">
        <f>ROUND(((((ET1048*ROUND(0.8,7)))-((EU1048*ROUND(0.8,7))))+AE1048),6)</f>
        <v>30.856000000000002</v>
      </c>
      <c r="AE1048">
        <f>ROUND(((EU1048*ROUND(0.8,7))),6)</f>
        <v>1.56</v>
      </c>
      <c r="AF1048">
        <f>ROUND(((EV1048*ROUND(0.8,7))),6)</f>
        <v>154.56</v>
      </c>
      <c r="AG1048">
        <f t="shared" si="703"/>
        <v>0</v>
      </c>
      <c r="AH1048">
        <f>((EW1048*ROUND(0.8,7)))</f>
        <v>19.272000000000002</v>
      </c>
      <c r="AI1048">
        <f>((EX1048*ROUND(0.8,7)))</f>
        <v>0.12</v>
      </c>
      <c r="AJ1048">
        <f t="shared" si="704"/>
        <v>0</v>
      </c>
      <c r="AK1048">
        <v>1976.29</v>
      </c>
      <c r="AL1048">
        <v>1744.52</v>
      </c>
      <c r="AM1048">
        <v>38.57</v>
      </c>
      <c r="AN1048">
        <v>1.95</v>
      </c>
      <c r="AO1048">
        <v>193.2</v>
      </c>
      <c r="AP1048">
        <v>0</v>
      </c>
      <c r="AQ1048">
        <v>24.09</v>
      </c>
      <c r="AR1048">
        <v>0.15</v>
      </c>
      <c r="AS1048">
        <v>0</v>
      </c>
      <c r="AT1048">
        <v>108</v>
      </c>
      <c r="AU1048">
        <v>55</v>
      </c>
      <c r="AV1048">
        <v>1</v>
      </c>
      <c r="AW1048">
        <v>1</v>
      </c>
      <c r="AZ1048">
        <v>1</v>
      </c>
      <c r="BA1048">
        <v>30.09</v>
      </c>
      <c r="BB1048">
        <v>1</v>
      </c>
      <c r="BC1048">
        <v>1</v>
      </c>
      <c r="BD1048" t="s">
        <v>3</v>
      </c>
      <c r="BE1048" t="s">
        <v>3</v>
      </c>
      <c r="BF1048" t="s">
        <v>3</v>
      </c>
      <c r="BG1048" t="s">
        <v>3</v>
      </c>
      <c r="BH1048">
        <v>0</v>
      </c>
      <c r="BI1048">
        <v>1</v>
      </c>
      <c r="BJ1048" t="s">
        <v>657</v>
      </c>
      <c r="BM1048">
        <v>10001</v>
      </c>
      <c r="BN1048">
        <v>0</v>
      </c>
      <c r="BO1048" t="s">
        <v>25</v>
      </c>
      <c r="BP1048">
        <v>1</v>
      </c>
      <c r="BQ1048">
        <v>2</v>
      </c>
      <c r="BR1048">
        <v>0</v>
      </c>
      <c r="BS1048">
        <v>30.09</v>
      </c>
      <c r="BT1048">
        <v>1</v>
      </c>
      <c r="BU1048">
        <v>1</v>
      </c>
      <c r="BV1048">
        <v>1</v>
      </c>
      <c r="BW1048">
        <v>1</v>
      </c>
      <c r="BX1048">
        <v>1</v>
      </c>
      <c r="BY1048" t="s">
        <v>3</v>
      </c>
      <c r="BZ1048">
        <v>108</v>
      </c>
      <c r="CA1048">
        <v>55</v>
      </c>
      <c r="CB1048" t="s">
        <v>3</v>
      </c>
      <c r="CE1048">
        <v>0</v>
      </c>
      <c r="CF1048">
        <v>0</v>
      </c>
      <c r="CG1048">
        <v>0</v>
      </c>
      <c r="CM1048">
        <v>0</v>
      </c>
      <c r="CN1048" t="s">
        <v>658</v>
      </c>
      <c r="CO1048">
        <v>0</v>
      </c>
      <c r="CP1048">
        <f t="shared" si="705"/>
        <v>252.16</v>
      </c>
      <c r="CQ1048">
        <f t="shared" si="706"/>
        <v>0</v>
      </c>
      <c r="CR1048">
        <f t="shared" si="707"/>
        <v>30.856000000000002</v>
      </c>
      <c r="CS1048">
        <f t="shared" si="708"/>
        <v>1.56</v>
      </c>
      <c r="CT1048">
        <f t="shared" si="709"/>
        <v>154.56</v>
      </c>
      <c r="CU1048">
        <f t="shared" si="710"/>
        <v>0</v>
      </c>
      <c r="CV1048">
        <f t="shared" si="711"/>
        <v>19.272000000000002</v>
      </c>
      <c r="CW1048">
        <f t="shared" si="712"/>
        <v>0.12</v>
      </c>
      <c r="CX1048">
        <f t="shared" si="713"/>
        <v>0</v>
      </c>
      <c r="CY1048">
        <f t="shared" si="714"/>
        <v>229.30559999999997</v>
      </c>
      <c r="CZ1048">
        <f t="shared" si="715"/>
        <v>116.77600000000001</v>
      </c>
      <c r="DC1048" t="s">
        <v>3</v>
      </c>
      <c r="DD1048" t="s">
        <v>380</v>
      </c>
      <c r="DE1048" t="s">
        <v>659</v>
      </c>
      <c r="DF1048" t="s">
        <v>659</v>
      </c>
      <c r="DG1048" t="s">
        <v>659</v>
      </c>
      <c r="DH1048" t="s">
        <v>3</v>
      </c>
      <c r="DI1048" t="s">
        <v>659</v>
      </c>
      <c r="DJ1048" t="s">
        <v>659</v>
      </c>
      <c r="DK1048" t="s">
        <v>3</v>
      </c>
      <c r="DL1048" t="s">
        <v>3</v>
      </c>
      <c r="DM1048" t="s">
        <v>3</v>
      </c>
      <c r="DN1048">
        <v>0</v>
      </c>
      <c r="DO1048">
        <v>0</v>
      </c>
      <c r="DP1048">
        <v>1</v>
      </c>
      <c r="DQ1048">
        <v>1</v>
      </c>
      <c r="DU1048">
        <v>1013</v>
      </c>
      <c r="DV1048" t="s">
        <v>65</v>
      </c>
      <c r="DW1048" t="s">
        <v>65</v>
      </c>
      <c r="DX1048">
        <v>1</v>
      </c>
      <c r="DZ1048" t="s">
        <v>3</v>
      </c>
      <c r="EA1048" t="s">
        <v>3</v>
      </c>
      <c r="EB1048" t="s">
        <v>3</v>
      </c>
      <c r="EC1048" t="s">
        <v>3</v>
      </c>
      <c r="EE1048">
        <v>30172998</v>
      </c>
      <c r="EF1048">
        <v>2</v>
      </c>
      <c r="EG1048" t="s">
        <v>26</v>
      </c>
      <c r="EH1048">
        <v>10</v>
      </c>
      <c r="EI1048" t="s">
        <v>71</v>
      </c>
      <c r="EJ1048">
        <v>1</v>
      </c>
      <c r="EK1048">
        <v>10001</v>
      </c>
      <c r="EL1048" t="s">
        <v>71</v>
      </c>
      <c r="EM1048" t="s">
        <v>72</v>
      </c>
      <c r="EO1048" t="s">
        <v>660</v>
      </c>
      <c r="EQ1048">
        <v>0</v>
      </c>
      <c r="ER1048">
        <v>1976.29</v>
      </c>
      <c r="ES1048">
        <v>1744.52</v>
      </c>
      <c r="ET1048">
        <v>38.57</v>
      </c>
      <c r="EU1048">
        <v>1.95</v>
      </c>
      <c r="EV1048">
        <v>193.2</v>
      </c>
      <c r="EW1048">
        <v>24.09</v>
      </c>
      <c r="EX1048">
        <v>0.15</v>
      </c>
      <c r="EY1048">
        <v>0</v>
      </c>
      <c r="FQ1048">
        <v>0</v>
      </c>
      <c r="FR1048">
        <f t="shared" si="716"/>
        <v>0</v>
      </c>
      <c r="FS1048">
        <v>0</v>
      </c>
      <c r="FX1048">
        <v>108</v>
      </c>
      <c r="FY1048">
        <v>55</v>
      </c>
      <c r="GA1048" t="s">
        <v>3</v>
      </c>
      <c r="GD1048">
        <v>1</v>
      </c>
      <c r="GF1048">
        <v>1702573252</v>
      </c>
      <c r="GG1048">
        <v>2</v>
      </c>
      <c r="GH1048">
        <v>1</v>
      </c>
      <c r="GI1048">
        <v>4</v>
      </c>
      <c r="GJ1048">
        <v>0</v>
      </c>
      <c r="GK1048">
        <v>0</v>
      </c>
      <c r="GL1048">
        <f t="shared" si="717"/>
        <v>0</v>
      </c>
      <c r="GM1048">
        <f t="shared" si="718"/>
        <v>598.25</v>
      </c>
      <c r="GN1048">
        <f t="shared" si="719"/>
        <v>598.25</v>
      </c>
      <c r="GO1048">
        <f t="shared" si="720"/>
        <v>0</v>
      </c>
      <c r="GP1048">
        <f t="shared" si="721"/>
        <v>0</v>
      </c>
      <c r="GR1048">
        <v>0</v>
      </c>
      <c r="GS1048">
        <v>3</v>
      </c>
      <c r="GT1048">
        <v>0</v>
      </c>
      <c r="GU1048" t="s">
        <v>3</v>
      </c>
      <c r="GV1048">
        <f t="shared" si="722"/>
        <v>0</v>
      </c>
      <c r="GW1048">
        <v>1</v>
      </c>
      <c r="GX1048">
        <f t="shared" si="723"/>
        <v>0</v>
      </c>
      <c r="HA1048">
        <v>0</v>
      </c>
      <c r="HB1048">
        <v>0</v>
      </c>
      <c r="HC1048">
        <f t="shared" si="724"/>
        <v>0</v>
      </c>
      <c r="HE1048" t="s">
        <v>3</v>
      </c>
      <c r="HF1048" t="s">
        <v>3</v>
      </c>
      <c r="HI1048">
        <f t="shared" si="725"/>
        <v>64</v>
      </c>
      <c r="HJ1048">
        <f t="shared" si="726"/>
        <v>6325</v>
      </c>
      <c r="HK1048">
        <f t="shared" si="727"/>
        <v>6900</v>
      </c>
      <c r="HL1048">
        <f t="shared" si="728"/>
        <v>3514</v>
      </c>
      <c r="HM1048" t="s">
        <v>3</v>
      </c>
      <c r="HN1048" t="s">
        <v>74</v>
      </c>
      <c r="HO1048" t="s">
        <v>75</v>
      </c>
      <c r="HP1048" t="s">
        <v>71</v>
      </c>
      <c r="HQ1048" t="s">
        <v>71</v>
      </c>
      <c r="IK1048">
        <v>0</v>
      </c>
    </row>
    <row r="1049" spans="1:245" x14ac:dyDescent="0.2">
      <c r="A1049">
        <v>17</v>
      </c>
      <c r="B1049">
        <v>0</v>
      </c>
      <c r="C1049">
        <f>ROW(SmtRes!A877)</f>
        <v>877</v>
      </c>
      <c r="D1049">
        <f>ROW(EtalonRes!A993)</f>
        <v>993</v>
      </c>
      <c r="E1049" t="s">
        <v>43</v>
      </c>
      <c r="F1049" t="s">
        <v>655</v>
      </c>
      <c r="G1049" t="s">
        <v>661</v>
      </c>
      <c r="H1049" t="s">
        <v>65</v>
      </c>
      <c r="I1049">
        <v>1.36</v>
      </c>
      <c r="J1049">
        <v>0</v>
      </c>
      <c r="K1049">
        <v>1.36</v>
      </c>
      <c r="O1049">
        <f t="shared" si="691"/>
        <v>2740.28</v>
      </c>
      <c r="P1049">
        <f t="shared" si="692"/>
        <v>2372.5500000000002</v>
      </c>
      <c r="Q1049">
        <f t="shared" si="693"/>
        <v>65.569999999999993</v>
      </c>
      <c r="R1049">
        <f t="shared" si="694"/>
        <v>3.32</v>
      </c>
      <c r="S1049">
        <f t="shared" si="695"/>
        <v>302.16000000000003</v>
      </c>
      <c r="T1049">
        <f t="shared" si="696"/>
        <v>0</v>
      </c>
      <c r="U1049">
        <f t="shared" si="697"/>
        <v>37.676760000000002</v>
      </c>
      <c r="V1049">
        <f t="shared" si="698"/>
        <v>0.255</v>
      </c>
      <c r="W1049">
        <f t="shared" si="699"/>
        <v>0</v>
      </c>
      <c r="X1049">
        <f t="shared" si="700"/>
        <v>329.92</v>
      </c>
      <c r="Y1049">
        <f t="shared" si="701"/>
        <v>168.01</v>
      </c>
      <c r="AA1049">
        <v>30622441</v>
      </c>
      <c r="AB1049">
        <f t="shared" si="702"/>
        <v>2014.9124999999999</v>
      </c>
      <c r="AC1049">
        <f t="shared" ref="AC1049:AC1086" si="729">ROUND((ES1049),6)</f>
        <v>1744.52</v>
      </c>
      <c r="AD1049">
        <f>ROUND(((((ET1049*ROUND(1.25,7)))-((EU1049*ROUND(1.25,7))))+AE1049),6)</f>
        <v>48.212499999999999</v>
      </c>
      <c r="AE1049">
        <f>ROUND(((EU1049*ROUND(1.25,7))),6)</f>
        <v>2.4375</v>
      </c>
      <c r="AF1049">
        <f>ROUND(((EV1049*ROUND(1.15,7))),6)</f>
        <v>222.18</v>
      </c>
      <c r="AG1049">
        <f t="shared" si="703"/>
        <v>0</v>
      </c>
      <c r="AH1049">
        <f>((EW1049*ROUND(1.15,7)))</f>
        <v>27.703499999999998</v>
      </c>
      <c r="AI1049">
        <f>((EX1049*ROUND(1.25,7)))</f>
        <v>0.1875</v>
      </c>
      <c r="AJ1049">
        <f t="shared" si="704"/>
        <v>0</v>
      </c>
      <c r="AK1049">
        <v>1976.29</v>
      </c>
      <c r="AL1049">
        <v>1744.52</v>
      </c>
      <c r="AM1049">
        <v>38.57</v>
      </c>
      <c r="AN1049">
        <v>1.95</v>
      </c>
      <c r="AO1049">
        <v>193.2</v>
      </c>
      <c r="AP1049">
        <v>0</v>
      </c>
      <c r="AQ1049">
        <v>24.09</v>
      </c>
      <c r="AR1049">
        <v>0.15</v>
      </c>
      <c r="AS1049">
        <v>0</v>
      </c>
      <c r="AT1049">
        <v>108</v>
      </c>
      <c r="AU1049">
        <v>55</v>
      </c>
      <c r="AV1049">
        <v>1</v>
      </c>
      <c r="AW1049">
        <v>1</v>
      </c>
      <c r="AZ1049">
        <v>1</v>
      </c>
      <c r="BA1049">
        <v>30.09</v>
      </c>
      <c r="BB1049">
        <v>1</v>
      </c>
      <c r="BC1049">
        <v>1</v>
      </c>
      <c r="BD1049" t="s">
        <v>3</v>
      </c>
      <c r="BE1049" t="s">
        <v>3</v>
      </c>
      <c r="BF1049" t="s">
        <v>3</v>
      </c>
      <c r="BG1049" t="s">
        <v>3</v>
      </c>
      <c r="BH1049">
        <v>0</v>
      </c>
      <c r="BI1049">
        <v>1</v>
      </c>
      <c r="BJ1049" t="s">
        <v>657</v>
      </c>
      <c r="BM1049">
        <v>10001</v>
      </c>
      <c r="BN1049">
        <v>0</v>
      </c>
      <c r="BO1049" t="s">
        <v>25</v>
      </c>
      <c r="BP1049">
        <v>1</v>
      </c>
      <c r="BQ1049">
        <v>2</v>
      </c>
      <c r="BR1049">
        <v>0</v>
      </c>
      <c r="BS1049">
        <v>30.09</v>
      </c>
      <c r="BT1049">
        <v>1</v>
      </c>
      <c r="BU1049">
        <v>1</v>
      </c>
      <c r="BV1049">
        <v>1</v>
      </c>
      <c r="BW1049">
        <v>1</v>
      </c>
      <c r="BX1049">
        <v>1</v>
      </c>
      <c r="BY1049" t="s">
        <v>3</v>
      </c>
      <c r="BZ1049">
        <v>108</v>
      </c>
      <c r="CA1049">
        <v>55</v>
      </c>
      <c r="CB1049" t="s">
        <v>3</v>
      </c>
      <c r="CE1049">
        <v>0</v>
      </c>
      <c r="CF1049">
        <v>0</v>
      </c>
      <c r="CG1049">
        <v>0</v>
      </c>
      <c r="CM1049">
        <v>0</v>
      </c>
      <c r="CN1049" t="s">
        <v>399</v>
      </c>
      <c r="CO1049">
        <v>0</v>
      </c>
      <c r="CP1049">
        <f t="shared" si="705"/>
        <v>2740.28</v>
      </c>
      <c r="CQ1049">
        <f t="shared" si="706"/>
        <v>1744.52</v>
      </c>
      <c r="CR1049">
        <f t="shared" si="707"/>
        <v>48.212499999999999</v>
      </c>
      <c r="CS1049">
        <f t="shared" si="708"/>
        <v>2.4375</v>
      </c>
      <c r="CT1049">
        <f t="shared" si="709"/>
        <v>222.18</v>
      </c>
      <c r="CU1049">
        <f t="shared" si="710"/>
        <v>0</v>
      </c>
      <c r="CV1049">
        <f t="shared" si="711"/>
        <v>27.703499999999998</v>
      </c>
      <c r="CW1049">
        <f t="shared" si="712"/>
        <v>0.1875</v>
      </c>
      <c r="CX1049">
        <f t="shared" si="713"/>
        <v>0</v>
      </c>
      <c r="CY1049">
        <f t="shared" si="714"/>
        <v>329.91840000000002</v>
      </c>
      <c r="CZ1049">
        <f t="shared" si="715"/>
        <v>168.01400000000001</v>
      </c>
      <c r="DC1049" t="s">
        <v>3</v>
      </c>
      <c r="DD1049" t="s">
        <v>3</v>
      </c>
      <c r="DE1049" t="s">
        <v>67</v>
      </c>
      <c r="DF1049" t="s">
        <v>67</v>
      </c>
      <c r="DG1049" t="s">
        <v>68</v>
      </c>
      <c r="DH1049" t="s">
        <v>3</v>
      </c>
      <c r="DI1049" t="s">
        <v>68</v>
      </c>
      <c r="DJ1049" t="s">
        <v>67</v>
      </c>
      <c r="DK1049" t="s">
        <v>3</v>
      </c>
      <c r="DL1049" t="s">
        <v>3</v>
      </c>
      <c r="DM1049" t="s">
        <v>3</v>
      </c>
      <c r="DN1049">
        <v>0</v>
      </c>
      <c r="DO1049">
        <v>0</v>
      </c>
      <c r="DP1049">
        <v>1</v>
      </c>
      <c r="DQ1049">
        <v>1</v>
      </c>
      <c r="DU1049">
        <v>1013</v>
      </c>
      <c r="DV1049" t="s">
        <v>65</v>
      </c>
      <c r="DW1049" t="s">
        <v>65</v>
      </c>
      <c r="DX1049">
        <v>1</v>
      </c>
      <c r="DZ1049" t="s">
        <v>3</v>
      </c>
      <c r="EA1049" t="s">
        <v>3</v>
      </c>
      <c r="EB1049" t="s">
        <v>3</v>
      </c>
      <c r="EC1049" t="s">
        <v>3</v>
      </c>
      <c r="EE1049">
        <v>30172998</v>
      </c>
      <c r="EF1049">
        <v>2</v>
      </c>
      <c r="EG1049" t="s">
        <v>26</v>
      </c>
      <c r="EH1049">
        <v>10</v>
      </c>
      <c r="EI1049" t="s">
        <v>71</v>
      </c>
      <c r="EJ1049">
        <v>1</v>
      </c>
      <c r="EK1049">
        <v>10001</v>
      </c>
      <c r="EL1049" t="s">
        <v>71</v>
      </c>
      <c r="EM1049" t="s">
        <v>72</v>
      </c>
      <c r="EO1049" t="s">
        <v>400</v>
      </c>
      <c r="EQ1049">
        <v>0</v>
      </c>
      <c r="ER1049">
        <v>1976.29</v>
      </c>
      <c r="ES1049">
        <v>1744.52</v>
      </c>
      <c r="ET1049">
        <v>38.57</v>
      </c>
      <c r="EU1049">
        <v>1.95</v>
      </c>
      <c r="EV1049">
        <v>193.2</v>
      </c>
      <c r="EW1049">
        <v>24.09</v>
      </c>
      <c r="EX1049">
        <v>0.15</v>
      </c>
      <c r="EY1049">
        <v>0</v>
      </c>
      <c r="FQ1049">
        <v>0</v>
      </c>
      <c r="FR1049">
        <f t="shared" si="716"/>
        <v>0</v>
      </c>
      <c r="FS1049">
        <v>0</v>
      </c>
      <c r="FX1049">
        <v>108</v>
      </c>
      <c r="FY1049">
        <v>55</v>
      </c>
      <c r="GA1049" t="s">
        <v>3</v>
      </c>
      <c r="GD1049">
        <v>1</v>
      </c>
      <c r="GF1049">
        <v>567280400</v>
      </c>
      <c r="GG1049">
        <v>2</v>
      </c>
      <c r="GH1049">
        <v>1</v>
      </c>
      <c r="GI1049">
        <v>4</v>
      </c>
      <c r="GJ1049">
        <v>0</v>
      </c>
      <c r="GK1049">
        <v>0</v>
      </c>
      <c r="GL1049">
        <f t="shared" si="717"/>
        <v>0</v>
      </c>
      <c r="GM1049">
        <f t="shared" si="718"/>
        <v>3238.21</v>
      </c>
      <c r="GN1049">
        <f t="shared" si="719"/>
        <v>3238.21</v>
      </c>
      <c r="GO1049">
        <f t="shared" si="720"/>
        <v>0</v>
      </c>
      <c r="GP1049">
        <f t="shared" si="721"/>
        <v>0</v>
      </c>
      <c r="GR1049">
        <v>0</v>
      </c>
      <c r="GS1049">
        <v>3</v>
      </c>
      <c r="GT1049">
        <v>0</v>
      </c>
      <c r="GU1049" t="s">
        <v>3</v>
      </c>
      <c r="GV1049">
        <f t="shared" si="722"/>
        <v>0</v>
      </c>
      <c r="GW1049">
        <v>1</v>
      </c>
      <c r="GX1049">
        <f t="shared" si="723"/>
        <v>0</v>
      </c>
      <c r="HA1049">
        <v>0</v>
      </c>
      <c r="HB1049">
        <v>0</v>
      </c>
      <c r="HC1049">
        <f t="shared" si="724"/>
        <v>0</v>
      </c>
      <c r="HE1049" t="s">
        <v>3</v>
      </c>
      <c r="HF1049" t="s">
        <v>3</v>
      </c>
      <c r="HI1049">
        <f t="shared" si="725"/>
        <v>100</v>
      </c>
      <c r="HJ1049">
        <f t="shared" si="726"/>
        <v>9092</v>
      </c>
      <c r="HK1049">
        <f t="shared" si="727"/>
        <v>9927</v>
      </c>
      <c r="HL1049">
        <f t="shared" si="728"/>
        <v>5056</v>
      </c>
      <c r="HM1049" t="s">
        <v>3</v>
      </c>
      <c r="HN1049" t="s">
        <v>74</v>
      </c>
      <c r="HO1049" t="s">
        <v>75</v>
      </c>
      <c r="HP1049" t="s">
        <v>71</v>
      </c>
      <c r="HQ1049" t="s">
        <v>71</v>
      </c>
      <c r="IK1049">
        <v>0</v>
      </c>
    </row>
    <row r="1050" spans="1:245" x14ac:dyDescent="0.2">
      <c r="A1050">
        <v>17</v>
      </c>
      <c r="B1050">
        <v>0</v>
      </c>
      <c r="E1050" t="s">
        <v>52</v>
      </c>
      <c r="F1050" t="s">
        <v>605</v>
      </c>
      <c r="G1050" t="s">
        <v>606</v>
      </c>
      <c r="H1050" t="s">
        <v>46</v>
      </c>
      <c r="I1050">
        <f>ROUND(I1049*-0.16,7)</f>
        <v>-0.21759999999999999</v>
      </c>
      <c r="J1050">
        <v>0</v>
      </c>
      <c r="K1050">
        <f>ROUND(I1049*-0.16,7)</f>
        <v>-0.21759999999999999</v>
      </c>
      <c r="O1050">
        <f t="shared" si="691"/>
        <v>-304.64</v>
      </c>
      <c r="P1050">
        <f t="shared" si="692"/>
        <v>-304.64</v>
      </c>
      <c r="Q1050">
        <f t="shared" si="693"/>
        <v>0</v>
      </c>
      <c r="R1050">
        <f t="shared" si="694"/>
        <v>0</v>
      </c>
      <c r="S1050">
        <f t="shared" si="695"/>
        <v>0</v>
      </c>
      <c r="T1050">
        <f t="shared" si="696"/>
        <v>0</v>
      </c>
      <c r="U1050">
        <f t="shared" si="697"/>
        <v>0</v>
      </c>
      <c r="V1050">
        <f t="shared" si="698"/>
        <v>0</v>
      </c>
      <c r="W1050">
        <f t="shared" si="699"/>
        <v>0</v>
      </c>
      <c r="X1050">
        <f t="shared" si="700"/>
        <v>0</v>
      </c>
      <c r="Y1050">
        <f t="shared" si="701"/>
        <v>0</v>
      </c>
      <c r="AA1050">
        <v>30622441</v>
      </c>
      <c r="AB1050">
        <f t="shared" si="702"/>
        <v>1400</v>
      </c>
      <c r="AC1050">
        <f t="shared" si="729"/>
        <v>1400</v>
      </c>
      <c r="AD1050">
        <f t="shared" ref="AD1050:AD1059" si="730">ROUND((((ET1050)-(EU1050))+AE1050),6)</f>
        <v>0</v>
      </c>
      <c r="AE1050">
        <f t="shared" ref="AE1050:AE1059" si="731">ROUND((EU1050),6)</f>
        <v>0</v>
      </c>
      <c r="AF1050">
        <f t="shared" ref="AF1050:AF1059" si="732">ROUND((EV1050),6)</f>
        <v>0</v>
      </c>
      <c r="AG1050">
        <f t="shared" si="703"/>
        <v>0</v>
      </c>
      <c r="AH1050">
        <f t="shared" ref="AH1050:AH1059" si="733">(EW1050)</f>
        <v>0</v>
      </c>
      <c r="AI1050">
        <f t="shared" ref="AI1050:AI1059" si="734">(EX1050)</f>
        <v>0</v>
      </c>
      <c r="AJ1050">
        <f t="shared" si="704"/>
        <v>0</v>
      </c>
      <c r="AK1050">
        <v>1400</v>
      </c>
      <c r="AL1050">
        <v>1400</v>
      </c>
      <c r="AM1050">
        <v>0</v>
      </c>
      <c r="AN1050">
        <v>0</v>
      </c>
      <c r="AO1050">
        <v>0</v>
      </c>
      <c r="AP1050">
        <v>0</v>
      </c>
      <c r="AQ1050">
        <v>0</v>
      </c>
      <c r="AR1050">
        <v>0</v>
      </c>
      <c r="AS1050">
        <v>0</v>
      </c>
      <c r="AT1050">
        <v>0</v>
      </c>
      <c r="AU1050">
        <v>0</v>
      </c>
      <c r="AV1050">
        <v>1</v>
      </c>
      <c r="AW1050">
        <v>1</v>
      </c>
      <c r="AZ1050">
        <v>1</v>
      </c>
      <c r="BA1050">
        <v>1</v>
      </c>
      <c r="BB1050">
        <v>1</v>
      </c>
      <c r="BC1050">
        <v>1</v>
      </c>
      <c r="BD1050" t="s">
        <v>3</v>
      </c>
      <c r="BE1050" t="s">
        <v>3</v>
      </c>
      <c r="BF1050" t="s">
        <v>3</v>
      </c>
      <c r="BG1050" t="s">
        <v>3</v>
      </c>
      <c r="BH1050">
        <v>3</v>
      </c>
      <c r="BI1050">
        <v>1</v>
      </c>
      <c r="BJ1050" t="s">
        <v>607</v>
      </c>
      <c r="BM1050">
        <v>500001</v>
      </c>
      <c r="BN1050">
        <v>0</v>
      </c>
      <c r="BO1050" t="s">
        <v>48</v>
      </c>
      <c r="BP1050">
        <v>1</v>
      </c>
      <c r="BQ1050">
        <v>8</v>
      </c>
      <c r="BR1050">
        <v>1</v>
      </c>
      <c r="BS1050">
        <v>1</v>
      </c>
      <c r="BT1050">
        <v>1</v>
      </c>
      <c r="BU1050">
        <v>1</v>
      </c>
      <c r="BV1050">
        <v>1</v>
      </c>
      <c r="BW1050">
        <v>1</v>
      </c>
      <c r="BX1050">
        <v>1</v>
      </c>
      <c r="BY1050" t="s">
        <v>3</v>
      </c>
      <c r="BZ1050">
        <v>0</v>
      </c>
      <c r="CA1050">
        <v>0</v>
      </c>
      <c r="CB1050" t="s">
        <v>3</v>
      </c>
      <c r="CE1050">
        <v>0</v>
      </c>
      <c r="CF1050">
        <v>0</v>
      </c>
      <c r="CG1050">
        <v>0</v>
      </c>
      <c r="CM1050">
        <v>0</v>
      </c>
      <c r="CN1050" t="s">
        <v>399</v>
      </c>
      <c r="CO1050">
        <v>0</v>
      </c>
      <c r="CP1050">
        <f t="shared" si="705"/>
        <v>-304.64</v>
      </c>
      <c r="CQ1050">
        <f t="shared" si="706"/>
        <v>1400</v>
      </c>
      <c r="CR1050">
        <f t="shared" si="707"/>
        <v>0</v>
      </c>
      <c r="CS1050">
        <f t="shared" si="708"/>
        <v>0</v>
      </c>
      <c r="CT1050">
        <f t="shared" si="709"/>
        <v>0</v>
      </c>
      <c r="CU1050">
        <f t="shared" si="710"/>
        <v>0</v>
      </c>
      <c r="CV1050">
        <f t="shared" si="711"/>
        <v>0</v>
      </c>
      <c r="CW1050">
        <f t="shared" si="712"/>
        <v>0</v>
      </c>
      <c r="CX1050">
        <f t="shared" si="713"/>
        <v>0</v>
      </c>
      <c r="CY1050">
        <f t="shared" si="714"/>
        <v>0</v>
      </c>
      <c r="CZ1050">
        <f t="shared" si="715"/>
        <v>0</v>
      </c>
      <c r="DC1050" t="s">
        <v>3</v>
      </c>
      <c r="DD1050" t="s">
        <v>3</v>
      </c>
      <c r="DE1050" t="s">
        <v>3</v>
      </c>
      <c r="DF1050" t="s">
        <v>3</v>
      </c>
      <c r="DG1050" t="s">
        <v>3</v>
      </c>
      <c r="DH1050" t="s">
        <v>3</v>
      </c>
      <c r="DI1050" t="s">
        <v>3</v>
      </c>
      <c r="DJ1050" t="s">
        <v>3</v>
      </c>
      <c r="DK1050" t="s">
        <v>3</v>
      </c>
      <c r="DL1050" t="s">
        <v>3</v>
      </c>
      <c r="DM1050" t="s">
        <v>3</v>
      </c>
      <c r="DN1050">
        <v>0</v>
      </c>
      <c r="DO1050">
        <v>0</v>
      </c>
      <c r="DP1050">
        <v>1</v>
      </c>
      <c r="DQ1050">
        <v>1</v>
      </c>
      <c r="DU1050">
        <v>1007</v>
      </c>
      <c r="DV1050" t="s">
        <v>46</v>
      </c>
      <c r="DW1050" t="s">
        <v>46</v>
      </c>
      <c r="DX1050">
        <v>1</v>
      </c>
      <c r="DZ1050" t="s">
        <v>3</v>
      </c>
      <c r="EA1050" t="s">
        <v>3</v>
      </c>
      <c r="EB1050" t="s">
        <v>3</v>
      </c>
      <c r="EC1050" t="s">
        <v>3</v>
      </c>
      <c r="EE1050">
        <v>30172930</v>
      </c>
      <c r="EF1050">
        <v>8</v>
      </c>
      <c r="EG1050" t="s">
        <v>49</v>
      </c>
      <c r="EH1050">
        <v>0</v>
      </c>
      <c r="EI1050" t="s">
        <v>3</v>
      </c>
      <c r="EJ1050">
        <v>1</v>
      </c>
      <c r="EK1050">
        <v>500001</v>
      </c>
      <c r="EL1050" t="s">
        <v>50</v>
      </c>
      <c r="EM1050" t="s">
        <v>51</v>
      </c>
      <c r="EO1050" t="s">
        <v>400</v>
      </c>
      <c r="EQ1050">
        <v>32768</v>
      </c>
      <c r="ER1050">
        <v>1400</v>
      </c>
      <c r="ES1050">
        <v>1400</v>
      </c>
      <c r="ET1050">
        <v>0</v>
      </c>
      <c r="EU1050">
        <v>0</v>
      </c>
      <c r="EV1050">
        <v>0</v>
      </c>
      <c r="EW1050">
        <v>0</v>
      </c>
      <c r="EX1050">
        <v>0</v>
      </c>
      <c r="EY1050">
        <v>0</v>
      </c>
      <c r="FQ1050">
        <v>0</v>
      </c>
      <c r="FR1050">
        <f t="shared" si="716"/>
        <v>0</v>
      </c>
      <c r="FS1050">
        <v>0</v>
      </c>
      <c r="FX1050">
        <v>0</v>
      </c>
      <c r="FY1050">
        <v>0</v>
      </c>
      <c r="GA1050" t="s">
        <v>3</v>
      </c>
      <c r="GD1050">
        <v>1</v>
      </c>
      <c r="GF1050">
        <v>-889160266</v>
      </c>
      <c r="GG1050">
        <v>2</v>
      </c>
      <c r="GH1050">
        <v>1</v>
      </c>
      <c r="GI1050">
        <v>4</v>
      </c>
      <c r="GJ1050">
        <v>0</v>
      </c>
      <c r="GK1050">
        <v>0</v>
      </c>
      <c r="GL1050">
        <f t="shared" si="717"/>
        <v>0</v>
      </c>
      <c r="GM1050">
        <f t="shared" si="718"/>
        <v>-304.64</v>
      </c>
      <c r="GN1050">
        <f t="shared" si="719"/>
        <v>-304.64</v>
      </c>
      <c r="GO1050">
        <f t="shared" si="720"/>
        <v>0</v>
      </c>
      <c r="GP1050">
        <f t="shared" si="721"/>
        <v>0</v>
      </c>
      <c r="GR1050">
        <v>0</v>
      </c>
      <c r="GS1050">
        <v>3</v>
      </c>
      <c r="GT1050">
        <v>0</v>
      </c>
      <c r="GU1050" t="s">
        <v>3</v>
      </c>
      <c r="GV1050">
        <f t="shared" si="722"/>
        <v>0</v>
      </c>
      <c r="GW1050">
        <v>1</v>
      </c>
      <c r="GX1050">
        <f t="shared" si="723"/>
        <v>0</v>
      </c>
      <c r="HA1050">
        <v>0</v>
      </c>
      <c r="HB1050">
        <v>0</v>
      </c>
      <c r="HC1050">
        <f t="shared" si="724"/>
        <v>0</v>
      </c>
      <c r="HE1050" t="s">
        <v>3</v>
      </c>
      <c r="HF1050" t="s">
        <v>3</v>
      </c>
      <c r="HI1050">
        <f t="shared" si="725"/>
        <v>0</v>
      </c>
      <c r="HJ1050">
        <f t="shared" si="726"/>
        <v>0</v>
      </c>
      <c r="HK1050">
        <f t="shared" si="727"/>
        <v>0</v>
      </c>
      <c r="HL1050">
        <f t="shared" si="728"/>
        <v>0</v>
      </c>
      <c r="HM1050" t="s">
        <v>3</v>
      </c>
      <c r="HN1050" t="s">
        <v>3</v>
      </c>
      <c r="HO1050" t="s">
        <v>3</v>
      </c>
      <c r="HP1050" t="s">
        <v>3</v>
      </c>
      <c r="HQ1050" t="s">
        <v>3</v>
      </c>
      <c r="IK1050">
        <v>0</v>
      </c>
    </row>
    <row r="1051" spans="1:245" x14ac:dyDescent="0.2">
      <c r="A1051">
        <v>17</v>
      </c>
      <c r="B1051">
        <v>0</v>
      </c>
      <c r="E1051" t="s">
        <v>56</v>
      </c>
      <c r="F1051" t="s">
        <v>662</v>
      </c>
      <c r="G1051" t="s">
        <v>663</v>
      </c>
      <c r="H1051" t="s">
        <v>46</v>
      </c>
      <c r="I1051">
        <f>ROUND(I1049*-0.06,7)</f>
        <v>-8.1600000000000006E-2</v>
      </c>
      <c r="J1051">
        <v>0</v>
      </c>
      <c r="K1051">
        <f>ROUND(I1049*-0.06,7)</f>
        <v>-8.1600000000000006E-2</v>
      </c>
      <c r="O1051">
        <f t="shared" si="691"/>
        <v>-133.56</v>
      </c>
      <c r="P1051">
        <f t="shared" si="692"/>
        <v>-133.56</v>
      </c>
      <c r="Q1051">
        <f t="shared" si="693"/>
        <v>0</v>
      </c>
      <c r="R1051">
        <f t="shared" si="694"/>
        <v>0</v>
      </c>
      <c r="S1051">
        <f t="shared" si="695"/>
        <v>0</v>
      </c>
      <c r="T1051">
        <f t="shared" si="696"/>
        <v>0</v>
      </c>
      <c r="U1051">
        <f t="shared" si="697"/>
        <v>0</v>
      </c>
      <c r="V1051">
        <f t="shared" si="698"/>
        <v>0</v>
      </c>
      <c r="W1051">
        <f t="shared" si="699"/>
        <v>0</v>
      </c>
      <c r="X1051">
        <f t="shared" si="700"/>
        <v>0</v>
      </c>
      <c r="Y1051">
        <f t="shared" si="701"/>
        <v>0</v>
      </c>
      <c r="AA1051">
        <v>30622441</v>
      </c>
      <c r="AB1051">
        <f t="shared" si="702"/>
        <v>1636.8</v>
      </c>
      <c r="AC1051">
        <f t="shared" si="729"/>
        <v>1636.8</v>
      </c>
      <c r="AD1051">
        <f t="shared" si="730"/>
        <v>0</v>
      </c>
      <c r="AE1051">
        <f t="shared" si="731"/>
        <v>0</v>
      </c>
      <c r="AF1051">
        <f t="shared" si="732"/>
        <v>0</v>
      </c>
      <c r="AG1051">
        <f t="shared" si="703"/>
        <v>0</v>
      </c>
      <c r="AH1051">
        <f t="shared" si="733"/>
        <v>0</v>
      </c>
      <c r="AI1051">
        <f t="shared" si="734"/>
        <v>0</v>
      </c>
      <c r="AJ1051">
        <f t="shared" si="704"/>
        <v>0</v>
      </c>
      <c r="AK1051">
        <v>1636.8</v>
      </c>
      <c r="AL1051">
        <v>1636.8</v>
      </c>
      <c r="AM1051">
        <v>0</v>
      </c>
      <c r="AN1051">
        <v>0</v>
      </c>
      <c r="AO1051">
        <v>0</v>
      </c>
      <c r="AP1051">
        <v>0</v>
      </c>
      <c r="AQ1051">
        <v>0</v>
      </c>
      <c r="AR1051">
        <v>0</v>
      </c>
      <c r="AS1051">
        <v>0</v>
      </c>
      <c r="AT1051">
        <v>0</v>
      </c>
      <c r="AU1051">
        <v>0</v>
      </c>
      <c r="AV1051">
        <v>1</v>
      </c>
      <c r="AW1051">
        <v>1</v>
      </c>
      <c r="AZ1051">
        <v>1</v>
      </c>
      <c r="BA1051">
        <v>1</v>
      </c>
      <c r="BB1051">
        <v>1</v>
      </c>
      <c r="BC1051">
        <v>1</v>
      </c>
      <c r="BD1051" t="s">
        <v>3</v>
      </c>
      <c r="BE1051" t="s">
        <v>3</v>
      </c>
      <c r="BF1051" t="s">
        <v>3</v>
      </c>
      <c r="BG1051" t="s">
        <v>3</v>
      </c>
      <c r="BH1051">
        <v>3</v>
      </c>
      <c r="BI1051">
        <v>1</v>
      </c>
      <c r="BJ1051" t="s">
        <v>664</v>
      </c>
      <c r="BM1051">
        <v>500001</v>
      </c>
      <c r="BN1051">
        <v>0</v>
      </c>
      <c r="BO1051" t="s">
        <v>48</v>
      </c>
      <c r="BP1051">
        <v>1</v>
      </c>
      <c r="BQ1051">
        <v>8</v>
      </c>
      <c r="BR1051">
        <v>1</v>
      </c>
      <c r="BS1051">
        <v>1</v>
      </c>
      <c r="BT1051">
        <v>1</v>
      </c>
      <c r="BU1051">
        <v>1</v>
      </c>
      <c r="BV1051">
        <v>1</v>
      </c>
      <c r="BW1051">
        <v>1</v>
      </c>
      <c r="BX1051">
        <v>1</v>
      </c>
      <c r="BY1051" t="s">
        <v>3</v>
      </c>
      <c r="BZ1051">
        <v>0</v>
      </c>
      <c r="CA1051">
        <v>0</v>
      </c>
      <c r="CB1051" t="s">
        <v>3</v>
      </c>
      <c r="CE1051">
        <v>0</v>
      </c>
      <c r="CF1051">
        <v>0</v>
      </c>
      <c r="CG1051">
        <v>0</v>
      </c>
      <c r="CM1051">
        <v>0</v>
      </c>
      <c r="CN1051" t="s">
        <v>399</v>
      </c>
      <c r="CO1051">
        <v>0</v>
      </c>
      <c r="CP1051">
        <f t="shared" si="705"/>
        <v>-133.56</v>
      </c>
      <c r="CQ1051">
        <f t="shared" si="706"/>
        <v>1636.8</v>
      </c>
      <c r="CR1051">
        <f t="shared" si="707"/>
        <v>0</v>
      </c>
      <c r="CS1051">
        <f t="shared" si="708"/>
        <v>0</v>
      </c>
      <c r="CT1051">
        <f t="shared" si="709"/>
        <v>0</v>
      </c>
      <c r="CU1051">
        <f t="shared" si="710"/>
        <v>0</v>
      </c>
      <c r="CV1051">
        <f t="shared" si="711"/>
        <v>0</v>
      </c>
      <c r="CW1051">
        <f t="shared" si="712"/>
        <v>0</v>
      </c>
      <c r="CX1051">
        <f t="shared" si="713"/>
        <v>0</v>
      </c>
      <c r="CY1051">
        <f t="shared" si="714"/>
        <v>0</v>
      </c>
      <c r="CZ1051">
        <f t="shared" si="715"/>
        <v>0</v>
      </c>
      <c r="DC1051" t="s">
        <v>3</v>
      </c>
      <c r="DD1051" t="s">
        <v>3</v>
      </c>
      <c r="DE1051" t="s">
        <v>3</v>
      </c>
      <c r="DF1051" t="s">
        <v>3</v>
      </c>
      <c r="DG1051" t="s">
        <v>3</v>
      </c>
      <c r="DH1051" t="s">
        <v>3</v>
      </c>
      <c r="DI1051" t="s">
        <v>3</v>
      </c>
      <c r="DJ1051" t="s">
        <v>3</v>
      </c>
      <c r="DK1051" t="s">
        <v>3</v>
      </c>
      <c r="DL1051" t="s">
        <v>3</v>
      </c>
      <c r="DM1051" t="s">
        <v>3</v>
      </c>
      <c r="DN1051">
        <v>0</v>
      </c>
      <c r="DO1051">
        <v>0</v>
      </c>
      <c r="DP1051">
        <v>1</v>
      </c>
      <c r="DQ1051">
        <v>1</v>
      </c>
      <c r="DU1051">
        <v>1007</v>
      </c>
      <c r="DV1051" t="s">
        <v>46</v>
      </c>
      <c r="DW1051" t="s">
        <v>46</v>
      </c>
      <c r="DX1051">
        <v>1</v>
      </c>
      <c r="DZ1051" t="s">
        <v>3</v>
      </c>
      <c r="EA1051" t="s">
        <v>3</v>
      </c>
      <c r="EB1051" t="s">
        <v>3</v>
      </c>
      <c r="EC1051" t="s">
        <v>3</v>
      </c>
      <c r="EE1051">
        <v>30172930</v>
      </c>
      <c r="EF1051">
        <v>8</v>
      </c>
      <c r="EG1051" t="s">
        <v>49</v>
      </c>
      <c r="EH1051">
        <v>0</v>
      </c>
      <c r="EI1051" t="s">
        <v>3</v>
      </c>
      <c r="EJ1051">
        <v>1</v>
      </c>
      <c r="EK1051">
        <v>500001</v>
      </c>
      <c r="EL1051" t="s">
        <v>50</v>
      </c>
      <c r="EM1051" t="s">
        <v>51</v>
      </c>
      <c r="EO1051" t="s">
        <v>400</v>
      </c>
      <c r="EQ1051">
        <v>32768</v>
      </c>
      <c r="ER1051">
        <v>1636.8</v>
      </c>
      <c r="ES1051">
        <v>1636.8</v>
      </c>
      <c r="ET1051">
        <v>0</v>
      </c>
      <c r="EU1051">
        <v>0</v>
      </c>
      <c r="EV1051">
        <v>0</v>
      </c>
      <c r="EW1051">
        <v>0</v>
      </c>
      <c r="EX1051">
        <v>0</v>
      </c>
      <c r="EY1051">
        <v>0</v>
      </c>
      <c r="FQ1051">
        <v>0</v>
      </c>
      <c r="FR1051">
        <f t="shared" si="716"/>
        <v>0</v>
      </c>
      <c r="FS1051">
        <v>0</v>
      </c>
      <c r="FX1051">
        <v>0</v>
      </c>
      <c r="FY1051">
        <v>0</v>
      </c>
      <c r="GA1051" t="s">
        <v>3</v>
      </c>
      <c r="GD1051">
        <v>1</v>
      </c>
      <c r="GF1051">
        <v>744543659</v>
      </c>
      <c r="GG1051">
        <v>2</v>
      </c>
      <c r="GH1051">
        <v>1</v>
      </c>
      <c r="GI1051">
        <v>4</v>
      </c>
      <c r="GJ1051">
        <v>0</v>
      </c>
      <c r="GK1051">
        <v>0</v>
      </c>
      <c r="GL1051">
        <f t="shared" si="717"/>
        <v>0</v>
      </c>
      <c r="GM1051">
        <f t="shared" si="718"/>
        <v>-133.56</v>
      </c>
      <c r="GN1051">
        <f t="shared" si="719"/>
        <v>-133.56</v>
      </c>
      <c r="GO1051">
        <f t="shared" si="720"/>
        <v>0</v>
      </c>
      <c r="GP1051">
        <f t="shared" si="721"/>
        <v>0</v>
      </c>
      <c r="GR1051">
        <v>0</v>
      </c>
      <c r="GS1051">
        <v>3</v>
      </c>
      <c r="GT1051">
        <v>0</v>
      </c>
      <c r="GU1051" t="s">
        <v>3</v>
      </c>
      <c r="GV1051">
        <f t="shared" si="722"/>
        <v>0</v>
      </c>
      <c r="GW1051">
        <v>1</v>
      </c>
      <c r="GX1051">
        <f t="shared" si="723"/>
        <v>0</v>
      </c>
      <c r="HA1051">
        <v>0</v>
      </c>
      <c r="HB1051">
        <v>0</v>
      </c>
      <c r="HC1051">
        <f t="shared" si="724"/>
        <v>0</v>
      </c>
      <c r="HE1051" t="s">
        <v>3</v>
      </c>
      <c r="HF1051" t="s">
        <v>3</v>
      </c>
      <c r="HI1051">
        <f t="shared" si="725"/>
        <v>0</v>
      </c>
      <c r="HJ1051">
        <f t="shared" si="726"/>
        <v>0</v>
      </c>
      <c r="HK1051">
        <f t="shared" si="727"/>
        <v>0</v>
      </c>
      <c r="HL1051">
        <f t="shared" si="728"/>
        <v>0</v>
      </c>
      <c r="HM1051" t="s">
        <v>3</v>
      </c>
      <c r="HN1051" t="s">
        <v>3</v>
      </c>
      <c r="HO1051" t="s">
        <v>3</v>
      </c>
      <c r="HP1051" t="s">
        <v>3</v>
      </c>
      <c r="HQ1051" t="s">
        <v>3</v>
      </c>
      <c r="IK1051">
        <v>0</v>
      </c>
    </row>
    <row r="1052" spans="1:245" x14ac:dyDescent="0.2">
      <c r="A1052">
        <v>17</v>
      </c>
      <c r="B1052">
        <v>0</v>
      </c>
      <c r="E1052" t="s">
        <v>60</v>
      </c>
      <c r="F1052" t="s">
        <v>665</v>
      </c>
      <c r="G1052" t="s">
        <v>666</v>
      </c>
      <c r="H1052" t="s">
        <v>46</v>
      </c>
      <c r="I1052">
        <f>ROUND(I1049*-0.83,7)</f>
        <v>-1.1288</v>
      </c>
      <c r="J1052">
        <v>0</v>
      </c>
      <c r="K1052">
        <f>ROUND(I1049*-0.83,7)</f>
        <v>-1.1288</v>
      </c>
      <c r="O1052">
        <f t="shared" si="691"/>
        <v>-1400.73</v>
      </c>
      <c r="P1052">
        <f t="shared" si="692"/>
        <v>-1400.73</v>
      </c>
      <c r="Q1052">
        <f t="shared" si="693"/>
        <v>0</v>
      </c>
      <c r="R1052">
        <f t="shared" si="694"/>
        <v>0</v>
      </c>
      <c r="S1052">
        <f t="shared" si="695"/>
        <v>0</v>
      </c>
      <c r="T1052">
        <f t="shared" si="696"/>
        <v>0</v>
      </c>
      <c r="U1052">
        <f t="shared" si="697"/>
        <v>0</v>
      </c>
      <c r="V1052">
        <f t="shared" si="698"/>
        <v>0</v>
      </c>
      <c r="W1052">
        <f t="shared" si="699"/>
        <v>0</v>
      </c>
      <c r="X1052">
        <f t="shared" si="700"/>
        <v>0</v>
      </c>
      <c r="Y1052">
        <f t="shared" si="701"/>
        <v>0</v>
      </c>
      <c r="AA1052">
        <v>30622441</v>
      </c>
      <c r="AB1052">
        <f t="shared" si="702"/>
        <v>1240.9000000000001</v>
      </c>
      <c r="AC1052">
        <f t="shared" si="729"/>
        <v>1240.9000000000001</v>
      </c>
      <c r="AD1052">
        <f t="shared" si="730"/>
        <v>0</v>
      </c>
      <c r="AE1052">
        <f t="shared" si="731"/>
        <v>0</v>
      </c>
      <c r="AF1052">
        <f t="shared" si="732"/>
        <v>0</v>
      </c>
      <c r="AG1052">
        <f t="shared" si="703"/>
        <v>0</v>
      </c>
      <c r="AH1052">
        <f t="shared" si="733"/>
        <v>0</v>
      </c>
      <c r="AI1052">
        <f t="shared" si="734"/>
        <v>0</v>
      </c>
      <c r="AJ1052">
        <f t="shared" si="704"/>
        <v>0</v>
      </c>
      <c r="AK1052">
        <v>1240.9000000000001</v>
      </c>
      <c r="AL1052">
        <v>1240.9000000000001</v>
      </c>
      <c r="AM1052">
        <v>0</v>
      </c>
      <c r="AN1052">
        <v>0</v>
      </c>
      <c r="AO1052">
        <v>0</v>
      </c>
      <c r="AP1052">
        <v>0</v>
      </c>
      <c r="AQ1052">
        <v>0</v>
      </c>
      <c r="AR1052">
        <v>0</v>
      </c>
      <c r="AS1052">
        <v>0</v>
      </c>
      <c r="AT1052">
        <v>0</v>
      </c>
      <c r="AU1052">
        <v>0</v>
      </c>
      <c r="AV1052">
        <v>1</v>
      </c>
      <c r="AW1052">
        <v>1</v>
      </c>
      <c r="AZ1052">
        <v>1</v>
      </c>
      <c r="BA1052">
        <v>1</v>
      </c>
      <c r="BB1052">
        <v>1</v>
      </c>
      <c r="BC1052">
        <v>1</v>
      </c>
      <c r="BD1052" t="s">
        <v>3</v>
      </c>
      <c r="BE1052" t="s">
        <v>3</v>
      </c>
      <c r="BF1052" t="s">
        <v>3</v>
      </c>
      <c r="BG1052" t="s">
        <v>3</v>
      </c>
      <c r="BH1052">
        <v>3</v>
      </c>
      <c r="BI1052">
        <v>1</v>
      </c>
      <c r="BJ1052" t="s">
        <v>667</v>
      </c>
      <c r="BM1052">
        <v>500001</v>
      </c>
      <c r="BN1052">
        <v>0</v>
      </c>
      <c r="BO1052" t="s">
        <v>48</v>
      </c>
      <c r="BP1052">
        <v>1</v>
      </c>
      <c r="BQ1052">
        <v>8</v>
      </c>
      <c r="BR1052">
        <v>1</v>
      </c>
      <c r="BS1052">
        <v>1</v>
      </c>
      <c r="BT1052">
        <v>1</v>
      </c>
      <c r="BU1052">
        <v>1</v>
      </c>
      <c r="BV1052">
        <v>1</v>
      </c>
      <c r="BW1052">
        <v>1</v>
      </c>
      <c r="BX1052">
        <v>1</v>
      </c>
      <c r="BY1052" t="s">
        <v>3</v>
      </c>
      <c r="BZ1052">
        <v>0</v>
      </c>
      <c r="CA1052">
        <v>0</v>
      </c>
      <c r="CB1052" t="s">
        <v>3</v>
      </c>
      <c r="CE1052">
        <v>0</v>
      </c>
      <c r="CF1052">
        <v>0</v>
      </c>
      <c r="CG1052">
        <v>0</v>
      </c>
      <c r="CM1052">
        <v>0</v>
      </c>
      <c r="CN1052" t="s">
        <v>399</v>
      </c>
      <c r="CO1052">
        <v>0</v>
      </c>
      <c r="CP1052">
        <f t="shared" si="705"/>
        <v>-1400.73</v>
      </c>
      <c r="CQ1052">
        <f t="shared" si="706"/>
        <v>1240.9000000000001</v>
      </c>
      <c r="CR1052">
        <f t="shared" si="707"/>
        <v>0</v>
      </c>
      <c r="CS1052">
        <f t="shared" si="708"/>
        <v>0</v>
      </c>
      <c r="CT1052">
        <f t="shared" si="709"/>
        <v>0</v>
      </c>
      <c r="CU1052">
        <f t="shared" si="710"/>
        <v>0</v>
      </c>
      <c r="CV1052">
        <f t="shared" si="711"/>
        <v>0</v>
      </c>
      <c r="CW1052">
        <f t="shared" si="712"/>
        <v>0</v>
      </c>
      <c r="CX1052">
        <f t="shared" si="713"/>
        <v>0</v>
      </c>
      <c r="CY1052">
        <f t="shared" si="714"/>
        <v>0</v>
      </c>
      <c r="CZ1052">
        <f t="shared" si="715"/>
        <v>0</v>
      </c>
      <c r="DC1052" t="s">
        <v>3</v>
      </c>
      <c r="DD1052" t="s">
        <v>3</v>
      </c>
      <c r="DE1052" t="s">
        <v>3</v>
      </c>
      <c r="DF1052" t="s">
        <v>3</v>
      </c>
      <c r="DG1052" t="s">
        <v>3</v>
      </c>
      <c r="DH1052" t="s">
        <v>3</v>
      </c>
      <c r="DI1052" t="s">
        <v>3</v>
      </c>
      <c r="DJ1052" t="s">
        <v>3</v>
      </c>
      <c r="DK1052" t="s">
        <v>3</v>
      </c>
      <c r="DL1052" t="s">
        <v>3</v>
      </c>
      <c r="DM1052" t="s">
        <v>3</v>
      </c>
      <c r="DN1052">
        <v>0</v>
      </c>
      <c r="DO1052">
        <v>0</v>
      </c>
      <c r="DP1052">
        <v>1</v>
      </c>
      <c r="DQ1052">
        <v>1</v>
      </c>
      <c r="DU1052">
        <v>1007</v>
      </c>
      <c r="DV1052" t="s">
        <v>46</v>
      </c>
      <c r="DW1052" t="s">
        <v>46</v>
      </c>
      <c r="DX1052">
        <v>1</v>
      </c>
      <c r="DZ1052" t="s">
        <v>3</v>
      </c>
      <c r="EA1052" t="s">
        <v>3</v>
      </c>
      <c r="EB1052" t="s">
        <v>3</v>
      </c>
      <c r="EC1052" t="s">
        <v>3</v>
      </c>
      <c r="EE1052">
        <v>30172930</v>
      </c>
      <c r="EF1052">
        <v>8</v>
      </c>
      <c r="EG1052" t="s">
        <v>49</v>
      </c>
      <c r="EH1052">
        <v>0</v>
      </c>
      <c r="EI1052" t="s">
        <v>3</v>
      </c>
      <c r="EJ1052">
        <v>1</v>
      </c>
      <c r="EK1052">
        <v>500001</v>
      </c>
      <c r="EL1052" t="s">
        <v>50</v>
      </c>
      <c r="EM1052" t="s">
        <v>51</v>
      </c>
      <c r="EO1052" t="s">
        <v>400</v>
      </c>
      <c r="EQ1052">
        <v>32768</v>
      </c>
      <c r="ER1052">
        <v>1240.9000000000001</v>
      </c>
      <c r="ES1052">
        <v>1240.9000000000001</v>
      </c>
      <c r="ET1052">
        <v>0</v>
      </c>
      <c r="EU1052">
        <v>0</v>
      </c>
      <c r="EV1052">
        <v>0</v>
      </c>
      <c r="EW1052">
        <v>0</v>
      </c>
      <c r="EX1052">
        <v>0</v>
      </c>
      <c r="EY1052">
        <v>0</v>
      </c>
      <c r="FQ1052">
        <v>0</v>
      </c>
      <c r="FR1052">
        <f t="shared" si="716"/>
        <v>0</v>
      </c>
      <c r="FS1052">
        <v>0</v>
      </c>
      <c r="FX1052">
        <v>0</v>
      </c>
      <c r="FY1052">
        <v>0</v>
      </c>
      <c r="GA1052" t="s">
        <v>3</v>
      </c>
      <c r="GD1052">
        <v>1</v>
      </c>
      <c r="GF1052">
        <v>-1441455285</v>
      </c>
      <c r="GG1052">
        <v>2</v>
      </c>
      <c r="GH1052">
        <v>1</v>
      </c>
      <c r="GI1052">
        <v>4</v>
      </c>
      <c r="GJ1052">
        <v>0</v>
      </c>
      <c r="GK1052">
        <v>0</v>
      </c>
      <c r="GL1052">
        <f t="shared" si="717"/>
        <v>0</v>
      </c>
      <c r="GM1052">
        <f t="shared" si="718"/>
        <v>-1400.73</v>
      </c>
      <c r="GN1052">
        <f t="shared" si="719"/>
        <v>-1400.73</v>
      </c>
      <c r="GO1052">
        <f t="shared" si="720"/>
        <v>0</v>
      </c>
      <c r="GP1052">
        <f t="shared" si="721"/>
        <v>0</v>
      </c>
      <c r="GR1052">
        <v>0</v>
      </c>
      <c r="GS1052">
        <v>3</v>
      </c>
      <c r="GT1052">
        <v>0</v>
      </c>
      <c r="GU1052" t="s">
        <v>3</v>
      </c>
      <c r="GV1052">
        <f t="shared" si="722"/>
        <v>0</v>
      </c>
      <c r="GW1052">
        <v>1</v>
      </c>
      <c r="GX1052">
        <f t="shared" si="723"/>
        <v>0</v>
      </c>
      <c r="HA1052">
        <v>0</v>
      </c>
      <c r="HB1052">
        <v>0</v>
      </c>
      <c r="HC1052">
        <f t="shared" si="724"/>
        <v>0</v>
      </c>
      <c r="HE1052" t="s">
        <v>3</v>
      </c>
      <c r="HF1052" t="s">
        <v>3</v>
      </c>
      <c r="HI1052">
        <f t="shared" si="725"/>
        <v>0</v>
      </c>
      <c r="HJ1052">
        <f t="shared" si="726"/>
        <v>0</v>
      </c>
      <c r="HK1052">
        <f t="shared" si="727"/>
        <v>0</v>
      </c>
      <c r="HL1052">
        <f t="shared" si="728"/>
        <v>0</v>
      </c>
      <c r="HM1052" t="s">
        <v>3</v>
      </c>
      <c r="HN1052" t="s">
        <v>3</v>
      </c>
      <c r="HO1052" t="s">
        <v>3</v>
      </c>
      <c r="HP1052" t="s">
        <v>3</v>
      </c>
      <c r="HQ1052" t="s">
        <v>3</v>
      </c>
      <c r="IK1052">
        <v>0</v>
      </c>
    </row>
    <row r="1053" spans="1:245" x14ac:dyDescent="0.2">
      <c r="A1053">
        <v>17</v>
      </c>
      <c r="B1053">
        <v>0</v>
      </c>
      <c r="E1053" t="s">
        <v>61</v>
      </c>
      <c r="F1053" t="s">
        <v>665</v>
      </c>
      <c r="G1053" t="s">
        <v>666</v>
      </c>
      <c r="H1053" t="s">
        <v>46</v>
      </c>
      <c r="I1053">
        <v>1.36</v>
      </c>
      <c r="J1053">
        <v>0</v>
      </c>
      <c r="K1053">
        <v>1.36</v>
      </c>
      <c r="O1053">
        <f t="shared" si="691"/>
        <v>1687.62</v>
      </c>
      <c r="P1053">
        <f t="shared" si="692"/>
        <v>1687.62</v>
      </c>
      <c r="Q1053">
        <f t="shared" si="693"/>
        <v>0</v>
      </c>
      <c r="R1053">
        <f t="shared" si="694"/>
        <v>0</v>
      </c>
      <c r="S1053">
        <f t="shared" si="695"/>
        <v>0</v>
      </c>
      <c r="T1053">
        <f t="shared" si="696"/>
        <v>0</v>
      </c>
      <c r="U1053">
        <f t="shared" si="697"/>
        <v>0</v>
      </c>
      <c r="V1053">
        <f t="shared" si="698"/>
        <v>0</v>
      </c>
      <c r="W1053">
        <f t="shared" si="699"/>
        <v>0</v>
      </c>
      <c r="X1053">
        <f t="shared" si="700"/>
        <v>0</v>
      </c>
      <c r="Y1053">
        <f t="shared" si="701"/>
        <v>0</v>
      </c>
      <c r="AA1053">
        <v>30622441</v>
      </c>
      <c r="AB1053">
        <f t="shared" si="702"/>
        <v>1240.9000000000001</v>
      </c>
      <c r="AC1053">
        <f t="shared" si="729"/>
        <v>1240.9000000000001</v>
      </c>
      <c r="AD1053">
        <f t="shared" si="730"/>
        <v>0</v>
      </c>
      <c r="AE1053">
        <f t="shared" si="731"/>
        <v>0</v>
      </c>
      <c r="AF1053">
        <f t="shared" si="732"/>
        <v>0</v>
      </c>
      <c r="AG1053">
        <f t="shared" si="703"/>
        <v>0</v>
      </c>
      <c r="AH1053">
        <f t="shared" si="733"/>
        <v>0</v>
      </c>
      <c r="AI1053">
        <f t="shared" si="734"/>
        <v>0</v>
      </c>
      <c r="AJ1053">
        <f t="shared" si="704"/>
        <v>0</v>
      </c>
      <c r="AK1053">
        <v>1240.9000000000001</v>
      </c>
      <c r="AL1053">
        <v>1240.9000000000001</v>
      </c>
      <c r="AM1053">
        <v>0</v>
      </c>
      <c r="AN1053">
        <v>0</v>
      </c>
      <c r="AO1053">
        <v>0</v>
      </c>
      <c r="AP1053">
        <v>0</v>
      </c>
      <c r="AQ1053">
        <v>0</v>
      </c>
      <c r="AR1053">
        <v>0</v>
      </c>
      <c r="AS1053">
        <v>0</v>
      </c>
      <c r="AT1053">
        <v>0</v>
      </c>
      <c r="AU1053">
        <v>0</v>
      </c>
      <c r="AV1053">
        <v>1</v>
      </c>
      <c r="AW1053">
        <v>1</v>
      </c>
      <c r="AZ1053">
        <v>1</v>
      </c>
      <c r="BA1053">
        <v>1</v>
      </c>
      <c r="BB1053">
        <v>1</v>
      </c>
      <c r="BC1053">
        <v>1</v>
      </c>
      <c r="BD1053" t="s">
        <v>3</v>
      </c>
      <c r="BE1053" t="s">
        <v>3</v>
      </c>
      <c r="BF1053" t="s">
        <v>3</v>
      </c>
      <c r="BG1053" t="s">
        <v>3</v>
      </c>
      <c r="BH1053">
        <v>3</v>
      </c>
      <c r="BI1053">
        <v>1</v>
      </c>
      <c r="BJ1053" t="s">
        <v>667</v>
      </c>
      <c r="BM1053">
        <v>500001</v>
      </c>
      <c r="BN1053">
        <v>0</v>
      </c>
      <c r="BO1053" t="s">
        <v>48</v>
      </c>
      <c r="BP1053">
        <v>1</v>
      </c>
      <c r="BQ1053">
        <v>8</v>
      </c>
      <c r="BR1053">
        <v>0</v>
      </c>
      <c r="BS1053">
        <v>1</v>
      </c>
      <c r="BT1053">
        <v>1</v>
      </c>
      <c r="BU1053">
        <v>1</v>
      </c>
      <c r="BV1053">
        <v>1</v>
      </c>
      <c r="BW1053">
        <v>1</v>
      </c>
      <c r="BX1053">
        <v>1</v>
      </c>
      <c r="BY1053" t="s">
        <v>3</v>
      </c>
      <c r="BZ1053">
        <v>0</v>
      </c>
      <c r="CA1053">
        <v>0</v>
      </c>
      <c r="CB1053" t="s">
        <v>3</v>
      </c>
      <c r="CE1053">
        <v>0</v>
      </c>
      <c r="CF1053">
        <v>0</v>
      </c>
      <c r="CG1053">
        <v>0</v>
      </c>
      <c r="CM1053">
        <v>0</v>
      </c>
      <c r="CN1053" t="s">
        <v>3</v>
      </c>
      <c r="CO1053">
        <v>0</v>
      </c>
      <c r="CP1053">
        <f t="shared" si="705"/>
        <v>1687.62</v>
      </c>
      <c r="CQ1053">
        <f t="shared" si="706"/>
        <v>1240.9000000000001</v>
      </c>
      <c r="CR1053">
        <f t="shared" si="707"/>
        <v>0</v>
      </c>
      <c r="CS1053">
        <f t="shared" si="708"/>
        <v>0</v>
      </c>
      <c r="CT1053">
        <f t="shared" si="709"/>
        <v>0</v>
      </c>
      <c r="CU1053">
        <f t="shared" si="710"/>
        <v>0</v>
      </c>
      <c r="CV1053">
        <f t="shared" si="711"/>
        <v>0</v>
      </c>
      <c r="CW1053">
        <f t="shared" si="712"/>
        <v>0</v>
      </c>
      <c r="CX1053">
        <f t="shared" si="713"/>
        <v>0</v>
      </c>
      <c r="CY1053">
        <f t="shared" si="714"/>
        <v>0</v>
      </c>
      <c r="CZ1053">
        <f t="shared" si="715"/>
        <v>0</v>
      </c>
      <c r="DC1053" t="s">
        <v>3</v>
      </c>
      <c r="DD1053" t="s">
        <v>3</v>
      </c>
      <c r="DE1053" t="s">
        <v>3</v>
      </c>
      <c r="DF1053" t="s">
        <v>3</v>
      </c>
      <c r="DG1053" t="s">
        <v>3</v>
      </c>
      <c r="DH1053" t="s">
        <v>3</v>
      </c>
      <c r="DI1053" t="s">
        <v>3</v>
      </c>
      <c r="DJ1053" t="s">
        <v>3</v>
      </c>
      <c r="DK1053" t="s">
        <v>3</v>
      </c>
      <c r="DL1053" t="s">
        <v>3</v>
      </c>
      <c r="DM1053" t="s">
        <v>3</v>
      </c>
      <c r="DN1053">
        <v>0</v>
      </c>
      <c r="DO1053">
        <v>0</v>
      </c>
      <c r="DP1053">
        <v>1</v>
      </c>
      <c r="DQ1053">
        <v>1</v>
      </c>
      <c r="DU1053">
        <v>1007</v>
      </c>
      <c r="DV1053" t="s">
        <v>46</v>
      </c>
      <c r="DW1053" t="s">
        <v>46</v>
      </c>
      <c r="DX1053">
        <v>1</v>
      </c>
      <c r="DZ1053" t="s">
        <v>3</v>
      </c>
      <c r="EA1053" t="s">
        <v>3</v>
      </c>
      <c r="EB1053" t="s">
        <v>3</v>
      </c>
      <c r="EC1053" t="s">
        <v>3</v>
      </c>
      <c r="EE1053">
        <v>30172930</v>
      </c>
      <c r="EF1053">
        <v>8</v>
      </c>
      <c r="EG1053" t="s">
        <v>49</v>
      </c>
      <c r="EH1053">
        <v>0</v>
      </c>
      <c r="EI1053" t="s">
        <v>3</v>
      </c>
      <c r="EJ1053">
        <v>1</v>
      </c>
      <c r="EK1053">
        <v>500001</v>
      </c>
      <c r="EL1053" t="s">
        <v>50</v>
      </c>
      <c r="EM1053" t="s">
        <v>51</v>
      </c>
      <c r="EO1053" t="s">
        <v>3</v>
      </c>
      <c r="EQ1053">
        <v>0</v>
      </c>
      <c r="ER1053">
        <v>1240.9000000000001</v>
      </c>
      <c r="ES1053">
        <v>1240.9000000000001</v>
      </c>
      <c r="ET1053">
        <v>0</v>
      </c>
      <c r="EU1053">
        <v>0</v>
      </c>
      <c r="EV1053">
        <v>0</v>
      </c>
      <c r="EW1053">
        <v>0</v>
      </c>
      <c r="EX1053">
        <v>0</v>
      </c>
      <c r="EY1053">
        <v>0</v>
      </c>
      <c r="FQ1053">
        <v>0</v>
      </c>
      <c r="FR1053">
        <f t="shared" si="716"/>
        <v>0</v>
      </c>
      <c r="FS1053">
        <v>0</v>
      </c>
      <c r="FX1053">
        <v>0</v>
      </c>
      <c r="FY1053">
        <v>0</v>
      </c>
      <c r="GA1053" t="s">
        <v>3</v>
      </c>
      <c r="GD1053">
        <v>1</v>
      </c>
      <c r="GF1053">
        <v>-1441455285</v>
      </c>
      <c r="GG1053">
        <v>2</v>
      </c>
      <c r="GH1053">
        <v>1</v>
      </c>
      <c r="GI1053">
        <v>4</v>
      </c>
      <c r="GJ1053">
        <v>0</v>
      </c>
      <c r="GK1053">
        <v>0</v>
      </c>
      <c r="GL1053">
        <f t="shared" si="717"/>
        <v>0</v>
      </c>
      <c r="GM1053">
        <f t="shared" si="718"/>
        <v>1687.62</v>
      </c>
      <c r="GN1053">
        <f t="shared" si="719"/>
        <v>1687.62</v>
      </c>
      <c r="GO1053">
        <f t="shared" si="720"/>
        <v>0</v>
      </c>
      <c r="GP1053">
        <f t="shared" si="721"/>
        <v>0</v>
      </c>
      <c r="GR1053">
        <v>0</v>
      </c>
      <c r="GS1053">
        <v>3</v>
      </c>
      <c r="GT1053">
        <v>0</v>
      </c>
      <c r="GU1053" t="s">
        <v>3</v>
      </c>
      <c r="GV1053">
        <f t="shared" si="722"/>
        <v>0</v>
      </c>
      <c r="GW1053">
        <v>1</v>
      </c>
      <c r="GX1053">
        <f t="shared" si="723"/>
        <v>0</v>
      </c>
      <c r="HA1053">
        <v>0</v>
      </c>
      <c r="HB1053">
        <v>0</v>
      </c>
      <c r="HC1053">
        <f t="shared" si="724"/>
        <v>0</v>
      </c>
      <c r="HE1053" t="s">
        <v>3</v>
      </c>
      <c r="HF1053" t="s">
        <v>3</v>
      </c>
      <c r="HI1053">
        <f t="shared" si="725"/>
        <v>0</v>
      </c>
      <c r="HJ1053">
        <f t="shared" si="726"/>
        <v>0</v>
      </c>
      <c r="HK1053">
        <f t="shared" si="727"/>
        <v>0</v>
      </c>
      <c r="HL1053">
        <f t="shared" si="728"/>
        <v>0</v>
      </c>
      <c r="HM1053" t="s">
        <v>3</v>
      </c>
      <c r="HN1053" t="s">
        <v>3</v>
      </c>
      <c r="HO1053" t="s">
        <v>3</v>
      </c>
      <c r="HP1053" t="s">
        <v>3</v>
      </c>
      <c r="HQ1053" t="s">
        <v>3</v>
      </c>
      <c r="IK1053">
        <v>0</v>
      </c>
    </row>
    <row r="1054" spans="1:245" x14ac:dyDescent="0.2">
      <c r="A1054">
        <v>17</v>
      </c>
      <c r="B1054">
        <v>0</v>
      </c>
      <c r="C1054">
        <f>ROW(SmtRes!A882)</f>
        <v>882</v>
      </c>
      <c r="D1054">
        <f>ROW(EtalonRes!A999)</f>
        <v>999</v>
      </c>
      <c r="E1054" t="s">
        <v>62</v>
      </c>
      <c r="F1054" t="s">
        <v>33</v>
      </c>
      <c r="G1054" t="s">
        <v>34</v>
      </c>
      <c r="H1054" t="s">
        <v>35</v>
      </c>
      <c r="I1054">
        <f>ROUND(302.4/100,7)</f>
        <v>3.024</v>
      </c>
      <c r="J1054">
        <v>0</v>
      </c>
      <c r="K1054">
        <f>ROUND(302.4/100,7)</f>
        <v>3.024</v>
      </c>
      <c r="O1054">
        <f t="shared" si="691"/>
        <v>3781.18</v>
      </c>
      <c r="P1054">
        <f t="shared" si="692"/>
        <v>2191.19</v>
      </c>
      <c r="Q1054">
        <f t="shared" si="693"/>
        <v>79.59</v>
      </c>
      <c r="R1054">
        <f t="shared" si="694"/>
        <v>0</v>
      </c>
      <c r="S1054">
        <f t="shared" si="695"/>
        <v>1510.4</v>
      </c>
      <c r="T1054">
        <f t="shared" si="696"/>
        <v>0</v>
      </c>
      <c r="U1054">
        <f t="shared" si="697"/>
        <v>196.92288000000002</v>
      </c>
      <c r="V1054">
        <f t="shared" si="698"/>
        <v>0</v>
      </c>
      <c r="W1054">
        <f t="shared" si="699"/>
        <v>0</v>
      </c>
      <c r="X1054">
        <f t="shared" si="700"/>
        <v>1359.36</v>
      </c>
      <c r="Y1054">
        <f t="shared" si="701"/>
        <v>694.78</v>
      </c>
      <c r="AA1054">
        <v>30622441</v>
      </c>
      <c r="AB1054">
        <f t="shared" si="702"/>
        <v>1250.3900000000001</v>
      </c>
      <c r="AC1054">
        <f t="shared" si="729"/>
        <v>724.6</v>
      </c>
      <c r="AD1054">
        <f t="shared" si="730"/>
        <v>26.32</v>
      </c>
      <c r="AE1054">
        <f t="shared" si="731"/>
        <v>0</v>
      </c>
      <c r="AF1054">
        <f t="shared" si="732"/>
        <v>499.47</v>
      </c>
      <c r="AG1054">
        <f t="shared" si="703"/>
        <v>0</v>
      </c>
      <c r="AH1054">
        <f t="shared" si="733"/>
        <v>65.12</v>
      </c>
      <c r="AI1054">
        <f t="shared" si="734"/>
        <v>0</v>
      </c>
      <c r="AJ1054">
        <f t="shared" si="704"/>
        <v>0</v>
      </c>
      <c r="AK1054">
        <v>1250.3900000000001</v>
      </c>
      <c r="AL1054">
        <v>724.6</v>
      </c>
      <c r="AM1054">
        <v>26.32</v>
      </c>
      <c r="AN1054">
        <v>0</v>
      </c>
      <c r="AO1054">
        <v>499.47</v>
      </c>
      <c r="AP1054">
        <v>0</v>
      </c>
      <c r="AQ1054">
        <v>65.12</v>
      </c>
      <c r="AR1054">
        <v>0</v>
      </c>
      <c r="AS1054">
        <v>0</v>
      </c>
      <c r="AT1054">
        <v>90</v>
      </c>
      <c r="AU1054">
        <v>46</v>
      </c>
      <c r="AV1054">
        <v>1</v>
      </c>
      <c r="AW1054">
        <v>1</v>
      </c>
      <c r="AZ1054">
        <v>1</v>
      </c>
      <c r="BA1054">
        <v>30.09</v>
      </c>
      <c r="BB1054">
        <v>1</v>
      </c>
      <c r="BC1054">
        <v>1</v>
      </c>
      <c r="BD1054" t="s">
        <v>3</v>
      </c>
      <c r="BE1054" t="s">
        <v>3</v>
      </c>
      <c r="BF1054" t="s">
        <v>3</v>
      </c>
      <c r="BG1054" t="s">
        <v>3</v>
      </c>
      <c r="BH1054">
        <v>0</v>
      </c>
      <c r="BI1054">
        <v>1</v>
      </c>
      <c r="BJ1054" t="s">
        <v>36</v>
      </c>
      <c r="BM1054">
        <v>58001</v>
      </c>
      <c r="BN1054">
        <v>0</v>
      </c>
      <c r="BO1054" t="s">
        <v>25</v>
      </c>
      <c r="BP1054">
        <v>1</v>
      </c>
      <c r="BQ1054">
        <v>6</v>
      </c>
      <c r="BR1054">
        <v>0</v>
      </c>
      <c r="BS1054">
        <v>30.09</v>
      </c>
      <c r="BT1054">
        <v>1</v>
      </c>
      <c r="BU1054">
        <v>1</v>
      </c>
      <c r="BV1054">
        <v>1</v>
      </c>
      <c r="BW1054">
        <v>1</v>
      </c>
      <c r="BX1054">
        <v>1</v>
      </c>
      <c r="BY1054" t="s">
        <v>3</v>
      </c>
      <c r="BZ1054">
        <v>90</v>
      </c>
      <c r="CA1054">
        <v>46</v>
      </c>
      <c r="CB1054" t="s">
        <v>3</v>
      </c>
      <c r="CE1054">
        <v>0</v>
      </c>
      <c r="CF1054">
        <v>0</v>
      </c>
      <c r="CG1054">
        <v>0</v>
      </c>
      <c r="CM1054">
        <v>0</v>
      </c>
      <c r="CN1054" t="s">
        <v>3</v>
      </c>
      <c r="CO1054">
        <v>0</v>
      </c>
      <c r="CP1054">
        <f t="shared" si="705"/>
        <v>3781.1800000000003</v>
      </c>
      <c r="CQ1054">
        <f t="shared" si="706"/>
        <v>724.6</v>
      </c>
      <c r="CR1054">
        <f t="shared" si="707"/>
        <v>26.32</v>
      </c>
      <c r="CS1054">
        <f t="shared" si="708"/>
        <v>0</v>
      </c>
      <c r="CT1054">
        <f t="shared" si="709"/>
        <v>499.47</v>
      </c>
      <c r="CU1054">
        <f t="shared" si="710"/>
        <v>0</v>
      </c>
      <c r="CV1054">
        <f t="shared" si="711"/>
        <v>65.12</v>
      </c>
      <c r="CW1054">
        <f t="shared" si="712"/>
        <v>0</v>
      </c>
      <c r="CX1054">
        <f t="shared" si="713"/>
        <v>0</v>
      </c>
      <c r="CY1054">
        <f t="shared" si="714"/>
        <v>1359.36</v>
      </c>
      <c r="CZ1054">
        <f t="shared" si="715"/>
        <v>694.78400000000011</v>
      </c>
      <c r="DC1054" t="s">
        <v>3</v>
      </c>
      <c r="DD1054" t="s">
        <v>3</v>
      </c>
      <c r="DE1054" t="s">
        <v>3</v>
      </c>
      <c r="DF1054" t="s">
        <v>3</v>
      </c>
      <c r="DG1054" t="s">
        <v>3</v>
      </c>
      <c r="DH1054" t="s">
        <v>3</v>
      </c>
      <c r="DI1054" t="s">
        <v>3</v>
      </c>
      <c r="DJ1054" t="s">
        <v>3</v>
      </c>
      <c r="DK1054" t="s">
        <v>3</v>
      </c>
      <c r="DL1054" t="s">
        <v>3</v>
      </c>
      <c r="DM1054" t="s">
        <v>3</v>
      </c>
      <c r="DN1054">
        <v>0</v>
      </c>
      <c r="DO1054">
        <v>0</v>
      </c>
      <c r="DP1054">
        <v>1</v>
      </c>
      <c r="DQ1054">
        <v>1</v>
      </c>
      <c r="DU1054">
        <v>1013</v>
      </c>
      <c r="DV1054" t="s">
        <v>35</v>
      </c>
      <c r="DW1054" t="s">
        <v>35</v>
      </c>
      <c r="DX1054">
        <v>1</v>
      </c>
      <c r="DZ1054" t="s">
        <v>3</v>
      </c>
      <c r="EA1054" t="s">
        <v>3</v>
      </c>
      <c r="EB1054" t="s">
        <v>3</v>
      </c>
      <c r="EC1054" t="s">
        <v>3</v>
      </c>
      <c r="EE1054">
        <v>30173088</v>
      </c>
      <c r="EF1054">
        <v>6</v>
      </c>
      <c r="EG1054" t="s">
        <v>37</v>
      </c>
      <c r="EH1054">
        <v>92</v>
      </c>
      <c r="EI1054" t="s">
        <v>38</v>
      </c>
      <c r="EJ1054">
        <v>1</v>
      </c>
      <c r="EK1054">
        <v>58001</v>
      </c>
      <c r="EL1054" t="s">
        <v>38</v>
      </c>
      <c r="EM1054" t="s">
        <v>39</v>
      </c>
      <c r="EO1054" t="s">
        <v>3</v>
      </c>
      <c r="EQ1054">
        <v>0</v>
      </c>
      <c r="ER1054">
        <v>1250.3900000000001</v>
      </c>
      <c r="ES1054">
        <v>724.6</v>
      </c>
      <c r="ET1054">
        <v>26.32</v>
      </c>
      <c r="EU1054">
        <v>0</v>
      </c>
      <c r="EV1054">
        <v>499.47</v>
      </c>
      <c r="EW1054">
        <v>65.12</v>
      </c>
      <c r="EX1054">
        <v>0</v>
      </c>
      <c r="EY1054">
        <v>0</v>
      </c>
      <c r="FQ1054">
        <v>0</v>
      </c>
      <c r="FR1054">
        <f t="shared" si="716"/>
        <v>0</v>
      </c>
      <c r="FS1054">
        <v>0</v>
      </c>
      <c r="FX1054">
        <v>90</v>
      </c>
      <c r="FY1054">
        <v>46</v>
      </c>
      <c r="GA1054" t="s">
        <v>3</v>
      </c>
      <c r="GD1054">
        <v>1</v>
      </c>
      <c r="GF1054">
        <v>-1370272907</v>
      </c>
      <c r="GG1054">
        <v>2</v>
      </c>
      <c r="GH1054">
        <v>1</v>
      </c>
      <c r="GI1054">
        <v>4</v>
      </c>
      <c r="GJ1054">
        <v>0</v>
      </c>
      <c r="GK1054">
        <v>0</v>
      </c>
      <c r="GL1054">
        <f t="shared" si="717"/>
        <v>0</v>
      </c>
      <c r="GM1054">
        <f t="shared" si="718"/>
        <v>5835.32</v>
      </c>
      <c r="GN1054">
        <f t="shared" si="719"/>
        <v>5835.32</v>
      </c>
      <c r="GO1054">
        <f t="shared" si="720"/>
        <v>0</v>
      </c>
      <c r="GP1054">
        <f t="shared" si="721"/>
        <v>0</v>
      </c>
      <c r="GR1054">
        <v>0</v>
      </c>
      <c r="GS1054">
        <v>3</v>
      </c>
      <c r="GT1054">
        <v>0</v>
      </c>
      <c r="GU1054" t="s">
        <v>3</v>
      </c>
      <c r="GV1054">
        <f t="shared" si="722"/>
        <v>0</v>
      </c>
      <c r="GW1054">
        <v>1</v>
      </c>
      <c r="GX1054">
        <f t="shared" si="723"/>
        <v>0</v>
      </c>
      <c r="HA1054">
        <v>0</v>
      </c>
      <c r="HB1054">
        <v>0</v>
      </c>
      <c r="HC1054">
        <f t="shared" si="724"/>
        <v>0</v>
      </c>
      <c r="HE1054" t="s">
        <v>3</v>
      </c>
      <c r="HF1054" t="s">
        <v>3</v>
      </c>
      <c r="HI1054">
        <f t="shared" si="725"/>
        <v>0</v>
      </c>
      <c r="HJ1054">
        <f t="shared" si="726"/>
        <v>45448</v>
      </c>
      <c r="HK1054">
        <f t="shared" si="727"/>
        <v>40903</v>
      </c>
      <c r="HL1054">
        <f t="shared" si="728"/>
        <v>20906</v>
      </c>
      <c r="HM1054" t="s">
        <v>3</v>
      </c>
      <c r="HN1054" t="s">
        <v>40</v>
      </c>
      <c r="HO1054" t="s">
        <v>41</v>
      </c>
      <c r="HP1054" t="s">
        <v>42</v>
      </c>
      <c r="HQ1054" t="s">
        <v>42</v>
      </c>
      <c r="IK1054">
        <v>0</v>
      </c>
    </row>
    <row r="1055" spans="1:245" x14ac:dyDescent="0.2">
      <c r="A1055">
        <v>17</v>
      </c>
      <c r="B1055">
        <v>0</v>
      </c>
      <c r="E1055" t="s">
        <v>76</v>
      </c>
      <c r="F1055" t="s">
        <v>44</v>
      </c>
      <c r="G1055" t="s">
        <v>45</v>
      </c>
      <c r="H1055" t="s">
        <v>46</v>
      </c>
      <c r="I1055">
        <f>ROUND(I1054*-1.3,7)</f>
        <v>-3.9312</v>
      </c>
      <c r="J1055">
        <v>0</v>
      </c>
      <c r="K1055">
        <f>ROUND(I1054*-1.3,7)</f>
        <v>-3.9312</v>
      </c>
      <c r="O1055">
        <f t="shared" si="691"/>
        <v>-2068.0100000000002</v>
      </c>
      <c r="P1055">
        <f t="shared" si="692"/>
        <v>-2068.0100000000002</v>
      </c>
      <c r="Q1055">
        <f t="shared" si="693"/>
        <v>0</v>
      </c>
      <c r="R1055">
        <f t="shared" si="694"/>
        <v>0</v>
      </c>
      <c r="S1055">
        <f t="shared" si="695"/>
        <v>0</v>
      </c>
      <c r="T1055">
        <f t="shared" si="696"/>
        <v>0</v>
      </c>
      <c r="U1055">
        <f t="shared" si="697"/>
        <v>0</v>
      </c>
      <c r="V1055">
        <f t="shared" si="698"/>
        <v>0</v>
      </c>
      <c r="W1055">
        <f t="shared" si="699"/>
        <v>0</v>
      </c>
      <c r="X1055">
        <f t="shared" si="700"/>
        <v>0</v>
      </c>
      <c r="Y1055">
        <f t="shared" si="701"/>
        <v>0</v>
      </c>
      <c r="AA1055">
        <v>30622441</v>
      </c>
      <c r="AB1055">
        <f t="shared" si="702"/>
        <v>526.04999999999995</v>
      </c>
      <c r="AC1055">
        <f t="shared" si="729"/>
        <v>526.04999999999995</v>
      </c>
      <c r="AD1055">
        <f t="shared" si="730"/>
        <v>0</v>
      </c>
      <c r="AE1055">
        <f t="shared" si="731"/>
        <v>0</v>
      </c>
      <c r="AF1055">
        <f t="shared" si="732"/>
        <v>0</v>
      </c>
      <c r="AG1055">
        <f t="shared" si="703"/>
        <v>0</v>
      </c>
      <c r="AH1055">
        <f t="shared" si="733"/>
        <v>0</v>
      </c>
      <c r="AI1055">
        <f t="shared" si="734"/>
        <v>0</v>
      </c>
      <c r="AJ1055">
        <f t="shared" si="704"/>
        <v>0</v>
      </c>
      <c r="AK1055">
        <v>526.04999999999995</v>
      </c>
      <c r="AL1055">
        <v>526.04999999999995</v>
      </c>
      <c r="AM1055">
        <v>0</v>
      </c>
      <c r="AN1055">
        <v>0</v>
      </c>
      <c r="AO1055">
        <v>0</v>
      </c>
      <c r="AP1055">
        <v>0</v>
      </c>
      <c r="AQ1055">
        <v>0</v>
      </c>
      <c r="AR1055">
        <v>0</v>
      </c>
      <c r="AS1055">
        <v>0</v>
      </c>
      <c r="AT1055">
        <v>0</v>
      </c>
      <c r="AU1055">
        <v>0</v>
      </c>
      <c r="AV1055">
        <v>1</v>
      </c>
      <c r="AW1055">
        <v>1</v>
      </c>
      <c r="AZ1055">
        <v>1</v>
      </c>
      <c r="BA1055">
        <v>1</v>
      </c>
      <c r="BB1055">
        <v>1</v>
      </c>
      <c r="BC1055">
        <v>1</v>
      </c>
      <c r="BD1055" t="s">
        <v>3</v>
      </c>
      <c r="BE1055" t="s">
        <v>3</v>
      </c>
      <c r="BF1055" t="s">
        <v>3</v>
      </c>
      <c r="BG1055" t="s">
        <v>3</v>
      </c>
      <c r="BH1055">
        <v>3</v>
      </c>
      <c r="BI1055">
        <v>1</v>
      </c>
      <c r="BJ1055" t="s">
        <v>47</v>
      </c>
      <c r="BM1055">
        <v>500001</v>
      </c>
      <c r="BN1055">
        <v>0</v>
      </c>
      <c r="BO1055" t="s">
        <v>48</v>
      </c>
      <c r="BP1055">
        <v>1</v>
      </c>
      <c r="BQ1055">
        <v>8</v>
      </c>
      <c r="BR1055">
        <v>1</v>
      </c>
      <c r="BS1055">
        <v>1</v>
      </c>
      <c r="BT1055">
        <v>1</v>
      </c>
      <c r="BU1055">
        <v>1</v>
      </c>
      <c r="BV1055">
        <v>1</v>
      </c>
      <c r="BW1055">
        <v>1</v>
      </c>
      <c r="BX1055">
        <v>1</v>
      </c>
      <c r="BY1055" t="s">
        <v>3</v>
      </c>
      <c r="BZ1055">
        <v>0</v>
      </c>
      <c r="CA1055">
        <v>0</v>
      </c>
      <c r="CB1055" t="s">
        <v>3</v>
      </c>
      <c r="CE1055">
        <v>0</v>
      </c>
      <c r="CF1055">
        <v>0</v>
      </c>
      <c r="CG1055">
        <v>0</v>
      </c>
      <c r="CM1055">
        <v>0</v>
      </c>
      <c r="CN1055" t="s">
        <v>3</v>
      </c>
      <c r="CO1055">
        <v>0</v>
      </c>
      <c r="CP1055">
        <f t="shared" si="705"/>
        <v>-2068.0100000000002</v>
      </c>
      <c r="CQ1055">
        <f t="shared" si="706"/>
        <v>526.04999999999995</v>
      </c>
      <c r="CR1055">
        <f t="shared" si="707"/>
        <v>0</v>
      </c>
      <c r="CS1055">
        <f t="shared" si="708"/>
        <v>0</v>
      </c>
      <c r="CT1055">
        <f t="shared" si="709"/>
        <v>0</v>
      </c>
      <c r="CU1055">
        <f t="shared" si="710"/>
        <v>0</v>
      </c>
      <c r="CV1055">
        <f t="shared" si="711"/>
        <v>0</v>
      </c>
      <c r="CW1055">
        <f t="shared" si="712"/>
        <v>0</v>
      </c>
      <c r="CX1055">
        <f t="shared" si="713"/>
        <v>0</v>
      </c>
      <c r="CY1055">
        <f t="shared" si="714"/>
        <v>0</v>
      </c>
      <c r="CZ1055">
        <f t="shared" si="715"/>
        <v>0</v>
      </c>
      <c r="DC1055" t="s">
        <v>3</v>
      </c>
      <c r="DD1055" t="s">
        <v>3</v>
      </c>
      <c r="DE1055" t="s">
        <v>3</v>
      </c>
      <c r="DF1055" t="s">
        <v>3</v>
      </c>
      <c r="DG1055" t="s">
        <v>3</v>
      </c>
      <c r="DH1055" t="s">
        <v>3</v>
      </c>
      <c r="DI1055" t="s">
        <v>3</v>
      </c>
      <c r="DJ1055" t="s">
        <v>3</v>
      </c>
      <c r="DK1055" t="s">
        <v>3</v>
      </c>
      <c r="DL1055" t="s">
        <v>3</v>
      </c>
      <c r="DM1055" t="s">
        <v>3</v>
      </c>
      <c r="DN1055">
        <v>0</v>
      </c>
      <c r="DO1055">
        <v>0</v>
      </c>
      <c r="DP1055">
        <v>1</v>
      </c>
      <c r="DQ1055">
        <v>1</v>
      </c>
      <c r="DU1055">
        <v>1007</v>
      </c>
      <c r="DV1055" t="s">
        <v>46</v>
      </c>
      <c r="DW1055" t="s">
        <v>46</v>
      </c>
      <c r="DX1055">
        <v>1</v>
      </c>
      <c r="DZ1055" t="s">
        <v>3</v>
      </c>
      <c r="EA1055" t="s">
        <v>3</v>
      </c>
      <c r="EB1055" t="s">
        <v>3</v>
      </c>
      <c r="EC1055" t="s">
        <v>3</v>
      </c>
      <c r="EE1055">
        <v>30172930</v>
      </c>
      <c r="EF1055">
        <v>8</v>
      </c>
      <c r="EG1055" t="s">
        <v>49</v>
      </c>
      <c r="EH1055">
        <v>0</v>
      </c>
      <c r="EI1055" t="s">
        <v>3</v>
      </c>
      <c r="EJ1055">
        <v>1</v>
      </c>
      <c r="EK1055">
        <v>500001</v>
      </c>
      <c r="EL1055" t="s">
        <v>50</v>
      </c>
      <c r="EM1055" t="s">
        <v>51</v>
      </c>
      <c r="EO1055" t="s">
        <v>3</v>
      </c>
      <c r="EQ1055">
        <v>32768</v>
      </c>
      <c r="ER1055">
        <v>526.04999999999995</v>
      </c>
      <c r="ES1055">
        <v>526.04999999999995</v>
      </c>
      <c r="ET1055">
        <v>0</v>
      </c>
      <c r="EU1055">
        <v>0</v>
      </c>
      <c r="EV1055">
        <v>0</v>
      </c>
      <c r="EW1055">
        <v>0</v>
      </c>
      <c r="EX1055">
        <v>0</v>
      </c>
      <c r="EY1055">
        <v>0</v>
      </c>
      <c r="FQ1055">
        <v>0</v>
      </c>
      <c r="FR1055">
        <f t="shared" si="716"/>
        <v>0</v>
      </c>
      <c r="FS1055">
        <v>0</v>
      </c>
      <c r="FX1055">
        <v>0</v>
      </c>
      <c r="FY1055">
        <v>0</v>
      </c>
      <c r="GA1055" t="s">
        <v>3</v>
      </c>
      <c r="GD1055">
        <v>1</v>
      </c>
      <c r="GF1055">
        <v>-468285745</v>
      </c>
      <c r="GG1055">
        <v>2</v>
      </c>
      <c r="GH1055">
        <v>1</v>
      </c>
      <c r="GI1055">
        <v>4</v>
      </c>
      <c r="GJ1055">
        <v>0</v>
      </c>
      <c r="GK1055">
        <v>0</v>
      </c>
      <c r="GL1055">
        <f t="shared" si="717"/>
        <v>0</v>
      </c>
      <c r="GM1055">
        <f t="shared" si="718"/>
        <v>-2068.0100000000002</v>
      </c>
      <c r="GN1055">
        <f t="shared" si="719"/>
        <v>-2068.0100000000002</v>
      </c>
      <c r="GO1055">
        <f t="shared" si="720"/>
        <v>0</v>
      </c>
      <c r="GP1055">
        <f t="shared" si="721"/>
        <v>0</v>
      </c>
      <c r="GR1055">
        <v>0</v>
      </c>
      <c r="GS1055">
        <v>3</v>
      </c>
      <c r="GT1055">
        <v>0</v>
      </c>
      <c r="GU1055" t="s">
        <v>3</v>
      </c>
      <c r="GV1055">
        <f t="shared" si="722"/>
        <v>0</v>
      </c>
      <c r="GW1055">
        <v>1</v>
      </c>
      <c r="GX1055">
        <f t="shared" si="723"/>
        <v>0</v>
      </c>
      <c r="HA1055">
        <v>0</v>
      </c>
      <c r="HB1055">
        <v>0</v>
      </c>
      <c r="HC1055">
        <f t="shared" si="724"/>
        <v>0</v>
      </c>
      <c r="HE1055" t="s">
        <v>3</v>
      </c>
      <c r="HF1055" t="s">
        <v>3</v>
      </c>
      <c r="HI1055">
        <f t="shared" si="725"/>
        <v>0</v>
      </c>
      <c r="HJ1055">
        <f t="shared" si="726"/>
        <v>0</v>
      </c>
      <c r="HK1055">
        <f t="shared" si="727"/>
        <v>0</v>
      </c>
      <c r="HL1055">
        <f t="shared" si="728"/>
        <v>0</v>
      </c>
      <c r="HM1055" t="s">
        <v>3</v>
      </c>
      <c r="HN1055" t="s">
        <v>3</v>
      </c>
      <c r="HO1055" t="s">
        <v>3</v>
      </c>
      <c r="HP1055" t="s">
        <v>3</v>
      </c>
      <c r="HQ1055" t="s">
        <v>3</v>
      </c>
      <c r="IK1055">
        <v>0</v>
      </c>
    </row>
    <row r="1056" spans="1:245" x14ac:dyDescent="0.2">
      <c r="A1056">
        <v>17</v>
      </c>
      <c r="B1056">
        <v>0</v>
      </c>
      <c r="E1056" t="s">
        <v>80</v>
      </c>
      <c r="F1056" t="s">
        <v>53</v>
      </c>
      <c r="G1056" t="s">
        <v>54</v>
      </c>
      <c r="H1056" t="s">
        <v>46</v>
      </c>
      <c r="I1056">
        <v>4.84</v>
      </c>
      <c r="J1056">
        <v>0</v>
      </c>
      <c r="K1056">
        <v>4.84</v>
      </c>
      <c r="O1056">
        <f t="shared" si="691"/>
        <v>6589.66</v>
      </c>
      <c r="P1056">
        <f t="shared" si="692"/>
        <v>6589.66</v>
      </c>
      <c r="Q1056">
        <f t="shared" si="693"/>
        <v>0</v>
      </c>
      <c r="R1056">
        <f t="shared" si="694"/>
        <v>0</v>
      </c>
      <c r="S1056">
        <f t="shared" si="695"/>
        <v>0</v>
      </c>
      <c r="T1056">
        <f t="shared" si="696"/>
        <v>0</v>
      </c>
      <c r="U1056">
        <f t="shared" si="697"/>
        <v>0</v>
      </c>
      <c r="V1056">
        <f t="shared" si="698"/>
        <v>0</v>
      </c>
      <c r="W1056">
        <f t="shared" si="699"/>
        <v>0</v>
      </c>
      <c r="X1056">
        <f t="shared" si="700"/>
        <v>0</v>
      </c>
      <c r="Y1056">
        <f t="shared" si="701"/>
        <v>0</v>
      </c>
      <c r="AA1056">
        <v>30622441</v>
      </c>
      <c r="AB1056">
        <f t="shared" si="702"/>
        <v>1361.5</v>
      </c>
      <c r="AC1056">
        <f t="shared" si="729"/>
        <v>1361.5</v>
      </c>
      <c r="AD1056">
        <f t="shared" si="730"/>
        <v>0</v>
      </c>
      <c r="AE1056">
        <f t="shared" si="731"/>
        <v>0</v>
      </c>
      <c r="AF1056">
        <f t="shared" si="732"/>
        <v>0</v>
      </c>
      <c r="AG1056">
        <f t="shared" si="703"/>
        <v>0</v>
      </c>
      <c r="AH1056">
        <f t="shared" si="733"/>
        <v>0</v>
      </c>
      <c r="AI1056">
        <f t="shared" si="734"/>
        <v>0</v>
      </c>
      <c r="AJ1056">
        <f t="shared" si="704"/>
        <v>0</v>
      </c>
      <c r="AK1056">
        <v>1361.5</v>
      </c>
      <c r="AL1056">
        <v>1361.5</v>
      </c>
      <c r="AM1056">
        <v>0</v>
      </c>
      <c r="AN1056">
        <v>0</v>
      </c>
      <c r="AO1056">
        <v>0</v>
      </c>
      <c r="AP1056">
        <v>0</v>
      </c>
      <c r="AQ1056">
        <v>0</v>
      </c>
      <c r="AR1056">
        <v>0</v>
      </c>
      <c r="AS1056">
        <v>0</v>
      </c>
      <c r="AT1056">
        <v>0</v>
      </c>
      <c r="AU1056">
        <v>0</v>
      </c>
      <c r="AV1056">
        <v>1</v>
      </c>
      <c r="AW1056">
        <v>1</v>
      </c>
      <c r="AZ1056">
        <v>1</v>
      </c>
      <c r="BA1056">
        <v>1</v>
      </c>
      <c r="BB1056">
        <v>1</v>
      </c>
      <c r="BC1056">
        <v>1</v>
      </c>
      <c r="BD1056" t="s">
        <v>3</v>
      </c>
      <c r="BE1056" t="s">
        <v>3</v>
      </c>
      <c r="BF1056" t="s">
        <v>3</v>
      </c>
      <c r="BG1056" t="s">
        <v>3</v>
      </c>
      <c r="BH1056">
        <v>3</v>
      </c>
      <c r="BI1056">
        <v>1</v>
      </c>
      <c r="BJ1056" t="s">
        <v>55</v>
      </c>
      <c r="BM1056">
        <v>500001</v>
      </c>
      <c r="BN1056">
        <v>0</v>
      </c>
      <c r="BO1056" t="s">
        <v>48</v>
      </c>
      <c r="BP1056">
        <v>1</v>
      </c>
      <c r="BQ1056">
        <v>8</v>
      </c>
      <c r="BR1056">
        <v>0</v>
      </c>
      <c r="BS1056">
        <v>1</v>
      </c>
      <c r="BT1056">
        <v>1</v>
      </c>
      <c r="BU1056">
        <v>1</v>
      </c>
      <c r="BV1056">
        <v>1</v>
      </c>
      <c r="BW1056">
        <v>1</v>
      </c>
      <c r="BX1056">
        <v>1</v>
      </c>
      <c r="BY1056" t="s">
        <v>3</v>
      </c>
      <c r="BZ1056">
        <v>0</v>
      </c>
      <c r="CA1056">
        <v>0</v>
      </c>
      <c r="CB1056" t="s">
        <v>3</v>
      </c>
      <c r="CE1056">
        <v>0</v>
      </c>
      <c r="CF1056">
        <v>0</v>
      </c>
      <c r="CG1056">
        <v>0</v>
      </c>
      <c r="CM1056">
        <v>0</v>
      </c>
      <c r="CN1056" t="s">
        <v>3</v>
      </c>
      <c r="CO1056">
        <v>0</v>
      </c>
      <c r="CP1056">
        <f t="shared" si="705"/>
        <v>6589.66</v>
      </c>
      <c r="CQ1056">
        <f t="shared" si="706"/>
        <v>1361.5</v>
      </c>
      <c r="CR1056">
        <f t="shared" si="707"/>
        <v>0</v>
      </c>
      <c r="CS1056">
        <f t="shared" si="708"/>
        <v>0</v>
      </c>
      <c r="CT1056">
        <f t="shared" si="709"/>
        <v>0</v>
      </c>
      <c r="CU1056">
        <f t="shared" si="710"/>
        <v>0</v>
      </c>
      <c r="CV1056">
        <f t="shared" si="711"/>
        <v>0</v>
      </c>
      <c r="CW1056">
        <f t="shared" si="712"/>
        <v>0</v>
      </c>
      <c r="CX1056">
        <f t="shared" si="713"/>
        <v>0</v>
      </c>
      <c r="CY1056">
        <f t="shared" si="714"/>
        <v>0</v>
      </c>
      <c r="CZ1056">
        <f t="shared" si="715"/>
        <v>0</v>
      </c>
      <c r="DC1056" t="s">
        <v>3</v>
      </c>
      <c r="DD1056" t="s">
        <v>3</v>
      </c>
      <c r="DE1056" t="s">
        <v>3</v>
      </c>
      <c r="DF1056" t="s">
        <v>3</v>
      </c>
      <c r="DG1056" t="s">
        <v>3</v>
      </c>
      <c r="DH1056" t="s">
        <v>3</v>
      </c>
      <c r="DI1056" t="s">
        <v>3</v>
      </c>
      <c r="DJ1056" t="s">
        <v>3</v>
      </c>
      <c r="DK1056" t="s">
        <v>3</v>
      </c>
      <c r="DL1056" t="s">
        <v>3</v>
      </c>
      <c r="DM1056" t="s">
        <v>3</v>
      </c>
      <c r="DN1056">
        <v>0</v>
      </c>
      <c r="DO1056">
        <v>0</v>
      </c>
      <c r="DP1056">
        <v>1</v>
      </c>
      <c r="DQ1056">
        <v>1</v>
      </c>
      <c r="DU1056">
        <v>1007</v>
      </c>
      <c r="DV1056" t="s">
        <v>46</v>
      </c>
      <c r="DW1056" t="s">
        <v>46</v>
      </c>
      <c r="DX1056">
        <v>1</v>
      </c>
      <c r="DZ1056" t="s">
        <v>3</v>
      </c>
      <c r="EA1056" t="s">
        <v>3</v>
      </c>
      <c r="EB1056" t="s">
        <v>3</v>
      </c>
      <c r="EC1056" t="s">
        <v>3</v>
      </c>
      <c r="EE1056">
        <v>30172930</v>
      </c>
      <c r="EF1056">
        <v>8</v>
      </c>
      <c r="EG1056" t="s">
        <v>49</v>
      </c>
      <c r="EH1056">
        <v>0</v>
      </c>
      <c r="EI1056" t="s">
        <v>3</v>
      </c>
      <c r="EJ1056">
        <v>1</v>
      </c>
      <c r="EK1056">
        <v>500001</v>
      </c>
      <c r="EL1056" t="s">
        <v>50</v>
      </c>
      <c r="EM1056" t="s">
        <v>51</v>
      </c>
      <c r="EO1056" t="s">
        <v>3</v>
      </c>
      <c r="EQ1056">
        <v>0</v>
      </c>
      <c r="ER1056">
        <v>1361.5</v>
      </c>
      <c r="ES1056">
        <v>1361.5</v>
      </c>
      <c r="ET1056">
        <v>0</v>
      </c>
      <c r="EU1056">
        <v>0</v>
      </c>
      <c r="EV1056">
        <v>0</v>
      </c>
      <c r="EW1056">
        <v>0</v>
      </c>
      <c r="EX1056">
        <v>0</v>
      </c>
      <c r="EY1056">
        <v>0</v>
      </c>
      <c r="FQ1056">
        <v>0</v>
      </c>
      <c r="FR1056">
        <f t="shared" si="716"/>
        <v>0</v>
      </c>
      <c r="FS1056">
        <v>0</v>
      </c>
      <c r="FX1056">
        <v>0</v>
      </c>
      <c r="FY1056">
        <v>0</v>
      </c>
      <c r="GA1056" t="s">
        <v>3</v>
      </c>
      <c r="GD1056">
        <v>1</v>
      </c>
      <c r="GF1056">
        <v>-241930215</v>
      </c>
      <c r="GG1056">
        <v>2</v>
      </c>
      <c r="GH1056">
        <v>1</v>
      </c>
      <c r="GI1056">
        <v>4</v>
      </c>
      <c r="GJ1056">
        <v>0</v>
      </c>
      <c r="GK1056">
        <v>0</v>
      </c>
      <c r="GL1056">
        <f t="shared" si="717"/>
        <v>0</v>
      </c>
      <c r="GM1056">
        <f t="shared" si="718"/>
        <v>6589.66</v>
      </c>
      <c r="GN1056">
        <f t="shared" si="719"/>
        <v>6589.66</v>
      </c>
      <c r="GO1056">
        <f t="shared" si="720"/>
        <v>0</v>
      </c>
      <c r="GP1056">
        <f t="shared" si="721"/>
        <v>0</v>
      </c>
      <c r="GR1056">
        <v>0</v>
      </c>
      <c r="GS1056">
        <v>3</v>
      </c>
      <c r="GT1056">
        <v>0</v>
      </c>
      <c r="GU1056" t="s">
        <v>3</v>
      </c>
      <c r="GV1056">
        <f t="shared" si="722"/>
        <v>0</v>
      </c>
      <c r="GW1056">
        <v>1</v>
      </c>
      <c r="GX1056">
        <f t="shared" si="723"/>
        <v>0</v>
      </c>
      <c r="HA1056">
        <v>0</v>
      </c>
      <c r="HB1056">
        <v>0</v>
      </c>
      <c r="HC1056">
        <f t="shared" si="724"/>
        <v>0</v>
      </c>
      <c r="HE1056" t="s">
        <v>3</v>
      </c>
      <c r="HF1056" t="s">
        <v>3</v>
      </c>
      <c r="HI1056">
        <f t="shared" si="725"/>
        <v>0</v>
      </c>
      <c r="HJ1056">
        <f t="shared" si="726"/>
        <v>0</v>
      </c>
      <c r="HK1056">
        <f t="shared" si="727"/>
        <v>0</v>
      </c>
      <c r="HL1056">
        <f t="shared" si="728"/>
        <v>0</v>
      </c>
      <c r="HM1056" t="s">
        <v>3</v>
      </c>
      <c r="HN1056" t="s">
        <v>3</v>
      </c>
      <c r="HO1056" t="s">
        <v>3</v>
      </c>
      <c r="HP1056" t="s">
        <v>3</v>
      </c>
      <c r="HQ1056" t="s">
        <v>3</v>
      </c>
      <c r="IK1056">
        <v>0</v>
      </c>
    </row>
    <row r="1057" spans="1:245" x14ac:dyDescent="0.2">
      <c r="A1057">
        <v>17</v>
      </c>
      <c r="B1057">
        <v>0</v>
      </c>
      <c r="C1057">
        <f>ROW(SmtRes!A887)</f>
        <v>887</v>
      </c>
      <c r="D1057">
        <f>ROW(EtalonRes!A1005)</f>
        <v>1005</v>
      </c>
      <c r="E1057" t="s">
        <v>84</v>
      </c>
      <c r="F1057" t="s">
        <v>57</v>
      </c>
      <c r="G1057" t="s">
        <v>58</v>
      </c>
      <c r="H1057" t="s">
        <v>35</v>
      </c>
      <c r="I1057">
        <f>ROUND(101/100,7)</f>
        <v>1.01</v>
      </c>
      <c r="J1057">
        <v>0</v>
      </c>
      <c r="K1057">
        <f>ROUND(101/100,7)</f>
        <v>1.01</v>
      </c>
      <c r="O1057">
        <f t="shared" si="691"/>
        <v>3952.26</v>
      </c>
      <c r="P1057">
        <f t="shared" si="692"/>
        <v>2773.1</v>
      </c>
      <c r="Q1057">
        <f t="shared" si="693"/>
        <v>106.32</v>
      </c>
      <c r="R1057">
        <f t="shared" si="694"/>
        <v>0</v>
      </c>
      <c r="S1057">
        <f t="shared" si="695"/>
        <v>1072.8399999999999</v>
      </c>
      <c r="T1057">
        <f t="shared" si="696"/>
        <v>0</v>
      </c>
      <c r="U1057">
        <f t="shared" si="697"/>
        <v>139.8749</v>
      </c>
      <c r="V1057">
        <f t="shared" si="698"/>
        <v>0</v>
      </c>
      <c r="W1057">
        <f t="shared" si="699"/>
        <v>0</v>
      </c>
      <c r="X1057">
        <f t="shared" si="700"/>
        <v>965.56</v>
      </c>
      <c r="Y1057">
        <f t="shared" si="701"/>
        <v>493.51</v>
      </c>
      <c r="AA1057">
        <v>30622441</v>
      </c>
      <c r="AB1057">
        <f t="shared" si="702"/>
        <v>3913.13</v>
      </c>
      <c r="AC1057">
        <f t="shared" si="729"/>
        <v>2745.64</v>
      </c>
      <c r="AD1057">
        <f t="shared" si="730"/>
        <v>105.27</v>
      </c>
      <c r="AE1057">
        <f t="shared" si="731"/>
        <v>0</v>
      </c>
      <c r="AF1057">
        <f t="shared" si="732"/>
        <v>1062.22</v>
      </c>
      <c r="AG1057">
        <f t="shared" si="703"/>
        <v>0</v>
      </c>
      <c r="AH1057">
        <f t="shared" si="733"/>
        <v>138.49</v>
      </c>
      <c r="AI1057">
        <f t="shared" si="734"/>
        <v>0</v>
      </c>
      <c r="AJ1057">
        <f t="shared" si="704"/>
        <v>0</v>
      </c>
      <c r="AK1057">
        <v>3913.13</v>
      </c>
      <c r="AL1057">
        <v>2745.64</v>
      </c>
      <c r="AM1057">
        <v>105.27</v>
      </c>
      <c r="AN1057">
        <v>0</v>
      </c>
      <c r="AO1057">
        <v>1062.22</v>
      </c>
      <c r="AP1057">
        <v>0</v>
      </c>
      <c r="AQ1057">
        <v>138.49</v>
      </c>
      <c r="AR1057">
        <v>0</v>
      </c>
      <c r="AS1057">
        <v>0</v>
      </c>
      <c r="AT1057">
        <v>90</v>
      </c>
      <c r="AU1057">
        <v>46</v>
      </c>
      <c r="AV1057">
        <v>1</v>
      </c>
      <c r="AW1057">
        <v>1</v>
      </c>
      <c r="AZ1057">
        <v>1</v>
      </c>
      <c r="BA1057">
        <v>30.09</v>
      </c>
      <c r="BB1057">
        <v>1</v>
      </c>
      <c r="BC1057">
        <v>1</v>
      </c>
      <c r="BD1057" t="s">
        <v>3</v>
      </c>
      <c r="BE1057" t="s">
        <v>3</v>
      </c>
      <c r="BF1057" t="s">
        <v>3</v>
      </c>
      <c r="BG1057" t="s">
        <v>3</v>
      </c>
      <c r="BH1057">
        <v>0</v>
      </c>
      <c r="BI1057">
        <v>1</v>
      </c>
      <c r="BJ1057" t="s">
        <v>59</v>
      </c>
      <c r="BM1057">
        <v>58001</v>
      </c>
      <c r="BN1057">
        <v>0</v>
      </c>
      <c r="BO1057" t="s">
        <v>25</v>
      </c>
      <c r="BP1057">
        <v>1</v>
      </c>
      <c r="BQ1057">
        <v>6</v>
      </c>
      <c r="BR1057">
        <v>0</v>
      </c>
      <c r="BS1057">
        <v>30.09</v>
      </c>
      <c r="BT1057">
        <v>1</v>
      </c>
      <c r="BU1057">
        <v>1</v>
      </c>
      <c r="BV1057">
        <v>1</v>
      </c>
      <c r="BW1057">
        <v>1</v>
      </c>
      <c r="BX1057">
        <v>1</v>
      </c>
      <c r="BY1057" t="s">
        <v>3</v>
      </c>
      <c r="BZ1057">
        <v>90</v>
      </c>
      <c r="CA1057">
        <v>46</v>
      </c>
      <c r="CB1057" t="s">
        <v>3</v>
      </c>
      <c r="CE1057">
        <v>0</v>
      </c>
      <c r="CF1057">
        <v>0</v>
      </c>
      <c r="CG1057">
        <v>0</v>
      </c>
      <c r="CM1057">
        <v>0</v>
      </c>
      <c r="CN1057" t="s">
        <v>3</v>
      </c>
      <c r="CO1057">
        <v>0</v>
      </c>
      <c r="CP1057">
        <f t="shared" si="705"/>
        <v>3952.26</v>
      </c>
      <c r="CQ1057">
        <f t="shared" si="706"/>
        <v>2745.64</v>
      </c>
      <c r="CR1057">
        <f t="shared" si="707"/>
        <v>105.27</v>
      </c>
      <c r="CS1057">
        <f t="shared" si="708"/>
        <v>0</v>
      </c>
      <c r="CT1057">
        <f t="shared" si="709"/>
        <v>1062.22</v>
      </c>
      <c r="CU1057">
        <f t="shared" si="710"/>
        <v>0</v>
      </c>
      <c r="CV1057">
        <f t="shared" si="711"/>
        <v>138.49</v>
      </c>
      <c r="CW1057">
        <f t="shared" si="712"/>
        <v>0</v>
      </c>
      <c r="CX1057">
        <f t="shared" si="713"/>
        <v>0</v>
      </c>
      <c r="CY1057">
        <f t="shared" si="714"/>
        <v>965.55599999999993</v>
      </c>
      <c r="CZ1057">
        <f t="shared" si="715"/>
        <v>493.50639999999999</v>
      </c>
      <c r="DC1057" t="s">
        <v>3</v>
      </c>
      <c r="DD1057" t="s">
        <v>3</v>
      </c>
      <c r="DE1057" t="s">
        <v>3</v>
      </c>
      <c r="DF1057" t="s">
        <v>3</v>
      </c>
      <c r="DG1057" t="s">
        <v>3</v>
      </c>
      <c r="DH1057" t="s">
        <v>3</v>
      </c>
      <c r="DI1057" t="s">
        <v>3</v>
      </c>
      <c r="DJ1057" t="s">
        <v>3</v>
      </c>
      <c r="DK1057" t="s">
        <v>3</v>
      </c>
      <c r="DL1057" t="s">
        <v>3</v>
      </c>
      <c r="DM1057" t="s">
        <v>3</v>
      </c>
      <c r="DN1057">
        <v>0</v>
      </c>
      <c r="DO1057">
        <v>0</v>
      </c>
      <c r="DP1057">
        <v>1</v>
      </c>
      <c r="DQ1057">
        <v>1</v>
      </c>
      <c r="DU1057">
        <v>1013</v>
      </c>
      <c r="DV1057" t="s">
        <v>35</v>
      </c>
      <c r="DW1057" t="s">
        <v>35</v>
      </c>
      <c r="DX1057">
        <v>1</v>
      </c>
      <c r="DZ1057" t="s">
        <v>3</v>
      </c>
      <c r="EA1057" t="s">
        <v>3</v>
      </c>
      <c r="EB1057" t="s">
        <v>3</v>
      </c>
      <c r="EC1057" t="s">
        <v>3</v>
      </c>
      <c r="EE1057">
        <v>30173088</v>
      </c>
      <c r="EF1057">
        <v>6</v>
      </c>
      <c r="EG1057" t="s">
        <v>37</v>
      </c>
      <c r="EH1057">
        <v>92</v>
      </c>
      <c r="EI1057" t="s">
        <v>38</v>
      </c>
      <c r="EJ1057">
        <v>1</v>
      </c>
      <c r="EK1057">
        <v>58001</v>
      </c>
      <c r="EL1057" t="s">
        <v>38</v>
      </c>
      <c r="EM1057" t="s">
        <v>39</v>
      </c>
      <c r="EO1057" t="s">
        <v>3</v>
      </c>
      <c r="EQ1057">
        <v>0</v>
      </c>
      <c r="ER1057">
        <v>3913.13</v>
      </c>
      <c r="ES1057">
        <v>2745.64</v>
      </c>
      <c r="ET1057">
        <v>105.27</v>
      </c>
      <c r="EU1057">
        <v>0</v>
      </c>
      <c r="EV1057">
        <v>1062.22</v>
      </c>
      <c r="EW1057">
        <v>138.49</v>
      </c>
      <c r="EX1057">
        <v>0</v>
      </c>
      <c r="EY1057">
        <v>0</v>
      </c>
      <c r="FQ1057">
        <v>0</v>
      </c>
      <c r="FR1057">
        <f t="shared" si="716"/>
        <v>0</v>
      </c>
      <c r="FS1057">
        <v>0</v>
      </c>
      <c r="FX1057">
        <v>90</v>
      </c>
      <c r="FY1057">
        <v>46</v>
      </c>
      <c r="GA1057" t="s">
        <v>3</v>
      </c>
      <c r="GD1057">
        <v>1</v>
      </c>
      <c r="GF1057">
        <v>1842854791</v>
      </c>
      <c r="GG1057">
        <v>2</v>
      </c>
      <c r="GH1057">
        <v>1</v>
      </c>
      <c r="GI1057">
        <v>4</v>
      </c>
      <c r="GJ1057">
        <v>0</v>
      </c>
      <c r="GK1057">
        <v>0</v>
      </c>
      <c r="GL1057">
        <f t="shared" si="717"/>
        <v>0</v>
      </c>
      <c r="GM1057">
        <f t="shared" si="718"/>
        <v>5411.33</v>
      </c>
      <c r="GN1057">
        <f t="shared" si="719"/>
        <v>5411.33</v>
      </c>
      <c r="GO1057">
        <f t="shared" si="720"/>
        <v>0</v>
      </c>
      <c r="GP1057">
        <f t="shared" si="721"/>
        <v>0</v>
      </c>
      <c r="GR1057">
        <v>0</v>
      </c>
      <c r="GS1057">
        <v>3</v>
      </c>
      <c r="GT1057">
        <v>0</v>
      </c>
      <c r="GU1057" t="s">
        <v>3</v>
      </c>
      <c r="GV1057">
        <f t="shared" si="722"/>
        <v>0</v>
      </c>
      <c r="GW1057">
        <v>1</v>
      </c>
      <c r="GX1057">
        <f t="shared" si="723"/>
        <v>0</v>
      </c>
      <c r="HA1057">
        <v>0</v>
      </c>
      <c r="HB1057">
        <v>0</v>
      </c>
      <c r="HC1057">
        <f t="shared" si="724"/>
        <v>0</v>
      </c>
      <c r="HE1057" t="s">
        <v>3</v>
      </c>
      <c r="HF1057" t="s">
        <v>3</v>
      </c>
      <c r="HI1057">
        <f t="shared" si="725"/>
        <v>0</v>
      </c>
      <c r="HJ1057">
        <f t="shared" si="726"/>
        <v>32282</v>
      </c>
      <c r="HK1057">
        <f t="shared" si="727"/>
        <v>29054</v>
      </c>
      <c r="HL1057">
        <f t="shared" si="728"/>
        <v>14850</v>
      </c>
      <c r="HM1057" t="s">
        <v>3</v>
      </c>
      <c r="HN1057" t="s">
        <v>40</v>
      </c>
      <c r="HO1057" t="s">
        <v>41</v>
      </c>
      <c r="HP1057" t="s">
        <v>42</v>
      </c>
      <c r="HQ1057" t="s">
        <v>42</v>
      </c>
      <c r="IK1057">
        <v>0</v>
      </c>
    </row>
    <row r="1058" spans="1:245" x14ac:dyDescent="0.2">
      <c r="A1058">
        <v>17</v>
      </c>
      <c r="B1058">
        <v>0</v>
      </c>
      <c r="E1058" t="s">
        <v>88</v>
      </c>
      <c r="F1058" t="s">
        <v>44</v>
      </c>
      <c r="G1058" t="s">
        <v>45</v>
      </c>
      <c r="H1058" t="s">
        <v>46</v>
      </c>
      <c r="I1058">
        <f>ROUND(I1057*-5.2,7)</f>
        <v>-5.2519999999999998</v>
      </c>
      <c r="J1058">
        <v>0</v>
      </c>
      <c r="K1058">
        <f>ROUND(I1057*-5.2,7)</f>
        <v>-5.2519999999999998</v>
      </c>
      <c r="O1058">
        <f t="shared" si="691"/>
        <v>-2762.81</v>
      </c>
      <c r="P1058">
        <f t="shared" si="692"/>
        <v>-2762.81</v>
      </c>
      <c r="Q1058">
        <f t="shared" si="693"/>
        <v>0</v>
      </c>
      <c r="R1058">
        <f t="shared" si="694"/>
        <v>0</v>
      </c>
      <c r="S1058">
        <f t="shared" si="695"/>
        <v>0</v>
      </c>
      <c r="T1058">
        <f t="shared" si="696"/>
        <v>0</v>
      </c>
      <c r="U1058">
        <f t="shared" si="697"/>
        <v>0</v>
      </c>
      <c r="V1058">
        <f t="shared" si="698"/>
        <v>0</v>
      </c>
      <c r="W1058">
        <f t="shared" si="699"/>
        <v>0</v>
      </c>
      <c r="X1058">
        <f t="shared" si="700"/>
        <v>0</v>
      </c>
      <c r="Y1058">
        <f t="shared" si="701"/>
        <v>0</v>
      </c>
      <c r="AA1058">
        <v>30622441</v>
      </c>
      <c r="AB1058">
        <f t="shared" si="702"/>
        <v>526.04999999999995</v>
      </c>
      <c r="AC1058">
        <f t="shared" si="729"/>
        <v>526.04999999999995</v>
      </c>
      <c r="AD1058">
        <f t="shared" si="730"/>
        <v>0</v>
      </c>
      <c r="AE1058">
        <f t="shared" si="731"/>
        <v>0</v>
      </c>
      <c r="AF1058">
        <f t="shared" si="732"/>
        <v>0</v>
      </c>
      <c r="AG1058">
        <f t="shared" si="703"/>
        <v>0</v>
      </c>
      <c r="AH1058">
        <f t="shared" si="733"/>
        <v>0</v>
      </c>
      <c r="AI1058">
        <f t="shared" si="734"/>
        <v>0</v>
      </c>
      <c r="AJ1058">
        <f t="shared" si="704"/>
        <v>0</v>
      </c>
      <c r="AK1058">
        <v>526.04999999999995</v>
      </c>
      <c r="AL1058">
        <v>526.04999999999995</v>
      </c>
      <c r="AM1058">
        <v>0</v>
      </c>
      <c r="AN1058">
        <v>0</v>
      </c>
      <c r="AO1058">
        <v>0</v>
      </c>
      <c r="AP1058">
        <v>0</v>
      </c>
      <c r="AQ1058">
        <v>0</v>
      </c>
      <c r="AR1058">
        <v>0</v>
      </c>
      <c r="AS1058">
        <v>0</v>
      </c>
      <c r="AT1058">
        <v>0</v>
      </c>
      <c r="AU1058">
        <v>0</v>
      </c>
      <c r="AV1058">
        <v>1</v>
      </c>
      <c r="AW1058">
        <v>1</v>
      </c>
      <c r="AZ1058">
        <v>1</v>
      </c>
      <c r="BA1058">
        <v>1</v>
      </c>
      <c r="BB1058">
        <v>1</v>
      </c>
      <c r="BC1058">
        <v>1</v>
      </c>
      <c r="BD1058" t="s">
        <v>3</v>
      </c>
      <c r="BE1058" t="s">
        <v>3</v>
      </c>
      <c r="BF1058" t="s">
        <v>3</v>
      </c>
      <c r="BG1058" t="s">
        <v>3</v>
      </c>
      <c r="BH1058">
        <v>3</v>
      </c>
      <c r="BI1058">
        <v>1</v>
      </c>
      <c r="BJ1058" t="s">
        <v>47</v>
      </c>
      <c r="BM1058">
        <v>500001</v>
      </c>
      <c r="BN1058">
        <v>0</v>
      </c>
      <c r="BO1058" t="s">
        <v>48</v>
      </c>
      <c r="BP1058">
        <v>1</v>
      </c>
      <c r="BQ1058">
        <v>8</v>
      </c>
      <c r="BR1058">
        <v>1</v>
      </c>
      <c r="BS1058">
        <v>1</v>
      </c>
      <c r="BT1058">
        <v>1</v>
      </c>
      <c r="BU1058">
        <v>1</v>
      </c>
      <c r="BV1058">
        <v>1</v>
      </c>
      <c r="BW1058">
        <v>1</v>
      </c>
      <c r="BX1058">
        <v>1</v>
      </c>
      <c r="BY1058" t="s">
        <v>3</v>
      </c>
      <c r="BZ1058">
        <v>0</v>
      </c>
      <c r="CA1058">
        <v>0</v>
      </c>
      <c r="CB1058" t="s">
        <v>3</v>
      </c>
      <c r="CE1058">
        <v>0</v>
      </c>
      <c r="CF1058">
        <v>0</v>
      </c>
      <c r="CG1058">
        <v>0</v>
      </c>
      <c r="CM1058">
        <v>0</v>
      </c>
      <c r="CN1058" t="s">
        <v>3</v>
      </c>
      <c r="CO1058">
        <v>0</v>
      </c>
      <c r="CP1058">
        <f t="shared" si="705"/>
        <v>-2762.81</v>
      </c>
      <c r="CQ1058">
        <f t="shared" si="706"/>
        <v>526.04999999999995</v>
      </c>
      <c r="CR1058">
        <f t="shared" si="707"/>
        <v>0</v>
      </c>
      <c r="CS1058">
        <f t="shared" si="708"/>
        <v>0</v>
      </c>
      <c r="CT1058">
        <f t="shared" si="709"/>
        <v>0</v>
      </c>
      <c r="CU1058">
        <f t="shared" si="710"/>
        <v>0</v>
      </c>
      <c r="CV1058">
        <f t="shared" si="711"/>
        <v>0</v>
      </c>
      <c r="CW1058">
        <f t="shared" si="712"/>
        <v>0</v>
      </c>
      <c r="CX1058">
        <f t="shared" si="713"/>
        <v>0</v>
      </c>
      <c r="CY1058">
        <f t="shared" si="714"/>
        <v>0</v>
      </c>
      <c r="CZ1058">
        <f t="shared" si="715"/>
        <v>0</v>
      </c>
      <c r="DC1058" t="s">
        <v>3</v>
      </c>
      <c r="DD1058" t="s">
        <v>3</v>
      </c>
      <c r="DE1058" t="s">
        <v>3</v>
      </c>
      <c r="DF1058" t="s">
        <v>3</v>
      </c>
      <c r="DG1058" t="s">
        <v>3</v>
      </c>
      <c r="DH1058" t="s">
        <v>3</v>
      </c>
      <c r="DI1058" t="s">
        <v>3</v>
      </c>
      <c r="DJ1058" t="s">
        <v>3</v>
      </c>
      <c r="DK1058" t="s">
        <v>3</v>
      </c>
      <c r="DL1058" t="s">
        <v>3</v>
      </c>
      <c r="DM1058" t="s">
        <v>3</v>
      </c>
      <c r="DN1058">
        <v>0</v>
      </c>
      <c r="DO1058">
        <v>0</v>
      </c>
      <c r="DP1058">
        <v>1</v>
      </c>
      <c r="DQ1058">
        <v>1</v>
      </c>
      <c r="DU1058">
        <v>1007</v>
      </c>
      <c r="DV1058" t="s">
        <v>46</v>
      </c>
      <c r="DW1058" t="s">
        <v>46</v>
      </c>
      <c r="DX1058">
        <v>1</v>
      </c>
      <c r="DZ1058" t="s">
        <v>3</v>
      </c>
      <c r="EA1058" t="s">
        <v>3</v>
      </c>
      <c r="EB1058" t="s">
        <v>3</v>
      </c>
      <c r="EC1058" t="s">
        <v>3</v>
      </c>
      <c r="EE1058">
        <v>30172930</v>
      </c>
      <c r="EF1058">
        <v>8</v>
      </c>
      <c r="EG1058" t="s">
        <v>49</v>
      </c>
      <c r="EH1058">
        <v>0</v>
      </c>
      <c r="EI1058" t="s">
        <v>3</v>
      </c>
      <c r="EJ1058">
        <v>1</v>
      </c>
      <c r="EK1058">
        <v>500001</v>
      </c>
      <c r="EL1058" t="s">
        <v>50</v>
      </c>
      <c r="EM1058" t="s">
        <v>51</v>
      </c>
      <c r="EO1058" t="s">
        <v>3</v>
      </c>
      <c r="EQ1058">
        <v>32768</v>
      </c>
      <c r="ER1058">
        <v>526.04999999999995</v>
      </c>
      <c r="ES1058">
        <v>526.04999999999995</v>
      </c>
      <c r="ET1058">
        <v>0</v>
      </c>
      <c r="EU1058">
        <v>0</v>
      </c>
      <c r="EV1058">
        <v>0</v>
      </c>
      <c r="EW1058">
        <v>0</v>
      </c>
      <c r="EX1058">
        <v>0</v>
      </c>
      <c r="EY1058">
        <v>0</v>
      </c>
      <c r="FQ1058">
        <v>0</v>
      </c>
      <c r="FR1058">
        <f t="shared" si="716"/>
        <v>0</v>
      </c>
      <c r="FS1058">
        <v>0</v>
      </c>
      <c r="FX1058">
        <v>0</v>
      </c>
      <c r="FY1058">
        <v>0</v>
      </c>
      <c r="GA1058" t="s">
        <v>3</v>
      </c>
      <c r="GD1058">
        <v>1</v>
      </c>
      <c r="GF1058">
        <v>-468285745</v>
      </c>
      <c r="GG1058">
        <v>2</v>
      </c>
      <c r="GH1058">
        <v>1</v>
      </c>
      <c r="GI1058">
        <v>4</v>
      </c>
      <c r="GJ1058">
        <v>0</v>
      </c>
      <c r="GK1058">
        <v>0</v>
      </c>
      <c r="GL1058">
        <f t="shared" si="717"/>
        <v>0</v>
      </c>
      <c r="GM1058">
        <f t="shared" si="718"/>
        <v>-2762.81</v>
      </c>
      <c r="GN1058">
        <f t="shared" si="719"/>
        <v>-2762.81</v>
      </c>
      <c r="GO1058">
        <f t="shared" si="720"/>
        <v>0</v>
      </c>
      <c r="GP1058">
        <f t="shared" si="721"/>
        <v>0</v>
      </c>
      <c r="GR1058">
        <v>0</v>
      </c>
      <c r="GS1058">
        <v>3</v>
      </c>
      <c r="GT1058">
        <v>0</v>
      </c>
      <c r="GU1058" t="s">
        <v>3</v>
      </c>
      <c r="GV1058">
        <f t="shared" si="722"/>
        <v>0</v>
      </c>
      <c r="GW1058">
        <v>1</v>
      </c>
      <c r="GX1058">
        <f t="shared" si="723"/>
        <v>0</v>
      </c>
      <c r="HA1058">
        <v>0</v>
      </c>
      <c r="HB1058">
        <v>0</v>
      </c>
      <c r="HC1058">
        <f t="shared" si="724"/>
        <v>0</v>
      </c>
      <c r="HE1058" t="s">
        <v>3</v>
      </c>
      <c r="HF1058" t="s">
        <v>3</v>
      </c>
      <c r="HI1058">
        <f t="shared" si="725"/>
        <v>0</v>
      </c>
      <c r="HJ1058">
        <f t="shared" si="726"/>
        <v>0</v>
      </c>
      <c r="HK1058">
        <f t="shared" si="727"/>
        <v>0</v>
      </c>
      <c r="HL1058">
        <f t="shared" si="728"/>
        <v>0</v>
      </c>
      <c r="HM1058" t="s">
        <v>3</v>
      </c>
      <c r="HN1058" t="s">
        <v>3</v>
      </c>
      <c r="HO1058" t="s">
        <v>3</v>
      </c>
      <c r="HP1058" t="s">
        <v>3</v>
      </c>
      <c r="HQ1058" t="s">
        <v>3</v>
      </c>
      <c r="IK1058">
        <v>0</v>
      </c>
    </row>
    <row r="1059" spans="1:245" x14ac:dyDescent="0.2">
      <c r="A1059">
        <v>17</v>
      </c>
      <c r="B1059">
        <v>0</v>
      </c>
      <c r="E1059" t="s">
        <v>97</v>
      </c>
      <c r="F1059" t="s">
        <v>53</v>
      </c>
      <c r="G1059" t="s">
        <v>54</v>
      </c>
      <c r="H1059" t="s">
        <v>46</v>
      </c>
      <c r="I1059">
        <v>4.04</v>
      </c>
      <c r="J1059">
        <v>0</v>
      </c>
      <c r="K1059">
        <v>4.04</v>
      </c>
      <c r="O1059">
        <f t="shared" si="691"/>
        <v>5500.46</v>
      </c>
      <c r="P1059">
        <f t="shared" si="692"/>
        <v>5500.46</v>
      </c>
      <c r="Q1059">
        <f t="shared" si="693"/>
        <v>0</v>
      </c>
      <c r="R1059">
        <f t="shared" si="694"/>
        <v>0</v>
      </c>
      <c r="S1059">
        <f t="shared" si="695"/>
        <v>0</v>
      </c>
      <c r="T1059">
        <f t="shared" si="696"/>
        <v>0</v>
      </c>
      <c r="U1059">
        <f t="shared" si="697"/>
        <v>0</v>
      </c>
      <c r="V1059">
        <f t="shared" si="698"/>
        <v>0</v>
      </c>
      <c r="W1059">
        <f t="shared" si="699"/>
        <v>0</v>
      </c>
      <c r="X1059">
        <f t="shared" si="700"/>
        <v>0</v>
      </c>
      <c r="Y1059">
        <f t="shared" si="701"/>
        <v>0</v>
      </c>
      <c r="AA1059">
        <v>30622441</v>
      </c>
      <c r="AB1059">
        <f t="shared" si="702"/>
        <v>1361.5</v>
      </c>
      <c r="AC1059">
        <f t="shared" si="729"/>
        <v>1361.5</v>
      </c>
      <c r="AD1059">
        <f t="shared" si="730"/>
        <v>0</v>
      </c>
      <c r="AE1059">
        <f t="shared" si="731"/>
        <v>0</v>
      </c>
      <c r="AF1059">
        <f t="shared" si="732"/>
        <v>0</v>
      </c>
      <c r="AG1059">
        <f t="shared" si="703"/>
        <v>0</v>
      </c>
      <c r="AH1059">
        <f t="shared" si="733"/>
        <v>0</v>
      </c>
      <c r="AI1059">
        <f t="shared" si="734"/>
        <v>0</v>
      </c>
      <c r="AJ1059">
        <f t="shared" si="704"/>
        <v>0</v>
      </c>
      <c r="AK1059">
        <v>1361.5</v>
      </c>
      <c r="AL1059">
        <v>1361.5</v>
      </c>
      <c r="AM1059">
        <v>0</v>
      </c>
      <c r="AN1059">
        <v>0</v>
      </c>
      <c r="AO1059">
        <v>0</v>
      </c>
      <c r="AP1059">
        <v>0</v>
      </c>
      <c r="AQ1059">
        <v>0</v>
      </c>
      <c r="AR1059">
        <v>0</v>
      </c>
      <c r="AS1059">
        <v>0</v>
      </c>
      <c r="AT1059">
        <v>0</v>
      </c>
      <c r="AU1059">
        <v>0</v>
      </c>
      <c r="AV1059">
        <v>1</v>
      </c>
      <c r="AW1059">
        <v>1</v>
      </c>
      <c r="AZ1059">
        <v>1</v>
      </c>
      <c r="BA1059">
        <v>1</v>
      </c>
      <c r="BB1059">
        <v>1</v>
      </c>
      <c r="BC1059">
        <v>1</v>
      </c>
      <c r="BD1059" t="s">
        <v>3</v>
      </c>
      <c r="BE1059" t="s">
        <v>3</v>
      </c>
      <c r="BF1059" t="s">
        <v>3</v>
      </c>
      <c r="BG1059" t="s">
        <v>3</v>
      </c>
      <c r="BH1059">
        <v>3</v>
      </c>
      <c r="BI1059">
        <v>1</v>
      </c>
      <c r="BJ1059" t="s">
        <v>55</v>
      </c>
      <c r="BM1059">
        <v>500001</v>
      </c>
      <c r="BN1059">
        <v>0</v>
      </c>
      <c r="BO1059" t="s">
        <v>48</v>
      </c>
      <c r="BP1059">
        <v>1</v>
      </c>
      <c r="BQ1059">
        <v>8</v>
      </c>
      <c r="BR1059">
        <v>0</v>
      </c>
      <c r="BS1059">
        <v>1</v>
      </c>
      <c r="BT1059">
        <v>1</v>
      </c>
      <c r="BU1059">
        <v>1</v>
      </c>
      <c r="BV1059">
        <v>1</v>
      </c>
      <c r="BW1059">
        <v>1</v>
      </c>
      <c r="BX1059">
        <v>1</v>
      </c>
      <c r="BY1059" t="s">
        <v>3</v>
      </c>
      <c r="BZ1059">
        <v>0</v>
      </c>
      <c r="CA1059">
        <v>0</v>
      </c>
      <c r="CB1059" t="s">
        <v>3</v>
      </c>
      <c r="CE1059">
        <v>0</v>
      </c>
      <c r="CF1059">
        <v>0</v>
      </c>
      <c r="CG1059">
        <v>0</v>
      </c>
      <c r="CM1059">
        <v>0</v>
      </c>
      <c r="CN1059" t="s">
        <v>3</v>
      </c>
      <c r="CO1059">
        <v>0</v>
      </c>
      <c r="CP1059">
        <f t="shared" si="705"/>
        <v>5500.46</v>
      </c>
      <c r="CQ1059">
        <f t="shared" si="706"/>
        <v>1361.5</v>
      </c>
      <c r="CR1059">
        <f t="shared" si="707"/>
        <v>0</v>
      </c>
      <c r="CS1059">
        <f t="shared" si="708"/>
        <v>0</v>
      </c>
      <c r="CT1059">
        <f t="shared" si="709"/>
        <v>0</v>
      </c>
      <c r="CU1059">
        <f t="shared" si="710"/>
        <v>0</v>
      </c>
      <c r="CV1059">
        <f t="shared" si="711"/>
        <v>0</v>
      </c>
      <c r="CW1059">
        <f t="shared" si="712"/>
        <v>0</v>
      </c>
      <c r="CX1059">
        <f t="shared" si="713"/>
        <v>0</v>
      </c>
      <c r="CY1059">
        <f t="shared" si="714"/>
        <v>0</v>
      </c>
      <c r="CZ1059">
        <f t="shared" si="715"/>
        <v>0</v>
      </c>
      <c r="DC1059" t="s">
        <v>3</v>
      </c>
      <c r="DD1059" t="s">
        <v>3</v>
      </c>
      <c r="DE1059" t="s">
        <v>3</v>
      </c>
      <c r="DF1059" t="s">
        <v>3</v>
      </c>
      <c r="DG1059" t="s">
        <v>3</v>
      </c>
      <c r="DH1059" t="s">
        <v>3</v>
      </c>
      <c r="DI1059" t="s">
        <v>3</v>
      </c>
      <c r="DJ1059" t="s">
        <v>3</v>
      </c>
      <c r="DK1059" t="s">
        <v>3</v>
      </c>
      <c r="DL1059" t="s">
        <v>3</v>
      </c>
      <c r="DM1059" t="s">
        <v>3</v>
      </c>
      <c r="DN1059">
        <v>0</v>
      </c>
      <c r="DO1059">
        <v>0</v>
      </c>
      <c r="DP1059">
        <v>1</v>
      </c>
      <c r="DQ1059">
        <v>1</v>
      </c>
      <c r="DU1059">
        <v>1007</v>
      </c>
      <c r="DV1059" t="s">
        <v>46</v>
      </c>
      <c r="DW1059" t="s">
        <v>46</v>
      </c>
      <c r="DX1059">
        <v>1</v>
      </c>
      <c r="DZ1059" t="s">
        <v>3</v>
      </c>
      <c r="EA1059" t="s">
        <v>3</v>
      </c>
      <c r="EB1059" t="s">
        <v>3</v>
      </c>
      <c r="EC1059" t="s">
        <v>3</v>
      </c>
      <c r="EE1059">
        <v>30172930</v>
      </c>
      <c r="EF1059">
        <v>8</v>
      </c>
      <c r="EG1059" t="s">
        <v>49</v>
      </c>
      <c r="EH1059">
        <v>0</v>
      </c>
      <c r="EI1059" t="s">
        <v>3</v>
      </c>
      <c r="EJ1059">
        <v>1</v>
      </c>
      <c r="EK1059">
        <v>500001</v>
      </c>
      <c r="EL1059" t="s">
        <v>50</v>
      </c>
      <c r="EM1059" t="s">
        <v>51</v>
      </c>
      <c r="EO1059" t="s">
        <v>3</v>
      </c>
      <c r="EQ1059">
        <v>0</v>
      </c>
      <c r="ER1059">
        <v>1361.5</v>
      </c>
      <c r="ES1059">
        <v>1361.5</v>
      </c>
      <c r="ET1059">
        <v>0</v>
      </c>
      <c r="EU1059">
        <v>0</v>
      </c>
      <c r="EV1059">
        <v>0</v>
      </c>
      <c r="EW1059">
        <v>0</v>
      </c>
      <c r="EX1059">
        <v>0</v>
      </c>
      <c r="EY1059">
        <v>0</v>
      </c>
      <c r="FQ1059">
        <v>0</v>
      </c>
      <c r="FR1059">
        <f t="shared" si="716"/>
        <v>0</v>
      </c>
      <c r="FS1059">
        <v>0</v>
      </c>
      <c r="FX1059">
        <v>0</v>
      </c>
      <c r="FY1059">
        <v>0</v>
      </c>
      <c r="GA1059" t="s">
        <v>3</v>
      </c>
      <c r="GD1059">
        <v>1</v>
      </c>
      <c r="GF1059">
        <v>-241930215</v>
      </c>
      <c r="GG1059">
        <v>2</v>
      </c>
      <c r="GH1059">
        <v>1</v>
      </c>
      <c r="GI1059">
        <v>4</v>
      </c>
      <c r="GJ1059">
        <v>0</v>
      </c>
      <c r="GK1059">
        <v>0</v>
      </c>
      <c r="GL1059">
        <f t="shared" si="717"/>
        <v>0</v>
      </c>
      <c r="GM1059">
        <f t="shared" si="718"/>
        <v>5500.46</v>
      </c>
      <c r="GN1059">
        <f t="shared" si="719"/>
        <v>5500.46</v>
      </c>
      <c r="GO1059">
        <f t="shared" si="720"/>
        <v>0</v>
      </c>
      <c r="GP1059">
        <f t="shared" si="721"/>
        <v>0</v>
      </c>
      <c r="GR1059">
        <v>0</v>
      </c>
      <c r="GS1059">
        <v>3</v>
      </c>
      <c r="GT1059">
        <v>0</v>
      </c>
      <c r="GU1059" t="s">
        <v>3</v>
      </c>
      <c r="GV1059">
        <f t="shared" si="722"/>
        <v>0</v>
      </c>
      <c r="GW1059">
        <v>1</v>
      </c>
      <c r="GX1059">
        <f t="shared" si="723"/>
        <v>0</v>
      </c>
      <c r="HA1059">
        <v>0</v>
      </c>
      <c r="HB1059">
        <v>0</v>
      </c>
      <c r="HC1059">
        <f t="shared" si="724"/>
        <v>0</v>
      </c>
      <c r="HE1059" t="s">
        <v>3</v>
      </c>
      <c r="HF1059" t="s">
        <v>3</v>
      </c>
      <c r="HI1059">
        <f t="shared" si="725"/>
        <v>0</v>
      </c>
      <c r="HJ1059">
        <f t="shared" si="726"/>
        <v>0</v>
      </c>
      <c r="HK1059">
        <f t="shared" si="727"/>
        <v>0</v>
      </c>
      <c r="HL1059">
        <f t="shared" si="728"/>
        <v>0</v>
      </c>
      <c r="HM1059" t="s">
        <v>3</v>
      </c>
      <c r="HN1059" t="s">
        <v>3</v>
      </c>
      <c r="HO1059" t="s">
        <v>3</v>
      </c>
      <c r="HP1059" t="s">
        <v>3</v>
      </c>
      <c r="HQ1059" t="s">
        <v>3</v>
      </c>
      <c r="IK1059">
        <v>0</v>
      </c>
    </row>
    <row r="1060" spans="1:245" x14ac:dyDescent="0.2">
      <c r="A1060">
        <v>17</v>
      </c>
      <c r="B1060">
        <v>0</v>
      </c>
      <c r="C1060">
        <f>ROW(SmtRes!A895)</f>
        <v>895</v>
      </c>
      <c r="D1060">
        <f>ROW(EtalonRes!A1015)</f>
        <v>1015</v>
      </c>
      <c r="E1060" t="s">
        <v>102</v>
      </c>
      <c r="F1060" t="s">
        <v>63</v>
      </c>
      <c r="G1060" t="s">
        <v>64</v>
      </c>
      <c r="H1060" t="s">
        <v>65</v>
      </c>
      <c r="I1060">
        <v>0.83</v>
      </c>
      <c r="J1060">
        <v>0</v>
      </c>
      <c r="K1060">
        <v>0.83</v>
      </c>
      <c r="O1060">
        <f t="shared" si="691"/>
        <v>1658.13</v>
      </c>
      <c r="P1060">
        <f t="shared" si="692"/>
        <v>1487.79</v>
      </c>
      <c r="Q1060">
        <f t="shared" si="693"/>
        <v>36.979999999999997</v>
      </c>
      <c r="R1060">
        <f t="shared" si="694"/>
        <v>2.02</v>
      </c>
      <c r="S1060">
        <f t="shared" si="695"/>
        <v>133.36000000000001</v>
      </c>
      <c r="T1060">
        <f t="shared" si="696"/>
        <v>0</v>
      </c>
      <c r="U1060">
        <f t="shared" si="697"/>
        <v>14.35568</v>
      </c>
      <c r="V1060">
        <f t="shared" si="698"/>
        <v>0.15562499999999999</v>
      </c>
      <c r="W1060">
        <f t="shared" si="699"/>
        <v>0</v>
      </c>
      <c r="X1060">
        <f t="shared" si="700"/>
        <v>146.21</v>
      </c>
      <c r="Y1060">
        <f t="shared" si="701"/>
        <v>74.459999999999994</v>
      </c>
      <c r="AA1060">
        <v>30622441</v>
      </c>
      <c r="AB1060">
        <f t="shared" si="702"/>
        <v>1997.748</v>
      </c>
      <c r="AC1060">
        <f t="shared" si="729"/>
        <v>1792.52</v>
      </c>
      <c r="AD1060">
        <f>ROUND(((((ET1060*ROUND(1.25,7)))-((EU1060*ROUND(1.25,7))))+AE1060),6)</f>
        <v>44.55</v>
      </c>
      <c r="AE1060">
        <f>ROUND(((EU1060*ROUND(1.25,7))),6)</f>
        <v>2.4375</v>
      </c>
      <c r="AF1060">
        <f>ROUND(((EV1060*ROUND(1.15,7))),6)</f>
        <v>160.678</v>
      </c>
      <c r="AG1060">
        <f t="shared" si="703"/>
        <v>0</v>
      </c>
      <c r="AH1060">
        <f>((EW1060*ROUND(1.15,7)))</f>
        <v>17.295999999999999</v>
      </c>
      <c r="AI1060">
        <f>((EX1060*ROUND(1.25,7)))</f>
        <v>0.1875</v>
      </c>
      <c r="AJ1060">
        <f t="shared" si="704"/>
        <v>0</v>
      </c>
      <c r="AK1060">
        <v>1967.88</v>
      </c>
      <c r="AL1060">
        <v>1792.52</v>
      </c>
      <c r="AM1060">
        <v>35.64</v>
      </c>
      <c r="AN1060">
        <v>1.95</v>
      </c>
      <c r="AO1060">
        <v>139.72</v>
      </c>
      <c r="AP1060">
        <v>0</v>
      </c>
      <c r="AQ1060">
        <v>15.04</v>
      </c>
      <c r="AR1060">
        <v>0.15</v>
      </c>
      <c r="AS1060">
        <v>0</v>
      </c>
      <c r="AT1060">
        <v>108</v>
      </c>
      <c r="AU1060">
        <v>55</v>
      </c>
      <c r="AV1060">
        <v>1</v>
      </c>
      <c r="AW1060">
        <v>1</v>
      </c>
      <c r="AZ1060">
        <v>1</v>
      </c>
      <c r="BA1060">
        <v>30.09</v>
      </c>
      <c r="BB1060">
        <v>1</v>
      </c>
      <c r="BC1060">
        <v>1</v>
      </c>
      <c r="BD1060" t="s">
        <v>3</v>
      </c>
      <c r="BE1060" t="s">
        <v>3</v>
      </c>
      <c r="BF1060" t="s">
        <v>3</v>
      </c>
      <c r="BG1060" t="s">
        <v>3</v>
      </c>
      <c r="BH1060">
        <v>0</v>
      </c>
      <c r="BI1060">
        <v>1</v>
      </c>
      <c r="BJ1060" t="s">
        <v>66</v>
      </c>
      <c r="BM1060">
        <v>10001</v>
      </c>
      <c r="BN1060">
        <v>0</v>
      </c>
      <c r="BO1060" t="s">
        <v>25</v>
      </c>
      <c r="BP1060">
        <v>1</v>
      </c>
      <c r="BQ1060">
        <v>2</v>
      </c>
      <c r="BR1060">
        <v>0</v>
      </c>
      <c r="BS1060">
        <v>30.09</v>
      </c>
      <c r="BT1060">
        <v>1</v>
      </c>
      <c r="BU1060">
        <v>1</v>
      </c>
      <c r="BV1060">
        <v>1</v>
      </c>
      <c r="BW1060">
        <v>1</v>
      </c>
      <c r="BX1060">
        <v>1</v>
      </c>
      <c r="BY1060" t="s">
        <v>3</v>
      </c>
      <c r="BZ1060">
        <v>108</v>
      </c>
      <c r="CA1060">
        <v>55</v>
      </c>
      <c r="CB1060" t="s">
        <v>3</v>
      </c>
      <c r="CE1060">
        <v>0</v>
      </c>
      <c r="CF1060">
        <v>0</v>
      </c>
      <c r="CG1060">
        <v>0</v>
      </c>
      <c r="CM1060">
        <v>0</v>
      </c>
      <c r="CN1060" t="s">
        <v>399</v>
      </c>
      <c r="CO1060">
        <v>0</v>
      </c>
      <c r="CP1060">
        <f t="shared" si="705"/>
        <v>1658.13</v>
      </c>
      <c r="CQ1060">
        <f t="shared" si="706"/>
        <v>1792.52</v>
      </c>
      <c r="CR1060">
        <f t="shared" si="707"/>
        <v>44.55</v>
      </c>
      <c r="CS1060">
        <f t="shared" si="708"/>
        <v>2.4375</v>
      </c>
      <c r="CT1060">
        <f t="shared" si="709"/>
        <v>160.678</v>
      </c>
      <c r="CU1060">
        <f t="shared" si="710"/>
        <v>0</v>
      </c>
      <c r="CV1060">
        <f t="shared" si="711"/>
        <v>17.295999999999999</v>
      </c>
      <c r="CW1060">
        <f t="shared" si="712"/>
        <v>0.1875</v>
      </c>
      <c r="CX1060">
        <f t="shared" si="713"/>
        <v>0</v>
      </c>
      <c r="CY1060">
        <f t="shared" si="714"/>
        <v>146.21040000000002</v>
      </c>
      <c r="CZ1060">
        <f t="shared" si="715"/>
        <v>74.459000000000017</v>
      </c>
      <c r="DC1060" t="s">
        <v>3</v>
      </c>
      <c r="DD1060" t="s">
        <v>3</v>
      </c>
      <c r="DE1060" t="s">
        <v>67</v>
      </c>
      <c r="DF1060" t="s">
        <v>67</v>
      </c>
      <c r="DG1060" t="s">
        <v>68</v>
      </c>
      <c r="DH1060" t="s">
        <v>3</v>
      </c>
      <c r="DI1060" t="s">
        <v>68</v>
      </c>
      <c r="DJ1060" t="s">
        <v>67</v>
      </c>
      <c r="DK1060" t="s">
        <v>3</v>
      </c>
      <c r="DL1060" t="s">
        <v>3</v>
      </c>
      <c r="DM1060" t="s">
        <v>3</v>
      </c>
      <c r="DN1060">
        <v>0</v>
      </c>
      <c r="DO1060">
        <v>0</v>
      </c>
      <c r="DP1060">
        <v>1</v>
      </c>
      <c r="DQ1060">
        <v>1</v>
      </c>
      <c r="DU1060">
        <v>1013</v>
      </c>
      <c r="DV1060" t="s">
        <v>65</v>
      </c>
      <c r="DW1060" t="s">
        <v>65</v>
      </c>
      <c r="DX1060">
        <v>1</v>
      </c>
      <c r="DZ1060" t="s">
        <v>3</v>
      </c>
      <c r="EA1060" t="s">
        <v>3</v>
      </c>
      <c r="EB1060" t="s">
        <v>3</v>
      </c>
      <c r="EC1060" t="s">
        <v>3</v>
      </c>
      <c r="EE1060">
        <v>30172998</v>
      </c>
      <c r="EF1060">
        <v>2</v>
      </c>
      <c r="EG1060" t="s">
        <v>26</v>
      </c>
      <c r="EH1060">
        <v>10</v>
      </c>
      <c r="EI1060" t="s">
        <v>71</v>
      </c>
      <c r="EJ1060">
        <v>1</v>
      </c>
      <c r="EK1060">
        <v>10001</v>
      </c>
      <c r="EL1060" t="s">
        <v>71</v>
      </c>
      <c r="EM1060" t="s">
        <v>72</v>
      </c>
      <c r="EO1060" t="s">
        <v>400</v>
      </c>
      <c r="EQ1060">
        <v>0</v>
      </c>
      <c r="ER1060">
        <v>1967.88</v>
      </c>
      <c r="ES1060">
        <v>1792.52</v>
      </c>
      <c r="ET1060">
        <v>35.64</v>
      </c>
      <c r="EU1060">
        <v>1.95</v>
      </c>
      <c r="EV1060">
        <v>139.72</v>
      </c>
      <c r="EW1060">
        <v>15.04</v>
      </c>
      <c r="EX1060">
        <v>0.15</v>
      </c>
      <c r="EY1060">
        <v>0</v>
      </c>
      <c r="FQ1060">
        <v>0</v>
      </c>
      <c r="FR1060">
        <f t="shared" si="716"/>
        <v>0</v>
      </c>
      <c r="FS1060">
        <v>0</v>
      </c>
      <c r="FX1060">
        <v>108</v>
      </c>
      <c r="FY1060">
        <v>55</v>
      </c>
      <c r="GA1060" t="s">
        <v>3</v>
      </c>
      <c r="GD1060">
        <v>1</v>
      </c>
      <c r="GF1060">
        <v>-1468108634</v>
      </c>
      <c r="GG1060">
        <v>2</v>
      </c>
      <c r="GH1060">
        <v>1</v>
      </c>
      <c r="GI1060">
        <v>4</v>
      </c>
      <c r="GJ1060">
        <v>0</v>
      </c>
      <c r="GK1060">
        <v>0</v>
      </c>
      <c r="GL1060">
        <f t="shared" si="717"/>
        <v>0</v>
      </c>
      <c r="GM1060">
        <f t="shared" si="718"/>
        <v>1878.8</v>
      </c>
      <c r="GN1060">
        <f t="shared" si="719"/>
        <v>1878.8</v>
      </c>
      <c r="GO1060">
        <f t="shared" si="720"/>
        <v>0</v>
      </c>
      <c r="GP1060">
        <f t="shared" si="721"/>
        <v>0</v>
      </c>
      <c r="GR1060">
        <v>0</v>
      </c>
      <c r="GS1060">
        <v>3</v>
      </c>
      <c r="GT1060">
        <v>0</v>
      </c>
      <c r="GU1060" t="s">
        <v>3</v>
      </c>
      <c r="GV1060">
        <f t="shared" si="722"/>
        <v>0</v>
      </c>
      <c r="GW1060">
        <v>1</v>
      </c>
      <c r="GX1060">
        <f t="shared" si="723"/>
        <v>0</v>
      </c>
      <c r="HA1060">
        <v>0</v>
      </c>
      <c r="HB1060">
        <v>0</v>
      </c>
      <c r="HC1060">
        <f t="shared" si="724"/>
        <v>0</v>
      </c>
      <c r="HE1060" t="s">
        <v>3</v>
      </c>
      <c r="HF1060" t="s">
        <v>3</v>
      </c>
      <c r="HI1060">
        <f t="shared" si="725"/>
        <v>61</v>
      </c>
      <c r="HJ1060">
        <f t="shared" si="726"/>
        <v>4013</v>
      </c>
      <c r="HK1060">
        <f t="shared" si="727"/>
        <v>4400</v>
      </c>
      <c r="HL1060">
        <f t="shared" si="728"/>
        <v>2241</v>
      </c>
      <c r="HM1060" t="s">
        <v>3</v>
      </c>
      <c r="HN1060" t="s">
        <v>74</v>
      </c>
      <c r="HO1060" t="s">
        <v>75</v>
      </c>
      <c r="HP1060" t="s">
        <v>71</v>
      </c>
      <c r="HQ1060" t="s">
        <v>71</v>
      </c>
      <c r="IK1060">
        <v>0</v>
      </c>
    </row>
    <row r="1061" spans="1:245" x14ac:dyDescent="0.2">
      <c r="A1061">
        <v>17</v>
      </c>
      <c r="B1061">
        <v>0</v>
      </c>
      <c r="E1061" t="s">
        <v>107</v>
      </c>
      <c r="F1061" t="s">
        <v>81</v>
      </c>
      <c r="G1061" t="s">
        <v>82</v>
      </c>
      <c r="H1061" t="s">
        <v>46</v>
      </c>
      <c r="I1061">
        <f>ROUND(I1060*-1.02,7)</f>
        <v>-0.84660000000000002</v>
      </c>
      <c r="J1061">
        <v>0</v>
      </c>
      <c r="K1061">
        <f>ROUND(I1060*-1.02,7)</f>
        <v>-0.84660000000000002</v>
      </c>
      <c r="O1061">
        <f t="shared" si="691"/>
        <v>-1437.95</v>
      </c>
      <c r="P1061">
        <f t="shared" si="692"/>
        <v>-1437.95</v>
      </c>
      <c r="Q1061">
        <f t="shared" si="693"/>
        <v>0</v>
      </c>
      <c r="R1061">
        <f t="shared" si="694"/>
        <v>0</v>
      </c>
      <c r="S1061">
        <f t="shared" si="695"/>
        <v>0</v>
      </c>
      <c r="T1061">
        <f t="shared" si="696"/>
        <v>0</v>
      </c>
      <c r="U1061">
        <f t="shared" si="697"/>
        <v>0</v>
      </c>
      <c r="V1061">
        <f t="shared" si="698"/>
        <v>0</v>
      </c>
      <c r="W1061">
        <f t="shared" si="699"/>
        <v>0</v>
      </c>
      <c r="X1061">
        <f t="shared" si="700"/>
        <v>0</v>
      </c>
      <c r="Y1061">
        <f t="shared" si="701"/>
        <v>0</v>
      </c>
      <c r="AA1061">
        <v>30622441</v>
      </c>
      <c r="AB1061">
        <f t="shared" si="702"/>
        <v>1698.5</v>
      </c>
      <c r="AC1061">
        <f t="shared" si="729"/>
        <v>1698.5</v>
      </c>
      <c r="AD1061">
        <f>ROUND((((ET1061)-(EU1061))+AE1061),6)</f>
        <v>0</v>
      </c>
      <c r="AE1061">
        <f t="shared" ref="AE1061:AF1063" si="735">ROUND((EU1061),6)</f>
        <v>0</v>
      </c>
      <c r="AF1061">
        <f t="shared" si="735"/>
        <v>0</v>
      </c>
      <c r="AG1061">
        <f t="shared" si="703"/>
        <v>0</v>
      </c>
      <c r="AH1061">
        <f t="shared" ref="AH1061:AI1063" si="736">(EW1061)</f>
        <v>0</v>
      </c>
      <c r="AI1061">
        <f t="shared" si="736"/>
        <v>0</v>
      </c>
      <c r="AJ1061">
        <f t="shared" si="704"/>
        <v>0</v>
      </c>
      <c r="AK1061">
        <v>1698.5</v>
      </c>
      <c r="AL1061">
        <v>1698.5</v>
      </c>
      <c r="AM1061">
        <v>0</v>
      </c>
      <c r="AN1061">
        <v>0</v>
      </c>
      <c r="AO1061">
        <v>0</v>
      </c>
      <c r="AP1061">
        <v>0</v>
      </c>
      <c r="AQ1061">
        <v>0</v>
      </c>
      <c r="AR1061">
        <v>0</v>
      </c>
      <c r="AS1061">
        <v>0</v>
      </c>
      <c r="AT1061">
        <v>0</v>
      </c>
      <c r="AU1061">
        <v>0</v>
      </c>
      <c r="AV1061">
        <v>1</v>
      </c>
      <c r="AW1061">
        <v>1</v>
      </c>
      <c r="AZ1061">
        <v>1</v>
      </c>
      <c r="BA1061">
        <v>1</v>
      </c>
      <c r="BB1061">
        <v>1</v>
      </c>
      <c r="BC1061">
        <v>1</v>
      </c>
      <c r="BD1061" t="s">
        <v>3</v>
      </c>
      <c r="BE1061" t="s">
        <v>3</v>
      </c>
      <c r="BF1061" t="s">
        <v>3</v>
      </c>
      <c r="BG1061" t="s">
        <v>3</v>
      </c>
      <c r="BH1061">
        <v>3</v>
      </c>
      <c r="BI1061">
        <v>1</v>
      </c>
      <c r="BJ1061" t="s">
        <v>83</v>
      </c>
      <c r="BM1061">
        <v>500001</v>
      </c>
      <c r="BN1061">
        <v>0</v>
      </c>
      <c r="BO1061" t="s">
        <v>48</v>
      </c>
      <c r="BP1061">
        <v>1</v>
      </c>
      <c r="BQ1061">
        <v>8</v>
      </c>
      <c r="BR1061">
        <v>1</v>
      </c>
      <c r="BS1061">
        <v>1</v>
      </c>
      <c r="BT1061">
        <v>1</v>
      </c>
      <c r="BU1061">
        <v>1</v>
      </c>
      <c r="BV1061">
        <v>1</v>
      </c>
      <c r="BW1061">
        <v>1</v>
      </c>
      <c r="BX1061">
        <v>1</v>
      </c>
      <c r="BY1061" t="s">
        <v>3</v>
      </c>
      <c r="BZ1061">
        <v>0</v>
      </c>
      <c r="CA1061">
        <v>0</v>
      </c>
      <c r="CB1061" t="s">
        <v>3</v>
      </c>
      <c r="CE1061">
        <v>0</v>
      </c>
      <c r="CF1061">
        <v>0</v>
      </c>
      <c r="CG1061">
        <v>0</v>
      </c>
      <c r="CM1061">
        <v>0</v>
      </c>
      <c r="CN1061" t="s">
        <v>399</v>
      </c>
      <c r="CO1061">
        <v>0</v>
      </c>
      <c r="CP1061">
        <f t="shared" si="705"/>
        <v>-1437.95</v>
      </c>
      <c r="CQ1061">
        <f t="shared" si="706"/>
        <v>1698.5</v>
      </c>
      <c r="CR1061">
        <f t="shared" si="707"/>
        <v>0</v>
      </c>
      <c r="CS1061">
        <f t="shared" si="708"/>
        <v>0</v>
      </c>
      <c r="CT1061">
        <f t="shared" si="709"/>
        <v>0</v>
      </c>
      <c r="CU1061">
        <f t="shared" si="710"/>
        <v>0</v>
      </c>
      <c r="CV1061">
        <f t="shared" si="711"/>
        <v>0</v>
      </c>
      <c r="CW1061">
        <f t="shared" si="712"/>
        <v>0</v>
      </c>
      <c r="CX1061">
        <f t="shared" si="713"/>
        <v>0</v>
      </c>
      <c r="CY1061">
        <f t="shared" si="714"/>
        <v>0</v>
      </c>
      <c r="CZ1061">
        <f t="shared" si="715"/>
        <v>0</v>
      </c>
      <c r="DC1061" t="s">
        <v>3</v>
      </c>
      <c r="DD1061" t="s">
        <v>3</v>
      </c>
      <c r="DE1061" t="s">
        <v>3</v>
      </c>
      <c r="DF1061" t="s">
        <v>3</v>
      </c>
      <c r="DG1061" t="s">
        <v>3</v>
      </c>
      <c r="DH1061" t="s">
        <v>3</v>
      </c>
      <c r="DI1061" t="s">
        <v>3</v>
      </c>
      <c r="DJ1061" t="s">
        <v>3</v>
      </c>
      <c r="DK1061" t="s">
        <v>3</v>
      </c>
      <c r="DL1061" t="s">
        <v>3</v>
      </c>
      <c r="DM1061" t="s">
        <v>3</v>
      </c>
      <c r="DN1061">
        <v>0</v>
      </c>
      <c r="DO1061">
        <v>0</v>
      </c>
      <c r="DP1061">
        <v>1</v>
      </c>
      <c r="DQ1061">
        <v>1</v>
      </c>
      <c r="DU1061">
        <v>1007</v>
      </c>
      <c r="DV1061" t="s">
        <v>46</v>
      </c>
      <c r="DW1061" t="s">
        <v>46</v>
      </c>
      <c r="DX1061">
        <v>1</v>
      </c>
      <c r="DZ1061" t="s">
        <v>3</v>
      </c>
      <c r="EA1061" t="s">
        <v>3</v>
      </c>
      <c r="EB1061" t="s">
        <v>3</v>
      </c>
      <c r="EC1061" t="s">
        <v>3</v>
      </c>
      <c r="EE1061">
        <v>30172930</v>
      </c>
      <c r="EF1061">
        <v>8</v>
      </c>
      <c r="EG1061" t="s">
        <v>49</v>
      </c>
      <c r="EH1061">
        <v>0</v>
      </c>
      <c r="EI1061" t="s">
        <v>3</v>
      </c>
      <c r="EJ1061">
        <v>1</v>
      </c>
      <c r="EK1061">
        <v>500001</v>
      </c>
      <c r="EL1061" t="s">
        <v>50</v>
      </c>
      <c r="EM1061" t="s">
        <v>51</v>
      </c>
      <c r="EO1061" t="s">
        <v>400</v>
      </c>
      <c r="EQ1061">
        <v>32768</v>
      </c>
      <c r="ER1061">
        <v>1698.5</v>
      </c>
      <c r="ES1061">
        <v>1698.5</v>
      </c>
      <c r="ET1061">
        <v>0</v>
      </c>
      <c r="EU1061">
        <v>0</v>
      </c>
      <c r="EV1061">
        <v>0</v>
      </c>
      <c r="EW1061">
        <v>0</v>
      </c>
      <c r="EX1061">
        <v>0</v>
      </c>
      <c r="EY1061">
        <v>0</v>
      </c>
      <c r="FQ1061">
        <v>0</v>
      </c>
      <c r="FR1061">
        <f t="shared" si="716"/>
        <v>0</v>
      </c>
      <c r="FS1061">
        <v>0</v>
      </c>
      <c r="FX1061">
        <v>0</v>
      </c>
      <c r="FY1061">
        <v>0</v>
      </c>
      <c r="GA1061" t="s">
        <v>3</v>
      </c>
      <c r="GD1061">
        <v>1</v>
      </c>
      <c r="GF1061">
        <v>-1383397346</v>
      </c>
      <c r="GG1061">
        <v>2</v>
      </c>
      <c r="GH1061">
        <v>1</v>
      </c>
      <c r="GI1061">
        <v>4</v>
      </c>
      <c r="GJ1061">
        <v>0</v>
      </c>
      <c r="GK1061">
        <v>0</v>
      </c>
      <c r="GL1061">
        <f t="shared" si="717"/>
        <v>0</v>
      </c>
      <c r="GM1061">
        <f t="shared" si="718"/>
        <v>-1437.95</v>
      </c>
      <c r="GN1061">
        <f t="shared" si="719"/>
        <v>-1437.95</v>
      </c>
      <c r="GO1061">
        <f t="shared" si="720"/>
        <v>0</v>
      </c>
      <c r="GP1061">
        <f t="shared" si="721"/>
        <v>0</v>
      </c>
      <c r="GR1061">
        <v>0</v>
      </c>
      <c r="GS1061">
        <v>3</v>
      </c>
      <c r="GT1061">
        <v>0</v>
      </c>
      <c r="GU1061" t="s">
        <v>3</v>
      </c>
      <c r="GV1061">
        <f t="shared" si="722"/>
        <v>0</v>
      </c>
      <c r="GW1061">
        <v>1</v>
      </c>
      <c r="GX1061">
        <f t="shared" si="723"/>
        <v>0</v>
      </c>
      <c r="HA1061">
        <v>0</v>
      </c>
      <c r="HB1061">
        <v>0</v>
      </c>
      <c r="HC1061">
        <f t="shared" si="724"/>
        <v>0</v>
      </c>
      <c r="HE1061" t="s">
        <v>3</v>
      </c>
      <c r="HF1061" t="s">
        <v>3</v>
      </c>
      <c r="HI1061">
        <f t="shared" si="725"/>
        <v>0</v>
      </c>
      <c r="HJ1061">
        <f t="shared" si="726"/>
        <v>0</v>
      </c>
      <c r="HK1061">
        <f t="shared" si="727"/>
        <v>0</v>
      </c>
      <c r="HL1061">
        <f t="shared" si="728"/>
        <v>0</v>
      </c>
      <c r="HM1061" t="s">
        <v>3</v>
      </c>
      <c r="HN1061" t="s">
        <v>3</v>
      </c>
      <c r="HO1061" t="s">
        <v>3</v>
      </c>
      <c r="HP1061" t="s">
        <v>3</v>
      </c>
      <c r="HQ1061" t="s">
        <v>3</v>
      </c>
      <c r="IK1061">
        <v>0</v>
      </c>
    </row>
    <row r="1062" spans="1:245" x14ac:dyDescent="0.2">
      <c r="A1062">
        <v>17</v>
      </c>
      <c r="B1062">
        <v>0</v>
      </c>
      <c r="E1062" t="s">
        <v>111</v>
      </c>
      <c r="F1062" t="s">
        <v>77</v>
      </c>
      <c r="G1062" t="s">
        <v>78</v>
      </c>
      <c r="H1062" t="s">
        <v>46</v>
      </c>
      <c r="I1062">
        <f>ROUND(I1060*-0.03,7)</f>
        <v>-2.4899999999999999E-2</v>
      </c>
      <c r="J1062">
        <v>0</v>
      </c>
      <c r="K1062">
        <f>ROUND(I1060*-0.03,7)</f>
        <v>-2.4899999999999999E-2</v>
      </c>
      <c r="O1062">
        <f t="shared" si="691"/>
        <v>-20.11</v>
      </c>
      <c r="P1062">
        <f t="shared" si="692"/>
        <v>-20.11</v>
      </c>
      <c r="Q1062">
        <f t="shared" si="693"/>
        <v>0</v>
      </c>
      <c r="R1062">
        <f t="shared" si="694"/>
        <v>0</v>
      </c>
      <c r="S1062">
        <f t="shared" si="695"/>
        <v>0</v>
      </c>
      <c r="T1062">
        <f t="shared" si="696"/>
        <v>0</v>
      </c>
      <c r="U1062">
        <f t="shared" si="697"/>
        <v>0</v>
      </c>
      <c r="V1062">
        <f t="shared" si="698"/>
        <v>0</v>
      </c>
      <c r="W1062">
        <f t="shared" si="699"/>
        <v>0</v>
      </c>
      <c r="X1062">
        <f t="shared" si="700"/>
        <v>0</v>
      </c>
      <c r="Y1062">
        <f t="shared" si="701"/>
        <v>0</v>
      </c>
      <c r="AA1062">
        <v>30622441</v>
      </c>
      <c r="AB1062">
        <f t="shared" si="702"/>
        <v>807.43</v>
      </c>
      <c r="AC1062">
        <f t="shared" si="729"/>
        <v>807.43</v>
      </c>
      <c r="AD1062">
        <f>ROUND((((ET1062)-(EU1062))+AE1062),6)</f>
        <v>0</v>
      </c>
      <c r="AE1062">
        <f t="shared" si="735"/>
        <v>0</v>
      </c>
      <c r="AF1062">
        <f t="shared" si="735"/>
        <v>0</v>
      </c>
      <c r="AG1062">
        <f t="shared" si="703"/>
        <v>0</v>
      </c>
      <c r="AH1062">
        <f t="shared" si="736"/>
        <v>0</v>
      </c>
      <c r="AI1062">
        <f t="shared" si="736"/>
        <v>0</v>
      </c>
      <c r="AJ1062">
        <f t="shared" si="704"/>
        <v>0</v>
      </c>
      <c r="AK1062">
        <v>807.43</v>
      </c>
      <c r="AL1062">
        <v>807.43</v>
      </c>
      <c r="AM1062">
        <v>0</v>
      </c>
      <c r="AN1062">
        <v>0</v>
      </c>
      <c r="AO1062">
        <v>0</v>
      </c>
      <c r="AP1062">
        <v>0</v>
      </c>
      <c r="AQ1062">
        <v>0</v>
      </c>
      <c r="AR1062">
        <v>0</v>
      </c>
      <c r="AS1062">
        <v>0</v>
      </c>
      <c r="AT1062">
        <v>0</v>
      </c>
      <c r="AU1062">
        <v>0</v>
      </c>
      <c r="AV1062">
        <v>1</v>
      </c>
      <c r="AW1062">
        <v>1</v>
      </c>
      <c r="AZ1062">
        <v>1</v>
      </c>
      <c r="BA1062">
        <v>1</v>
      </c>
      <c r="BB1062">
        <v>1</v>
      </c>
      <c r="BC1062">
        <v>1</v>
      </c>
      <c r="BD1062" t="s">
        <v>3</v>
      </c>
      <c r="BE1062" t="s">
        <v>3</v>
      </c>
      <c r="BF1062" t="s">
        <v>3</v>
      </c>
      <c r="BG1062" t="s">
        <v>3</v>
      </c>
      <c r="BH1062">
        <v>3</v>
      </c>
      <c r="BI1062">
        <v>1</v>
      </c>
      <c r="BJ1062" t="s">
        <v>79</v>
      </c>
      <c r="BM1062">
        <v>500001</v>
      </c>
      <c r="BN1062">
        <v>0</v>
      </c>
      <c r="BO1062" t="s">
        <v>48</v>
      </c>
      <c r="BP1062">
        <v>1</v>
      </c>
      <c r="BQ1062">
        <v>8</v>
      </c>
      <c r="BR1062">
        <v>1</v>
      </c>
      <c r="BS1062">
        <v>1</v>
      </c>
      <c r="BT1062">
        <v>1</v>
      </c>
      <c r="BU1062">
        <v>1</v>
      </c>
      <c r="BV1062">
        <v>1</v>
      </c>
      <c r="BW1062">
        <v>1</v>
      </c>
      <c r="BX1062">
        <v>1</v>
      </c>
      <c r="BY1062" t="s">
        <v>3</v>
      </c>
      <c r="BZ1062">
        <v>0</v>
      </c>
      <c r="CA1062">
        <v>0</v>
      </c>
      <c r="CB1062" t="s">
        <v>3</v>
      </c>
      <c r="CE1062">
        <v>0</v>
      </c>
      <c r="CF1062">
        <v>0</v>
      </c>
      <c r="CG1062">
        <v>0</v>
      </c>
      <c r="CM1062">
        <v>0</v>
      </c>
      <c r="CN1062" t="s">
        <v>399</v>
      </c>
      <c r="CO1062">
        <v>0</v>
      </c>
      <c r="CP1062">
        <f t="shared" si="705"/>
        <v>-20.11</v>
      </c>
      <c r="CQ1062">
        <f t="shared" si="706"/>
        <v>807.43</v>
      </c>
      <c r="CR1062">
        <f t="shared" si="707"/>
        <v>0</v>
      </c>
      <c r="CS1062">
        <f t="shared" si="708"/>
        <v>0</v>
      </c>
      <c r="CT1062">
        <f t="shared" si="709"/>
        <v>0</v>
      </c>
      <c r="CU1062">
        <f t="shared" si="710"/>
        <v>0</v>
      </c>
      <c r="CV1062">
        <f t="shared" si="711"/>
        <v>0</v>
      </c>
      <c r="CW1062">
        <f t="shared" si="712"/>
        <v>0</v>
      </c>
      <c r="CX1062">
        <f t="shared" si="713"/>
        <v>0</v>
      </c>
      <c r="CY1062">
        <f t="shared" si="714"/>
        <v>0</v>
      </c>
      <c r="CZ1062">
        <f t="shared" si="715"/>
        <v>0</v>
      </c>
      <c r="DC1062" t="s">
        <v>3</v>
      </c>
      <c r="DD1062" t="s">
        <v>3</v>
      </c>
      <c r="DE1062" t="s">
        <v>3</v>
      </c>
      <c r="DF1062" t="s">
        <v>3</v>
      </c>
      <c r="DG1062" t="s">
        <v>3</v>
      </c>
      <c r="DH1062" t="s">
        <v>3</v>
      </c>
      <c r="DI1062" t="s">
        <v>3</v>
      </c>
      <c r="DJ1062" t="s">
        <v>3</v>
      </c>
      <c r="DK1062" t="s">
        <v>3</v>
      </c>
      <c r="DL1062" t="s">
        <v>3</v>
      </c>
      <c r="DM1062" t="s">
        <v>3</v>
      </c>
      <c r="DN1062">
        <v>0</v>
      </c>
      <c r="DO1062">
        <v>0</v>
      </c>
      <c r="DP1062">
        <v>1</v>
      </c>
      <c r="DQ1062">
        <v>1</v>
      </c>
      <c r="DU1062">
        <v>1007</v>
      </c>
      <c r="DV1062" t="s">
        <v>46</v>
      </c>
      <c r="DW1062" t="s">
        <v>46</v>
      </c>
      <c r="DX1062">
        <v>1</v>
      </c>
      <c r="DZ1062" t="s">
        <v>3</v>
      </c>
      <c r="EA1062" t="s">
        <v>3</v>
      </c>
      <c r="EB1062" t="s">
        <v>3</v>
      </c>
      <c r="EC1062" t="s">
        <v>3</v>
      </c>
      <c r="EE1062">
        <v>30172930</v>
      </c>
      <c r="EF1062">
        <v>8</v>
      </c>
      <c r="EG1062" t="s">
        <v>49</v>
      </c>
      <c r="EH1062">
        <v>0</v>
      </c>
      <c r="EI1062" t="s">
        <v>3</v>
      </c>
      <c r="EJ1062">
        <v>1</v>
      </c>
      <c r="EK1062">
        <v>500001</v>
      </c>
      <c r="EL1062" t="s">
        <v>50</v>
      </c>
      <c r="EM1062" t="s">
        <v>51</v>
      </c>
      <c r="EO1062" t="s">
        <v>400</v>
      </c>
      <c r="EQ1062">
        <v>32768</v>
      </c>
      <c r="ER1062">
        <v>807.43</v>
      </c>
      <c r="ES1062">
        <v>807.43</v>
      </c>
      <c r="ET1062">
        <v>0</v>
      </c>
      <c r="EU1062">
        <v>0</v>
      </c>
      <c r="EV1062">
        <v>0</v>
      </c>
      <c r="EW1062">
        <v>0</v>
      </c>
      <c r="EX1062">
        <v>0</v>
      </c>
      <c r="EY1062">
        <v>0</v>
      </c>
      <c r="FQ1062">
        <v>0</v>
      </c>
      <c r="FR1062">
        <f t="shared" si="716"/>
        <v>0</v>
      </c>
      <c r="FS1062">
        <v>0</v>
      </c>
      <c r="FX1062">
        <v>0</v>
      </c>
      <c r="FY1062">
        <v>0</v>
      </c>
      <c r="GA1062" t="s">
        <v>3</v>
      </c>
      <c r="GD1062">
        <v>1</v>
      </c>
      <c r="GF1062">
        <v>-157626587</v>
      </c>
      <c r="GG1062">
        <v>2</v>
      </c>
      <c r="GH1062">
        <v>1</v>
      </c>
      <c r="GI1062">
        <v>4</v>
      </c>
      <c r="GJ1062">
        <v>0</v>
      </c>
      <c r="GK1062">
        <v>0</v>
      </c>
      <c r="GL1062">
        <f t="shared" si="717"/>
        <v>0</v>
      </c>
      <c r="GM1062">
        <f t="shared" si="718"/>
        <v>-20.11</v>
      </c>
      <c r="GN1062">
        <f t="shared" si="719"/>
        <v>-20.11</v>
      </c>
      <c r="GO1062">
        <f t="shared" si="720"/>
        <v>0</v>
      </c>
      <c r="GP1062">
        <f t="shared" si="721"/>
        <v>0</v>
      </c>
      <c r="GR1062">
        <v>0</v>
      </c>
      <c r="GS1062">
        <v>3</v>
      </c>
      <c r="GT1062">
        <v>0</v>
      </c>
      <c r="GU1062" t="s">
        <v>3</v>
      </c>
      <c r="GV1062">
        <f t="shared" si="722"/>
        <v>0</v>
      </c>
      <c r="GW1062">
        <v>1</v>
      </c>
      <c r="GX1062">
        <f t="shared" si="723"/>
        <v>0</v>
      </c>
      <c r="HA1062">
        <v>0</v>
      </c>
      <c r="HB1062">
        <v>0</v>
      </c>
      <c r="HC1062">
        <f t="shared" si="724"/>
        <v>0</v>
      </c>
      <c r="HE1062" t="s">
        <v>3</v>
      </c>
      <c r="HF1062" t="s">
        <v>3</v>
      </c>
      <c r="HI1062">
        <f t="shared" si="725"/>
        <v>0</v>
      </c>
      <c r="HJ1062">
        <f t="shared" si="726"/>
        <v>0</v>
      </c>
      <c r="HK1062">
        <f t="shared" si="727"/>
        <v>0</v>
      </c>
      <c r="HL1062">
        <f t="shared" si="728"/>
        <v>0</v>
      </c>
      <c r="HM1062" t="s">
        <v>3</v>
      </c>
      <c r="HN1062" t="s">
        <v>3</v>
      </c>
      <c r="HO1062" t="s">
        <v>3</v>
      </c>
      <c r="HP1062" t="s">
        <v>3</v>
      </c>
      <c r="HQ1062" t="s">
        <v>3</v>
      </c>
      <c r="IK1062">
        <v>0</v>
      </c>
    </row>
    <row r="1063" spans="1:245" x14ac:dyDescent="0.2">
      <c r="A1063">
        <v>17</v>
      </c>
      <c r="B1063">
        <v>0</v>
      </c>
      <c r="E1063" t="s">
        <v>116</v>
      </c>
      <c r="F1063" t="s">
        <v>85</v>
      </c>
      <c r="G1063" t="s">
        <v>86</v>
      </c>
      <c r="H1063" t="s">
        <v>46</v>
      </c>
      <c r="I1063">
        <v>0.83</v>
      </c>
      <c r="J1063">
        <v>0</v>
      </c>
      <c r="K1063">
        <v>0.83</v>
      </c>
      <c r="O1063">
        <f t="shared" si="691"/>
        <v>1122.18</v>
      </c>
      <c r="P1063">
        <f t="shared" si="692"/>
        <v>1122.18</v>
      </c>
      <c r="Q1063">
        <f t="shared" si="693"/>
        <v>0</v>
      </c>
      <c r="R1063">
        <f t="shared" si="694"/>
        <v>0</v>
      </c>
      <c r="S1063">
        <f t="shared" si="695"/>
        <v>0</v>
      </c>
      <c r="T1063">
        <f t="shared" si="696"/>
        <v>0</v>
      </c>
      <c r="U1063">
        <f t="shared" si="697"/>
        <v>0</v>
      </c>
      <c r="V1063">
        <f t="shared" si="698"/>
        <v>0</v>
      </c>
      <c r="W1063">
        <f t="shared" si="699"/>
        <v>0</v>
      </c>
      <c r="X1063">
        <f t="shared" si="700"/>
        <v>0</v>
      </c>
      <c r="Y1063">
        <f t="shared" si="701"/>
        <v>0</v>
      </c>
      <c r="AA1063">
        <v>30622441</v>
      </c>
      <c r="AB1063">
        <f t="shared" si="702"/>
        <v>1352.02</v>
      </c>
      <c r="AC1063">
        <f t="shared" si="729"/>
        <v>1352.02</v>
      </c>
      <c r="AD1063">
        <f>ROUND((((ET1063)-(EU1063))+AE1063),6)</f>
        <v>0</v>
      </c>
      <c r="AE1063">
        <f t="shared" si="735"/>
        <v>0</v>
      </c>
      <c r="AF1063">
        <f t="shared" si="735"/>
        <v>0</v>
      </c>
      <c r="AG1063">
        <f t="shared" si="703"/>
        <v>0</v>
      </c>
      <c r="AH1063">
        <f t="shared" si="736"/>
        <v>0</v>
      </c>
      <c r="AI1063">
        <f t="shared" si="736"/>
        <v>0</v>
      </c>
      <c r="AJ1063">
        <f t="shared" si="704"/>
        <v>0</v>
      </c>
      <c r="AK1063">
        <v>1352.02</v>
      </c>
      <c r="AL1063">
        <v>1352.02</v>
      </c>
      <c r="AM1063">
        <v>0</v>
      </c>
      <c r="AN1063">
        <v>0</v>
      </c>
      <c r="AO1063">
        <v>0</v>
      </c>
      <c r="AP1063">
        <v>0</v>
      </c>
      <c r="AQ1063">
        <v>0</v>
      </c>
      <c r="AR1063">
        <v>0</v>
      </c>
      <c r="AS1063">
        <v>0</v>
      </c>
      <c r="AT1063">
        <v>0</v>
      </c>
      <c r="AU1063">
        <v>0</v>
      </c>
      <c r="AV1063">
        <v>1</v>
      </c>
      <c r="AW1063">
        <v>1</v>
      </c>
      <c r="AZ1063">
        <v>1</v>
      </c>
      <c r="BA1063">
        <v>1</v>
      </c>
      <c r="BB1063">
        <v>1</v>
      </c>
      <c r="BC1063">
        <v>1</v>
      </c>
      <c r="BD1063" t="s">
        <v>3</v>
      </c>
      <c r="BE1063" t="s">
        <v>3</v>
      </c>
      <c r="BF1063" t="s">
        <v>3</v>
      </c>
      <c r="BG1063" t="s">
        <v>3</v>
      </c>
      <c r="BH1063">
        <v>3</v>
      </c>
      <c r="BI1063">
        <v>1</v>
      </c>
      <c r="BJ1063" t="s">
        <v>87</v>
      </c>
      <c r="BM1063">
        <v>500001</v>
      </c>
      <c r="BN1063">
        <v>0</v>
      </c>
      <c r="BO1063" t="s">
        <v>48</v>
      </c>
      <c r="BP1063">
        <v>1</v>
      </c>
      <c r="BQ1063">
        <v>8</v>
      </c>
      <c r="BR1063">
        <v>0</v>
      </c>
      <c r="BS1063">
        <v>1</v>
      </c>
      <c r="BT1063">
        <v>1</v>
      </c>
      <c r="BU1063">
        <v>1</v>
      </c>
      <c r="BV1063">
        <v>1</v>
      </c>
      <c r="BW1063">
        <v>1</v>
      </c>
      <c r="BX1063">
        <v>1</v>
      </c>
      <c r="BY1063" t="s">
        <v>3</v>
      </c>
      <c r="BZ1063">
        <v>0</v>
      </c>
      <c r="CA1063">
        <v>0</v>
      </c>
      <c r="CB1063" t="s">
        <v>3</v>
      </c>
      <c r="CE1063">
        <v>0</v>
      </c>
      <c r="CF1063">
        <v>0</v>
      </c>
      <c r="CG1063">
        <v>0</v>
      </c>
      <c r="CM1063">
        <v>0</v>
      </c>
      <c r="CN1063" t="s">
        <v>3</v>
      </c>
      <c r="CO1063">
        <v>0</v>
      </c>
      <c r="CP1063">
        <f t="shared" si="705"/>
        <v>1122.18</v>
      </c>
      <c r="CQ1063">
        <f t="shared" si="706"/>
        <v>1352.02</v>
      </c>
      <c r="CR1063">
        <f t="shared" si="707"/>
        <v>0</v>
      </c>
      <c r="CS1063">
        <f t="shared" si="708"/>
        <v>0</v>
      </c>
      <c r="CT1063">
        <f t="shared" si="709"/>
        <v>0</v>
      </c>
      <c r="CU1063">
        <f t="shared" si="710"/>
        <v>0</v>
      </c>
      <c r="CV1063">
        <f t="shared" si="711"/>
        <v>0</v>
      </c>
      <c r="CW1063">
        <f t="shared" si="712"/>
        <v>0</v>
      </c>
      <c r="CX1063">
        <f t="shared" si="713"/>
        <v>0</v>
      </c>
      <c r="CY1063">
        <f t="shared" si="714"/>
        <v>0</v>
      </c>
      <c r="CZ1063">
        <f t="shared" si="715"/>
        <v>0</v>
      </c>
      <c r="DC1063" t="s">
        <v>3</v>
      </c>
      <c r="DD1063" t="s">
        <v>3</v>
      </c>
      <c r="DE1063" t="s">
        <v>3</v>
      </c>
      <c r="DF1063" t="s">
        <v>3</v>
      </c>
      <c r="DG1063" t="s">
        <v>3</v>
      </c>
      <c r="DH1063" t="s">
        <v>3</v>
      </c>
      <c r="DI1063" t="s">
        <v>3</v>
      </c>
      <c r="DJ1063" t="s">
        <v>3</v>
      </c>
      <c r="DK1063" t="s">
        <v>3</v>
      </c>
      <c r="DL1063" t="s">
        <v>3</v>
      </c>
      <c r="DM1063" t="s">
        <v>3</v>
      </c>
      <c r="DN1063">
        <v>0</v>
      </c>
      <c r="DO1063">
        <v>0</v>
      </c>
      <c r="DP1063">
        <v>1</v>
      </c>
      <c r="DQ1063">
        <v>1</v>
      </c>
      <c r="DU1063">
        <v>1007</v>
      </c>
      <c r="DV1063" t="s">
        <v>46</v>
      </c>
      <c r="DW1063" t="s">
        <v>46</v>
      </c>
      <c r="DX1063">
        <v>1</v>
      </c>
      <c r="DZ1063" t="s">
        <v>3</v>
      </c>
      <c r="EA1063" t="s">
        <v>3</v>
      </c>
      <c r="EB1063" t="s">
        <v>3</v>
      </c>
      <c r="EC1063" t="s">
        <v>3</v>
      </c>
      <c r="EE1063">
        <v>30172930</v>
      </c>
      <c r="EF1063">
        <v>8</v>
      </c>
      <c r="EG1063" t="s">
        <v>49</v>
      </c>
      <c r="EH1063">
        <v>0</v>
      </c>
      <c r="EI1063" t="s">
        <v>3</v>
      </c>
      <c r="EJ1063">
        <v>1</v>
      </c>
      <c r="EK1063">
        <v>500001</v>
      </c>
      <c r="EL1063" t="s">
        <v>50</v>
      </c>
      <c r="EM1063" t="s">
        <v>51</v>
      </c>
      <c r="EO1063" t="s">
        <v>3</v>
      </c>
      <c r="EQ1063">
        <v>0</v>
      </c>
      <c r="ER1063">
        <v>1352.02</v>
      </c>
      <c r="ES1063">
        <v>1352.02</v>
      </c>
      <c r="ET1063">
        <v>0</v>
      </c>
      <c r="EU1063">
        <v>0</v>
      </c>
      <c r="EV1063">
        <v>0</v>
      </c>
      <c r="EW1063">
        <v>0</v>
      </c>
      <c r="EX1063">
        <v>0</v>
      </c>
      <c r="EY1063">
        <v>0</v>
      </c>
      <c r="FQ1063">
        <v>0</v>
      </c>
      <c r="FR1063">
        <f t="shared" si="716"/>
        <v>0</v>
      </c>
      <c r="FS1063">
        <v>0</v>
      </c>
      <c r="FX1063">
        <v>0</v>
      </c>
      <c r="FY1063">
        <v>0</v>
      </c>
      <c r="GA1063" t="s">
        <v>3</v>
      </c>
      <c r="GD1063">
        <v>1</v>
      </c>
      <c r="GF1063">
        <v>-1193612147</v>
      </c>
      <c r="GG1063">
        <v>2</v>
      </c>
      <c r="GH1063">
        <v>1</v>
      </c>
      <c r="GI1063">
        <v>4</v>
      </c>
      <c r="GJ1063">
        <v>0</v>
      </c>
      <c r="GK1063">
        <v>0</v>
      </c>
      <c r="GL1063">
        <f t="shared" si="717"/>
        <v>0</v>
      </c>
      <c r="GM1063">
        <f t="shared" si="718"/>
        <v>1122.18</v>
      </c>
      <c r="GN1063">
        <f t="shared" si="719"/>
        <v>1122.18</v>
      </c>
      <c r="GO1063">
        <f t="shared" si="720"/>
        <v>0</v>
      </c>
      <c r="GP1063">
        <f t="shared" si="721"/>
        <v>0</v>
      </c>
      <c r="GR1063">
        <v>0</v>
      </c>
      <c r="GS1063">
        <v>3</v>
      </c>
      <c r="GT1063">
        <v>0</v>
      </c>
      <c r="GU1063" t="s">
        <v>3</v>
      </c>
      <c r="GV1063">
        <f t="shared" si="722"/>
        <v>0</v>
      </c>
      <c r="GW1063">
        <v>1</v>
      </c>
      <c r="GX1063">
        <f t="shared" si="723"/>
        <v>0</v>
      </c>
      <c r="HA1063">
        <v>0</v>
      </c>
      <c r="HB1063">
        <v>0</v>
      </c>
      <c r="HC1063">
        <f t="shared" si="724"/>
        <v>0</v>
      </c>
      <c r="HE1063" t="s">
        <v>3</v>
      </c>
      <c r="HF1063" t="s">
        <v>3</v>
      </c>
      <c r="HI1063">
        <f t="shared" si="725"/>
        <v>0</v>
      </c>
      <c r="HJ1063">
        <f t="shared" si="726"/>
        <v>0</v>
      </c>
      <c r="HK1063">
        <f t="shared" si="727"/>
        <v>0</v>
      </c>
      <c r="HL1063">
        <f t="shared" si="728"/>
        <v>0</v>
      </c>
      <c r="HM1063" t="s">
        <v>3</v>
      </c>
      <c r="HN1063" t="s">
        <v>3</v>
      </c>
      <c r="HO1063" t="s">
        <v>3</v>
      </c>
      <c r="HP1063" t="s">
        <v>3</v>
      </c>
      <c r="HQ1063" t="s">
        <v>3</v>
      </c>
      <c r="IK1063">
        <v>0</v>
      </c>
    </row>
    <row r="1064" spans="1:245" x14ac:dyDescent="0.2">
      <c r="A1064">
        <v>17</v>
      </c>
      <c r="B1064">
        <v>0</v>
      </c>
      <c r="C1064">
        <f>ROW(SmtRes!A901)</f>
        <v>901</v>
      </c>
      <c r="D1064">
        <f>ROW(EtalonRes!A1023)</f>
        <v>1023</v>
      </c>
      <c r="E1064" t="s">
        <v>120</v>
      </c>
      <c r="F1064" t="s">
        <v>89</v>
      </c>
      <c r="G1064" t="s">
        <v>90</v>
      </c>
      <c r="H1064" t="s">
        <v>91</v>
      </c>
      <c r="I1064">
        <f>ROUND(403.4/100,7)</f>
        <v>4.0339999999999998</v>
      </c>
      <c r="J1064">
        <v>0</v>
      </c>
      <c r="K1064">
        <f>ROUND(403.4/100,7)</f>
        <v>4.0339999999999998</v>
      </c>
      <c r="O1064">
        <f t="shared" si="691"/>
        <v>4172.68</v>
      </c>
      <c r="P1064">
        <f t="shared" si="692"/>
        <v>3704.7</v>
      </c>
      <c r="Q1064">
        <f t="shared" si="693"/>
        <v>161.01</v>
      </c>
      <c r="R1064">
        <f t="shared" si="694"/>
        <v>8.52</v>
      </c>
      <c r="S1064">
        <f t="shared" si="695"/>
        <v>306.97000000000003</v>
      </c>
      <c r="T1064">
        <f t="shared" si="696"/>
        <v>0</v>
      </c>
      <c r="U1064">
        <f t="shared" si="697"/>
        <v>36.370543999999995</v>
      </c>
      <c r="V1064">
        <f t="shared" si="698"/>
        <v>0.65552500000000002</v>
      </c>
      <c r="W1064">
        <f t="shared" si="699"/>
        <v>0</v>
      </c>
      <c r="X1064">
        <f t="shared" si="700"/>
        <v>343.88</v>
      </c>
      <c r="Y1064">
        <f t="shared" si="701"/>
        <v>179.83</v>
      </c>
      <c r="AA1064">
        <v>30622441</v>
      </c>
      <c r="AB1064">
        <f t="shared" si="702"/>
        <v>1034.3779999999999</v>
      </c>
      <c r="AC1064">
        <f t="shared" si="729"/>
        <v>918.37</v>
      </c>
      <c r="AD1064">
        <f>ROUND(((((ET1064*ROUND(1.25,7)))-((EU1064*ROUND(1.25,7))))+AE1064),6)</f>
        <v>39.912500000000001</v>
      </c>
      <c r="AE1064">
        <f>ROUND(((EU1064*ROUND(1.25,7))),6)</f>
        <v>2.1124999999999998</v>
      </c>
      <c r="AF1064">
        <f>ROUND(((EV1064*ROUND(1.15,7))),6)</f>
        <v>76.095500000000001</v>
      </c>
      <c r="AG1064">
        <f t="shared" si="703"/>
        <v>0</v>
      </c>
      <c r="AH1064">
        <f>((EW1064*ROUND(1.15,7)))</f>
        <v>9.016</v>
      </c>
      <c r="AI1064">
        <f>((EX1064*ROUND(1.25,7)))</f>
        <v>0.16250000000000001</v>
      </c>
      <c r="AJ1064">
        <f t="shared" si="704"/>
        <v>0</v>
      </c>
      <c r="AK1064">
        <v>1016.47</v>
      </c>
      <c r="AL1064">
        <v>918.37</v>
      </c>
      <c r="AM1064">
        <v>31.93</v>
      </c>
      <c r="AN1064">
        <v>1.69</v>
      </c>
      <c r="AO1064">
        <v>66.17</v>
      </c>
      <c r="AP1064">
        <v>0</v>
      </c>
      <c r="AQ1064">
        <v>7.84</v>
      </c>
      <c r="AR1064">
        <v>0.13</v>
      </c>
      <c r="AS1064">
        <v>0</v>
      </c>
      <c r="AT1064">
        <v>109</v>
      </c>
      <c r="AU1064">
        <v>57</v>
      </c>
      <c r="AV1064">
        <v>1</v>
      </c>
      <c r="AW1064">
        <v>1</v>
      </c>
      <c r="AZ1064">
        <v>1</v>
      </c>
      <c r="BA1064">
        <v>30.09</v>
      </c>
      <c r="BB1064">
        <v>1</v>
      </c>
      <c r="BC1064">
        <v>1</v>
      </c>
      <c r="BD1064" t="s">
        <v>3</v>
      </c>
      <c r="BE1064" t="s">
        <v>3</v>
      </c>
      <c r="BF1064" t="s">
        <v>3</v>
      </c>
      <c r="BG1064" t="s">
        <v>3</v>
      </c>
      <c r="BH1064">
        <v>0</v>
      </c>
      <c r="BI1064">
        <v>1</v>
      </c>
      <c r="BJ1064" t="s">
        <v>92</v>
      </c>
      <c r="BM1064">
        <v>12001</v>
      </c>
      <c r="BN1064">
        <v>0</v>
      </c>
      <c r="BO1064" t="s">
        <v>25</v>
      </c>
      <c r="BP1064">
        <v>1</v>
      </c>
      <c r="BQ1064">
        <v>2</v>
      </c>
      <c r="BR1064">
        <v>0</v>
      </c>
      <c r="BS1064">
        <v>30.09</v>
      </c>
      <c r="BT1064">
        <v>1</v>
      </c>
      <c r="BU1064">
        <v>1</v>
      </c>
      <c r="BV1064">
        <v>1</v>
      </c>
      <c r="BW1064">
        <v>1</v>
      </c>
      <c r="BX1064">
        <v>1</v>
      </c>
      <c r="BY1064" t="s">
        <v>3</v>
      </c>
      <c r="BZ1064">
        <v>109</v>
      </c>
      <c r="CA1064">
        <v>57</v>
      </c>
      <c r="CB1064" t="s">
        <v>3</v>
      </c>
      <c r="CE1064">
        <v>0</v>
      </c>
      <c r="CF1064">
        <v>0</v>
      </c>
      <c r="CG1064">
        <v>0</v>
      </c>
      <c r="CM1064">
        <v>0</v>
      </c>
      <c r="CN1064" t="s">
        <v>399</v>
      </c>
      <c r="CO1064">
        <v>0</v>
      </c>
      <c r="CP1064">
        <f t="shared" si="705"/>
        <v>4172.68</v>
      </c>
      <c r="CQ1064">
        <f t="shared" si="706"/>
        <v>918.37</v>
      </c>
      <c r="CR1064">
        <f t="shared" si="707"/>
        <v>39.912500000000001</v>
      </c>
      <c r="CS1064">
        <f t="shared" si="708"/>
        <v>2.1124999999999998</v>
      </c>
      <c r="CT1064">
        <f t="shared" si="709"/>
        <v>76.095500000000001</v>
      </c>
      <c r="CU1064">
        <f t="shared" si="710"/>
        <v>0</v>
      </c>
      <c r="CV1064">
        <f t="shared" si="711"/>
        <v>9.016</v>
      </c>
      <c r="CW1064">
        <f t="shared" si="712"/>
        <v>0.16250000000000001</v>
      </c>
      <c r="CX1064">
        <f t="shared" si="713"/>
        <v>0</v>
      </c>
      <c r="CY1064">
        <f t="shared" si="714"/>
        <v>343.88410000000005</v>
      </c>
      <c r="CZ1064">
        <f t="shared" si="715"/>
        <v>179.82929999999999</v>
      </c>
      <c r="DC1064" t="s">
        <v>3</v>
      </c>
      <c r="DD1064" t="s">
        <v>3</v>
      </c>
      <c r="DE1064" t="s">
        <v>67</v>
      </c>
      <c r="DF1064" t="s">
        <v>67</v>
      </c>
      <c r="DG1064" t="s">
        <v>68</v>
      </c>
      <c r="DH1064" t="s">
        <v>3</v>
      </c>
      <c r="DI1064" t="s">
        <v>68</v>
      </c>
      <c r="DJ1064" t="s">
        <v>67</v>
      </c>
      <c r="DK1064" t="s">
        <v>3</v>
      </c>
      <c r="DL1064" t="s">
        <v>3</v>
      </c>
      <c r="DM1064" t="s">
        <v>3</v>
      </c>
      <c r="DN1064">
        <v>0</v>
      </c>
      <c r="DO1064">
        <v>0</v>
      </c>
      <c r="DP1064">
        <v>1</v>
      </c>
      <c r="DQ1064">
        <v>1</v>
      </c>
      <c r="DU1064">
        <v>1005</v>
      </c>
      <c r="DV1064" t="s">
        <v>91</v>
      </c>
      <c r="DW1064" t="s">
        <v>91</v>
      </c>
      <c r="DX1064">
        <v>100</v>
      </c>
      <c r="DZ1064" t="s">
        <v>3</v>
      </c>
      <c r="EA1064" t="s">
        <v>3</v>
      </c>
      <c r="EB1064" t="s">
        <v>3</v>
      </c>
      <c r="EC1064" t="s">
        <v>3</v>
      </c>
      <c r="EE1064">
        <v>30173000</v>
      </c>
      <c r="EF1064">
        <v>2</v>
      </c>
      <c r="EG1064" t="s">
        <v>26</v>
      </c>
      <c r="EH1064">
        <v>12</v>
      </c>
      <c r="EI1064" t="s">
        <v>93</v>
      </c>
      <c r="EJ1064">
        <v>1</v>
      </c>
      <c r="EK1064">
        <v>12001</v>
      </c>
      <c r="EL1064" t="s">
        <v>93</v>
      </c>
      <c r="EM1064" t="s">
        <v>94</v>
      </c>
      <c r="EO1064" t="s">
        <v>400</v>
      </c>
      <c r="EQ1064">
        <v>0</v>
      </c>
      <c r="ER1064">
        <v>1016.47</v>
      </c>
      <c r="ES1064">
        <v>918.37</v>
      </c>
      <c r="ET1064">
        <v>31.93</v>
      </c>
      <c r="EU1064">
        <v>1.69</v>
      </c>
      <c r="EV1064">
        <v>66.17</v>
      </c>
      <c r="EW1064">
        <v>7.84</v>
      </c>
      <c r="EX1064">
        <v>0.13</v>
      </c>
      <c r="EY1064">
        <v>0</v>
      </c>
      <c r="FQ1064">
        <v>0</v>
      </c>
      <c r="FR1064">
        <f t="shared" si="716"/>
        <v>0</v>
      </c>
      <c r="FS1064">
        <v>0</v>
      </c>
      <c r="FX1064">
        <v>109</v>
      </c>
      <c r="FY1064">
        <v>57</v>
      </c>
      <c r="GA1064" t="s">
        <v>3</v>
      </c>
      <c r="GD1064">
        <v>1</v>
      </c>
      <c r="GF1064">
        <v>-39821242</v>
      </c>
      <c r="GG1064">
        <v>2</v>
      </c>
      <c r="GH1064">
        <v>1</v>
      </c>
      <c r="GI1064">
        <v>4</v>
      </c>
      <c r="GJ1064">
        <v>0</v>
      </c>
      <c r="GK1064">
        <v>0</v>
      </c>
      <c r="GL1064">
        <f t="shared" si="717"/>
        <v>0</v>
      </c>
      <c r="GM1064">
        <f t="shared" si="718"/>
        <v>4696.3900000000003</v>
      </c>
      <c r="GN1064">
        <f t="shared" si="719"/>
        <v>4696.3900000000003</v>
      </c>
      <c r="GO1064">
        <f t="shared" si="720"/>
        <v>0</v>
      </c>
      <c r="GP1064">
        <f t="shared" si="721"/>
        <v>0</v>
      </c>
      <c r="GR1064">
        <v>0</v>
      </c>
      <c r="GS1064">
        <v>3</v>
      </c>
      <c r="GT1064">
        <v>0</v>
      </c>
      <c r="GU1064" t="s">
        <v>3</v>
      </c>
      <c r="GV1064">
        <f t="shared" si="722"/>
        <v>0</v>
      </c>
      <c r="GW1064">
        <v>1</v>
      </c>
      <c r="GX1064">
        <f t="shared" si="723"/>
        <v>0</v>
      </c>
      <c r="HA1064">
        <v>0</v>
      </c>
      <c r="HB1064">
        <v>0</v>
      </c>
      <c r="HC1064">
        <f t="shared" si="724"/>
        <v>0</v>
      </c>
      <c r="HE1064" t="s">
        <v>3</v>
      </c>
      <c r="HF1064" t="s">
        <v>3</v>
      </c>
      <c r="HI1064">
        <f t="shared" si="725"/>
        <v>256</v>
      </c>
      <c r="HJ1064">
        <f t="shared" si="726"/>
        <v>9237</v>
      </c>
      <c r="HK1064">
        <f t="shared" si="727"/>
        <v>10347</v>
      </c>
      <c r="HL1064">
        <f t="shared" si="728"/>
        <v>5411</v>
      </c>
      <c r="HM1064" t="s">
        <v>3</v>
      </c>
      <c r="HN1064" t="s">
        <v>95</v>
      </c>
      <c r="HO1064" t="s">
        <v>96</v>
      </c>
      <c r="HP1064" t="s">
        <v>93</v>
      </c>
      <c r="HQ1064" t="s">
        <v>93</v>
      </c>
      <c r="IK1064">
        <v>0</v>
      </c>
    </row>
    <row r="1065" spans="1:245" x14ac:dyDescent="0.2">
      <c r="A1065">
        <v>17</v>
      </c>
      <c r="B1065">
        <v>0</v>
      </c>
      <c r="E1065" t="s">
        <v>124</v>
      </c>
      <c r="F1065" t="s">
        <v>103</v>
      </c>
      <c r="G1065" t="s">
        <v>104</v>
      </c>
      <c r="H1065" t="s">
        <v>105</v>
      </c>
      <c r="I1065">
        <f>ROUND(I1064*-0.05,7)</f>
        <v>-0.20169999999999999</v>
      </c>
      <c r="J1065">
        <v>0</v>
      </c>
      <c r="K1065">
        <f>ROUND(I1064*-0.05,7)</f>
        <v>-0.20169999999999999</v>
      </c>
      <c r="O1065">
        <f t="shared" si="691"/>
        <v>-736.07</v>
      </c>
      <c r="P1065">
        <f t="shared" si="692"/>
        <v>-736.07</v>
      </c>
      <c r="Q1065">
        <f t="shared" si="693"/>
        <v>0</v>
      </c>
      <c r="R1065">
        <f t="shared" si="694"/>
        <v>0</v>
      </c>
      <c r="S1065">
        <f t="shared" si="695"/>
        <v>0</v>
      </c>
      <c r="T1065">
        <f t="shared" si="696"/>
        <v>0</v>
      </c>
      <c r="U1065">
        <f t="shared" si="697"/>
        <v>0</v>
      </c>
      <c r="V1065">
        <f t="shared" si="698"/>
        <v>0</v>
      </c>
      <c r="W1065">
        <f t="shared" si="699"/>
        <v>0</v>
      </c>
      <c r="X1065">
        <f t="shared" si="700"/>
        <v>0</v>
      </c>
      <c r="Y1065">
        <f t="shared" si="701"/>
        <v>0</v>
      </c>
      <c r="AA1065">
        <v>30622441</v>
      </c>
      <c r="AB1065">
        <f t="shared" si="702"/>
        <v>3649.31</v>
      </c>
      <c r="AC1065">
        <f t="shared" si="729"/>
        <v>3649.31</v>
      </c>
      <c r="AD1065">
        <f>ROUND((((ET1065)-(EU1065))+AE1065),6)</f>
        <v>0</v>
      </c>
      <c r="AE1065">
        <f t="shared" ref="AE1065:AF1067" si="737">ROUND((EU1065),6)</f>
        <v>0</v>
      </c>
      <c r="AF1065">
        <f t="shared" si="737"/>
        <v>0</v>
      </c>
      <c r="AG1065">
        <f t="shared" si="703"/>
        <v>0</v>
      </c>
      <c r="AH1065">
        <f t="shared" ref="AH1065:AI1067" si="738">(EW1065)</f>
        <v>0</v>
      </c>
      <c r="AI1065">
        <f t="shared" si="738"/>
        <v>0</v>
      </c>
      <c r="AJ1065">
        <f t="shared" si="704"/>
        <v>0</v>
      </c>
      <c r="AK1065">
        <v>3649.31</v>
      </c>
      <c r="AL1065">
        <v>3649.31</v>
      </c>
      <c r="AM1065">
        <v>0</v>
      </c>
      <c r="AN1065">
        <v>0</v>
      </c>
      <c r="AO1065">
        <v>0</v>
      </c>
      <c r="AP1065">
        <v>0</v>
      </c>
      <c r="AQ1065">
        <v>0</v>
      </c>
      <c r="AR1065">
        <v>0</v>
      </c>
      <c r="AS1065">
        <v>0</v>
      </c>
      <c r="AT1065">
        <v>0</v>
      </c>
      <c r="AU1065">
        <v>0</v>
      </c>
      <c r="AV1065">
        <v>1</v>
      </c>
      <c r="AW1065">
        <v>1</v>
      </c>
      <c r="AZ1065">
        <v>1</v>
      </c>
      <c r="BA1065">
        <v>1</v>
      </c>
      <c r="BB1065">
        <v>1</v>
      </c>
      <c r="BC1065">
        <v>1</v>
      </c>
      <c r="BD1065" t="s">
        <v>3</v>
      </c>
      <c r="BE1065" t="s">
        <v>3</v>
      </c>
      <c r="BF1065" t="s">
        <v>3</v>
      </c>
      <c r="BG1065" t="s">
        <v>3</v>
      </c>
      <c r="BH1065">
        <v>3</v>
      </c>
      <c r="BI1065">
        <v>1</v>
      </c>
      <c r="BJ1065" t="s">
        <v>106</v>
      </c>
      <c r="BM1065">
        <v>500001</v>
      </c>
      <c r="BN1065">
        <v>0</v>
      </c>
      <c r="BO1065" t="s">
        <v>48</v>
      </c>
      <c r="BP1065">
        <v>1</v>
      </c>
      <c r="BQ1065">
        <v>8</v>
      </c>
      <c r="BR1065">
        <v>1</v>
      </c>
      <c r="BS1065">
        <v>1</v>
      </c>
      <c r="BT1065">
        <v>1</v>
      </c>
      <c r="BU1065">
        <v>1</v>
      </c>
      <c r="BV1065">
        <v>1</v>
      </c>
      <c r="BW1065">
        <v>1</v>
      </c>
      <c r="BX1065">
        <v>1</v>
      </c>
      <c r="BY1065" t="s">
        <v>3</v>
      </c>
      <c r="BZ1065">
        <v>0</v>
      </c>
      <c r="CA1065">
        <v>0</v>
      </c>
      <c r="CB1065" t="s">
        <v>3</v>
      </c>
      <c r="CE1065">
        <v>0</v>
      </c>
      <c r="CF1065">
        <v>0</v>
      </c>
      <c r="CG1065">
        <v>0</v>
      </c>
      <c r="CM1065">
        <v>0</v>
      </c>
      <c r="CN1065" t="s">
        <v>399</v>
      </c>
      <c r="CO1065">
        <v>0</v>
      </c>
      <c r="CP1065">
        <f t="shared" si="705"/>
        <v>-736.07</v>
      </c>
      <c r="CQ1065">
        <f t="shared" si="706"/>
        <v>3649.31</v>
      </c>
      <c r="CR1065">
        <f t="shared" si="707"/>
        <v>0</v>
      </c>
      <c r="CS1065">
        <f t="shared" si="708"/>
        <v>0</v>
      </c>
      <c r="CT1065">
        <f t="shared" si="709"/>
        <v>0</v>
      </c>
      <c r="CU1065">
        <f t="shared" si="710"/>
        <v>0</v>
      </c>
      <c r="CV1065">
        <f t="shared" si="711"/>
        <v>0</v>
      </c>
      <c r="CW1065">
        <f t="shared" si="712"/>
        <v>0</v>
      </c>
      <c r="CX1065">
        <f t="shared" si="713"/>
        <v>0</v>
      </c>
      <c r="CY1065">
        <f t="shared" si="714"/>
        <v>0</v>
      </c>
      <c r="CZ1065">
        <f t="shared" si="715"/>
        <v>0</v>
      </c>
      <c r="DC1065" t="s">
        <v>3</v>
      </c>
      <c r="DD1065" t="s">
        <v>3</v>
      </c>
      <c r="DE1065" t="s">
        <v>3</v>
      </c>
      <c r="DF1065" t="s">
        <v>3</v>
      </c>
      <c r="DG1065" t="s">
        <v>3</v>
      </c>
      <c r="DH1065" t="s">
        <v>3</v>
      </c>
      <c r="DI1065" t="s">
        <v>3</v>
      </c>
      <c r="DJ1065" t="s">
        <v>3</v>
      </c>
      <c r="DK1065" t="s">
        <v>3</v>
      </c>
      <c r="DL1065" t="s">
        <v>3</v>
      </c>
      <c r="DM1065" t="s">
        <v>3</v>
      </c>
      <c r="DN1065">
        <v>0</v>
      </c>
      <c r="DO1065">
        <v>0</v>
      </c>
      <c r="DP1065">
        <v>1</v>
      </c>
      <c r="DQ1065">
        <v>1</v>
      </c>
      <c r="DU1065">
        <v>1009</v>
      </c>
      <c r="DV1065" t="s">
        <v>105</v>
      </c>
      <c r="DW1065" t="s">
        <v>105</v>
      </c>
      <c r="DX1065">
        <v>1000</v>
      </c>
      <c r="DZ1065" t="s">
        <v>3</v>
      </c>
      <c r="EA1065" t="s">
        <v>3</v>
      </c>
      <c r="EB1065" t="s">
        <v>3</v>
      </c>
      <c r="EC1065" t="s">
        <v>3</v>
      </c>
      <c r="EE1065">
        <v>30172930</v>
      </c>
      <c r="EF1065">
        <v>8</v>
      </c>
      <c r="EG1065" t="s">
        <v>49</v>
      </c>
      <c r="EH1065">
        <v>0</v>
      </c>
      <c r="EI1065" t="s">
        <v>3</v>
      </c>
      <c r="EJ1065">
        <v>1</v>
      </c>
      <c r="EK1065">
        <v>500001</v>
      </c>
      <c r="EL1065" t="s">
        <v>50</v>
      </c>
      <c r="EM1065" t="s">
        <v>51</v>
      </c>
      <c r="EO1065" t="s">
        <v>400</v>
      </c>
      <c r="EQ1065">
        <v>32768</v>
      </c>
      <c r="ER1065">
        <v>3649.31</v>
      </c>
      <c r="ES1065">
        <v>3649.31</v>
      </c>
      <c r="ET1065">
        <v>0</v>
      </c>
      <c r="EU1065">
        <v>0</v>
      </c>
      <c r="EV1065">
        <v>0</v>
      </c>
      <c r="EW1065">
        <v>0</v>
      </c>
      <c r="EX1065">
        <v>0</v>
      </c>
      <c r="EY1065">
        <v>0</v>
      </c>
      <c r="FQ1065">
        <v>0</v>
      </c>
      <c r="FR1065">
        <f t="shared" si="716"/>
        <v>0</v>
      </c>
      <c r="FS1065">
        <v>0</v>
      </c>
      <c r="FX1065">
        <v>0</v>
      </c>
      <c r="FY1065">
        <v>0</v>
      </c>
      <c r="GA1065" t="s">
        <v>3</v>
      </c>
      <c r="GD1065">
        <v>1</v>
      </c>
      <c r="GF1065">
        <v>-2135287531</v>
      </c>
      <c r="GG1065">
        <v>2</v>
      </c>
      <c r="GH1065">
        <v>1</v>
      </c>
      <c r="GI1065">
        <v>4</v>
      </c>
      <c r="GJ1065">
        <v>0</v>
      </c>
      <c r="GK1065">
        <v>0</v>
      </c>
      <c r="GL1065">
        <f t="shared" si="717"/>
        <v>0</v>
      </c>
      <c r="GM1065">
        <f t="shared" si="718"/>
        <v>-736.07</v>
      </c>
      <c r="GN1065">
        <f t="shared" si="719"/>
        <v>-736.07</v>
      </c>
      <c r="GO1065">
        <f t="shared" si="720"/>
        <v>0</v>
      </c>
      <c r="GP1065">
        <f t="shared" si="721"/>
        <v>0</v>
      </c>
      <c r="GR1065">
        <v>0</v>
      </c>
      <c r="GS1065">
        <v>3</v>
      </c>
      <c r="GT1065">
        <v>0</v>
      </c>
      <c r="GU1065" t="s">
        <v>3</v>
      </c>
      <c r="GV1065">
        <f t="shared" si="722"/>
        <v>0</v>
      </c>
      <c r="GW1065">
        <v>1</v>
      </c>
      <c r="GX1065">
        <f t="shared" si="723"/>
        <v>0</v>
      </c>
      <c r="HA1065">
        <v>0</v>
      </c>
      <c r="HB1065">
        <v>0</v>
      </c>
      <c r="HC1065">
        <f t="shared" si="724"/>
        <v>0</v>
      </c>
      <c r="HE1065" t="s">
        <v>3</v>
      </c>
      <c r="HF1065" t="s">
        <v>3</v>
      </c>
      <c r="HI1065">
        <f t="shared" si="725"/>
        <v>0</v>
      </c>
      <c r="HJ1065">
        <f t="shared" si="726"/>
        <v>0</v>
      </c>
      <c r="HK1065">
        <f t="shared" si="727"/>
        <v>0</v>
      </c>
      <c r="HL1065">
        <f t="shared" si="728"/>
        <v>0</v>
      </c>
      <c r="HM1065" t="s">
        <v>3</v>
      </c>
      <c r="HN1065" t="s">
        <v>3</v>
      </c>
      <c r="HO1065" t="s">
        <v>3</v>
      </c>
      <c r="HP1065" t="s">
        <v>3</v>
      </c>
      <c r="HQ1065" t="s">
        <v>3</v>
      </c>
      <c r="IK1065">
        <v>0</v>
      </c>
    </row>
    <row r="1066" spans="1:245" x14ac:dyDescent="0.2">
      <c r="A1066">
        <v>17</v>
      </c>
      <c r="B1066">
        <v>0</v>
      </c>
      <c r="E1066" t="s">
        <v>128</v>
      </c>
      <c r="F1066" t="s">
        <v>98</v>
      </c>
      <c r="G1066" t="s">
        <v>99</v>
      </c>
      <c r="H1066" t="s">
        <v>100</v>
      </c>
      <c r="I1066">
        <f>ROUND(I1064*-110,7)</f>
        <v>-443.74</v>
      </c>
      <c r="J1066">
        <v>0</v>
      </c>
      <c r="K1066">
        <f>ROUND(I1064*-110,7)</f>
        <v>-443.74</v>
      </c>
      <c r="O1066">
        <f t="shared" si="691"/>
        <v>-2968.62</v>
      </c>
      <c r="P1066">
        <f t="shared" si="692"/>
        <v>-2968.62</v>
      </c>
      <c r="Q1066">
        <f t="shared" si="693"/>
        <v>0</v>
      </c>
      <c r="R1066">
        <f t="shared" si="694"/>
        <v>0</v>
      </c>
      <c r="S1066">
        <f t="shared" si="695"/>
        <v>0</v>
      </c>
      <c r="T1066">
        <f t="shared" si="696"/>
        <v>0</v>
      </c>
      <c r="U1066">
        <f t="shared" si="697"/>
        <v>0</v>
      </c>
      <c r="V1066">
        <f t="shared" si="698"/>
        <v>0</v>
      </c>
      <c r="W1066">
        <f t="shared" si="699"/>
        <v>0</v>
      </c>
      <c r="X1066">
        <f t="shared" si="700"/>
        <v>0</v>
      </c>
      <c r="Y1066">
        <f t="shared" si="701"/>
        <v>0</v>
      </c>
      <c r="AA1066">
        <v>30622441</v>
      </c>
      <c r="AB1066">
        <f t="shared" si="702"/>
        <v>6.69</v>
      </c>
      <c r="AC1066">
        <f t="shared" si="729"/>
        <v>6.69</v>
      </c>
      <c r="AD1066">
        <f>ROUND((((ET1066)-(EU1066))+AE1066),6)</f>
        <v>0</v>
      </c>
      <c r="AE1066">
        <f t="shared" si="737"/>
        <v>0</v>
      </c>
      <c r="AF1066">
        <f t="shared" si="737"/>
        <v>0</v>
      </c>
      <c r="AG1066">
        <f t="shared" si="703"/>
        <v>0</v>
      </c>
      <c r="AH1066">
        <f t="shared" si="738"/>
        <v>0</v>
      </c>
      <c r="AI1066">
        <f t="shared" si="738"/>
        <v>0</v>
      </c>
      <c r="AJ1066">
        <f t="shared" si="704"/>
        <v>0</v>
      </c>
      <c r="AK1066">
        <v>6.69</v>
      </c>
      <c r="AL1066">
        <v>6.69</v>
      </c>
      <c r="AM1066">
        <v>0</v>
      </c>
      <c r="AN1066">
        <v>0</v>
      </c>
      <c r="AO1066">
        <v>0</v>
      </c>
      <c r="AP1066">
        <v>0</v>
      </c>
      <c r="AQ1066">
        <v>0</v>
      </c>
      <c r="AR1066">
        <v>0</v>
      </c>
      <c r="AS1066">
        <v>0</v>
      </c>
      <c r="AT1066">
        <v>0</v>
      </c>
      <c r="AU1066">
        <v>0</v>
      </c>
      <c r="AV1066">
        <v>1</v>
      </c>
      <c r="AW1066">
        <v>1</v>
      </c>
      <c r="AZ1066">
        <v>1</v>
      </c>
      <c r="BA1066">
        <v>1</v>
      </c>
      <c r="BB1066">
        <v>1</v>
      </c>
      <c r="BC1066">
        <v>1</v>
      </c>
      <c r="BD1066" t="s">
        <v>3</v>
      </c>
      <c r="BE1066" t="s">
        <v>3</v>
      </c>
      <c r="BF1066" t="s">
        <v>3</v>
      </c>
      <c r="BG1066" t="s">
        <v>3</v>
      </c>
      <c r="BH1066">
        <v>3</v>
      </c>
      <c r="BI1066">
        <v>1</v>
      </c>
      <c r="BJ1066" t="s">
        <v>101</v>
      </c>
      <c r="BM1066">
        <v>500001</v>
      </c>
      <c r="BN1066">
        <v>0</v>
      </c>
      <c r="BO1066" t="s">
        <v>48</v>
      </c>
      <c r="BP1066">
        <v>1</v>
      </c>
      <c r="BQ1066">
        <v>8</v>
      </c>
      <c r="BR1066">
        <v>1</v>
      </c>
      <c r="BS1066">
        <v>1</v>
      </c>
      <c r="BT1066">
        <v>1</v>
      </c>
      <c r="BU1066">
        <v>1</v>
      </c>
      <c r="BV1066">
        <v>1</v>
      </c>
      <c r="BW1066">
        <v>1</v>
      </c>
      <c r="BX1066">
        <v>1</v>
      </c>
      <c r="BY1066" t="s">
        <v>3</v>
      </c>
      <c r="BZ1066">
        <v>0</v>
      </c>
      <c r="CA1066">
        <v>0</v>
      </c>
      <c r="CB1066" t="s">
        <v>3</v>
      </c>
      <c r="CE1066">
        <v>0</v>
      </c>
      <c r="CF1066">
        <v>0</v>
      </c>
      <c r="CG1066">
        <v>0</v>
      </c>
      <c r="CM1066">
        <v>0</v>
      </c>
      <c r="CN1066" t="s">
        <v>399</v>
      </c>
      <c r="CO1066">
        <v>0</v>
      </c>
      <c r="CP1066">
        <f t="shared" si="705"/>
        <v>-2968.62</v>
      </c>
      <c r="CQ1066">
        <f t="shared" si="706"/>
        <v>6.69</v>
      </c>
      <c r="CR1066">
        <f t="shared" si="707"/>
        <v>0</v>
      </c>
      <c r="CS1066">
        <f t="shared" si="708"/>
        <v>0</v>
      </c>
      <c r="CT1066">
        <f t="shared" si="709"/>
        <v>0</v>
      </c>
      <c r="CU1066">
        <f t="shared" si="710"/>
        <v>0</v>
      </c>
      <c r="CV1066">
        <f t="shared" si="711"/>
        <v>0</v>
      </c>
      <c r="CW1066">
        <f t="shared" si="712"/>
        <v>0</v>
      </c>
      <c r="CX1066">
        <f t="shared" si="713"/>
        <v>0</v>
      </c>
      <c r="CY1066">
        <f t="shared" si="714"/>
        <v>0</v>
      </c>
      <c r="CZ1066">
        <f t="shared" si="715"/>
        <v>0</v>
      </c>
      <c r="DC1066" t="s">
        <v>3</v>
      </c>
      <c r="DD1066" t="s">
        <v>3</v>
      </c>
      <c r="DE1066" t="s">
        <v>3</v>
      </c>
      <c r="DF1066" t="s">
        <v>3</v>
      </c>
      <c r="DG1066" t="s">
        <v>3</v>
      </c>
      <c r="DH1066" t="s">
        <v>3</v>
      </c>
      <c r="DI1066" t="s">
        <v>3</v>
      </c>
      <c r="DJ1066" t="s">
        <v>3</v>
      </c>
      <c r="DK1066" t="s">
        <v>3</v>
      </c>
      <c r="DL1066" t="s">
        <v>3</v>
      </c>
      <c r="DM1066" t="s">
        <v>3</v>
      </c>
      <c r="DN1066">
        <v>0</v>
      </c>
      <c r="DO1066">
        <v>0</v>
      </c>
      <c r="DP1066">
        <v>1</v>
      </c>
      <c r="DQ1066">
        <v>1</v>
      </c>
      <c r="DU1066">
        <v>1005</v>
      </c>
      <c r="DV1066" t="s">
        <v>100</v>
      </c>
      <c r="DW1066" t="s">
        <v>100</v>
      </c>
      <c r="DX1066">
        <v>1</v>
      </c>
      <c r="DZ1066" t="s">
        <v>3</v>
      </c>
      <c r="EA1066" t="s">
        <v>3</v>
      </c>
      <c r="EB1066" t="s">
        <v>3</v>
      </c>
      <c r="EC1066" t="s">
        <v>3</v>
      </c>
      <c r="EE1066">
        <v>30172930</v>
      </c>
      <c r="EF1066">
        <v>8</v>
      </c>
      <c r="EG1066" t="s">
        <v>49</v>
      </c>
      <c r="EH1066">
        <v>0</v>
      </c>
      <c r="EI1066" t="s">
        <v>3</v>
      </c>
      <c r="EJ1066">
        <v>1</v>
      </c>
      <c r="EK1066">
        <v>500001</v>
      </c>
      <c r="EL1066" t="s">
        <v>50</v>
      </c>
      <c r="EM1066" t="s">
        <v>51</v>
      </c>
      <c r="EO1066" t="s">
        <v>400</v>
      </c>
      <c r="EQ1066">
        <v>32768</v>
      </c>
      <c r="ER1066">
        <v>6.69</v>
      </c>
      <c r="ES1066">
        <v>6.69</v>
      </c>
      <c r="ET1066">
        <v>0</v>
      </c>
      <c r="EU1066">
        <v>0</v>
      </c>
      <c r="EV1066">
        <v>0</v>
      </c>
      <c r="EW1066">
        <v>0</v>
      </c>
      <c r="EX1066">
        <v>0</v>
      </c>
      <c r="EY1066">
        <v>0</v>
      </c>
      <c r="FQ1066">
        <v>0</v>
      </c>
      <c r="FR1066">
        <f t="shared" si="716"/>
        <v>0</v>
      </c>
      <c r="FS1066">
        <v>0</v>
      </c>
      <c r="FX1066">
        <v>0</v>
      </c>
      <c r="FY1066">
        <v>0</v>
      </c>
      <c r="GA1066" t="s">
        <v>3</v>
      </c>
      <c r="GD1066">
        <v>1</v>
      </c>
      <c r="GF1066">
        <v>-140446199</v>
      </c>
      <c r="GG1066">
        <v>2</v>
      </c>
      <c r="GH1066">
        <v>1</v>
      </c>
      <c r="GI1066">
        <v>4</v>
      </c>
      <c r="GJ1066">
        <v>0</v>
      </c>
      <c r="GK1066">
        <v>0</v>
      </c>
      <c r="GL1066">
        <f t="shared" si="717"/>
        <v>0</v>
      </c>
      <c r="GM1066">
        <f t="shared" si="718"/>
        <v>-2968.62</v>
      </c>
      <c r="GN1066">
        <f t="shared" si="719"/>
        <v>-2968.62</v>
      </c>
      <c r="GO1066">
        <f t="shared" si="720"/>
        <v>0</v>
      </c>
      <c r="GP1066">
        <f t="shared" si="721"/>
        <v>0</v>
      </c>
      <c r="GR1066">
        <v>0</v>
      </c>
      <c r="GS1066">
        <v>3</v>
      </c>
      <c r="GT1066">
        <v>0</v>
      </c>
      <c r="GU1066" t="s">
        <v>3</v>
      </c>
      <c r="GV1066">
        <f t="shared" si="722"/>
        <v>0</v>
      </c>
      <c r="GW1066">
        <v>1</v>
      </c>
      <c r="GX1066">
        <f t="shared" si="723"/>
        <v>0</v>
      </c>
      <c r="HA1066">
        <v>0</v>
      </c>
      <c r="HB1066">
        <v>0</v>
      </c>
      <c r="HC1066">
        <f t="shared" si="724"/>
        <v>0</v>
      </c>
      <c r="HE1066" t="s">
        <v>3</v>
      </c>
      <c r="HF1066" t="s">
        <v>3</v>
      </c>
      <c r="HI1066">
        <f t="shared" si="725"/>
        <v>0</v>
      </c>
      <c r="HJ1066">
        <f t="shared" si="726"/>
        <v>0</v>
      </c>
      <c r="HK1066">
        <f t="shared" si="727"/>
        <v>0</v>
      </c>
      <c r="HL1066">
        <f t="shared" si="728"/>
        <v>0</v>
      </c>
      <c r="HM1066" t="s">
        <v>3</v>
      </c>
      <c r="HN1066" t="s">
        <v>3</v>
      </c>
      <c r="HO1066" t="s">
        <v>3</v>
      </c>
      <c r="HP1066" t="s">
        <v>3</v>
      </c>
      <c r="HQ1066" t="s">
        <v>3</v>
      </c>
      <c r="IK1066">
        <v>0</v>
      </c>
    </row>
    <row r="1067" spans="1:245" x14ac:dyDescent="0.2">
      <c r="A1067">
        <v>17</v>
      </c>
      <c r="B1067">
        <v>0</v>
      </c>
      <c r="E1067" t="s">
        <v>137</v>
      </c>
      <c r="F1067" t="s">
        <v>108</v>
      </c>
      <c r="G1067" t="s">
        <v>109</v>
      </c>
      <c r="H1067" t="s">
        <v>100</v>
      </c>
      <c r="I1067">
        <v>443.7</v>
      </c>
      <c r="J1067">
        <v>0</v>
      </c>
      <c r="K1067">
        <v>443.7</v>
      </c>
      <c r="O1067">
        <f t="shared" si="691"/>
        <v>1876.85</v>
      </c>
      <c r="P1067">
        <f t="shared" si="692"/>
        <v>1876.85</v>
      </c>
      <c r="Q1067">
        <f t="shared" si="693"/>
        <v>0</v>
      </c>
      <c r="R1067">
        <f t="shared" si="694"/>
        <v>0</v>
      </c>
      <c r="S1067">
        <f t="shared" si="695"/>
        <v>0</v>
      </c>
      <c r="T1067">
        <f t="shared" si="696"/>
        <v>0</v>
      </c>
      <c r="U1067">
        <f t="shared" si="697"/>
        <v>0</v>
      </c>
      <c r="V1067">
        <f t="shared" si="698"/>
        <v>0</v>
      </c>
      <c r="W1067">
        <f t="shared" si="699"/>
        <v>0</v>
      </c>
      <c r="X1067">
        <f t="shared" si="700"/>
        <v>0</v>
      </c>
      <c r="Y1067">
        <f t="shared" si="701"/>
        <v>0</v>
      </c>
      <c r="AA1067">
        <v>30622441</v>
      </c>
      <c r="AB1067">
        <f t="shared" si="702"/>
        <v>4.2300000000000004</v>
      </c>
      <c r="AC1067">
        <f t="shared" si="729"/>
        <v>4.2300000000000004</v>
      </c>
      <c r="AD1067">
        <f>ROUND((((ET1067)-(EU1067))+AE1067),6)</f>
        <v>0</v>
      </c>
      <c r="AE1067">
        <f t="shared" si="737"/>
        <v>0</v>
      </c>
      <c r="AF1067">
        <f t="shared" si="737"/>
        <v>0</v>
      </c>
      <c r="AG1067">
        <f t="shared" si="703"/>
        <v>0</v>
      </c>
      <c r="AH1067">
        <f t="shared" si="738"/>
        <v>0</v>
      </c>
      <c r="AI1067">
        <f t="shared" si="738"/>
        <v>0</v>
      </c>
      <c r="AJ1067">
        <f t="shared" si="704"/>
        <v>0</v>
      </c>
      <c r="AK1067">
        <v>4.2300000000000004</v>
      </c>
      <c r="AL1067">
        <v>4.2300000000000004</v>
      </c>
      <c r="AM1067">
        <v>0</v>
      </c>
      <c r="AN1067">
        <v>0</v>
      </c>
      <c r="AO1067">
        <v>0</v>
      </c>
      <c r="AP1067">
        <v>0</v>
      </c>
      <c r="AQ1067">
        <v>0</v>
      </c>
      <c r="AR1067">
        <v>0</v>
      </c>
      <c r="AS1067">
        <v>0</v>
      </c>
      <c r="AT1067">
        <v>0</v>
      </c>
      <c r="AU1067">
        <v>0</v>
      </c>
      <c r="AV1067">
        <v>1</v>
      </c>
      <c r="AW1067">
        <v>1</v>
      </c>
      <c r="AZ1067">
        <v>1</v>
      </c>
      <c r="BA1067">
        <v>1</v>
      </c>
      <c r="BB1067">
        <v>1</v>
      </c>
      <c r="BC1067">
        <v>1</v>
      </c>
      <c r="BD1067" t="s">
        <v>3</v>
      </c>
      <c r="BE1067" t="s">
        <v>3</v>
      </c>
      <c r="BF1067" t="s">
        <v>3</v>
      </c>
      <c r="BG1067" t="s">
        <v>3</v>
      </c>
      <c r="BH1067">
        <v>3</v>
      </c>
      <c r="BI1067">
        <v>1</v>
      </c>
      <c r="BJ1067" t="s">
        <v>110</v>
      </c>
      <c r="BM1067">
        <v>500001</v>
      </c>
      <c r="BN1067">
        <v>0</v>
      </c>
      <c r="BO1067" t="s">
        <v>48</v>
      </c>
      <c r="BP1067">
        <v>1</v>
      </c>
      <c r="BQ1067">
        <v>8</v>
      </c>
      <c r="BR1067">
        <v>0</v>
      </c>
      <c r="BS1067">
        <v>1</v>
      </c>
      <c r="BT1067">
        <v>1</v>
      </c>
      <c r="BU1067">
        <v>1</v>
      </c>
      <c r="BV1067">
        <v>1</v>
      </c>
      <c r="BW1067">
        <v>1</v>
      </c>
      <c r="BX1067">
        <v>1</v>
      </c>
      <c r="BY1067" t="s">
        <v>3</v>
      </c>
      <c r="BZ1067">
        <v>0</v>
      </c>
      <c r="CA1067">
        <v>0</v>
      </c>
      <c r="CB1067" t="s">
        <v>3</v>
      </c>
      <c r="CE1067">
        <v>0</v>
      </c>
      <c r="CF1067">
        <v>0</v>
      </c>
      <c r="CG1067">
        <v>0</v>
      </c>
      <c r="CM1067">
        <v>0</v>
      </c>
      <c r="CN1067" t="s">
        <v>3</v>
      </c>
      <c r="CO1067">
        <v>0</v>
      </c>
      <c r="CP1067">
        <f t="shared" si="705"/>
        <v>1876.85</v>
      </c>
      <c r="CQ1067">
        <f t="shared" si="706"/>
        <v>4.2300000000000004</v>
      </c>
      <c r="CR1067">
        <f t="shared" si="707"/>
        <v>0</v>
      </c>
      <c r="CS1067">
        <f t="shared" si="708"/>
        <v>0</v>
      </c>
      <c r="CT1067">
        <f t="shared" si="709"/>
        <v>0</v>
      </c>
      <c r="CU1067">
        <f t="shared" si="710"/>
        <v>0</v>
      </c>
      <c r="CV1067">
        <f t="shared" si="711"/>
        <v>0</v>
      </c>
      <c r="CW1067">
        <f t="shared" si="712"/>
        <v>0</v>
      </c>
      <c r="CX1067">
        <f t="shared" si="713"/>
        <v>0</v>
      </c>
      <c r="CY1067">
        <f t="shared" si="714"/>
        <v>0</v>
      </c>
      <c r="CZ1067">
        <f t="shared" si="715"/>
        <v>0</v>
      </c>
      <c r="DC1067" t="s">
        <v>3</v>
      </c>
      <c r="DD1067" t="s">
        <v>3</v>
      </c>
      <c r="DE1067" t="s">
        <v>3</v>
      </c>
      <c r="DF1067" t="s">
        <v>3</v>
      </c>
      <c r="DG1067" t="s">
        <v>3</v>
      </c>
      <c r="DH1067" t="s">
        <v>3</v>
      </c>
      <c r="DI1067" t="s">
        <v>3</v>
      </c>
      <c r="DJ1067" t="s">
        <v>3</v>
      </c>
      <c r="DK1067" t="s">
        <v>3</v>
      </c>
      <c r="DL1067" t="s">
        <v>3</v>
      </c>
      <c r="DM1067" t="s">
        <v>3</v>
      </c>
      <c r="DN1067">
        <v>0</v>
      </c>
      <c r="DO1067">
        <v>0</v>
      </c>
      <c r="DP1067">
        <v>1</v>
      </c>
      <c r="DQ1067">
        <v>1</v>
      </c>
      <c r="DU1067">
        <v>1005</v>
      </c>
      <c r="DV1067" t="s">
        <v>100</v>
      </c>
      <c r="DW1067" t="s">
        <v>100</v>
      </c>
      <c r="DX1067">
        <v>1</v>
      </c>
      <c r="DZ1067" t="s">
        <v>3</v>
      </c>
      <c r="EA1067" t="s">
        <v>3</v>
      </c>
      <c r="EB1067" t="s">
        <v>3</v>
      </c>
      <c r="EC1067" t="s">
        <v>3</v>
      </c>
      <c r="EE1067">
        <v>30172930</v>
      </c>
      <c r="EF1067">
        <v>8</v>
      </c>
      <c r="EG1067" t="s">
        <v>49</v>
      </c>
      <c r="EH1067">
        <v>0</v>
      </c>
      <c r="EI1067" t="s">
        <v>3</v>
      </c>
      <c r="EJ1067">
        <v>1</v>
      </c>
      <c r="EK1067">
        <v>500001</v>
      </c>
      <c r="EL1067" t="s">
        <v>50</v>
      </c>
      <c r="EM1067" t="s">
        <v>51</v>
      </c>
      <c r="EO1067" t="s">
        <v>3</v>
      </c>
      <c r="EQ1067">
        <v>0</v>
      </c>
      <c r="ER1067">
        <v>4.2300000000000004</v>
      </c>
      <c r="ES1067">
        <v>4.2300000000000004</v>
      </c>
      <c r="ET1067">
        <v>0</v>
      </c>
      <c r="EU1067">
        <v>0</v>
      </c>
      <c r="EV1067">
        <v>0</v>
      </c>
      <c r="EW1067">
        <v>0</v>
      </c>
      <c r="EX1067">
        <v>0</v>
      </c>
      <c r="EY1067">
        <v>0</v>
      </c>
      <c r="FQ1067">
        <v>0</v>
      </c>
      <c r="FR1067">
        <f t="shared" si="716"/>
        <v>0</v>
      </c>
      <c r="FS1067">
        <v>0</v>
      </c>
      <c r="FX1067">
        <v>0</v>
      </c>
      <c r="FY1067">
        <v>0</v>
      </c>
      <c r="GA1067" t="s">
        <v>3</v>
      </c>
      <c r="GD1067">
        <v>1</v>
      </c>
      <c r="GF1067">
        <v>-735535234</v>
      </c>
      <c r="GG1067">
        <v>2</v>
      </c>
      <c r="GH1067">
        <v>1</v>
      </c>
      <c r="GI1067">
        <v>4</v>
      </c>
      <c r="GJ1067">
        <v>0</v>
      </c>
      <c r="GK1067">
        <v>0</v>
      </c>
      <c r="GL1067">
        <f t="shared" si="717"/>
        <v>0</v>
      </c>
      <c r="GM1067">
        <f t="shared" si="718"/>
        <v>1876.85</v>
      </c>
      <c r="GN1067">
        <f t="shared" si="719"/>
        <v>1876.85</v>
      </c>
      <c r="GO1067">
        <f t="shared" si="720"/>
        <v>0</v>
      </c>
      <c r="GP1067">
        <f t="shared" si="721"/>
        <v>0</v>
      </c>
      <c r="GR1067">
        <v>0</v>
      </c>
      <c r="GS1067">
        <v>3</v>
      </c>
      <c r="GT1067">
        <v>0</v>
      </c>
      <c r="GU1067" t="s">
        <v>3</v>
      </c>
      <c r="GV1067">
        <f t="shared" si="722"/>
        <v>0</v>
      </c>
      <c r="GW1067">
        <v>1</v>
      </c>
      <c r="GX1067">
        <f t="shared" si="723"/>
        <v>0</v>
      </c>
      <c r="HA1067">
        <v>0</v>
      </c>
      <c r="HB1067">
        <v>0</v>
      </c>
      <c r="HC1067">
        <f t="shared" si="724"/>
        <v>0</v>
      </c>
      <c r="HE1067" t="s">
        <v>3</v>
      </c>
      <c r="HF1067" t="s">
        <v>3</v>
      </c>
      <c r="HI1067">
        <f t="shared" si="725"/>
        <v>0</v>
      </c>
      <c r="HJ1067">
        <f t="shared" si="726"/>
        <v>0</v>
      </c>
      <c r="HK1067">
        <f t="shared" si="727"/>
        <v>0</v>
      </c>
      <c r="HL1067">
        <f t="shared" si="728"/>
        <v>0</v>
      </c>
      <c r="HM1067" t="s">
        <v>3</v>
      </c>
      <c r="HN1067" t="s">
        <v>3</v>
      </c>
      <c r="HO1067" t="s">
        <v>3</v>
      </c>
      <c r="HP1067" t="s">
        <v>3</v>
      </c>
      <c r="HQ1067" t="s">
        <v>3</v>
      </c>
      <c r="IK1067">
        <v>0</v>
      </c>
    </row>
    <row r="1068" spans="1:245" x14ac:dyDescent="0.2">
      <c r="A1068">
        <v>17</v>
      </c>
      <c r="B1068">
        <v>0</v>
      </c>
      <c r="C1068">
        <f>ROW(SmtRes!A910)</f>
        <v>910</v>
      </c>
      <c r="D1068">
        <f>ROW(EtalonRes!A1033)</f>
        <v>1033</v>
      </c>
      <c r="E1068" t="s">
        <v>146</v>
      </c>
      <c r="F1068" t="s">
        <v>112</v>
      </c>
      <c r="G1068" t="s">
        <v>113</v>
      </c>
      <c r="H1068" t="s">
        <v>114</v>
      </c>
      <c r="I1068">
        <f>ROUND(403.4/100,7)</f>
        <v>4.0339999999999998</v>
      </c>
      <c r="J1068">
        <v>0</v>
      </c>
      <c r="K1068">
        <f>ROUND(403.4/100,7)</f>
        <v>4.0339999999999998</v>
      </c>
      <c r="O1068">
        <f t="shared" si="691"/>
        <v>44493.440000000002</v>
      </c>
      <c r="P1068">
        <f t="shared" si="692"/>
        <v>42316.42</v>
      </c>
      <c r="Q1068">
        <f t="shared" si="693"/>
        <v>583.72</v>
      </c>
      <c r="R1068">
        <f t="shared" si="694"/>
        <v>51.89</v>
      </c>
      <c r="S1068">
        <f t="shared" si="695"/>
        <v>1593.3</v>
      </c>
      <c r="T1068">
        <f t="shared" si="696"/>
        <v>0</v>
      </c>
      <c r="U1068">
        <f t="shared" si="697"/>
        <v>191.27009299999995</v>
      </c>
      <c r="V1068">
        <f t="shared" si="698"/>
        <v>3.9835750000000001</v>
      </c>
      <c r="W1068">
        <f t="shared" si="699"/>
        <v>0</v>
      </c>
      <c r="X1068">
        <f t="shared" si="700"/>
        <v>1793.26</v>
      </c>
      <c r="Y1068">
        <f t="shared" si="701"/>
        <v>937.76</v>
      </c>
      <c r="AA1068">
        <v>30622441</v>
      </c>
      <c r="AB1068">
        <f t="shared" si="702"/>
        <v>11029.6075</v>
      </c>
      <c r="AC1068">
        <f t="shared" si="729"/>
        <v>10489.94</v>
      </c>
      <c r="AD1068">
        <f>ROUND(((((ET1068*ROUND(1.25,7)))-((EU1068*ROUND(1.25,7))))+AE1068),6)</f>
        <v>144.69999999999999</v>
      </c>
      <c r="AE1068">
        <f>ROUND(((EU1068*ROUND(1.25,7))),6)</f>
        <v>12.862500000000001</v>
      </c>
      <c r="AF1068">
        <f>ROUND(((EV1068*ROUND(1.15,7))),6)</f>
        <v>394.96749999999997</v>
      </c>
      <c r="AG1068">
        <f t="shared" si="703"/>
        <v>0</v>
      </c>
      <c r="AH1068">
        <f>((EW1068*ROUND(1.15,7)))</f>
        <v>47.41449999999999</v>
      </c>
      <c r="AI1068">
        <f>((EX1068*ROUND(1.25,7)))</f>
        <v>0.98750000000000004</v>
      </c>
      <c r="AJ1068">
        <f t="shared" si="704"/>
        <v>0</v>
      </c>
      <c r="AK1068">
        <v>10949.15</v>
      </c>
      <c r="AL1068">
        <v>10489.94</v>
      </c>
      <c r="AM1068">
        <v>115.76</v>
      </c>
      <c r="AN1068">
        <v>10.29</v>
      </c>
      <c r="AO1068">
        <v>343.45</v>
      </c>
      <c r="AP1068">
        <v>0</v>
      </c>
      <c r="AQ1068">
        <v>41.23</v>
      </c>
      <c r="AR1068">
        <v>0.79</v>
      </c>
      <c r="AS1068">
        <v>0</v>
      </c>
      <c r="AT1068">
        <v>109</v>
      </c>
      <c r="AU1068">
        <v>57</v>
      </c>
      <c r="AV1068">
        <v>1</v>
      </c>
      <c r="AW1068">
        <v>1</v>
      </c>
      <c r="AZ1068">
        <v>1</v>
      </c>
      <c r="BA1068">
        <v>30.09</v>
      </c>
      <c r="BB1068">
        <v>1</v>
      </c>
      <c r="BC1068">
        <v>1</v>
      </c>
      <c r="BD1068" t="s">
        <v>3</v>
      </c>
      <c r="BE1068" t="s">
        <v>3</v>
      </c>
      <c r="BF1068" t="s">
        <v>3</v>
      </c>
      <c r="BG1068" t="s">
        <v>3</v>
      </c>
      <c r="BH1068">
        <v>0</v>
      </c>
      <c r="BI1068">
        <v>1</v>
      </c>
      <c r="BJ1068" t="s">
        <v>115</v>
      </c>
      <c r="BM1068">
        <v>12001</v>
      </c>
      <c r="BN1068">
        <v>0</v>
      </c>
      <c r="BO1068" t="s">
        <v>25</v>
      </c>
      <c r="BP1068">
        <v>1</v>
      </c>
      <c r="BQ1068">
        <v>2</v>
      </c>
      <c r="BR1068">
        <v>0</v>
      </c>
      <c r="BS1068">
        <v>30.09</v>
      </c>
      <c r="BT1068">
        <v>1</v>
      </c>
      <c r="BU1068">
        <v>1</v>
      </c>
      <c r="BV1068">
        <v>1</v>
      </c>
      <c r="BW1068">
        <v>1</v>
      </c>
      <c r="BX1068">
        <v>1</v>
      </c>
      <c r="BY1068" t="s">
        <v>3</v>
      </c>
      <c r="BZ1068">
        <v>109</v>
      </c>
      <c r="CA1068">
        <v>57</v>
      </c>
      <c r="CB1068" t="s">
        <v>3</v>
      </c>
      <c r="CE1068">
        <v>0</v>
      </c>
      <c r="CF1068">
        <v>0</v>
      </c>
      <c r="CG1068">
        <v>0</v>
      </c>
      <c r="CM1068">
        <v>0</v>
      </c>
      <c r="CN1068" t="s">
        <v>399</v>
      </c>
      <c r="CO1068">
        <v>0</v>
      </c>
      <c r="CP1068">
        <f t="shared" si="705"/>
        <v>44493.440000000002</v>
      </c>
      <c r="CQ1068">
        <f t="shared" si="706"/>
        <v>10489.94</v>
      </c>
      <c r="CR1068">
        <f t="shared" si="707"/>
        <v>144.69999999999999</v>
      </c>
      <c r="CS1068">
        <f t="shared" si="708"/>
        <v>12.862500000000001</v>
      </c>
      <c r="CT1068">
        <f t="shared" si="709"/>
        <v>394.96749999999997</v>
      </c>
      <c r="CU1068">
        <f t="shared" si="710"/>
        <v>0</v>
      </c>
      <c r="CV1068">
        <f t="shared" si="711"/>
        <v>47.41449999999999</v>
      </c>
      <c r="CW1068">
        <f t="shared" si="712"/>
        <v>0.98750000000000004</v>
      </c>
      <c r="CX1068">
        <f t="shared" si="713"/>
        <v>0</v>
      </c>
      <c r="CY1068">
        <f t="shared" si="714"/>
        <v>1793.2570999999998</v>
      </c>
      <c r="CZ1068">
        <f t="shared" si="715"/>
        <v>937.75829999999996</v>
      </c>
      <c r="DC1068" t="s">
        <v>3</v>
      </c>
      <c r="DD1068" t="s">
        <v>3</v>
      </c>
      <c r="DE1068" t="s">
        <v>67</v>
      </c>
      <c r="DF1068" t="s">
        <v>67</v>
      </c>
      <c r="DG1068" t="s">
        <v>68</v>
      </c>
      <c r="DH1068" t="s">
        <v>3</v>
      </c>
      <c r="DI1068" t="s">
        <v>68</v>
      </c>
      <c r="DJ1068" t="s">
        <v>67</v>
      </c>
      <c r="DK1068" t="s">
        <v>3</v>
      </c>
      <c r="DL1068" t="s">
        <v>3</v>
      </c>
      <c r="DM1068" t="s">
        <v>3</v>
      </c>
      <c r="DN1068">
        <v>0</v>
      </c>
      <c r="DO1068">
        <v>0</v>
      </c>
      <c r="DP1068">
        <v>1</v>
      </c>
      <c r="DQ1068">
        <v>1</v>
      </c>
      <c r="DU1068">
        <v>1013</v>
      </c>
      <c r="DV1068" t="s">
        <v>114</v>
      </c>
      <c r="DW1068" t="s">
        <v>114</v>
      </c>
      <c r="DX1068">
        <v>1</v>
      </c>
      <c r="DZ1068" t="s">
        <v>3</v>
      </c>
      <c r="EA1068" t="s">
        <v>3</v>
      </c>
      <c r="EB1068" t="s">
        <v>3</v>
      </c>
      <c r="EC1068" t="s">
        <v>3</v>
      </c>
      <c r="EE1068">
        <v>30173000</v>
      </c>
      <c r="EF1068">
        <v>2</v>
      </c>
      <c r="EG1068" t="s">
        <v>26</v>
      </c>
      <c r="EH1068">
        <v>12</v>
      </c>
      <c r="EI1068" t="s">
        <v>93</v>
      </c>
      <c r="EJ1068">
        <v>1</v>
      </c>
      <c r="EK1068">
        <v>12001</v>
      </c>
      <c r="EL1068" t="s">
        <v>93</v>
      </c>
      <c r="EM1068" t="s">
        <v>94</v>
      </c>
      <c r="EO1068" t="s">
        <v>400</v>
      </c>
      <c r="EQ1068">
        <v>0</v>
      </c>
      <c r="ER1068">
        <v>10949.15</v>
      </c>
      <c r="ES1068">
        <v>10489.94</v>
      </c>
      <c r="ET1068">
        <v>115.76</v>
      </c>
      <c r="EU1068">
        <v>10.29</v>
      </c>
      <c r="EV1068">
        <v>343.45</v>
      </c>
      <c r="EW1068">
        <v>41.23</v>
      </c>
      <c r="EX1068">
        <v>0.79</v>
      </c>
      <c r="EY1068">
        <v>0</v>
      </c>
      <c r="FQ1068">
        <v>0</v>
      </c>
      <c r="FR1068">
        <f t="shared" si="716"/>
        <v>0</v>
      </c>
      <c r="FS1068">
        <v>0</v>
      </c>
      <c r="FX1068">
        <v>109</v>
      </c>
      <c r="FY1068">
        <v>57</v>
      </c>
      <c r="GA1068" t="s">
        <v>3</v>
      </c>
      <c r="GD1068">
        <v>1</v>
      </c>
      <c r="GF1068">
        <v>1541252934</v>
      </c>
      <c r="GG1068">
        <v>2</v>
      </c>
      <c r="GH1068">
        <v>1</v>
      </c>
      <c r="GI1068">
        <v>4</v>
      </c>
      <c r="GJ1068">
        <v>0</v>
      </c>
      <c r="GK1068">
        <v>0</v>
      </c>
      <c r="GL1068">
        <f t="shared" si="717"/>
        <v>0</v>
      </c>
      <c r="GM1068">
        <f t="shared" si="718"/>
        <v>47224.46</v>
      </c>
      <c r="GN1068">
        <f t="shared" si="719"/>
        <v>47224.46</v>
      </c>
      <c r="GO1068">
        <f t="shared" si="720"/>
        <v>0</v>
      </c>
      <c r="GP1068">
        <f t="shared" si="721"/>
        <v>0</v>
      </c>
      <c r="GR1068">
        <v>0</v>
      </c>
      <c r="GS1068">
        <v>3</v>
      </c>
      <c r="GT1068">
        <v>0</v>
      </c>
      <c r="GU1068" t="s">
        <v>3</v>
      </c>
      <c r="GV1068">
        <f t="shared" si="722"/>
        <v>0</v>
      </c>
      <c r="GW1068">
        <v>1</v>
      </c>
      <c r="GX1068">
        <f t="shared" si="723"/>
        <v>0</v>
      </c>
      <c r="HA1068">
        <v>0</v>
      </c>
      <c r="HB1068">
        <v>0</v>
      </c>
      <c r="HC1068">
        <f t="shared" si="724"/>
        <v>0</v>
      </c>
      <c r="HE1068" t="s">
        <v>3</v>
      </c>
      <c r="HF1068" t="s">
        <v>3</v>
      </c>
      <c r="HI1068">
        <f t="shared" si="725"/>
        <v>1561</v>
      </c>
      <c r="HJ1068">
        <f t="shared" si="726"/>
        <v>47942</v>
      </c>
      <c r="HK1068">
        <f t="shared" si="727"/>
        <v>53958</v>
      </c>
      <c r="HL1068">
        <f t="shared" si="728"/>
        <v>28217</v>
      </c>
      <c r="HM1068" t="s">
        <v>3</v>
      </c>
      <c r="HN1068" t="s">
        <v>95</v>
      </c>
      <c r="HO1068" t="s">
        <v>96</v>
      </c>
      <c r="HP1068" t="s">
        <v>93</v>
      </c>
      <c r="HQ1068" t="s">
        <v>93</v>
      </c>
      <c r="IK1068">
        <v>0</v>
      </c>
    </row>
    <row r="1069" spans="1:245" x14ac:dyDescent="0.2">
      <c r="A1069">
        <v>17</v>
      </c>
      <c r="B1069">
        <v>0</v>
      </c>
      <c r="E1069" t="s">
        <v>151</v>
      </c>
      <c r="F1069" t="s">
        <v>117</v>
      </c>
      <c r="G1069" t="s">
        <v>118</v>
      </c>
      <c r="H1069" t="s">
        <v>100</v>
      </c>
      <c r="I1069">
        <f>ROUND(I1068*-128,7)</f>
        <v>-516.35199999999998</v>
      </c>
      <c r="J1069">
        <v>0</v>
      </c>
      <c r="K1069">
        <f>ROUND(I1068*-128,7)</f>
        <v>-516.35199999999998</v>
      </c>
      <c r="O1069">
        <f t="shared" si="691"/>
        <v>-39542.239999999998</v>
      </c>
      <c r="P1069">
        <f t="shared" si="692"/>
        <v>-39542.239999999998</v>
      </c>
      <c r="Q1069">
        <f t="shared" si="693"/>
        <v>0</v>
      </c>
      <c r="R1069">
        <f t="shared" si="694"/>
        <v>0</v>
      </c>
      <c r="S1069">
        <f t="shared" si="695"/>
        <v>0</v>
      </c>
      <c r="T1069">
        <f t="shared" si="696"/>
        <v>0</v>
      </c>
      <c r="U1069">
        <f t="shared" si="697"/>
        <v>0</v>
      </c>
      <c r="V1069">
        <f t="shared" si="698"/>
        <v>0</v>
      </c>
      <c r="W1069">
        <f t="shared" si="699"/>
        <v>0</v>
      </c>
      <c r="X1069">
        <f t="shared" si="700"/>
        <v>0</v>
      </c>
      <c r="Y1069">
        <f t="shared" si="701"/>
        <v>0</v>
      </c>
      <c r="AA1069">
        <v>30622441</v>
      </c>
      <c r="AB1069">
        <f t="shared" si="702"/>
        <v>76.58</v>
      </c>
      <c r="AC1069">
        <f t="shared" si="729"/>
        <v>76.58</v>
      </c>
      <c r="AD1069">
        <f>ROUND((((ET1069)-(EU1069))+AE1069),6)</f>
        <v>0</v>
      </c>
      <c r="AE1069">
        <f t="shared" ref="AE1069:AF1073" si="739">ROUND((EU1069),6)</f>
        <v>0</v>
      </c>
      <c r="AF1069">
        <f t="shared" si="739"/>
        <v>0</v>
      </c>
      <c r="AG1069">
        <f t="shared" si="703"/>
        <v>0</v>
      </c>
      <c r="AH1069">
        <f t="shared" ref="AH1069:AI1073" si="740">(EW1069)</f>
        <v>0</v>
      </c>
      <c r="AI1069">
        <f t="shared" si="740"/>
        <v>0</v>
      </c>
      <c r="AJ1069">
        <f t="shared" si="704"/>
        <v>0</v>
      </c>
      <c r="AK1069">
        <v>76.58</v>
      </c>
      <c r="AL1069">
        <v>76.58</v>
      </c>
      <c r="AM1069">
        <v>0</v>
      </c>
      <c r="AN1069">
        <v>0</v>
      </c>
      <c r="AO1069">
        <v>0</v>
      </c>
      <c r="AP1069">
        <v>0</v>
      </c>
      <c r="AQ1069">
        <v>0</v>
      </c>
      <c r="AR1069">
        <v>0</v>
      </c>
      <c r="AS1069">
        <v>0</v>
      </c>
      <c r="AT1069">
        <v>0</v>
      </c>
      <c r="AU1069">
        <v>0</v>
      </c>
      <c r="AV1069">
        <v>1</v>
      </c>
      <c r="AW1069">
        <v>1</v>
      </c>
      <c r="AZ1069">
        <v>1</v>
      </c>
      <c r="BA1069">
        <v>1</v>
      </c>
      <c r="BB1069">
        <v>1</v>
      </c>
      <c r="BC1069">
        <v>1</v>
      </c>
      <c r="BD1069" t="s">
        <v>3</v>
      </c>
      <c r="BE1069" t="s">
        <v>3</v>
      </c>
      <c r="BF1069" t="s">
        <v>3</v>
      </c>
      <c r="BG1069" t="s">
        <v>3</v>
      </c>
      <c r="BH1069">
        <v>3</v>
      </c>
      <c r="BI1069">
        <v>1</v>
      </c>
      <c r="BJ1069" t="s">
        <v>119</v>
      </c>
      <c r="BM1069">
        <v>500001</v>
      </c>
      <c r="BN1069">
        <v>0</v>
      </c>
      <c r="BO1069" t="s">
        <v>48</v>
      </c>
      <c r="BP1069">
        <v>1</v>
      </c>
      <c r="BQ1069">
        <v>8</v>
      </c>
      <c r="BR1069">
        <v>1</v>
      </c>
      <c r="BS1069">
        <v>1</v>
      </c>
      <c r="BT1069">
        <v>1</v>
      </c>
      <c r="BU1069">
        <v>1</v>
      </c>
      <c r="BV1069">
        <v>1</v>
      </c>
      <c r="BW1069">
        <v>1</v>
      </c>
      <c r="BX1069">
        <v>1</v>
      </c>
      <c r="BY1069" t="s">
        <v>3</v>
      </c>
      <c r="BZ1069">
        <v>0</v>
      </c>
      <c r="CA1069">
        <v>0</v>
      </c>
      <c r="CB1069" t="s">
        <v>3</v>
      </c>
      <c r="CE1069">
        <v>0</v>
      </c>
      <c r="CF1069">
        <v>0</v>
      </c>
      <c r="CG1069">
        <v>0</v>
      </c>
      <c r="CM1069">
        <v>0</v>
      </c>
      <c r="CN1069" t="s">
        <v>399</v>
      </c>
      <c r="CO1069">
        <v>0</v>
      </c>
      <c r="CP1069">
        <f t="shared" si="705"/>
        <v>-39542.239999999998</v>
      </c>
      <c r="CQ1069">
        <f t="shared" si="706"/>
        <v>76.58</v>
      </c>
      <c r="CR1069">
        <f t="shared" si="707"/>
        <v>0</v>
      </c>
      <c r="CS1069">
        <f t="shared" si="708"/>
        <v>0</v>
      </c>
      <c r="CT1069">
        <f t="shared" si="709"/>
        <v>0</v>
      </c>
      <c r="CU1069">
        <f t="shared" si="710"/>
        <v>0</v>
      </c>
      <c r="CV1069">
        <f t="shared" si="711"/>
        <v>0</v>
      </c>
      <c r="CW1069">
        <f t="shared" si="712"/>
        <v>0</v>
      </c>
      <c r="CX1069">
        <f t="shared" si="713"/>
        <v>0</v>
      </c>
      <c r="CY1069">
        <f t="shared" si="714"/>
        <v>0</v>
      </c>
      <c r="CZ1069">
        <f t="shared" si="715"/>
        <v>0</v>
      </c>
      <c r="DC1069" t="s">
        <v>3</v>
      </c>
      <c r="DD1069" t="s">
        <v>3</v>
      </c>
      <c r="DE1069" t="s">
        <v>3</v>
      </c>
      <c r="DF1069" t="s">
        <v>3</v>
      </c>
      <c r="DG1069" t="s">
        <v>3</v>
      </c>
      <c r="DH1069" t="s">
        <v>3</v>
      </c>
      <c r="DI1069" t="s">
        <v>3</v>
      </c>
      <c r="DJ1069" t="s">
        <v>3</v>
      </c>
      <c r="DK1069" t="s">
        <v>3</v>
      </c>
      <c r="DL1069" t="s">
        <v>3</v>
      </c>
      <c r="DM1069" t="s">
        <v>3</v>
      </c>
      <c r="DN1069">
        <v>0</v>
      </c>
      <c r="DO1069">
        <v>0</v>
      </c>
      <c r="DP1069">
        <v>1</v>
      </c>
      <c r="DQ1069">
        <v>1</v>
      </c>
      <c r="DU1069">
        <v>1005</v>
      </c>
      <c r="DV1069" t="s">
        <v>100</v>
      </c>
      <c r="DW1069" t="s">
        <v>100</v>
      </c>
      <c r="DX1069">
        <v>1</v>
      </c>
      <c r="DZ1069" t="s">
        <v>3</v>
      </c>
      <c r="EA1069" t="s">
        <v>3</v>
      </c>
      <c r="EB1069" t="s">
        <v>3</v>
      </c>
      <c r="EC1069" t="s">
        <v>3</v>
      </c>
      <c r="EE1069">
        <v>30172930</v>
      </c>
      <c r="EF1069">
        <v>8</v>
      </c>
      <c r="EG1069" t="s">
        <v>49</v>
      </c>
      <c r="EH1069">
        <v>0</v>
      </c>
      <c r="EI1069" t="s">
        <v>3</v>
      </c>
      <c r="EJ1069">
        <v>1</v>
      </c>
      <c r="EK1069">
        <v>500001</v>
      </c>
      <c r="EL1069" t="s">
        <v>50</v>
      </c>
      <c r="EM1069" t="s">
        <v>51</v>
      </c>
      <c r="EO1069" t="s">
        <v>400</v>
      </c>
      <c r="EQ1069">
        <v>32768</v>
      </c>
      <c r="ER1069">
        <v>76.58</v>
      </c>
      <c r="ES1069">
        <v>76.58</v>
      </c>
      <c r="ET1069">
        <v>0</v>
      </c>
      <c r="EU1069">
        <v>0</v>
      </c>
      <c r="EV1069">
        <v>0</v>
      </c>
      <c r="EW1069">
        <v>0</v>
      </c>
      <c r="EX1069">
        <v>0</v>
      </c>
      <c r="EY1069">
        <v>0</v>
      </c>
      <c r="FQ1069">
        <v>0</v>
      </c>
      <c r="FR1069">
        <f t="shared" si="716"/>
        <v>0</v>
      </c>
      <c r="FS1069">
        <v>0</v>
      </c>
      <c r="FX1069">
        <v>0</v>
      </c>
      <c r="FY1069">
        <v>0</v>
      </c>
      <c r="GA1069" t="s">
        <v>3</v>
      </c>
      <c r="GD1069">
        <v>1</v>
      </c>
      <c r="GF1069">
        <v>1098049701</v>
      </c>
      <c r="GG1069">
        <v>2</v>
      </c>
      <c r="GH1069">
        <v>1</v>
      </c>
      <c r="GI1069">
        <v>4</v>
      </c>
      <c r="GJ1069">
        <v>0</v>
      </c>
      <c r="GK1069">
        <v>0</v>
      </c>
      <c r="GL1069">
        <f t="shared" si="717"/>
        <v>0</v>
      </c>
      <c r="GM1069">
        <f t="shared" si="718"/>
        <v>-39542.239999999998</v>
      </c>
      <c r="GN1069">
        <f t="shared" si="719"/>
        <v>-39542.239999999998</v>
      </c>
      <c r="GO1069">
        <f t="shared" si="720"/>
        <v>0</v>
      </c>
      <c r="GP1069">
        <f t="shared" si="721"/>
        <v>0</v>
      </c>
      <c r="GR1069">
        <v>0</v>
      </c>
      <c r="GS1069">
        <v>3</v>
      </c>
      <c r="GT1069">
        <v>0</v>
      </c>
      <c r="GU1069" t="s">
        <v>3</v>
      </c>
      <c r="GV1069">
        <f t="shared" si="722"/>
        <v>0</v>
      </c>
      <c r="GW1069">
        <v>1</v>
      </c>
      <c r="GX1069">
        <f t="shared" si="723"/>
        <v>0</v>
      </c>
      <c r="HA1069">
        <v>0</v>
      </c>
      <c r="HB1069">
        <v>0</v>
      </c>
      <c r="HC1069">
        <f t="shared" si="724"/>
        <v>0</v>
      </c>
      <c r="HE1069" t="s">
        <v>3</v>
      </c>
      <c r="HF1069" t="s">
        <v>3</v>
      </c>
      <c r="HI1069">
        <f t="shared" si="725"/>
        <v>0</v>
      </c>
      <c r="HJ1069">
        <f t="shared" si="726"/>
        <v>0</v>
      </c>
      <c r="HK1069">
        <f t="shared" si="727"/>
        <v>0</v>
      </c>
      <c r="HL1069">
        <f t="shared" si="728"/>
        <v>0</v>
      </c>
      <c r="HM1069" t="s">
        <v>3</v>
      </c>
      <c r="HN1069" t="s">
        <v>3</v>
      </c>
      <c r="HO1069" t="s">
        <v>3</v>
      </c>
      <c r="HP1069" t="s">
        <v>3</v>
      </c>
      <c r="HQ1069" t="s">
        <v>3</v>
      </c>
      <c r="IK1069">
        <v>0</v>
      </c>
    </row>
    <row r="1070" spans="1:245" x14ac:dyDescent="0.2">
      <c r="A1070">
        <v>17</v>
      </c>
      <c r="B1070">
        <v>0</v>
      </c>
      <c r="E1070" t="s">
        <v>156</v>
      </c>
      <c r="F1070" t="s">
        <v>121</v>
      </c>
      <c r="G1070" t="s">
        <v>122</v>
      </c>
      <c r="H1070" t="s">
        <v>100</v>
      </c>
      <c r="I1070">
        <v>516.4</v>
      </c>
      <c r="J1070">
        <v>0</v>
      </c>
      <c r="K1070">
        <v>516.4</v>
      </c>
      <c r="O1070">
        <f t="shared" si="691"/>
        <v>36457.839999999997</v>
      </c>
      <c r="P1070">
        <f t="shared" si="692"/>
        <v>36457.839999999997</v>
      </c>
      <c r="Q1070">
        <f t="shared" si="693"/>
        <v>0</v>
      </c>
      <c r="R1070">
        <f t="shared" si="694"/>
        <v>0</v>
      </c>
      <c r="S1070">
        <f t="shared" si="695"/>
        <v>0</v>
      </c>
      <c r="T1070">
        <f t="shared" si="696"/>
        <v>0</v>
      </c>
      <c r="U1070">
        <f t="shared" si="697"/>
        <v>0</v>
      </c>
      <c r="V1070">
        <f t="shared" si="698"/>
        <v>0</v>
      </c>
      <c r="W1070">
        <f t="shared" si="699"/>
        <v>0</v>
      </c>
      <c r="X1070">
        <f t="shared" si="700"/>
        <v>0</v>
      </c>
      <c r="Y1070">
        <f t="shared" si="701"/>
        <v>0</v>
      </c>
      <c r="AA1070">
        <v>30622441</v>
      </c>
      <c r="AB1070">
        <f t="shared" si="702"/>
        <v>70.599999999999994</v>
      </c>
      <c r="AC1070">
        <f t="shared" si="729"/>
        <v>70.599999999999994</v>
      </c>
      <c r="AD1070">
        <f>ROUND((((ET1070)-(EU1070))+AE1070),6)</f>
        <v>0</v>
      </c>
      <c r="AE1070">
        <f t="shared" si="739"/>
        <v>0</v>
      </c>
      <c r="AF1070">
        <f t="shared" si="739"/>
        <v>0</v>
      </c>
      <c r="AG1070">
        <f t="shared" si="703"/>
        <v>0</v>
      </c>
      <c r="AH1070">
        <f t="shared" si="740"/>
        <v>0</v>
      </c>
      <c r="AI1070">
        <f t="shared" si="740"/>
        <v>0</v>
      </c>
      <c r="AJ1070">
        <f t="shared" si="704"/>
        <v>0</v>
      </c>
      <c r="AK1070">
        <v>70.599999999999994</v>
      </c>
      <c r="AL1070">
        <v>70.599999999999994</v>
      </c>
      <c r="AM1070">
        <v>0</v>
      </c>
      <c r="AN1070">
        <v>0</v>
      </c>
      <c r="AO1070">
        <v>0</v>
      </c>
      <c r="AP1070">
        <v>0</v>
      </c>
      <c r="AQ1070">
        <v>0</v>
      </c>
      <c r="AR1070">
        <v>0</v>
      </c>
      <c r="AS1070">
        <v>0</v>
      </c>
      <c r="AT1070">
        <v>0</v>
      </c>
      <c r="AU1070">
        <v>0</v>
      </c>
      <c r="AV1070">
        <v>1</v>
      </c>
      <c r="AW1070">
        <v>1</v>
      </c>
      <c r="AZ1070">
        <v>1</v>
      </c>
      <c r="BA1070">
        <v>1</v>
      </c>
      <c r="BB1070">
        <v>1</v>
      </c>
      <c r="BC1070">
        <v>1</v>
      </c>
      <c r="BD1070" t="s">
        <v>3</v>
      </c>
      <c r="BE1070" t="s">
        <v>3</v>
      </c>
      <c r="BF1070" t="s">
        <v>3</v>
      </c>
      <c r="BG1070" t="s">
        <v>3</v>
      </c>
      <c r="BH1070">
        <v>3</v>
      </c>
      <c r="BI1070">
        <v>1</v>
      </c>
      <c r="BJ1070" t="s">
        <v>123</v>
      </c>
      <c r="BM1070">
        <v>500001</v>
      </c>
      <c r="BN1070">
        <v>0</v>
      </c>
      <c r="BO1070" t="s">
        <v>48</v>
      </c>
      <c r="BP1070">
        <v>1</v>
      </c>
      <c r="BQ1070">
        <v>8</v>
      </c>
      <c r="BR1070">
        <v>0</v>
      </c>
      <c r="BS1070">
        <v>1</v>
      </c>
      <c r="BT1070">
        <v>1</v>
      </c>
      <c r="BU1070">
        <v>1</v>
      </c>
      <c r="BV1070">
        <v>1</v>
      </c>
      <c r="BW1070">
        <v>1</v>
      </c>
      <c r="BX1070">
        <v>1</v>
      </c>
      <c r="BY1070" t="s">
        <v>3</v>
      </c>
      <c r="BZ1070">
        <v>0</v>
      </c>
      <c r="CA1070">
        <v>0</v>
      </c>
      <c r="CB1070" t="s">
        <v>3</v>
      </c>
      <c r="CE1070">
        <v>0</v>
      </c>
      <c r="CF1070">
        <v>0</v>
      </c>
      <c r="CG1070">
        <v>0</v>
      </c>
      <c r="CM1070">
        <v>0</v>
      </c>
      <c r="CN1070" t="s">
        <v>3</v>
      </c>
      <c r="CO1070">
        <v>0</v>
      </c>
      <c r="CP1070">
        <f t="shared" si="705"/>
        <v>36457.839999999997</v>
      </c>
      <c r="CQ1070">
        <f t="shared" si="706"/>
        <v>70.599999999999994</v>
      </c>
      <c r="CR1070">
        <f t="shared" si="707"/>
        <v>0</v>
      </c>
      <c r="CS1070">
        <f t="shared" si="708"/>
        <v>0</v>
      </c>
      <c r="CT1070">
        <f t="shared" si="709"/>
        <v>0</v>
      </c>
      <c r="CU1070">
        <f t="shared" si="710"/>
        <v>0</v>
      </c>
      <c r="CV1070">
        <f t="shared" si="711"/>
        <v>0</v>
      </c>
      <c r="CW1070">
        <f t="shared" si="712"/>
        <v>0</v>
      </c>
      <c r="CX1070">
        <f t="shared" si="713"/>
        <v>0</v>
      </c>
      <c r="CY1070">
        <f t="shared" si="714"/>
        <v>0</v>
      </c>
      <c r="CZ1070">
        <f t="shared" si="715"/>
        <v>0</v>
      </c>
      <c r="DC1070" t="s">
        <v>3</v>
      </c>
      <c r="DD1070" t="s">
        <v>3</v>
      </c>
      <c r="DE1070" t="s">
        <v>3</v>
      </c>
      <c r="DF1070" t="s">
        <v>3</v>
      </c>
      <c r="DG1070" t="s">
        <v>3</v>
      </c>
      <c r="DH1070" t="s">
        <v>3</v>
      </c>
      <c r="DI1070" t="s">
        <v>3</v>
      </c>
      <c r="DJ1070" t="s">
        <v>3</v>
      </c>
      <c r="DK1070" t="s">
        <v>3</v>
      </c>
      <c r="DL1070" t="s">
        <v>3</v>
      </c>
      <c r="DM1070" t="s">
        <v>3</v>
      </c>
      <c r="DN1070">
        <v>0</v>
      </c>
      <c r="DO1070">
        <v>0</v>
      </c>
      <c r="DP1070">
        <v>1</v>
      </c>
      <c r="DQ1070">
        <v>1</v>
      </c>
      <c r="DU1070">
        <v>1005</v>
      </c>
      <c r="DV1070" t="s">
        <v>100</v>
      </c>
      <c r="DW1070" t="s">
        <v>100</v>
      </c>
      <c r="DX1070">
        <v>1</v>
      </c>
      <c r="DZ1070" t="s">
        <v>3</v>
      </c>
      <c r="EA1070" t="s">
        <v>3</v>
      </c>
      <c r="EB1070" t="s">
        <v>3</v>
      </c>
      <c r="EC1070" t="s">
        <v>3</v>
      </c>
      <c r="EE1070">
        <v>30172930</v>
      </c>
      <c r="EF1070">
        <v>8</v>
      </c>
      <c r="EG1070" t="s">
        <v>49</v>
      </c>
      <c r="EH1070">
        <v>0</v>
      </c>
      <c r="EI1070" t="s">
        <v>3</v>
      </c>
      <c r="EJ1070">
        <v>1</v>
      </c>
      <c r="EK1070">
        <v>500001</v>
      </c>
      <c r="EL1070" t="s">
        <v>50</v>
      </c>
      <c r="EM1070" t="s">
        <v>51</v>
      </c>
      <c r="EO1070" t="s">
        <v>3</v>
      </c>
      <c r="EQ1070">
        <v>0</v>
      </c>
      <c r="ER1070">
        <v>70.599999999999994</v>
      </c>
      <c r="ES1070">
        <v>70.599999999999994</v>
      </c>
      <c r="ET1070">
        <v>0</v>
      </c>
      <c r="EU1070">
        <v>0</v>
      </c>
      <c r="EV1070">
        <v>0</v>
      </c>
      <c r="EW1070">
        <v>0</v>
      </c>
      <c r="EX1070">
        <v>0</v>
      </c>
      <c r="EY1070">
        <v>0</v>
      </c>
      <c r="FQ1070">
        <v>0</v>
      </c>
      <c r="FR1070">
        <f t="shared" si="716"/>
        <v>0</v>
      </c>
      <c r="FS1070">
        <v>0</v>
      </c>
      <c r="FX1070">
        <v>0</v>
      </c>
      <c r="FY1070">
        <v>0</v>
      </c>
      <c r="GA1070" t="s">
        <v>3</v>
      </c>
      <c r="GD1070">
        <v>1</v>
      </c>
      <c r="GF1070">
        <v>1335212630</v>
      </c>
      <c r="GG1070">
        <v>2</v>
      </c>
      <c r="GH1070">
        <v>1</v>
      </c>
      <c r="GI1070">
        <v>4</v>
      </c>
      <c r="GJ1070">
        <v>0</v>
      </c>
      <c r="GK1070">
        <v>0</v>
      </c>
      <c r="GL1070">
        <f t="shared" si="717"/>
        <v>0</v>
      </c>
      <c r="GM1070">
        <f t="shared" si="718"/>
        <v>36457.839999999997</v>
      </c>
      <c r="GN1070">
        <f t="shared" si="719"/>
        <v>36457.839999999997</v>
      </c>
      <c r="GO1070">
        <f t="shared" si="720"/>
        <v>0</v>
      </c>
      <c r="GP1070">
        <f t="shared" si="721"/>
        <v>0</v>
      </c>
      <c r="GR1070">
        <v>0</v>
      </c>
      <c r="GS1070">
        <v>3</v>
      </c>
      <c r="GT1070">
        <v>0</v>
      </c>
      <c r="GU1070" t="s">
        <v>3</v>
      </c>
      <c r="GV1070">
        <f t="shared" si="722"/>
        <v>0</v>
      </c>
      <c r="GW1070">
        <v>1</v>
      </c>
      <c r="GX1070">
        <f t="shared" si="723"/>
        <v>0</v>
      </c>
      <c r="HA1070">
        <v>0</v>
      </c>
      <c r="HB1070">
        <v>0</v>
      </c>
      <c r="HC1070">
        <f t="shared" si="724"/>
        <v>0</v>
      </c>
      <c r="HE1070" t="s">
        <v>3</v>
      </c>
      <c r="HF1070" t="s">
        <v>3</v>
      </c>
      <c r="HI1070">
        <f t="shared" si="725"/>
        <v>0</v>
      </c>
      <c r="HJ1070">
        <f t="shared" si="726"/>
        <v>0</v>
      </c>
      <c r="HK1070">
        <f t="shared" si="727"/>
        <v>0</v>
      </c>
      <c r="HL1070">
        <f t="shared" si="728"/>
        <v>0</v>
      </c>
      <c r="HM1070" t="s">
        <v>3</v>
      </c>
      <c r="HN1070" t="s">
        <v>3</v>
      </c>
      <c r="HO1070" t="s">
        <v>3</v>
      </c>
      <c r="HP1070" t="s">
        <v>3</v>
      </c>
      <c r="HQ1070" t="s">
        <v>3</v>
      </c>
      <c r="IK1070">
        <v>0</v>
      </c>
    </row>
    <row r="1071" spans="1:245" x14ac:dyDescent="0.2">
      <c r="A1071">
        <v>17</v>
      </c>
      <c r="B1071">
        <v>0</v>
      </c>
      <c r="E1071" t="s">
        <v>160</v>
      </c>
      <c r="F1071" t="s">
        <v>125</v>
      </c>
      <c r="G1071" t="s">
        <v>126</v>
      </c>
      <c r="H1071" t="s">
        <v>100</v>
      </c>
      <c r="I1071">
        <v>117.01</v>
      </c>
      <c r="J1071">
        <v>0</v>
      </c>
      <c r="K1071">
        <v>117.01</v>
      </c>
      <c r="O1071">
        <f t="shared" si="691"/>
        <v>5657.43</v>
      </c>
      <c r="P1071">
        <f t="shared" si="692"/>
        <v>5657.43</v>
      </c>
      <c r="Q1071">
        <f t="shared" si="693"/>
        <v>0</v>
      </c>
      <c r="R1071">
        <f t="shared" si="694"/>
        <v>0</v>
      </c>
      <c r="S1071">
        <f t="shared" si="695"/>
        <v>0</v>
      </c>
      <c r="T1071">
        <f t="shared" si="696"/>
        <v>0</v>
      </c>
      <c r="U1071">
        <f t="shared" si="697"/>
        <v>0</v>
      </c>
      <c r="V1071">
        <f t="shared" si="698"/>
        <v>0</v>
      </c>
      <c r="W1071">
        <f t="shared" si="699"/>
        <v>0</v>
      </c>
      <c r="X1071">
        <f t="shared" si="700"/>
        <v>0</v>
      </c>
      <c r="Y1071">
        <f t="shared" si="701"/>
        <v>0</v>
      </c>
      <c r="AA1071">
        <v>30622441</v>
      </c>
      <c r="AB1071">
        <f t="shared" si="702"/>
        <v>48.35</v>
      </c>
      <c r="AC1071">
        <f t="shared" si="729"/>
        <v>48.35</v>
      </c>
      <c r="AD1071">
        <f>ROUND((((ET1071)-(EU1071))+AE1071),6)</f>
        <v>0</v>
      </c>
      <c r="AE1071">
        <f t="shared" si="739"/>
        <v>0</v>
      </c>
      <c r="AF1071">
        <f t="shared" si="739"/>
        <v>0</v>
      </c>
      <c r="AG1071">
        <f t="shared" si="703"/>
        <v>0</v>
      </c>
      <c r="AH1071">
        <f t="shared" si="740"/>
        <v>0</v>
      </c>
      <c r="AI1071">
        <f t="shared" si="740"/>
        <v>0</v>
      </c>
      <c r="AJ1071">
        <f t="shared" si="704"/>
        <v>0</v>
      </c>
      <c r="AK1071">
        <v>48.35</v>
      </c>
      <c r="AL1071">
        <v>48.35</v>
      </c>
      <c r="AM1071">
        <v>0</v>
      </c>
      <c r="AN1071">
        <v>0</v>
      </c>
      <c r="AO1071">
        <v>0</v>
      </c>
      <c r="AP1071">
        <v>0</v>
      </c>
      <c r="AQ1071">
        <v>0</v>
      </c>
      <c r="AR1071">
        <v>0</v>
      </c>
      <c r="AS1071">
        <v>0</v>
      </c>
      <c r="AT1071">
        <v>0</v>
      </c>
      <c r="AU1071">
        <v>0</v>
      </c>
      <c r="AV1071">
        <v>1</v>
      </c>
      <c r="AW1071">
        <v>1</v>
      </c>
      <c r="AZ1071">
        <v>1</v>
      </c>
      <c r="BA1071">
        <v>1</v>
      </c>
      <c r="BB1071">
        <v>1</v>
      </c>
      <c r="BC1071">
        <v>1</v>
      </c>
      <c r="BD1071" t="s">
        <v>3</v>
      </c>
      <c r="BE1071" t="s">
        <v>3</v>
      </c>
      <c r="BF1071" t="s">
        <v>3</v>
      </c>
      <c r="BG1071" t="s">
        <v>3</v>
      </c>
      <c r="BH1071">
        <v>3</v>
      </c>
      <c r="BI1071">
        <v>1</v>
      </c>
      <c r="BJ1071" t="s">
        <v>127</v>
      </c>
      <c r="BM1071">
        <v>500001</v>
      </c>
      <c r="BN1071">
        <v>0</v>
      </c>
      <c r="BO1071" t="s">
        <v>48</v>
      </c>
      <c r="BP1071">
        <v>1</v>
      </c>
      <c r="BQ1071">
        <v>8</v>
      </c>
      <c r="BR1071">
        <v>0</v>
      </c>
      <c r="BS1071">
        <v>1</v>
      </c>
      <c r="BT1071">
        <v>1</v>
      </c>
      <c r="BU1071">
        <v>1</v>
      </c>
      <c r="BV1071">
        <v>1</v>
      </c>
      <c r="BW1071">
        <v>1</v>
      </c>
      <c r="BX1071">
        <v>1</v>
      </c>
      <c r="BY1071" t="s">
        <v>3</v>
      </c>
      <c r="BZ1071">
        <v>0</v>
      </c>
      <c r="CA1071">
        <v>0</v>
      </c>
      <c r="CB1071" t="s">
        <v>3</v>
      </c>
      <c r="CE1071">
        <v>0</v>
      </c>
      <c r="CF1071">
        <v>0</v>
      </c>
      <c r="CG1071">
        <v>0</v>
      </c>
      <c r="CM1071">
        <v>0</v>
      </c>
      <c r="CN1071" t="s">
        <v>3</v>
      </c>
      <c r="CO1071">
        <v>0</v>
      </c>
      <c r="CP1071">
        <f t="shared" si="705"/>
        <v>5657.43</v>
      </c>
      <c r="CQ1071">
        <f t="shared" si="706"/>
        <v>48.35</v>
      </c>
      <c r="CR1071">
        <f t="shared" si="707"/>
        <v>0</v>
      </c>
      <c r="CS1071">
        <f t="shared" si="708"/>
        <v>0</v>
      </c>
      <c r="CT1071">
        <f t="shared" si="709"/>
        <v>0</v>
      </c>
      <c r="CU1071">
        <f t="shared" si="710"/>
        <v>0</v>
      </c>
      <c r="CV1071">
        <f t="shared" si="711"/>
        <v>0</v>
      </c>
      <c r="CW1071">
        <f t="shared" si="712"/>
        <v>0</v>
      </c>
      <c r="CX1071">
        <f t="shared" si="713"/>
        <v>0</v>
      </c>
      <c r="CY1071">
        <f t="shared" si="714"/>
        <v>0</v>
      </c>
      <c r="CZ1071">
        <f t="shared" si="715"/>
        <v>0</v>
      </c>
      <c r="DC1071" t="s">
        <v>3</v>
      </c>
      <c r="DD1071" t="s">
        <v>3</v>
      </c>
      <c r="DE1071" t="s">
        <v>3</v>
      </c>
      <c r="DF1071" t="s">
        <v>3</v>
      </c>
      <c r="DG1071" t="s">
        <v>3</v>
      </c>
      <c r="DH1071" t="s">
        <v>3</v>
      </c>
      <c r="DI1071" t="s">
        <v>3</v>
      </c>
      <c r="DJ1071" t="s">
        <v>3</v>
      </c>
      <c r="DK1071" t="s">
        <v>3</v>
      </c>
      <c r="DL1071" t="s">
        <v>3</v>
      </c>
      <c r="DM1071" t="s">
        <v>3</v>
      </c>
      <c r="DN1071">
        <v>0</v>
      </c>
      <c r="DO1071">
        <v>0</v>
      </c>
      <c r="DP1071">
        <v>1</v>
      </c>
      <c r="DQ1071">
        <v>1</v>
      </c>
      <c r="DU1071">
        <v>1005</v>
      </c>
      <c r="DV1071" t="s">
        <v>100</v>
      </c>
      <c r="DW1071" t="s">
        <v>100</v>
      </c>
      <c r="DX1071">
        <v>1</v>
      </c>
      <c r="DZ1071" t="s">
        <v>3</v>
      </c>
      <c r="EA1071" t="s">
        <v>3</v>
      </c>
      <c r="EB1071" t="s">
        <v>3</v>
      </c>
      <c r="EC1071" t="s">
        <v>3</v>
      </c>
      <c r="EE1071">
        <v>30172930</v>
      </c>
      <c r="EF1071">
        <v>8</v>
      </c>
      <c r="EG1071" t="s">
        <v>49</v>
      </c>
      <c r="EH1071">
        <v>0</v>
      </c>
      <c r="EI1071" t="s">
        <v>3</v>
      </c>
      <c r="EJ1071">
        <v>1</v>
      </c>
      <c r="EK1071">
        <v>500001</v>
      </c>
      <c r="EL1071" t="s">
        <v>50</v>
      </c>
      <c r="EM1071" t="s">
        <v>51</v>
      </c>
      <c r="EO1071" t="s">
        <v>3</v>
      </c>
      <c r="EQ1071">
        <v>0</v>
      </c>
      <c r="ER1071">
        <v>48.35</v>
      </c>
      <c r="ES1071">
        <v>48.35</v>
      </c>
      <c r="ET1071">
        <v>0</v>
      </c>
      <c r="EU1071">
        <v>0</v>
      </c>
      <c r="EV1071">
        <v>0</v>
      </c>
      <c r="EW1071">
        <v>0</v>
      </c>
      <c r="EX1071">
        <v>0</v>
      </c>
      <c r="EY1071">
        <v>0</v>
      </c>
      <c r="FQ1071">
        <v>0</v>
      </c>
      <c r="FR1071">
        <f t="shared" si="716"/>
        <v>0</v>
      </c>
      <c r="FS1071">
        <v>0</v>
      </c>
      <c r="FX1071">
        <v>0</v>
      </c>
      <c r="FY1071">
        <v>0</v>
      </c>
      <c r="GA1071" t="s">
        <v>3</v>
      </c>
      <c r="GD1071">
        <v>1</v>
      </c>
      <c r="GF1071">
        <v>-1367510348</v>
      </c>
      <c r="GG1071">
        <v>2</v>
      </c>
      <c r="GH1071">
        <v>1</v>
      </c>
      <c r="GI1071">
        <v>4</v>
      </c>
      <c r="GJ1071">
        <v>0</v>
      </c>
      <c r="GK1071">
        <v>0</v>
      </c>
      <c r="GL1071">
        <f t="shared" si="717"/>
        <v>0</v>
      </c>
      <c r="GM1071">
        <f t="shared" si="718"/>
        <v>5657.43</v>
      </c>
      <c r="GN1071">
        <f t="shared" si="719"/>
        <v>5657.43</v>
      </c>
      <c r="GO1071">
        <f t="shared" si="720"/>
        <v>0</v>
      </c>
      <c r="GP1071">
        <f t="shared" si="721"/>
        <v>0</v>
      </c>
      <c r="GR1071">
        <v>0</v>
      </c>
      <c r="GS1071">
        <v>3</v>
      </c>
      <c r="GT1071">
        <v>0</v>
      </c>
      <c r="GU1071" t="s">
        <v>3</v>
      </c>
      <c r="GV1071">
        <f t="shared" si="722"/>
        <v>0</v>
      </c>
      <c r="GW1071">
        <v>1</v>
      </c>
      <c r="GX1071">
        <f t="shared" si="723"/>
        <v>0</v>
      </c>
      <c r="HA1071">
        <v>0</v>
      </c>
      <c r="HB1071">
        <v>0</v>
      </c>
      <c r="HC1071">
        <f t="shared" si="724"/>
        <v>0</v>
      </c>
      <c r="HE1071" t="s">
        <v>3</v>
      </c>
      <c r="HF1071" t="s">
        <v>3</v>
      </c>
      <c r="HI1071">
        <f t="shared" si="725"/>
        <v>0</v>
      </c>
      <c r="HJ1071">
        <f t="shared" si="726"/>
        <v>0</v>
      </c>
      <c r="HK1071">
        <f t="shared" si="727"/>
        <v>0</v>
      </c>
      <c r="HL1071">
        <f t="shared" si="728"/>
        <v>0</v>
      </c>
      <c r="HM1071" t="s">
        <v>3</v>
      </c>
      <c r="HN1071" t="s">
        <v>3</v>
      </c>
      <c r="HO1071" t="s">
        <v>3</v>
      </c>
      <c r="HP1071" t="s">
        <v>3</v>
      </c>
      <c r="HQ1071" t="s">
        <v>3</v>
      </c>
      <c r="IK1071">
        <v>0</v>
      </c>
    </row>
    <row r="1072" spans="1:245" x14ac:dyDescent="0.2">
      <c r="A1072">
        <v>17</v>
      </c>
      <c r="B1072">
        <v>0</v>
      </c>
      <c r="E1072" t="s">
        <v>164</v>
      </c>
      <c r="F1072" t="s">
        <v>362</v>
      </c>
      <c r="G1072" t="s">
        <v>363</v>
      </c>
      <c r="H1072" t="s">
        <v>364</v>
      </c>
      <c r="I1072">
        <v>41</v>
      </c>
      <c r="J1072">
        <v>0</v>
      </c>
      <c r="K1072">
        <v>41</v>
      </c>
      <c r="O1072">
        <f t="shared" si="691"/>
        <v>286.58999999999997</v>
      </c>
      <c r="P1072">
        <f t="shared" si="692"/>
        <v>286.58999999999997</v>
      </c>
      <c r="Q1072">
        <f t="shared" si="693"/>
        <v>0</v>
      </c>
      <c r="R1072">
        <f t="shared" si="694"/>
        <v>0</v>
      </c>
      <c r="S1072">
        <f t="shared" si="695"/>
        <v>0</v>
      </c>
      <c r="T1072">
        <f t="shared" si="696"/>
        <v>0</v>
      </c>
      <c r="U1072">
        <f t="shared" si="697"/>
        <v>0</v>
      </c>
      <c r="V1072">
        <f t="shared" si="698"/>
        <v>0</v>
      </c>
      <c r="W1072">
        <f t="shared" si="699"/>
        <v>0</v>
      </c>
      <c r="X1072">
        <f t="shared" si="700"/>
        <v>0</v>
      </c>
      <c r="Y1072">
        <f t="shared" si="701"/>
        <v>0</v>
      </c>
      <c r="AA1072">
        <v>30622441</v>
      </c>
      <c r="AB1072">
        <f t="shared" si="702"/>
        <v>6.99</v>
      </c>
      <c r="AC1072">
        <f t="shared" si="729"/>
        <v>6.99</v>
      </c>
      <c r="AD1072">
        <f>ROUND((((ET1072)-(EU1072))+AE1072),6)</f>
        <v>0</v>
      </c>
      <c r="AE1072">
        <f t="shared" si="739"/>
        <v>0</v>
      </c>
      <c r="AF1072">
        <f t="shared" si="739"/>
        <v>0</v>
      </c>
      <c r="AG1072">
        <f t="shared" si="703"/>
        <v>0</v>
      </c>
      <c r="AH1072">
        <f t="shared" si="740"/>
        <v>0</v>
      </c>
      <c r="AI1072">
        <f t="shared" si="740"/>
        <v>0</v>
      </c>
      <c r="AJ1072">
        <f t="shared" si="704"/>
        <v>0</v>
      </c>
      <c r="AK1072">
        <v>6.99</v>
      </c>
      <c r="AL1072">
        <v>6.99</v>
      </c>
      <c r="AM1072">
        <v>0</v>
      </c>
      <c r="AN1072">
        <v>0</v>
      </c>
      <c r="AO1072">
        <v>0</v>
      </c>
      <c r="AP1072">
        <v>0</v>
      </c>
      <c r="AQ1072">
        <v>0</v>
      </c>
      <c r="AR1072">
        <v>0</v>
      </c>
      <c r="AS1072">
        <v>0</v>
      </c>
      <c r="AT1072">
        <v>0</v>
      </c>
      <c r="AU1072">
        <v>0</v>
      </c>
      <c r="AV1072">
        <v>1</v>
      </c>
      <c r="AW1072">
        <v>1</v>
      </c>
      <c r="AZ1072">
        <v>1</v>
      </c>
      <c r="BA1072">
        <v>1</v>
      </c>
      <c r="BB1072">
        <v>1</v>
      </c>
      <c r="BC1072">
        <v>1</v>
      </c>
      <c r="BD1072" t="s">
        <v>3</v>
      </c>
      <c r="BE1072" t="s">
        <v>3</v>
      </c>
      <c r="BF1072" t="s">
        <v>3</v>
      </c>
      <c r="BG1072" t="s">
        <v>3</v>
      </c>
      <c r="BH1072">
        <v>3</v>
      </c>
      <c r="BI1072">
        <v>1</v>
      </c>
      <c r="BJ1072" t="s">
        <v>365</v>
      </c>
      <c r="BM1072">
        <v>500001</v>
      </c>
      <c r="BN1072">
        <v>0</v>
      </c>
      <c r="BO1072" t="s">
        <v>48</v>
      </c>
      <c r="BP1072">
        <v>1</v>
      </c>
      <c r="BQ1072">
        <v>8</v>
      </c>
      <c r="BR1072">
        <v>0</v>
      </c>
      <c r="BS1072">
        <v>1</v>
      </c>
      <c r="BT1072">
        <v>1</v>
      </c>
      <c r="BU1072">
        <v>1</v>
      </c>
      <c r="BV1072">
        <v>1</v>
      </c>
      <c r="BW1072">
        <v>1</v>
      </c>
      <c r="BX1072">
        <v>1</v>
      </c>
      <c r="BY1072" t="s">
        <v>3</v>
      </c>
      <c r="BZ1072">
        <v>0</v>
      </c>
      <c r="CA1072">
        <v>0</v>
      </c>
      <c r="CB1072" t="s">
        <v>3</v>
      </c>
      <c r="CE1072">
        <v>0</v>
      </c>
      <c r="CF1072">
        <v>0</v>
      </c>
      <c r="CG1072">
        <v>0</v>
      </c>
      <c r="CM1072">
        <v>0</v>
      </c>
      <c r="CN1072" t="s">
        <v>3</v>
      </c>
      <c r="CO1072">
        <v>0</v>
      </c>
      <c r="CP1072">
        <f t="shared" si="705"/>
        <v>286.58999999999997</v>
      </c>
      <c r="CQ1072">
        <f t="shared" si="706"/>
        <v>6.99</v>
      </c>
      <c r="CR1072">
        <f t="shared" si="707"/>
        <v>0</v>
      </c>
      <c r="CS1072">
        <f t="shared" si="708"/>
        <v>0</v>
      </c>
      <c r="CT1072">
        <f t="shared" si="709"/>
        <v>0</v>
      </c>
      <c r="CU1072">
        <f t="shared" si="710"/>
        <v>0</v>
      </c>
      <c r="CV1072">
        <f t="shared" si="711"/>
        <v>0</v>
      </c>
      <c r="CW1072">
        <f t="shared" si="712"/>
        <v>0</v>
      </c>
      <c r="CX1072">
        <f t="shared" si="713"/>
        <v>0</v>
      </c>
      <c r="CY1072">
        <f t="shared" si="714"/>
        <v>0</v>
      </c>
      <c r="CZ1072">
        <f t="shared" si="715"/>
        <v>0</v>
      </c>
      <c r="DC1072" t="s">
        <v>3</v>
      </c>
      <c r="DD1072" t="s">
        <v>3</v>
      </c>
      <c r="DE1072" t="s">
        <v>3</v>
      </c>
      <c r="DF1072" t="s">
        <v>3</v>
      </c>
      <c r="DG1072" t="s">
        <v>3</v>
      </c>
      <c r="DH1072" t="s">
        <v>3</v>
      </c>
      <c r="DI1072" t="s">
        <v>3</v>
      </c>
      <c r="DJ1072" t="s">
        <v>3</v>
      </c>
      <c r="DK1072" t="s">
        <v>3</v>
      </c>
      <c r="DL1072" t="s">
        <v>3</v>
      </c>
      <c r="DM1072" t="s">
        <v>3</v>
      </c>
      <c r="DN1072">
        <v>0</v>
      </c>
      <c r="DO1072">
        <v>0</v>
      </c>
      <c r="DP1072">
        <v>1</v>
      </c>
      <c r="DQ1072">
        <v>1</v>
      </c>
      <c r="DU1072">
        <v>1003</v>
      </c>
      <c r="DV1072" t="s">
        <v>364</v>
      </c>
      <c r="DW1072" t="s">
        <v>364</v>
      </c>
      <c r="DX1072">
        <v>1</v>
      </c>
      <c r="DZ1072" t="s">
        <v>3</v>
      </c>
      <c r="EA1072" t="s">
        <v>3</v>
      </c>
      <c r="EB1072" t="s">
        <v>3</v>
      </c>
      <c r="EC1072" t="s">
        <v>3</v>
      </c>
      <c r="EE1072">
        <v>30172930</v>
      </c>
      <c r="EF1072">
        <v>8</v>
      </c>
      <c r="EG1072" t="s">
        <v>49</v>
      </c>
      <c r="EH1072">
        <v>0</v>
      </c>
      <c r="EI1072" t="s">
        <v>3</v>
      </c>
      <c r="EJ1072">
        <v>1</v>
      </c>
      <c r="EK1072">
        <v>500001</v>
      </c>
      <c r="EL1072" t="s">
        <v>50</v>
      </c>
      <c r="EM1072" t="s">
        <v>51</v>
      </c>
      <c r="EO1072" t="s">
        <v>3</v>
      </c>
      <c r="EQ1072">
        <v>0</v>
      </c>
      <c r="ER1072">
        <v>6.99</v>
      </c>
      <c r="ES1072">
        <v>6.99</v>
      </c>
      <c r="ET1072">
        <v>0</v>
      </c>
      <c r="EU1072">
        <v>0</v>
      </c>
      <c r="EV1072">
        <v>0</v>
      </c>
      <c r="EW1072">
        <v>0</v>
      </c>
      <c r="EX1072">
        <v>0</v>
      </c>
      <c r="EY1072">
        <v>0</v>
      </c>
      <c r="FQ1072">
        <v>0</v>
      </c>
      <c r="FR1072">
        <f t="shared" si="716"/>
        <v>0</v>
      </c>
      <c r="FS1072">
        <v>0</v>
      </c>
      <c r="FX1072">
        <v>0</v>
      </c>
      <c r="FY1072">
        <v>0</v>
      </c>
      <c r="GA1072" t="s">
        <v>3</v>
      </c>
      <c r="GD1072">
        <v>1</v>
      </c>
      <c r="GF1072">
        <v>-50464515</v>
      </c>
      <c r="GG1072">
        <v>2</v>
      </c>
      <c r="GH1072">
        <v>1</v>
      </c>
      <c r="GI1072">
        <v>4</v>
      </c>
      <c r="GJ1072">
        <v>0</v>
      </c>
      <c r="GK1072">
        <v>0</v>
      </c>
      <c r="GL1072">
        <f t="shared" si="717"/>
        <v>0</v>
      </c>
      <c r="GM1072">
        <f t="shared" si="718"/>
        <v>286.58999999999997</v>
      </c>
      <c r="GN1072">
        <f t="shared" si="719"/>
        <v>286.58999999999997</v>
      </c>
      <c r="GO1072">
        <f t="shared" si="720"/>
        <v>0</v>
      </c>
      <c r="GP1072">
        <f t="shared" si="721"/>
        <v>0</v>
      </c>
      <c r="GR1072">
        <v>0</v>
      </c>
      <c r="GS1072">
        <v>3</v>
      </c>
      <c r="GT1072">
        <v>0</v>
      </c>
      <c r="GU1072" t="s">
        <v>3</v>
      </c>
      <c r="GV1072">
        <f t="shared" si="722"/>
        <v>0</v>
      </c>
      <c r="GW1072">
        <v>1</v>
      </c>
      <c r="GX1072">
        <f t="shared" si="723"/>
        <v>0</v>
      </c>
      <c r="HA1072">
        <v>0</v>
      </c>
      <c r="HB1072">
        <v>0</v>
      </c>
      <c r="HC1072">
        <f t="shared" si="724"/>
        <v>0</v>
      </c>
      <c r="HE1072" t="s">
        <v>3</v>
      </c>
      <c r="HF1072" t="s">
        <v>3</v>
      </c>
      <c r="HI1072">
        <f t="shared" si="725"/>
        <v>0</v>
      </c>
      <c r="HJ1072">
        <f t="shared" si="726"/>
        <v>0</v>
      </c>
      <c r="HK1072">
        <f t="shared" si="727"/>
        <v>0</v>
      </c>
      <c r="HL1072">
        <f t="shared" si="728"/>
        <v>0</v>
      </c>
      <c r="HM1072" t="s">
        <v>3</v>
      </c>
      <c r="HN1072" t="s">
        <v>3</v>
      </c>
      <c r="HO1072" t="s">
        <v>3</v>
      </c>
      <c r="HP1072" t="s">
        <v>3</v>
      </c>
      <c r="HQ1072" t="s">
        <v>3</v>
      </c>
      <c r="IK1072">
        <v>0</v>
      </c>
    </row>
    <row r="1073" spans="1:245" x14ac:dyDescent="0.2">
      <c r="A1073">
        <v>17</v>
      </c>
      <c r="B1073">
        <v>0</v>
      </c>
      <c r="E1073" t="s">
        <v>168</v>
      </c>
      <c r="F1073" t="s">
        <v>181</v>
      </c>
      <c r="G1073" t="s">
        <v>182</v>
      </c>
      <c r="H1073" t="s">
        <v>183</v>
      </c>
      <c r="I1073">
        <v>8.1999999999999993</v>
      </c>
      <c r="J1073">
        <v>0</v>
      </c>
      <c r="K1073">
        <v>8.1999999999999993</v>
      </c>
      <c r="O1073">
        <f t="shared" si="691"/>
        <v>589.01</v>
      </c>
      <c r="P1073">
        <f t="shared" si="692"/>
        <v>589.01</v>
      </c>
      <c r="Q1073">
        <f t="shared" si="693"/>
        <v>0</v>
      </c>
      <c r="R1073">
        <f t="shared" si="694"/>
        <v>0</v>
      </c>
      <c r="S1073">
        <f t="shared" si="695"/>
        <v>0</v>
      </c>
      <c r="T1073">
        <f t="shared" si="696"/>
        <v>0</v>
      </c>
      <c r="U1073">
        <f t="shared" si="697"/>
        <v>0</v>
      </c>
      <c r="V1073">
        <f t="shared" si="698"/>
        <v>0</v>
      </c>
      <c r="W1073">
        <f t="shared" si="699"/>
        <v>0</v>
      </c>
      <c r="X1073">
        <f t="shared" si="700"/>
        <v>0</v>
      </c>
      <c r="Y1073">
        <f t="shared" si="701"/>
        <v>0</v>
      </c>
      <c r="AA1073">
        <v>30622441</v>
      </c>
      <c r="AB1073">
        <f t="shared" si="702"/>
        <v>71.83</v>
      </c>
      <c r="AC1073">
        <f t="shared" si="729"/>
        <v>71.83</v>
      </c>
      <c r="AD1073">
        <f>ROUND((((ET1073)-(EU1073))+AE1073),6)</f>
        <v>0</v>
      </c>
      <c r="AE1073">
        <f t="shared" si="739"/>
        <v>0</v>
      </c>
      <c r="AF1073">
        <f t="shared" si="739"/>
        <v>0</v>
      </c>
      <c r="AG1073">
        <f t="shared" si="703"/>
        <v>0</v>
      </c>
      <c r="AH1073">
        <f t="shared" si="740"/>
        <v>0</v>
      </c>
      <c r="AI1073">
        <f t="shared" si="740"/>
        <v>0</v>
      </c>
      <c r="AJ1073">
        <f t="shared" si="704"/>
        <v>0</v>
      </c>
      <c r="AK1073">
        <v>71.83</v>
      </c>
      <c r="AL1073">
        <v>71.83</v>
      </c>
      <c r="AM1073">
        <v>0</v>
      </c>
      <c r="AN1073">
        <v>0</v>
      </c>
      <c r="AO1073">
        <v>0</v>
      </c>
      <c r="AP1073">
        <v>0</v>
      </c>
      <c r="AQ1073">
        <v>0</v>
      </c>
      <c r="AR1073">
        <v>0</v>
      </c>
      <c r="AS1073">
        <v>0</v>
      </c>
      <c r="AT1073">
        <v>0</v>
      </c>
      <c r="AU1073">
        <v>0</v>
      </c>
      <c r="AV1073">
        <v>1</v>
      </c>
      <c r="AW1073">
        <v>1</v>
      </c>
      <c r="AZ1073">
        <v>1</v>
      </c>
      <c r="BA1073">
        <v>1</v>
      </c>
      <c r="BB1073">
        <v>1</v>
      </c>
      <c r="BC1073">
        <v>1</v>
      </c>
      <c r="BD1073" t="s">
        <v>3</v>
      </c>
      <c r="BE1073" t="s">
        <v>3</v>
      </c>
      <c r="BF1073" t="s">
        <v>3</v>
      </c>
      <c r="BG1073" t="s">
        <v>3</v>
      </c>
      <c r="BH1073">
        <v>3</v>
      </c>
      <c r="BI1073">
        <v>1</v>
      </c>
      <c r="BJ1073" t="s">
        <v>184</v>
      </c>
      <c r="BM1073">
        <v>500001</v>
      </c>
      <c r="BN1073">
        <v>0</v>
      </c>
      <c r="BO1073" t="s">
        <v>48</v>
      </c>
      <c r="BP1073">
        <v>1</v>
      </c>
      <c r="BQ1073">
        <v>8</v>
      </c>
      <c r="BR1073">
        <v>0</v>
      </c>
      <c r="BS1073">
        <v>1</v>
      </c>
      <c r="BT1073">
        <v>1</v>
      </c>
      <c r="BU1073">
        <v>1</v>
      </c>
      <c r="BV1073">
        <v>1</v>
      </c>
      <c r="BW1073">
        <v>1</v>
      </c>
      <c r="BX1073">
        <v>1</v>
      </c>
      <c r="BY1073" t="s">
        <v>3</v>
      </c>
      <c r="BZ1073">
        <v>0</v>
      </c>
      <c r="CA1073">
        <v>0</v>
      </c>
      <c r="CB1073" t="s">
        <v>3</v>
      </c>
      <c r="CE1073">
        <v>0</v>
      </c>
      <c r="CF1073">
        <v>0</v>
      </c>
      <c r="CG1073">
        <v>0</v>
      </c>
      <c r="CM1073">
        <v>0</v>
      </c>
      <c r="CN1073" t="s">
        <v>3</v>
      </c>
      <c r="CO1073">
        <v>0</v>
      </c>
      <c r="CP1073">
        <f t="shared" si="705"/>
        <v>589.01</v>
      </c>
      <c r="CQ1073">
        <f t="shared" si="706"/>
        <v>71.83</v>
      </c>
      <c r="CR1073">
        <f t="shared" si="707"/>
        <v>0</v>
      </c>
      <c r="CS1073">
        <f t="shared" si="708"/>
        <v>0</v>
      </c>
      <c r="CT1073">
        <f t="shared" si="709"/>
        <v>0</v>
      </c>
      <c r="CU1073">
        <f t="shared" si="710"/>
        <v>0</v>
      </c>
      <c r="CV1073">
        <f t="shared" si="711"/>
        <v>0</v>
      </c>
      <c r="CW1073">
        <f t="shared" si="712"/>
        <v>0</v>
      </c>
      <c r="CX1073">
        <f t="shared" si="713"/>
        <v>0</v>
      </c>
      <c r="CY1073">
        <f t="shared" si="714"/>
        <v>0</v>
      </c>
      <c r="CZ1073">
        <f t="shared" si="715"/>
        <v>0</v>
      </c>
      <c r="DC1073" t="s">
        <v>3</v>
      </c>
      <c r="DD1073" t="s">
        <v>3</v>
      </c>
      <c r="DE1073" t="s">
        <v>3</v>
      </c>
      <c r="DF1073" t="s">
        <v>3</v>
      </c>
      <c r="DG1073" t="s">
        <v>3</v>
      </c>
      <c r="DH1073" t="s">
        <v>3</v>
      </c>
      <c r="DI1073" t="s">
        <v>3</v>
      </c>
      <c r="DJ1073" t="s">
        <v>3</v>
      </c>
      <c r="DK1073" t="s">
        <v>3</v>
      </c>
      <c r="DL1073" t="s">
        <v>3</v>
      </c>
      <c r="DM1073" t="s">
        <v>3</v>
      </c>
      <c r="DN1073">
        <v>0</v>
      </c>
      <c r="DO1073">
        <v>0</v>
      </c>
      <c r="DP1073">
        <v>1</v>
      </c>
      <c r="DQ1073">
        <v>1</v>
      </c>
      <c r="DU1073">
        <v>1002</v>
      </c>
      <c r="DV1073" t="s">
        <v>183</v>
      </c>
      <c r="DW1073" t="s">
        <v>183</v>
      </c>
      <c r="DX1073">
        <v>1</v>
      </c>
      <c r="DZ1073" t="s">
        <v>3</v>
      </c>
      <c r="EA1073" t="s">
        <v>3</v>
      </c>
      <c r="EB1073" t="s">
        <v>3</v>
      </c>
      <c r="EC1073" t="s">
        <v>3</v>
      </c>
      <c r="EE1073">
        <v>30172930</v>
      </c>
      <c r="EF1073">
        <v>8</v>
      </c>
      <c r="EG1073" t="s">
        <v>49</v>
      </c>
      <c r="EH1073">
        <v>0</v>
      </c>
      <c r="EI1073" t="s">
        <v>3</v>
      </c>
      <c r="EJ1073">
        <v>1</v>
      </c>
      <c r="EK1073">
        <v>500001</v>
      </c>
      <c r="EL1073" t="s">
        <v>50</v>
      </c>
      <c r="EM1073" t="s">
        <v>51</v>
      </c>
      <c r="EO1073" t="s">
        <v>3</v>
      </c>
      <c r="EQ1073">
        <v>0</v>
      </c>
      <c r="ER1073">
        <v>71.83</v>
      </c>
      <c r="ES1073">
        <v>71.83</v>
      </c>
      <c r="ET1073">
        <v>0</v>
      </c>
      <c r="EU1073">
        <v>0</v>
      </c>
      <c r="EV1073">
        <v>0</v>
      </c>
      <c r="EW1073">
        <v>0</v>
      </c>
      <c r="EX1073">
        <v>0</v>
      </c>
      <c r="EY1073">
        <v>0</v>
      </c>
      <c r="FQ1073">
        <v>0</v>
      </c>
      <c r="FR1073">
        <f t="shared" si="716"/>
        <v>0</v>
      </c>
      <c r="FS1073">
        <v>0</v>
      </c>
      <c r="FX1073">
        <v>0</v>
      </c>
      <c r="FY1073">
        <v>0</v>
      </c>
      <c r="GA1073" t="s">
        <v>3</v>
      </c>
      <c r="GD1073">
        <v>1</v>
      </c>
      <c r="GF1073">
        <v>363349581</v>
      </c>
      <c r="GG1073">
        <v>2</v>
      </c>
      <c r="GH1073">
        <v>1</v>
      </c>
      <c r="GI1073">
        <v>4</v>
      </c>
      <c r="GJ1073">
        <v>0</v>
      </c>
      <c r="GK1073">
        <v>0</v>
      </c>
      <c r="GL1073">
        <f t="shared" si="717"/>
        <v>0</v>
      </c>
      <c r="GM1073">
        <f t="shared" si="718"/>
        <v>589.01</v>
      </c>
      <c r="GN1073">
        <f t="shared" si="719"/>
        <v>589.01</v>
      </c>
      <c r="GO1073">
        <f t="shared" si="720"/>
        <v>0</v>
      </c>
      <c r="GP1073">
        <f t="shared" si="721"/>
        <v>0</v>
      </c>
      <c r="GR1073">
        <v>0</v>
      </c>
      <c r="GS1073">
        <v>3</v>
      </c>
      <c r="GT1073">
        <v>0</v>
      </c>
      <c r="GU1073" t="s">
        <v>3</v>
      </c>
      <c r="GV1073">
        <f t="shared" si="722"/>
        <v>0</v>
      </c>
      <c r="GW1073">
        <v>1</v>
      </c>
      <c r="GX1073">
        <f t="shared" si="723"/>
        <v>0</v>
      </c>
      <c r="HA1073">
        <v>0</v>
      </c>
      <c r="HB1073">
        <v>0</v>
      </c>
      <c r="HC1073">
        <f t="shared" si="724"/>
        <v>0</v>
      </c>
      <c r="HE1073" t="s">
        <v>3</v>
      </c>
      <c r="HF1073" t="s">
        <v>3</v>
      </c>
      <c r="HI1073">
        <f t="shared" si="725"/>
        <v>0</v>
      </c>
      <c r="HJ1073">
        <f t="shared" si="726"/>
        <v>0</v>
      </c>
      <c r="HK1073">
        <f t="shared" si="727"/>
        <v>0</v>
      </c>
      <c r="HL1073">
        <f t="shared" si="728"/>
        <v>0</v>
      </c>
      <c r="HM1073" t="s">
        <v>3</v>
      </c>
      <c r="HN1073" t="s">
        <v>3</v>
      </c>
      <c r="HO1073" t="s">
        <v>3</v>
      </c>
      <c r="HP1073" t="s">
        <v>3</v>
      </c>
      <c r="HQ1073" t="s">
        <v>3</v>
      </c>
      <c r="IK1073">
        <v>0</v>
      </c>
    </row>
    <row r="1074" spans="1:245" x14ac:dyDescent="0.2">
      <c r="A1074">
        <v>17</v>
      </c>
      <c r="B1074">
        <v>0</v>
      </c>
      <c r="C1074">
        <f>ROW(SmtRes!A917)</f>
        <v>917</v>
      </c>
      <c r="D1074">
        <f>ROW(EtalonRes!A1040)</f>
        <v>1040</v>
      </c>
      <c r="E1074" t="s">
        <v>173</v>
      </c>
      <c r="F1074" t="s">
        <v>138</v>
      </c>
      <c r="G1074" t="s">
        <v>139</v>
      </c>
      <c r="H1074" t="s">
        <v>140</v>
      </c>
      <c r="I1074">
        <f>ROUND(890/100,7)</f>
        <v>8.9</v>
      </c>
      <c r="J1074">
        <v>0</v>
      </c>
      <c r="K1074">
        <f>ROUND(890/100,7)</f>
        <v>8.9</v>
      </c>
      <c r="O1074">
        <f t="shared" si="691"/>
        <v>28743.63</v>
      </c>
      <c r="P1074">
        <f t="shared" si="692"/>
        <v>23341.759999999998</v>
      </c>
      <c r="Q1074">
        <f t="shared" si="693"/>
        <v>1645.83</v>
      </c>
      <c r="R1074">
        <f t="shared" si="694"/>
        <v>0</v>
      </c>
      <c r="S1074">
        <f t="shared" si="695"/>
        <v>3756.04</v>
      </c>
      <c r="T1074">
        <f t="shared" si="696"/>
        <v>0</v>
      </c>
      <c r="U1074">
        <f t="shared" si="697"/>
        <v>423.93369999999999</v>
      </c>
      <c r="V1074">
        <f t="shared" si="698"/>
        <v>0</v>
      </c>
      <c r="W1074">
        <f t="shared" si="699"/>
        <v>0</v>
      </c>
      <c r="X1074">
        <f t="shared" si="700"/>
        <v>3643.36</v>
      </c>
      <c r="Y1074">
        <f t="shared" si="701"/>
        <v>2065.8200000000002</v>
      </c>
      <c r="AA1074">
        <v>30622441</v>
      </c>
      <c r="AB1074">
        <f t="shared" si="702"/>
        <v>3229.6219999999998</v>
      </c>
      <c r="AC1074">
        <f t="shared" si="729"/>
        <v>2622.67</v>
      </c>
      <c r="AD1074">
        <f>ROUND(((((ET1074*ROUND(1.25,7)))-((EU1074*ROUND(1.25,7))))+AE1074),6)</f>
        <v>184.92500000000001</v>
      </c>
      <c r="AE1074">
        <f>ROUND(((EU1074*ROUND(1.25,7))),6)</f>
        <v>0</v>
      </c>
      <c r="AF1074">
        <f>ROUND(((EV1074*ROUND(1.15,7))),6)</f>
        <v>422.02699999999999</v>
      </c>
      <c r="AG1074">
        <f t="shared" si="703"/>
        <v>0</v>
      </c>
      <c r="AH1074">
        <f>((EW1074*ROUND(1.15,7)))</f>
        <v>47.632999999999996</v>
      </c>
      <c r="AI1074">
        <f>((EX1074*ROUND(1.25,7)))</f>
        <v>0</v>
      </c>
      <c r="AJ1074">
        <f t="shared" si="704"/>
        <v>0</v>
      </c>
      <c r="AK1074">
        <v>3137.59</v>
      </c>
      <c r="AL1074">
        <v>2622.67</v>
      </c>
      <c r="AM1074">
        <v>147.94</v>
      </c>
      <c r="AN1074">
        <v>0</v>
      </c>
      <c r="AO1074">
        <v>366.98</v>
      </c>
      <c r="AP1074">
        <v>0</v>
      </c>
      <c r="AQ1074">
        <v>41.42</v>
      </c>
      <c r="AR1074">
        <v>0</v>
      </c>
      <c r="AS1074">
        <v>0</v>
      </c>
      <c r="AT1074">
        <v>97</v>
      </c>
      <c r="AU1074">
        <v>55</v>
      </c>
      <c r="AV1074">
        <v>1</v>
      </c>
      <c r="AW1074">
        <v>1</v>
      </c>
      <c r="AZ1074">
        <v>1</v>
      </c>
      <c r="BA1074">
        <v>30.09</v>
      </c>
      <c r="BB1074">
        <v>1</v>
      </c>
      <c r="BC1074">
        <v>1</v>
      </c>
      <c r="BD1074" t="s">
        <v>3</v>
      </c>
      <c r="BE1074" t="s">
        <v>3</v>
      </c>
      <c r="BF1074" t="s">
        <v>3</v>
      </c>
      <c r="BG1074" t="s">
        <v>3</v>
      </c>
      <c r="BH1074">
        <v>0</v>
      </c>
      <c r="BI1074">
        <v>1</v>
      </c>
      <c r="BJ1074" t="s">
        <v>141</v>
      </c>
      <c r="BM1074">
        <v>26001</v>
      </c>
      <c r="BN1074">
        <v>0</v>
      </c>
      <c r="BO1074" t="s">
        <v>25</v>
      </c>
      <c r="BP1074">
        <v>1</v>
      </c>
      <c r="BQ1074">
        <v>2</v>
      </c>
      <c r="BR1074">
        <v>0</v>
      </c>
      <c r="BS1074">
        <v>30.09</v>
      </c>
      <c r="BT1074">
        <v>1</v>
      </c>
      <c r="BU1074">
        <v>1</v>
      </c>
      <c r="BV1074">
        <v>1</v>
      </c>
      <c r="BW1074">
        <v>1</v>
      </c>
      <c r="BX1074">
        <v>1</v>
      </c>
      <c r="BY1074" t="s">
        <v>3</v>
      </c>
      <c r="BZ1074">
        <v>97</v>
      </c>
      <c r="CA1074">
        <v>55</v>
      </c>
      <c r="CB1074" t="s">
        <v>3</v>
      </c>
      <c r="CE1074">
        <v>0</v>
      </c>
      <c r="CF1074">
        <v>0</v>
      </c>
      <c r="CG1074">
        <v>0</v>
      </c>
      <c r="CM1074">
        <v>0</v>
      </c>
      <c r="CN1074" t="s">
        <v>399</v>
      </c>
      <c r="CO1074">
        <v>0</v>
      </c>
      <c r="CP1074">
        <f t="shared" si="705"/>
        <v>28743.629999999997</v>
      </c>
      <c r="CQ1074">
        <f t="shared" si="706"/>
        <v>2622.67</v>
      </c>
      <c r="CR1074">
        <f t="shared" si="707"/>
        <v>184.92500000000001</v>
      </c>
      <c r="CS1074">
        <f t="shared" si="708"/>
        <v>0</v>
      </c>
      <c r="CT1074">
        <f t="shared" si="709"/>
        <v>422.02699999999999</v>
      </c>
      <c r="CU1074">
        <f t="shared" si="710"/>
        <v>0</v>
      </c>
      <c r="CV1074">
        <f t="shared" si="711"/>
        <v>47.632999999999996</v>
      </c>
      <c r="CW1074">
        <f t="shared" si="712"/>
        <v>0</v>
      </c>
      <c r="CX1074">
        <f t="shared" si="713"/>
        <v>0</v>
      </c>
      <c r="CY1074">
        <f t="shared" si="714"/>
        <v>3643.3588</v>
      </c>
      <c r="CZ1074">
        <f t="shared" si="715"/>
        <v>2065.8220000000001</v>
      </c>
      <c r="DC1074" t="s">
        <v>3</v>
      </c>
      <c r="DD1074" t="s">
        <v>3</v>
      </c>
      <c r="DE1074" t="s">
        <v>67</v>
      </c>
      <c r="DF1074" t="s">
        <v>67</v>
      </c>
      <c r="DG1074" t="s">
        <v>68</v>
      </c>
      <c r="DH1074" t="s">
        <v>3</v>
      </c>
      <c r="DI1074" t="s">
        <v>68</v>
      </c>
      <c r="DJ1074" t="s">
        <v>67</v>
      </c>
      <c r="DK1074" t="s">
        <v>3</v>
      </c>
      <c r="DL1074" t="s">
        <v>3</v>
      </c>
      <c r="DM1074" t="s">
        <v>3</v>
      </c>
      <c r="DN1074">
        <v>0</v>
      </c>
      <c r="DO1074">
        <v>0</v>
      </c>
      <c r="DP1074">
        <v>1</v>
      </c>
      <c r="DQ1074">
        <v>1</v>
      </c>
      <c r="DU1074">
        <v>1013</v>
      </c>
      <c r="DV1074" t="s">
        <v>140</v>
      </c>
      <c r="DW1074" t="s">
        <v>140</v>
      </c>
      <c r="DX1074">
        <v>1</v>
      </c>
      <c r="DZ1074" t="s">
        <v>3</v>
      </c>
      <c r="EA1074" t="s">
        <v>3</v>
      </c>
      <c r="EB1074" t="s">
        <v>3</v>
      </c>
      <c r="EC1074" t="s">
        <v>3</v>
      </c>
      <c r="EE1074">
        <v>30173038</v>
      </c>
      <c r="EF1074">
        <v>2</v>
      </c>
      <c r="EG1074" t="s">
        <v>26</v>
      </c>
      <c r="EH1074">
        <v>20</v>
      </c>
      <c r="EI1074" t="s">
        <v>142</v>
      </c>
      <c r="EJ1074">
        <v>1</v>
      </c>
      <c r="EK1074">
        <v>26001</v>
      </c>
      <c r="EL1074" t="s">
        <v>142</v>
      </c>
      <c r="EM1074" t="s">
        <v>143</v>
      </c>
      <c r="EO1074" t="s">
        <v>400</v>
      </c>
      <c r="EQ1074">
        <v>0</v>
      </c>
      <c r="ER1074">
        <v>3137.59</v>
      </c>
      <c r="ES1074">
        <v>2622.67</v>
      </c>
      <c r="ET1074">
        <v>147.94</v>
      </c>
      <c r="EU1074">
        <v>0</v>
      </c>
      <c r="EV1074">
        <v>366.98</v>
      </c>
      <c r="EW1074">
        <v>41.42</v>
      </c>
      <c r="EX1074">
        <v>0</v>
      </c>
      <c r="EY1074">
        <v>0</v>
      </c>
      <c r="FQ1074">
        <v>0</v>
      </c>
      <c r="FR1074">
        <f t="shared" si="716"/>
        <v>0</v>
      </c>
      <c r="FS1074">
        <v>0</v>
      </c>
      <c r="FX1074">
        <v>97</v>
      </c>
      <c r="FY1074">
        <v>55</v>
      </c>
      <c r="GA1074" t="s">
        <v>3</v>
      </c>
      <c r="GD1074">
        <v>1</v>
      </c>
      <c r="GF1074">
        <v>721119084</v>
      </c>
      <c r="GG1074">
        <v>2</v>
      </c>
      <c r="GH1074">
        <v>1</v>
      </c>
      <c r="GI1074">
        <v>4</v>
      </c>
      <c r="GJ1074">
        <v>0</v>
      </c>
      <c r="GK1074">
        <v>0</v>
      </c>
      <c r="GL1074">
        <f t="shared" si="717"/>
        <v>0</v>
      </c>
      <c r="GM1074">
        <f t="shared" si="718"/>
        <v>34452.81</v>
      </c>
      <c r="GN1074">
        <f t="shared" si="719"/>
        <v>34452.81</v>
      </c>
      <c r="GO1074">
        <f t="shared" si="720"/>
        <v>0</v>
      </c>
      <c r="GP1074">
        <f t="shared" si="721"/>
        <v>0</v>
      </c>
      <c r="GR1074">
        <v>0</v>
      </c>
      <c r="GS1074">
        <v>3</v>
      </c>
      <c r="GT1074">
        <v>0</v>
      </c>
      <c r="GU1074" t="s">
        <v>3</v>
      </c>
      <c r="GV1074">
        <f t="shared" si="722"/>
        <v>0</v>
      </c>
      <c r="GW1074">
        <v>1</v>
      </c>
      <c r="GX1074">
        <f t="shared" si="723"/>
        <v>0</v>
      </c>
      <c r="HA1074">
        <v>0</v>
      </c>
      <c r="HB1074">
        <v>0</v>
      </c>
      <c r="HC1074">
        <f t="shared" si="724"/>
        <v>0</v>
      </c>
      <c r="HE1074" t="s">
        <v>3</v>
      </c>
      <c r="HF1074" t="s">
        <v>3</v>
      </c>
      <c r="HI1074">
        <f t="shared" si="725"/>
        <v>0</v>
      </c>
      <c r="HJ1074">
        <f t="shared" si="726"/>
        <v>113019</v>
      </c>
      <c r="HK1074">
        <f t="shared" si="727"/>
        <v>109628</v>
      </c>
      <c r="HL1074">
        <f t="shared" si="728"/>
        <v>62160</v>
      </c>
      <c r="HM1074" t="s">
        <v>3</v>
      </c>
      <c r="HN1074" t="s">
        <v>144</v>
      </c>
      <c r="HO1074" t="s">
        <v>145</v>
      </c>
      <c r="HP1074" t="s">
        <v>142</v>
      </c>
      <c r="HQ1074" t="s">
        <v>142</v>
      </c>
      <c r="IK1074">
        <v>0</v>
      </c>
    </row>
    <row r="1075" spans="1:245" x14ac:dyDescent="0.2">
      <c r="A1075">
        <v>17</v>
      </c>
      <c r="B1075">
        <v>0</v>
      </c>
      <c r="C1075">
        <f>ROW(SmtRes!A925)</f>
        <v>925</v>
      </c>
      <c r="D1075">
        <f>ROW(EtalonRes!A1049)</f>
        <v>1049</v>
      </c>
      <c r="E1075" t="s">
        <v>180</v>
      </c>
      <c r="F1075" t="s">
        <v>264</v>
      </c>
      <c r="G1075" t="s">
        <v>265</v>
      </c>
      <c r="H1075" t="s">
        <v>266</v>
      </c>
      <c r="I1075">
        <f>ROUND(60/100,7)</f>
        <v>0.6</v>
      </c>
      <c r="J1075">
        <v>0</v>
      </c>
      <c r="K1075">
        <f>ROUND(60/100,7)</f>
        <v>0.6</v>
      </c>
      <c r="O1075">
        <f t="shared" si="691"/>
        <v>2079</v>
      </c>
      <c r="P1075">
        <f t="shared" si="692"/>
        <v>1998</v>
      </c>
      <c r="Q1075">
        <f t="shared" si="693"/>
        <v>41.65</v>
      </c>
      <c r="R1075">
        <f t="shared" si="694"/>
        <v>2.84</v>
      </c>
      <c r="S1075">
        <f t="shared" si="695"/>
        <v>39.35</v>
      </c>
      <c r="T1075">
        <f t="shared" si="696"/>
        <v>0</v>
      </c>
      <c r="U1075">
        <f t="shared" si="697"/>
        <v>4.6022999999999996</v>
      </c>
      <c r="V1075">
        <f t="shared" si="698"/>
        <v>0.2175</v>
      </c>
      <c r="W1075">
        <f t="shared" si="699"/>
        <v>0</v>
      </c>
      <c r="X1075">
        <f t="shared" si="700"/>
        <v>45.99</v>
      </c>
      <c r="Y1075">
        <f t="shared" si="701"/>
        <v>24.05</v>
      </c>
      <c r="AA1075">
        <v>30622441</v>
      </c>
      <c r="AB1075">
        <f t="shared" si="702"/>
        <v>3464.9969999999998</v>
      </c>
      <c r="AC1075">
        <f t="shared" si="729"/>
        <v>3330</v>
      </c>
      <c r="AD1075">
        <f>ROUND(((((ET1075*ROUND(1.25,7)))-((EU1075*ROUND(1.25,7))))+AE1075),6)</f>
        <v>69.412499999999994</v>
      </c>
      <c r="AE1075">
        <f>ROUND(((EU1075*ROUND(1.25,7))),6)</f>
        <v>4.7249999999999996</v>
      </c>
      <c r="AF1075">
        <f>ROUND(((EV1075*ROUND(1.15,7))),6)</f>
        <v>65.584500000000006</v>
      </c>
      <c r="AG1075">
        <f t="shared" si="703"/>
        <v>0</v>
      </c>
      <c r="AH1075">
        <f>((EW1075*ROUND(1.15,7)))</f>
        <v>7.6704999999999997</v>
      </c>
      <c r="AI1075">
        <f>((EX1075*ROUND(1.25,7)))</f>
        <v>0.36249999999999999</v>
      </c>
      <c r="AJ1075">
        <f t="shared" si="704"/>
        <v>0</v>
      </c>
      <c r="AK1075">
        <v>3442.56</v>
      </c>
      <c r="AL1075">
        <v>3330</v>
      </c>
      <c r="AM1075">
        <v>55.53</v>
      </c>
      <c r="AN1075">
        <v>3.78</v>
      </c>
      <c r="AO1075">
        <v>57.03</v>
      </c>
      <c r="AP1075">
        <v>0</v>
      </c>
      <c r="AQ1075">
        <v>6.67</v>
      </c>
      <c r="AR1075">
        <v>0.28999999999999998</v>
      </c>
      <c r="AS1075">
        <v>0</v>
      </c>
      <c r="AT1075">
        <v>109</v>
      </c>
      <c r="AU1075">
        <v>57</v>
      </c>
      <c r="AV1075">
        <v>1</v>
      </c>
      <c r="AW1075">
        <v>1</v>
      </c>
      <c r="AZ1075">
        <v>1</v>
      </c>
      <c r="BA1075">
        <v>30.09</v>
      </c>
      <c r="BB1075">
        <v>1</v>
      </c>
      <c r="BC1075">
        <v>1</v>
      </c>
      <c r="BD1075" t="s">
        <v>3</v>
      </c>
      <c r="BE1075" t="s">
        <v>3</v>
      </c>
      <c r="BF1075" t="s">
        <v>3</v>
      </c>
      <c r="BG1075" t="s">
        <v>3</v>
      </c>
      <c r="BH1075">
        <v>0</v>
      </c>
      <c r="BI1075">
        <v>1</v>
      </c>
      <c r="BJ1075" t="s">
        <v>267</v>
      </c>
      <c r="BM1075">
        <v>12001</v>
      </c>
      <c r="BN1075">
        <v>0</v>
      </c>
      <c r="BO1075" t="s">
        <v>25</v>
      </c>
      <c r="BP1075">
        <v>1</v>
      </c>
      <c r="BQ1075">
        <v>2</v>
      </c>
      <c r="BR1075">
        <v>0</v>
      </c>
      <c r="BS1075">
        <v>30.09</v>
      </c>
      <c r="BT1075">
        <v>1</v>
      </c>
      <c r="BU1075">
        <v>1</v>
      </c>
      <c r="BV1075">
        <v>1</v>
      </c>
      <c r="BW1075">
        <v>1</v>
      </c>
      <c r="BX1075">
        <v>1</v>
      </c>
      <c r="BY1075" t="s">
        <v>3</v>
      </c>
      <c r="BZ1075">
        <v>109</v>
      </c>
      <c r="CA1075">
        <v>57</v>
      </c>
      <c r="CB1075" t="s">
        <v>3</v>
      </c>
      <c r="CE1075">
        <v>0</v>
      </c>
      <c r="CF1075">
        <v>0</v>
      </c>
      <c r="CG1075">
        <v>0</v>
      </c>
      <c r="CM1075">
        <v>0</v>
      </c>
      <c r="CN1075" t="s">
        <v>399</v>
      </c>
      <c r="CO1075">
        <v>0</v>
      </c>
      <c r="CP1075">
        <f t="shared" si="705"/>
        <v>2079</v>
      </c>
      <c r="CQ1075">
        <f t="shared" si="706"/>
        <v>3330</v>
      </c>
      <c r="CR1075">
        <f t="shared" si="707"/>
        <v>69.412499999999994</v>
      </c>
      <c r="CS1075">
        <f t="shared" si="708"/>
        <v>4.7249999999999996</v>
      </c>
      <c r="CT1075">
        <f t="shared" si="709"/>
        <v>65.584500000000006</v>
      </c>
      <c r="CU1075">
        <f t="shared" si="710"/>
        <v>0</v>
      </c>
      <c r="CV1075">
        <f t="shared" si="711"/>
        <v>7.6704999999999997</v>
      </c>
      <c r="CW1075">
        <f t="shared" si="712"/>
        <v>0.36249999999999999</v>
      </c>
      <c r="CX1075">
        <f t="shared" si="713"/>
        <v>0</v>
      </c>
      <c r="CY1075">
        <f t="shared" si="714"/>
        <v>45.987099999999998</v>
      </c>
      <c r="CZ1075">
        <f t="shared" si="715"/>
        <v>24.048299999999998</v>
      </c>
      <c r="DC1075" t="s">
        <v>3</v>
      </c>
      <c r="DD1075" t="s">
        <v>3</v>
      </c>
      <c r="DE1075" t="s">
        <v>67</v>
      </c>
      <c r="DF1075" t="s">
        <v>67</v>
      </c>
      <c r="DG1075" t="s">
        <v>68</v>
      </c>
      <c r="DH1075" t="s">
        <v>3</v>
      </c>
      <c r="DI1075" t="s">
        <v>68</v>
      </c>
      <c r="DJ1075" t="s">
        <v>67</v>
      </c>
      <c r="DK1075" t="s">
        <v>3</v>
      </c>
      <c r="DL1075" t="s">
        <v>3</v>
      </c>
      <c r="DM1075" t="s">
        <v>3</v>
      </c>
      <c r="DN1075">
        <v>0</v>
      </c>
      <c r="DO1075">
        <v>0</v>
      </c>
      <c r="DP1075">
        <v>1</v>
      </c>
      <c r="DQ1075">
        <v>1</v>
      </c>
      <c r="DU1075">
        <v>1013</v>
      </c>
      <c r="DV1075" t="s">
        <v>266</v>
      </c>
      <c r="DW1075" t="s">
        <v>266</v>
      </c>
      <c r="DX1075">
        <v>1</v>
      </c>
      <c r="DZ1075" t="s">
        <v>3</v>
      </c>
      <c r="EA1075" t="s">
        <v>3</v>
      </c>
      <c r="EB1075" t="s">
        <v>3</v>
      </c>
      <c r="EC1075" t="s">
        <v>3</v>
      </c>
      <c r="EE1075">
        <v>30173000</v>
      </c>
      <c r="EF1075">
        <v>2</v>
      </c>
      <c r="EG1075" t="s">
        <v>26</v>
      </c>
      <c r="EH1075">
        <v>12</v>
      </c>
      <c r="EI1075" t="s">
        <v>93</v>
      </c>
      <c r="EJ1075">
        <v>1</v>
      </c>
      <c r="EK1075">
        <v>12001</v>
      </c>
      <c r="EL1075" t="s">
        <v>93</v>
      </c>
      <c r="EM1075" t="s">
        <v>94</v>
      </c>
      <c r="EO1075" t="s">
        <v>400</v>
      </c>
      <c r="EQ1075">
        <v>0</v>
      </c>
      <c r="ER1075">
        <v>3442.56</v>
      </c>
      <c r="ES1075">
        <v>3330</v>
      </c>
      <c r="ET1075">
        <v>55.53</v>
      </c>
      <c r="EU1075">
        <v>3.78</v>
      </c>
      <c r="EV1075">
        <v>57.03</v>
      </c>
      <c r="EW1075">
        <v>6.67</v>
      </c>
      <c r="EX1075">
        <v>0.28999999999999998</v>
      </c>
      <c r="EY1075">
        <v>0</v>
      </c>
      <c r="FQ1075">
        <v>0</v>
      </c>
      <c r="FR1075">
        <f t="shared" si="716"/>
        <v>0</v>
      </c>
      <c r="FS1075">
        <v>0</v>
      </c>
      <c r="FX1075">
        <v>109</v>
      </c>
      <c r="FY1075">
        <v>57</v>
      </c>
      <c r="GA1075" t="s">
        <v>3</v>
      </c>
      <c r="GD1075">
        <v>1</v>
      </c>
      <c r="GF1075">
        <v>261926294</v>
      </c>
      <c r="GG1075">
        <v>2</v>
      </c>
      <c r="GH1075">
        <v>1</v>
      </c>
      <c r="GI1075">
        <v>4</v>
      </c>
      <c r="GJ1075">
        <v>0</v>
      </c>
      <c r="GK1075">
        <v>0</v>
      </c>
      <c r="GL1075">
        <f t="shared" si="717"/>
        <v>0</v>
      </c>
      <c r="GM1075">
        <f t="shared" si="718"/>
        <v>2149.04</v>
      </c>
      <c r="GN1075">
        <f t="shared" si="719"/>
        <v>2149.04</v>
      </c>
      <c r="GO1075">
        <f t="shared" si="720"/>
        <v>0</v>
      </c>
      <c r="GP1075">
        <f t="shared" si="721"/>
        <v>0</v>
      </c>
      <c r="GR1075">
        <v>0</v>
      </c>
      <c r="GS1075">
        <v>3</v>
      </c>
      <c r="GT1075">
        <v>0</v>
      </c>
      <c r="GU1075" t="s">
        <v>3</v>
      </c>
      <c r="GV1075">
        <f t="shared" si="722"/>
        <v>0</v>
      </c>
      <c r="GW1075">
        <v>1</v>
      </c>
      <c r="GX1075">
        <f t="shared" si="723"/>
        <v>0</v>
      </c>
      <c r="HA1075">
        <v>0</v>
      </c>
      <c r="HB1075">
        <v>0</v>
      </c>
      <c r="HC1075">
        <f t="shared" si="724"/>
        <v>0</v>
      </c>
      <c r="HE1075" t="s">
        <v>3</v>
      </c>
      <c r="HF1075" t="s">
        <v>3</v>
      </c>
      <c r="HI1075">
        <f t="shared" si="725"/>
        <v>85</v>
      </c>
      <c r="HJ1075">
        <f t="shared" si="726"/>
        <v>1184</v>
      </c>
      <c r="HK1075">
        <f t="shared" si="727"/>
        <v>1383</v>
      </c>
      <c r="HL1075">
        <f t="shared" si="728"/>
        <v>723</v>
      </c>
      <c r="HM1075" t="s">
        <v>3</v>
      </c>
      <c r="HN1075" t="s">
        <v>95</v>
      </c>
      <c r="HO1075" t="s">
        <v>96</v>
      </c>
      <c r="HP1075" t="s">
        <v>93</v>
      </c>
      <c r="HQ1075" t="s">
        <v>93</v>
      </c>
      <c r="IK1075">
        <v>0</v>
      </c>
    </row>
    <row r="1076" spans="1:245" x14ac:dyDescent="0.2">
      <c r="A1076">
        <v>17</v>
      </c>
      <c r="B1076">
        <v>0</v>
      </c>
      <c r="E1076" t="s">
        <v>185</v>
      </c>
      <c r="F1076" t="s">
        <v>269</v>
      </c>
      <c r="G1076" t="s">
        <v>270</v>
      </c>
      <c r="H1076" t="s">
        <v>105</v>
      </c>
      <c r="I1076">
        <f>ROUND(I1075*-0.3,7)</f>
        <v>-0.18</v>
      </c>
      <c r="J1076">
        <v>0</v>
      </c>
      <c r="K1076">
        <f>ROUND(I1075*-0.3,7)</f>
        <v>-0.18</v>
      </c>
      <c r="O1076">
        <f t="shared" si="691"/>
        <v>-1986.21</v>
      </c>
      <c r="P1076">
        <f t="shared" si="692"/>
        <v>-1986.21</v>
      </c>
      <c r="Q1076">
        <f t="shared" si="693"/>
        <v>0</v>
      </c>
      <c r="R1076">
        <f t="shared" si="694"/>
        <v>0</v>
      </c>
      <c r="S1076">
        <f t="shared" si="695"/>
        <v>0</v>
      </c>
      <c r="T1076">
        <f t="shared" si="696"/>
        <v>0</v>
      </c>
      <c r="U1076">
        <f t="shared" si="697"/>
        <v>0</v>
      </c>
      <c r="V1076">
        <f t="shared" si="698"/>
        <v>0</v>
      </c>
      <c r="W1076">
        <f t="shared" si="699"/>
        <v>0</v>
      </c>
      <c r="X1076">
        <f t="shared" si="700"/>
        <v>0</v>
      </c>
      <c r="Y1076">
        <f t="shared" si="701"/>
        <v>0</v>
      </c>
      <c r="AA1076">
        <v>30622441</v>
      </c>
      <c r="AB1076">
        <f t="shared" si="702"/>
        <v>11034.51</v>
      </c>
      <c r="AC1076">
        <f t="shared" si="729"/>
        <v>11034.51</v>
      </c>
      <c r="AD1076">
        <f t="shared" ref="AD1076:AD1082" si="741">ROUND((((ET1076)-(EU1076))+AE1076),6)</f>
        <v>0</v>
      </c>
      <c r="AE1076">
        <f t="shared" ref="AE1076:AF1082" si="742">ROUND((EU1076),6)</f>
        <v>0</v>
      </c>
      <c r="AF1076">
        <f t="shared" si="742"/>
        <v>0</v>
      </c>
      <c r="AG1076">
        <f t="shared" si="703"/>
        <v>0</v>
      </c>
      <c r="AH1076">
        <f t="shared" ref="AH1076:AI1082" si="743">(EW1076)</f>
        <v>0</v>
      </c>
      <c r="AI1076">
        <f t="shared" si="743"/>
        <v>0</v>
      </c>
      <c r="AJ1076">
        <f t="shared" si="704"/>
        <v>0</v>
      </c>
      <c r="AK1076">
        <v>11034.51</v>
      </c>
      <c r="AL1076">
        <v>11034.51</v>
      </c>
      <c r="AM1076">
        <v>0</v>
      </c>
      <c r="AN1076">
        <v>0</v>
      </c>
      <c r="AO1076">
        <v>0</v>
      </c>
      <c r="AP1076">
        <v>0</v>
      </c>
      <c r="AQ1076">
        <v>0</v>
      </c>
      <c r="AR1076">
        <v>0</v>
      </c>
      <c r="AS1076">
        <v>0</v>
      </c>
      <c r="AT1076">
        <v>0</v>
      </c>
      <c r="AU1076">
        <v>0</v>
      </c>
      <c r="AV1076">
        <v>1</v>
      </c>
      <c r="AW1076">
        <v>1</v>
      </c>
      <c r="AZ1076">
        <v>1</v>
      </c>
      <c r="BA1076">
        <v>1</v>
      </c>
      <c r="BB1076">
        <v>1</v>
      </c>
      <c r="BC1076">
        <v>1</v>
      </c>
      <c r="BD1076" t="s">
        <v>3</v>
      </c>
      <c r="BE1076" t="s">
        <v>3</v>
      </c>
      <c r="BF1076" t="s">
        <v>3</v>
      </c>
      <c r="BG1076" t="s">
        <v>3</v>
      </c>
      <c r="BH1076">
        <v>3</v>
      </c>
      <c r="BI1076">
        <v>1</v>
      </c>
      <c r="BJ1076" t="s">
        <v>271</v>
      </c>
      <c r="BM1076">
        <v>500001</v>
      </c>
      <c r="BN1076">
        <v>0</v>
      </c>
      <c r="BO1076" t="s">
        <v>48</v>
      </c>
      <c r="BP1076">
        <v>1</v>
      </c>
      <c r="BQ1076">
        <v>8</v>
      </c>
      <c r="BR1076">
        <v>1</v>
      </c>
      <c r="BS1076">
        <v>1</v>
      </c>
      <c r="BT1076">
        <v>1</v>
      </c>
      <c r="BU1076">
        <v>1</v>
      </c>
      <c r="BV1076">
        <v>1</v>
      </c>
      <c r="BW1076">
        <v>1</v>
      </c>
      <c r="BX1076">
        <v>1</v>
      </c>
      <c r="BY1076" t="s">
        <v>3</v>
      </c>
      <c r="BZ1076">
        <v>0</v>
      </c>
      <c r="CA1076">
        <v>0</v>
      </c>
      <c r="CB1076" t="s">
        <v>3</v>
      </c>
      <c r="CE1076">
        <v>0</v>
      </c>
      <c r="CF1076">
        <v>0</v>
      </c>
      <c r="CG1076">
        <v>0</v>
      </c>
      <c r="CM1076">
        <v>0</v>
      </c>
      <c r="CN1076" t="s">
        <v>399</v>
      </c>
      <c r="CO1076">
        <v>0</v>
      </c>
      <c r="CP1076">
        <f t="shared" si="705"/>
        <v>-1986.21</v>
      </c>
      <c r="CQ1076">
        <f t="shared" si="706"/>
        <v>11034.51</v>
      </c>
      <c r="CR1076">
        <f t="shared" si="707"/>
        <v>0</v>
      </c>
      <c r="CS1076">
        <f t="shared" si="708"/>
        <v>0</v>
      </c>
      <c r="CT1076">
        <f t="shared" si="709"/>
        <v>0</v>
      </c>
      <c r="CU1076">
        <f t="shared" si="710"/>
        <v>0</v>
      </c>
      <c r="CV1076">
        <f t="shared" si="711"/>
        <v>0</v>
      </c>
      <c r="CW1076">
        <f t="shared" si="712"/>
        <v>0</v>
      </c>
      <c r="CX1076">
        <f t="shared" si="713"/>
        <v>0</v>
      </c>
      <c r="CY1076">
        <f t="shared" si="714"/>
        <v>0</v>
      </c>
      <c r="CZ1076">
        <f t="shared" si="715"/>
        <v>0</v>
      </c>
      <c r="DC1076" t="s">
        <v>3</v>
      </c>
      <c r="DD1076" t="s">
        <v>3</v>
      </c>
      <c r="DE1076" t="s">
        <v>3</v>
      </c>
      <c r="DF1076" t="s">
        <v>3</v>
      </c>
      <c r="DG1076" t="s">
        <v>3</v>
      </c>
      <c r="DH1076" t="s">
        <v>3</v>
      </c>
      <c r="DI1076" t="s">
        <v>3</v>
      </c>
      <c r="DJ1076" t="s">
        <v>3</v>
      </c>
      <c r="DK1076" t="s">
        <v>3</v>
      </c>
      <c r="DL1076" t="s">
        <v>3</v>
      </c>
      <c r="DM1076" t="s">
        <v>3</v>
      </c>
      <c r="DN1076">
        <v>0</v>
      </c>
      <c r="DO1076">
        <v>0</v>
      </c>
      <c r="DP1076">
        <v>1</v>
      </c>
      <c r="DQ1076">
        <v>1</v>
      </c>
      <c r="DU1076">
        <v>1009</v>
      </c>
      <c r="DV1076" t="s">
        <v>105</v>
      </c>
      <c r="DW1076" t="s">
        <v>105</v>
      </c>
      <c r="DX1076">
        <v>1000</v>
      </c>
      <c r="DZ1076" t="s">
        <v>3</v>
      </c>
      <c r="EA1076" t="s">
        <v>3</v>
      </c>
      <c r="EB1076" t="s">
        <v>3</v>
      </c>
      <c r="EC1076" t="s">
        <v>3</v>
      </c>
      <c r="EE1076">
        <v>30172930</v>
      </c>
      <c r="EF1076">
        <v>8</v>
      </c>
      <c r="EG1076" t="s">
        <v>49</v>
      </c>
      <c r="EH1076">
        <v>0</v>
      </c>
      <c r="EI1076" t="s">
        <v>3</v>
      </c>
      <c r="EJ1076">
        <v>1</v>
      </c>
      <c r="EK1076">
        <v>500001</v>
      </c>
      <c r="EL1076" t="s">
        <v>50</v>
      </c>
      <c r="EM1076" t="s">
        <v>51</v>
      </c>
      <c r="EO1076" t="s">
        <v>400</v>
      </c>
      <c r="EQ1076">
        <v>32768</v>
      </c>
      <c r="ER1076">
        <v>11034.51</v>
      </c>
      <c r="ES1076">
        <v>11034.51</v>
      </c>
      <c r="ET1076">
        <v>0</v>
      </c>
      <c r="EU1076">
        <v>0</v>
      </c>
      <c r="EV1076">
        <v>0</v>
      </c>
      <c r="EW1076">
        <v>0</v>
      </c>
      <c r="EX1076">
        <v>0</v>
      </c>
      <c r="EY1076">
        <v>0</v>
      </c>
      <c r="FQ1076">
        <v>0</v>
      </c>
      <c r="FR1076">
        <f t="shared" si="716"/>
        <v>0</v>
      </c>
      <c r="FS1076">
        <v>0</v>
      </c>
      <c r="FX1076">
        <v>0</v>
      </c>
      <c r="FY1076">
        <v>0</v>
      </c>
      <c r="GA1076" t="s">
        <v>3</v>
      </c>
      <c r="GD1076">
        <v>1</v>
      </c>
      <c r="GF1076">
        <v>879175642</v>
      </c>
      <c r="GG1076">
        <v>2</v>
      </c>
      <c r="GH1076">
        <v>1</v>
      </c>
      <c r="GI1076">
        <v>4</v>
      </c>
      <c r="GJ1076">
        <v>0</v>
      </c>
      <c r="GK1076">
        <v>0</v>
      </c>
      <c r="GL1076">
        <f t="shared" si="717"/>
        <v>0</v>
      </c>
      <c r="GM1076">
        <f t="shared" si="718"/>
        <v>-1986.21</v>
      </c>
      <c r="GN1076">
        <f t="shared" si="719"/>
        <v>-1986.21</v>
      </c>
      <c r="GO1076">
        <f t="shared" si="720"/>
        <v>0</v>
      </c>
      <c r="GP1076">
        <f t="shared" si="721"/>
        <v>0</v>
      </c>
      <c r="GR1076">
        <v>0</v>
      </c>
      <c r="GS1076">
        <v>3</v>
      </c>
      <c r="GT1076">
        <v>0</v>
      </c>
      <c r="GU1076" t="s">
        <v>3</v>
      </c>
      <c r="GV1076">
        <f t="shared" si="722"/>
        <v>0</v>
      </c>
      <c r="GW1076">
        <v>1</v>
      </c>
      <c r="GX1076">
        <f t="shared" si="723"/>
        <v>0</v>
      </c>
      <c r="HA1076">
        <v>0</v>
      </c>
      <c r="HB1076">
        <v>0</v>
      </c>
      <c r="HC1076">
        <f t="shared" si="724"/>
        <v>0</v>
      </c>
      <c r="HE1076" t="s">
        <v>3</v>
      </c>
      <c r="HF1076" t="s">
        <v>3</v>
      </c>
      <c r="HI1076">
        <f t="shared" si="725"/>
        <v>0</v>
      </c>
      <c r="HJ1076">
        <f t="shared" si="726"/>
        <v>0</v>
      </c>
      <c r="HK1076">
        <f t="shared" si="727"/>
        <v>0</v>
      </c>
      <c r="HL1076">
        <f t="shared" si="728"/>
        <v>0</v>
      </c>
      <c r="HM1076" t="s">
        <v>3</v>
      </c>
      <c r="HN1076" t="s">
        <v>3</v>
      </c>
      <c r="HO1076" t="s">
        <v>3</v>
      </c>
      <c r="HP1076" t="s">
        <v>3</v>
      </c>
      <c r="HQ1076" t="s">
        <v>3</v>
      </c>
      <c r="IK1076">
        <v>0</v>
      </c>
    </row>
    <row r="1077" spans="1:245" x14ac:dyDescent="0.2">
      <c r="A1077">
        <v>17</v>
      </c>
      <c r="B1077">
        <v>0</v>
      </c>
      <c r="E1077" t="s">
        <v>194</v>
      </c>
      <c r="F1077" t="s">
        <v>608</v>
      </c>
      <c r="G1077" t="s">
        <v>609</v>
      </c>
      <c r="H1077" t="s">
        <v>220</v>
      </c>
      <c r="I1077">
        <v>20</v>
      </c>
      <c r="J1077">
        <v>0</v>
      </c>
      <c r="K1077">
        <v>20</v>
      </c>
      <c r="O1077">
        <f t="shared" si="691"/>
        <v>4881.6000000000004</v>
      </c>
      <c r="P1077">
        <f t="shared" si="692"/>
        <v>4881.6000000000004</v>
      </c>
      <c r="Q1077">
        <f t="shared" si="693"/>
        <v>0</v>
      </c>
      <c r="R1077">
        <f t="shared" si="694"/>
        <v>0</v>
      </c>
      <c r="S1077">
        <f t="shared" si="695"/>
        <v>0</v>
      </c>
      <c r="T1077">
        <f t="shared" si="696"/>
        <v>0</v>
      </c>
      <c r="U1077">
        <f t="shared" si="697"/>
        <v>0</v>
      </c>
      <c r="V1077">
        <f t="shared" si="698"/>
        <v>0</v>
      </c>
      <c r="W1077">
        <f t="shared" si="699"/>
        <v>0</v>
      </c>
      <c r="X1077">
        <f t="shared" si="700"/>
        <v>0</v>
      </c>
      <c r="Y1077">
        <f t="shared" si="701"/>
        <v>0</v>
      </c>
      <c r="AA1077">
        <v>30622441</v>
      </c>
      <c r="AB1077">
        <f t="shared" si="702"/>
        <v>244.08</v>
      </c>
      <c r="AC1077">
        <f t="shared" si="729"/>
        <v>244.08</v>
      </c>
      <c r="AD1077">
        <f t="shared" si="741"/>
        <v>0</v>
      </c>
      <c r="AE1077">
        <f t="shared" si="742"/>
        <v>0</v>
      </c>
      <c r="AF1077">
        <f t="shared" si="742"/>
        <v>0</v>
      </c>
      <c r="AG1077">
        <f t="shared" si="703"/>
        <v>0</v>
      </c>
      <c r="AH1077">
        <f t="shared" si="743"/>
        <v>0</v>
      </c>
      <c r="AI1077">
        <f t="shared" si="743"/>
        <v>0</v>
      </c>
      <c r="AJ1077">
        <f t="shared" si="704"/>
        <v>0</v>
      </c>
      <c r="AK1077">
        <v>244.08</v>
      </c>
      <c r="AL1077">
        <v>244.08</v>
      </c>
      <c r="AM1077">
        <v>0</v>
      </c>
      <c r="AN1077">
        <v>0</v>
      </c>
      <c r="AO1077">
        <v>0</v>
      </c>
      <c r="AP1077">
        <v>0</v>
      </c>
      <c r="AQ1077">
        <v>0</v>
      </c>
      <c r="AR1077">
        <v>0</v>
      </c>
      <c r="AS1077">
        <v>0</v>
      </c>
      <c r="AT1077">
        <v>0</v>
      </c>
      <c r="AU1077">
        <v>0</v>
      </c>
      <c r="AV1077">
        <v>1</v>
      </c>
      <c r="AW1077">
        <v>1</v>
      </c>
      <c r="AZ1077">
        <v>1</v>
      </c>
      <c r="BA1077">
        <v>1</v>
      </c>
      <c r="BB1077">
        <v>1</v>
      </c>
      <c r="BC1077">
        <v>1</v>
      </c>
      <c r="BD1077" t="s">
        <v>3</v>
      </c>
      <c r="BE1077" t="s">
        <v>3</v>
      </c>
      <c r="BF1077" t="s">
        <v>3</v>
      </c>
      <c r="BG1077" t="s">
        <v>3</v>
      </c>
      <c r="BH1077">
        <v>3</v>
      </c>
      <c r="BI1077">
        <v>1</v>
      </c>
      <c r="BJ1077" t="s">
        <v>3</v>
      </c>
      <c r="BM1077">
        <v>1100</v>
      </c>
      <c r="BN1077">
        <v>0</v>
      </c>
      <c r="BO1077" t="s">
        <v>48</v>
      </c>
      <c r="BP1077">
        <v>1</v>
      </c>
      <c r="BQ1077">
        <v>8</v>
      </c>
      <c r="BR1077">
        <v>0</v>
      </c>
      <c r="BS1077">
        <v>1</v>
      </c>
      <c r="BT1077">
        <v>1</v>
      </c>
      <c r="BU1077">
        <v>1</v>
      </c>
      <c r="BV1077">
        <v>1</v>
      </c>
      <c r="BW1077">
        <v>1</v>
      </c>
      <c r="BX1077">
        <v>1</v>
      </c>
      <c r="BY1077" t="s">
        <v>3</v>
      </c>
      <c r="BZ1077">
        <v>0</v>
      </c>
      <c r="CA1077">
        <v>0</v>
      </c>
      <c r="CB1077" t="s">
        <v>3</v>
      </c>
      <c r="CE1077">
        <v>0</v>
      </c>
      <c r="CF1077">
        <v>0</v>
      </c>
      <c r="CG1077">
        <v>0</v>
      </c>
      <c r="CM1077">
        <v>0</v>
      </c>
      <c r="CN1077" t="s">
        <v>3</v>
      </c>
      <c r="CO1077">
        <v>0</v>
      </c>
      <c r="CP1077">
        <f t="shared" si="705"/>
        <v>4881.6000000000004</v>
      </c>
      <c r="CQ1077">
        <f t="shared" si="706"/>
        <v>244.08</v>
      </c>
      <c r="CR1077">
        <f t="shared" si="707"/>
        <v>0</v>
      </c>
      <c r="CS1077">
        <f t="shared" si="708"/>
        <v>0</v>
      </c>
      <c r="CT1077">
        <f t="shared" si="709"/>
        <v>0</v>
      </c>
      <c r="CU1077">
        <f t="shared" si="710"/>
        <v>0</v>
      </c>
      <c r="CV1077">
        <f t="shared" si="711"/>
        <v>0</v>
      </c>
      <c r="CW1077">
        <f t="shared" si="712"/>
        <v>0</v>
      </c>
      <c r="CX1077">
        <f t="shared" si="713"/>
        <v>0</v>
      </c>
      <c r="CY1077">
        <f t="shared" si="714"/>
        <v>0</v>
      </c>
      <c r="CZ1077">
        <f t="shared" si="715"/>
        <v>0</v>
      </c>
      <c r="DC1077" t="s">
        <v>3</v>
      </c>
      <c r="DD1077" t="s">
        <v>3</v>
      </c>
      <c r="DE1077" t="s">
        <v>3</v>
      </c>
      <c r="DF1077" t="s">
        <v>3</v>
      </c>
      <c r="DG1077" t="s">
        <v>3</v>
      </c>
      <c r="DH1077" t="s">
        <v>3</v>
      </c>
      <c r="DI1077" t="s">
        <v>3</v>
      </c>
      <c r="DJ1077" t="s">
        <v>3</v>
      </c>
      <c r="DK1077" t="s">
        <v>3</v>
      </c>
      <c r="DL1077" t="s">
        <v>3</v>
      </c>
      <c r="DM1077" t="s">
        <v>3</v>
      </c>
      <c r="DN1077">
        <v>0</v>
      </c>
      <c r="DO1077">
        <v>0</v>
      </c>
      <c r="DP1077">
        <v>1</v>
      </c>
      <c r="DQ1077">
        <v>1</v>
      </c>
      <c r="DU1077">
        <v>1010</v>
      </c>
      <c r="DV1077" t="s">
        <v>220</v>
      </c>
      <c r="DW1077" t="s">
        <v>220</v>
      </c>
      <c r="DX1077">
        <v>1</v>
      </c>
      <c r="DZ1077" t="s">
        <v>3</v>
      </c>
      <c r="EA1077" t="s">
        <v>3</v>
      </c>
      <c r="EB1077" t="s">
        <v>3</v>
      </c>
      <c r="EC1077" t="s">
        <v>3</v>
      </c>
      <c r="EE1077">
        <v>30173189</v>
      </c>
      <c r="EF1077">
        <v>8</v>
      </c>
      <c r="EG1077" t="s">
        <v>49</v>
      </c>
      <c r="EH1077">
        <v>0</v>
      </c>
      <c r="EI1077" t="s">
        <v>3</v>
      </c>
      <c r="EJ1077">
        <v>1</v>
      </c>
      <c r="EK1077">
        <v>1100</v>
      </c>
      <c r="EL1077" t="s">
        <v>275</v>
      </c>
      <c r="EM1077" t="s">
        <v>276</v>
      </c>
      <c r="EO1077" t="s">
        <v>3</v>
      </c>
      <c r="EQ1077">
        <v>0</v>
      </c>
      <c r="ER1077">
        <v>244.08</v>
      </c>
      <c r="ES1077">
        <v>244.08</v>
      </c>
      <c r="ET1077">
        <v>0</v>
      </c>
      <c r="EU1077">
        <v>0</v>
      </c>
      <c r="EV1077">
        <v>0</v>
      </c>
      <c r="EW1077">
        <v>0</v>
      </c>
      <c r="EX1077">
        <v>0</v>
      </c>
      <c r="EY1077">
        <v>0</v>
      </c>
      <c r="FQ1077">
        <v>0</v>
      </c>
      <c r="FR1077">
        <f t="shared" si="716"/>
        <v>0</v>
      </c>
      <c r="FS1077">
        <v>0</v>
      </c>
      <c r="FX1077">
        <v>0</v>
      </c>
      <c r="FY1077">
        <v>0</v>
      </c>
      <c r="GA1077" t="s">
        <v>277</v>
      </c>
      <c r="GD1077">
        <v>1</v>
      </c>
      <c r="GF1077">
        <v>-497852461</v>
      </c>
      <c r="GG1077">
        <v>2</v>
      </c>
      <c r="GH1077">
        <v>0</v>
      </c>
      <c r="GI1077">
        <v>4</v>
      </c>
      <c r="GJ1077">
        <v>0</v>
      </c>
      <c r="GK1077">
        <v>0</v>
      </c>
      <c r="GL1077">
        <f t="shared" si="717"/>
        <v>0</v>
      </c>
      <c r="GM1077">
        <f t="shared" si="718"/>
        <v>4881.6000000000004</v>
      </c>
      <c r="GN1077">
        <f t="shared" si="719"/>
        <v>4881.6000000000004</v>
      </c>
      <c r="GO1077">
        <f t="shared" si="720"/>
        <v>0</v>
      </c>
      <c r="GP1077">
        <f t="shared" si="721"/>
        <v>0</v>
      </c>
      <c r="GR1077">
        <v>0</v>
      </c>
      <c r="GS1077">
        <v>4</v>
      </c>
      <c r="GT1077">
        <v>0</v>
      </c>
      <c r="GU1077" t="s">
        <v>3</v>
      </c>
      <c r="GV1077">
        <f t="shared" si="722"/>
        <v>0</v>
      </c>
      <c r="GW1077">
        <v>1</v>
      </c>
      <c r="GX1077">
        <f t="shared" si="723"/>
        <v>0</v>
      </c>
      <c r="HA1077">
        <v>0</v>
      </c>
      <c r="HB1077">
        <v>0</v>
      </c>
      <c r="HC1077">
        <f t="shared" si="724"/>
        <v>0</v>
      </c>
      <c r="HE1077" t="s">
        <v>3</v>
      </c>
      <c r="HF1077" t="s">
        <v>3</v>
      </c>
      <c r="HI1077">
        <f t="shared" si="725"/>
        <v>0</v>
      </c>
      <c r="HJ1077">
        <f t="shared" si="726"/>
        <v>0</v>
      </c>
      <c r="HK1077">
        <f t="shared" si="727"/>
        <v>0</v>
      </c>
      <c r="HL1077">
        <f t="shared" si="728"/>
        <v>0</v>
      </c>
      <c r="HM1077" t="s">
        <v>3</v>
      </c>
      <c r="HN1077" t="s">
        <v>3</v>
      </c>
      <c r="HO1077" t="s">
        <v>3</v>
      </c>
      <c r="HP1077" t="s">
        <v>3</v>
      </c>
      <c r="HQ1077" t="s">
        <v>3</v>
      </c>
      <c r="IK1077">
        <v>0</v>
      </c>
    </row>
    <row r="1078" spans="1:245" x14ac:dyDescent="0.2">
      <c r="A1078">
        <v>17</v>
      </c>
      <c r="B1078">
        <v>0</v>
      </c>
      <c r="C1078">
        <f>ROW(SmtRes!A930)</f>
        <v>930</v>
      </c>
      <c r="D1078">
        <f>ROW(EtalonRes!A1056)</f>
        <v>1056</v>
      </c>
      <c r="E1078" t="s">
        <v>199</v>
      </c>
      <c r="F1078" t="s">
        <v>186</v>
      </c>
      <c r="G1078" t="s">
        <v>187</v>
      </c>
      <c r="H1078" t="s">
        <v>188</v>
      </c>
      <c r="I1078">
        <v>0.5</v>
      </c>
      <c r="J1078">
        <v>0</v>
      </c>
      <c r="K1078">
        <v>0.5</v>
      </c>
      <c r="O1078">
        <f t="shared" si="691"/>
        <v>539.78</v>
      </c>
      <c r="P1078">
        <f t="shared" si="692"/>
        <v>388.42</v>
      </c>
      <c r="Q1078">
        <f t="shared" si="693"/>
        <v>14.4</v>
      </c>
      <c r="R1078">
        <f t="shared" si="694"/>
        <v>2.8</v>
      </c>
      <c r="S1078">
        <f t="shared" si="695"/>
        <v>136.96</v>
      </c>
      <c r="T1078">
        <f t="shared" si="696"/>
        <v>0</v>
      </c>
      <c r="U1078">
        <f t="shared" si="697"/>
        <v>17.695</v>
      </c>
      <c r="V1078">
        <f t="shared" si="698"/>
        <v>0.215</v>
      </c>
      <c r="W1078">
        <f t="shared" si="699"/>
        <v>0</v>
      </c>
      <c r="X1078">
        <f t="shared" si="700"/>
        <v>128.58000000000001</v>
      </c>
      <c r="Y1078">
        <f t="shared" si="701"/>
        <v>72.680000000000007</v>
      </c>
      <c r="AA1078">
        <v>30622441</v>
      </c>
      <c r="AB1078">
        <f t="shared" si="702"/>
        <v>1079.55</v>
      </c>
      <c r="AC1078">
        <f t="shared" si="729"/>
        <v>776.84</v>
      </c>
      <c r="AD1078">
        <f t="shared" si="741"/>
        <v>28.79</v>
      </c>
      <c r="AE1078">
        <f t="shared" si="742"/>
        <v>5.6</v>
      </c>
      <c r="AF1078">
        <f t="shared" si="742"/>
        <v>273.92</v>
      </c>
      <c r="AG1078">
        <f t="shared" si="703"/>
        <v>0</v>
      </c>
      <c r="AH1078">
        <f t="shared" si="743"/>
        <v>35.39</v>
      </c>
      <c r="AI1078">
        <f t="shared" si="743"/>
        <v>0.43</v>
      </c>
      <c r="AJ1078">
        <f t="shared" si="704"/>
        <v>0</v>
      </c>
      <c r="AK1078">
        <v>1079.55</v>
      </c>
      <c r="AL1078">
        <v>776.84</v>
      </c>
      <c r="AM1078">
        <v>28.79</v>
      </c>
      <c r="AN1078">
        <v>5.6</v>
      </c>
      <c r="AO1078">
        <v>273.92</v>
      </c>
      <c r="AP1078">
        <v>0</v>
      </c>
      <c r="AQ1078">
        <v>35.39</v>
      </c>
      <c r="AR1078">
        <v>0.43</v>
      </c>
      <c r="AS1078">
        <v>0</v>
      </c>
      <c r="AT1078">
        <v>92</v>
      </c>
      <c r="AU1078">
        <v>52</v>
      </c>
      <c r="AV1078">
        <v>1</v>
      </c>
      <c r="AW1078">
        <v>1</v>
      </c>
      <c r="AZ1078">
        <v>1</v>
      </c>
      <c r="BA1078">
        <v>30.09</v>
      </c>
      <c r="BB1078">
        <v>1</v>
      </c>
      <c r="BC1078">
        <v>1</v>
      </c>
      <c r="BD1078" t="s">
        <v>3</v>
      </c>
      <c r="BE1078" t="s">
        <v>3</v>
      </c>
      <c r="BF1078" t="s">
        <v>3</v>
      </c>
      <c r="BG1078" t="s">
        <v>3</v>
      </c>
      <c r="BH1078">
        <v>0</v>
      </c>
      <c r="BI1078">
        <v>1</v>
      </c>
      <c r="BJ1078" t="s">
        <v>189</v>
      </c>
      <c r="BM1078">
        <v>53001</v>
      </c>
      <c r="BN1078">
        <v>0</v>
      </c>
      <c r="BO1078" t="s">
        <v>25</v>
      </c>
      <c r="BP1078">
        <v>1</v>
      </c>
      <c r="BQ1078">
        <v>6</v>
      </c>
      <c r="BR1078">
        <v>0</v>
      </c>
      <c r="BS1078">
        <v>30.09</v>
      </c>
      <c r="BT1078">
        <v>1</v>
      </c>
      <c r="BU1078">
        <v>1</v>
      </c>
      <c r="BV1078">
        <v>1</v>
      </c>
      <c r="BW1078">
        <v>1</v>
      </c>
      <c r="BX1078">
        <v>1</v>
      </c>
      <c r="BY1078" t="s">
        <v>3</v>
      </c>
      <c r="BZ1078">
        <v>92</v>
      </c>
      <c r="CA1078">
        <v>52</v>
      </c>
      <c r="CB1078" t="s">
        <v>3</v>
      </c>
      <c r="CE1078">
        <v>0</v>
      </c>
      <c r="CF1078">
        <v>0</v>
      </c>
      <c r="CG1078">
        <v>0</v>
      </c>
      <c r="CM1078">
        <v>0</v>
      </c>
      <c r="CN1078" t="s">
        <v>3</v>
      </c>
      <c r="CO1078">
        <v>0</v>
      </c>
      <c r="CP1078">
        <f t="shared" si="705"/>
        <v>539.78</v>
      </c>
      <c r="CQ1078">
        <f t="shared" si="706"/>
        <v>776.84</v>
      </c>
      <c r="CR1078">
        <f t="shared" si="707"/>
        <v>28.79</v>
      </c>
      <c r="CS1078">
        <f t="shared" si="708"/>
        <v>5.6</v>
      </c>
      <c r="CT1078">
        <f t="shared" si="709"/>
        <v>273.92</v>
      </c>
      <c r="CU1078">
        <f t="shared" si="710"/>
        <v>0</v>
      </c>
      <c r="CV1078">
        <f t="shared" si="711"/>
        <v>35.39</v>
      </c>
      <c r="CW1078">
        <f t="shared" si="712"/>
        <v>0.43</v>
      </c>
      <c r="CX1078">
        <f t="shared" si="713"/>
        <v>0</v>
      </c>
      <c r="CY1078">
        <f t="shared" si="714"/>
        <v>128.57920000000001</v>
      </c>
      <c r="CZ1078">
        <f t="shared" si="715"/>
        <v>72.675200000000018</v>
      </c>
      <c r="DC1078" t="s">
        <v>3</v>
      </c>
      <c r="DD1078" t="s">
        <v>3</v>
      </c>
      <c r="DE1078" t="s">
        <v>3</v>
      </c>
      <c r="DF1078" t="s">
        <v>3</v>
      </c>
      <c r="DG1078" t="s">
        <v>3</v>
      </c>
      <c r="DH1078" t="s">
        <v>3</v>
      </c>
      <c r="DI1078" t="s">
        <v>3</v>
      </c>
      <c r="DJ1078" t="s">
        <v>3</v>
      </c>
      <c r="DK1078" t="s">
        <v>3</v>
      </c>
      <c r="DL1078" t="s">
        <v>3</v>
      </c>
      <c r="DM1078" t="s">
        <v>3</v>
      </c>
      <c r="DN1078">
        <v>0</v>
      </c>
      <c r="DO1078">
        <v>0</v>
      </c>
      <c r="DP1078">
        <v>1</v>
      </c>
      <c r="DQ1078">
        <v>1</v>
      </c>
      <c r="DU1078">
        <v>1013</v>
      </c>
      <c r="DV1078" t="s">
        <v>188</v>
      </c>
      <c r="DW1078" t="s">
        <v>188</v>
      </c>
      <c r="DX1078">
        <v>1</v>
      </c>
      <c r="DZ1078" t="s">
        <v>3</v>
      </c>
      <c r="EA1078" t="s">
        <v>3</v>
      </c>
      <c r="EB1078" t="s">
        <v>3</v>
      </c>
      <c r="EC1078" t="s">
        <v>3</v>
      </c>
      <c r="EE1078">
        <v>30173083</v>
      </c>
      <c r="EF1078">
        <v>6</v>
      </c>
      <c r="EG1078" t="s">
        <v>37</v>
      </c>
      <c r="EH1078">
        <v>87</v>
      </c>
      <c r="EI1078" t="s">
        <v>190</v>
      </c>
      <c r="EJ1078">
        <v>1</v>
      </c>
      <c r="EK1078">
        <v>53001</v>
      </c>
      <c r="EL1078" t="s">
        <v>190</v>
      </c>
      <c r="EM1078" t="s">
        <v>191</v>
      </c>
      <c r="EO1078" t="s">
        <v>3</v>
      </c>
      <c r="EQ1078">
        <v>0</v>
      </c>
      <c r="ER1078">
        <v>1079.55</v>
      </c>
      <c r="ES1078">
        <v>776.84</v>
      </c>
      <c r="ET1078">
        <v>28.79</v>
      </c>
      <c r="EU1078">
        <v>5.6</v>
      </c>
      <c r="EV1078">
        <v>273.92</v>
      </c>
      <c r="EW1078">
        <v>35.39</v>
      </c>
      <c r="EX1078">
        <v>0.43</v>
      </c>
      <c r="EY1078">
        <v>0</v>
      </c>
      <c r="FQ1078">
        <v>0</v>
      </c>
      <c r="FR1078">
        <f t="shared" si="716"/>
        <v>0</v>
      </c>
      <c r="FS1078">
        <v>0</v>
      </c>
      <c r="FX1078">
        <v>92</v>
      </c>
      <c r="FY1078">
        <v>52</v>
      </c>
      <c r="GA1078" t="s">
        <v>3</v>
      </c>
      <c r="GD1078">
        <v>1</v>
      </c>
      <c r="GF1078">
        <v>1339347058</v>
      </c>
      <c r="GG1078">
        <v>2</v>
      </c>
      <c r="GH1078">
        <v>1</v>
      </c>
      <c r="GI1078">
        <v>4</v>
      </c>
      <c r="GJ1078">
        <v>0</v>
      </c>
      <c r="GK1078">
        <v>0</v>
      </c>
      <c r="GL1078">
        <f t="shared" si="717"/>
        <v>0</v>
      </c>
      <c r="GM1078">
        <f t="shared" si="718"/>
        <v>741.04</v>
      </c>
      <c r="GN1078">
        <f t="shared" si="719"/>
        <v>741.04</v>
      </c>
      <c r="GO1078">
        <f t="shared" si="720"/>
        <v>0</v>
      </c>
      <c r="GP1078">
        <f t="shared" si="721"/>
        <v>0</v>
      </c>
      <c r="GR1078">
        <v>0</v>
      </c>
      <c r="GS1078">
        <v>3</v>
      </c>
      <c r="GT1078">
        <v>0</v>
      </c>
      <c r="GU1078" t="s">
        <v>3</v>
      </c>
      <c r="GV1078">
        <f t="shared" si="722"/>
        <v>0</v>
      </c>
      <c r="GW1078">
        <v>1</v>
      </c>
      <c r="GX1078">
        <f t="shared" si="723"/>
        <v>0</v>
      </c>
      <c r="HA1078">
        <v>0</v>
      </c>
      <c r="HB1078">
        <v>0</v>
      </c>
      <c r="HC1078">
        <f t="shared" si="724"/>
        <v>0</v>
      </c>
      <c r="HE1078" t="s">
        <v>3</v>
      </c>
      <c r="HF1078" t="s">
        <v>3</v>
      </c>
      <c r="HI1078">
        <f t="shared" si="725"/>
        <v>84</v>
      </c>
      <c r="HJ1078">
        <f t="shared" si="726"/>
        <v>4121</v>
      </c>
      <c r="HK1078">
        <f t="shared" si="727"/>
        <v>3869</v>
      </c>
      <c r="HL1078">
        <f t="shared" si="728"/>
        <v>2187</v>
      </c>
      <c r="HM1078" t="s">
        <v>3</v>
      </c>
      <c r="HN1078" t="s">
        <v>192</v>
      </c>
      <c r="HO1078" t="s">
        <v>193</v>
      </c>
      <c r="HP1078" t="s">
        <v>190</v>
      </c>
      <c r="HQ1078" t="s">
        <v>190</v>
      </c>
      <c r="IK1078">
        <v>0</v>
      </c>
    </row>
    <row r="1079" spans="1:245" x14ac:dyDescent="0.2">
      <c r="A1079">
        <v>17</v>
      </c>
      <c r="B1079">
        <v>0</v>
      </c>
      <c r="E1079" t="s">
        <v>203</v>
      </c>
      <c r="F1079" t="s">
        <v>195</v>
      </c>
      <c r="G1079" t="s">
        <v>196</v>
      </c>
      <c r="H1079" t="s">
        <v>197</v>
      </c>
      <c r="I1079">
        <f>ROUND(I1078*-0.402,7)</f>
        <v>-0.20100000000000001</v>
      </c>
      <c r="J1079">
        <v>0</v>
      </c>
      <c r="K1079">
        <f>ROUND(I1078*-0.402,7)</f>
        <v>-0.20100000000000001</v>
      </c>
      <c r="O1079">
        <f t="shared" ref="O1079:O1100" si="744">ROUND(CP1079,2)</f>
        <v>-334.2</v>
      </c>
      <c r="P1079">
        <f t="shared" ref="P1079:P1100" si="745">ROUND(CQ1079*I1079,2)</f>
        <v>-334.2</v>
      </c>
      <c r="Q1079">
        <f t="shared" ref="Q1079:Q1100" si="746">ROUND(CR1079*I1079,2)</f>
        <v>0</v>
      </c>
      <c r="R1079">
        <f t="shared" ref="R1079:R1100" si="747">ROUND(CS1079*I1079,2)</f>
        <v>0</v>
      </c>
      <c r="S1079">
        <f t="shared" ref="S1079:S1100" si="748">ROUND(CT1079*I1079,2)</f>
        <v>0</v>
      </c>
      <c r="T1079">
        <f t="shared" ref="T1079:T1100" si="749">ROUND(CU1079*I1079,2)</f>
        <v>0</v>
      </c>
      <c r="U1079">
        <f t="shared" ref="U1079:U1100" si="750">CV1079*I1079</f>
        <v>0</v>
      </c>
      <c r="V1079">
        <f t="shared" ref="V1079:V1100" si="751">CW1079*I1079</f>
        <v>0</v>
      </c>
      <c r="W1079">
        <f t="shared" ref="W1079:W1100" si="752">ROUND(CX1079*I1079,2)</f>
        <v>0</v>
      </c>
      <c r="X1079">
        <f t="shared" ref="X1079:X1100" si="753">ROUND(CY1079,2)</f>
        <v>0</v>
      </c>
      <c r="Y1079">
        <f t="shared" ref="Y1079:Y1100" si="754">ROUND(CZ1079,2)</f>
        <v>0</v>
      </c>
      <c r="AA1079">
        <v>30622441</v>
      </c>
      <c r="AB1079">
        <f t="shared" ref="AB1079:AB1100" si="755">ROUND((AC1079+AD1079+AF1079),6)</f>
        <v>1662.7</v>
      </c>
      <c r="AC1079">
        <f t="shared" si="729"/>
        <v>1662.7</v>
      </c>
      <c r="AD1079">
        <f t="shared" si="741"/>
        <v>0</v>
      </c>
      <c r="AE1079">
        <f t="shared" si="742"/>
        <v>0</v>
      </c>
      <c r="AF1079">
        <f t="shared" si="742"/>
        <v>0</v>
      </c>
      <c r="AG1079">
        <f t="shared" ref="AG1079:AG1100" si="756">ROUND((AP1079),6)</f>
        <v>0</v>
      </c>
      <c r="AH1079">
        <f t="shared" si="743"/>
        <v>0</v>
      </c>
      <c r="AI1079">
        <f t="shared" si="743"/>
        <v>0</v>
      </c>
      <c r="AJ1079">
        <f t="shared" ref="AJ1079:AJ1100" si="757">(AS1079)</f>
        <v>0</v>
      </c>
      <c r="AK1079">
        <v>1662.7</v>
      </c>
      <c r="AL1079">
        <v>1662.7</v>
      </c>
      <c r="AM1079">
        <v>0</v>
      </c>
      <c r="AN1079">
        <v>0</v>
      </c>
      <c r="AO1079">
        <v>0</v>
      </c>
      <c r="AP1079">
        <v>0</v>
      </c>
      <c r="AQ1079">
        <v>0</v>
      </c>
      <c r="AR1079">
        <v>0</v>
      </c>
      <c r="AS1079">
        <v>0</v>
      </c>
      <c r="AT1079">
        <v>0</v>
      </c>
      <c r="AU1079">
        <v>0</v>
      </c>
      <c r="AV1079">
        <v>1</v>
      </c>
      <c r="AW1079">
        <v>1</v>
      </c>
      <c r="AZ1079">
        <v>1</v>
      </c>
      <c r="BA1079">
        <v>1</v>
      </c>
      <c r="BB1079">
        <v>1</v>
      </c>
      <c r="BC1079">
        <v>1</v>
      </c>
      <c r="BD1079" t="s">
        <v>3</v>
      </c>
      <c r="BE1079" t="s">
        <v>3</v>
      </c>
      <c r="BF1079" t="s">
        <v>3</v>
      </c>
      <c r="BG1079" t="s">
        <v>3</v>
      </c>
      <c r="BH1079">
        <v>3</v>
      </c>
      <c r="BI1079">
        <v>1</v>
      </c>
      <c r="BJ1079" t="s">
        <v>198</v>
      </c>
      <c r="BM1079">
        <v>500001</v>
      </c>
      <c r="BN1079">
        <v>0</v>
      </c>
      <c r="BO1079" t="s">
        <v>48</v>
      </c>
      <c r="BP1079">
        <v>1</v>
      </c>
      <c r="BQ1079">
        <v>8</v>
      </c>
      <c r="BR1079">
        <v>1</v>
      </c>
      <c r="BS1079">
        <v>1</v>
      </c>
      <c r="BT1079">
        <v>1</v>
      </c>
      <c r="BU1079">
        <v>1</v>
      </c>
      <c r="BV1079">
        <v>1</v>
      </c>
      <c r="BW1079">
        <v>1</v>
      </c>
      <c r="BX1079">
        <v>1</v>
      </c>
      <c r="BY1079" t="s">
        <v>3</v>
      </c>
      <c r="BZ1079">
        <v>0</v>
      </c>
      <c r="CA1079">
        <v>0</v>
      </c>
      <c r="CB1079" t="s">
        <v>3</v>
      </c>
      <c r="CE1079">
        <v>0</v>
      </c>
      <c r="CF1079">
        <v>0</v>
      </c>
      <c r="CG1079">
        <v>0</v>
      </c>
      <c r="CM1079">
        <v>0</v>
      </c>
      <c r="CN1079" t="s">
        <v>3</v>
      </c>
      <c r="CO1079">
        <v>0</v>
      </c>
      <c r="CP1079">
        <f t="shared" ref="CP1079:CP1100" si="758">(P1079+Q1079+S1079)</f>
        <v>-334.2</v>
      </c>
      <c r="CQ1079">
        <f t="shared" ref="CQ1079:CQ1100" si="759">AC1079*BC1079</f>
        <v>1662.7</v>
      </c>
      <c r="CR1079">
        <f t="shared" ref="CR1079:CR1100" si="760">AD1079*BB1079</f>
        <v>0</v>
      </c>
      <c r="CS1079">
        <f t="shared" ref="CS1079:CS1100" si="761">AE1079</f>
        <v>0</v>
      </c>
      <c r="CT1079">
        <f t="shared" ref="CT1079:CT1100" si="762">AF1079</f>
        <v>0</v>
      </c>
      <c r="CU1079">
        <f t="shared" ref="CU1079:CU1100" si="763">AG1079</f>
        <v>0</v>
      </c>
      <c r="CV1079">
        <f t="shared" ref="CV1079:CV1100" si="764">AH1079</f>
        <v>0</v>
      </c>
      <c r="CW1079">
        <f t="shared" ref="CW1079:CW1100" si="765">AI1079</f>
        <v>0</v>
      </c>
      <c r="CX1079">
        <f t="shared" ref="CX1079:CX1100" si="766">AJ1079</f>
        <v>0</v>
      </c>
      <c r="CY1079">
        <f t="shared" ref="CY1079:CY1100" si="767">(((S1079+R1079)*AT1079)/100)</f>
        <v>0</v>
      </c>
      <c r="CZ1079">
        <f t="shared" ref="CZ1079:CZ1100" si="768">(((S1079+R1079)*AU1079)/100)</f>
        <v>0</v>
      </c>
      <c r="DC1079" t="s">
        <v>3</v>
      </c>
      <c r="DD1079" t="s">
        <v>3</v>
      </c>
      <c r="DE1079" t="s">
        <v>3</v>
      </c>
      <c r="DF1079" t="s">
        <v>3</v>
      </c>
      <c r="DG1079" t="s">
        <v>3</v>
      </c>
      <c r="DH1079" t="s">
        <v>3</v>
      </c>
      <c r="DI1079" t="s">
        <v>3</v>
      </c>
      <c r="DJ1079" t="s">
        <v>3</v>
      </c>
      <c r="DK1079" t="s">
        <v>3</v>
      </c>
      <c r="DL1079" t="s">
        <v>3</v>
      </c>
      <c r="DM1079" t="s">
        <v>3</v>
      </c>
      <c r="DN1079">
        <v>0</v>
      </c>
      <c r="DO1079">
        <v>0</v>
      </c>
      <c r="DP1079">
        <v>1</v>
      </c>
      <c r="DQ1079">
        <v>1</v>
      </c>
      <c r="DU1079">
        <v>1010</v>
      </c>
      <c r="DV1079" t="s">
        <v>197</v>
      </c>
      <c r="DW1079" t="s">
        <v>197</v>
      </c>
      <c r="DX1079">
        <v>1000</v>
      </c>
      <c r="DZ1079" t="s">
        <v>3</v>
      </c>
      <c r="EA1079" t="s">
        <v>3</v>
      </c>
      <c r="EB1079" t="s">
        <v>3</v>
      </c>
      <c r="EC1079" t="s">
        <v>3</v>
      </c>
      <c r="EE1079">
        <v>30172930</v>
      </c>
      <c r="EF1079">
        <v>8</v>
      </c>
      <c r="EG1079" t="s">
        <v>49</v>
      </c>
      <c r="EH1079">
        <v>0</v>
      </c>
      <c r="EI1079" t="s">
        <v>3</v>
      </c>
      <c r="EJ1079">
        <v>1</v>
      </c>
      <c r="EK1079">
        <v>500001</v>
      </c>
      <c r="EL1079" t="s">
        <v>50</v>
      </c>
      <c r="EM1079" t="s">
        <v>51</v>
      </c>
      <c r="EO1079" t="s">
        <v>3</v>
      </c>
      <c r="EQ1079">
        <v>32768</v>
      </c>
      <c r="ER1079">
        <v>1662.7</v>
      </c>
      <c r="ES1079">
        <v>1662.7</v>
      </c>
      <c r="ET1079">
        <v>0</v>
      </c>
      <c r="EU1079">
        <v>0</v>
      </c>
      <c r="EV1079">
        <v>0</v>
      </c>
      <c r="EW1079">
        <v>0</v>
      </c>
      <c r="EX1079">
        <v>0</v>
      </c>
      <c r="EY1079">
        <v>0</v>
      </c>
      <c r="FQ1079">
        <v>0</v>
      </c>
      <c r="FR1079">
        <f t="shared" ref="FR1079:FR1100" si="769">ROUND(IF(AND(BH1079=3,BI1079=3),P1079,0),2)</f>
        <v>0</v>
      </c>
      <c r="FS1079">
        <v>0</v>
      </c>
      <c r="FX1079">
        <v>0</v>
      </c>
      <c r="FY1079">
        <v>0</v>
      </c>
      <c r="GA1079" t="s">
        <v>3</v>
      </c>
      <c r="GD1079">
        <v>1</v>
      </c>
      <c r="GF1079">
        <v>-1891761004</v>
      </c>
      <c r="GG1079">
        <v>2</v>
      </c>
      <c r="GH1079">
        <v>1</v>
      </c>
      <c r="GI1079">
        <v>4</v>
      </c>
      <c r="GJ1079">
        <v>0</v>
      </c>
      <c r="GK1079">
        <v>0</v>
      </c>
      <c r="GL1079">
        <f t="shared" ref="GL1079:GL1100" si="770">ROUND(IF(AND(BH1079=3,BI1079=3,FS1079&lt;&gt;0),P1079,0),2)</f>
        <v>0</v>
      </c>
      <c r="GM1079">
        <f t="shared" ref="GM1079:GM1100" si="771">ROUND(O1079+X1079+Y1079,2)+GX1079</f>
        <v>-334.2</v>
      </c>
      <c r="GN1079">
        <f t="shared" ref="GN1079:GN1100" si="772">IF(OR(BI1079=0,BI1079=1),ROUND(O1079+X1079+Y1079,2),0)</f>
        <v>-334.2</v>
      </c>
      <c r="GO1079">
        <f t="shared" ref="GO1079:GO1100" si="773">IF(BI1079=2,ROUND(O1079+X1079+Y1079,2),0)</f>
        <v>0</v>
      </c>
      <c r="GP1079">
        <f t="shared" ref="GP1079:GP1100" si="774">IF(BI1079=4,ROUND(O1079+X1079+Y1079,2)+GX1079,0)</f>
        <v>0</v>
      </c>
      <c r="GR1079">
        <v>0</v>
      </c>
      <c r="GS1079">
        <v>3</v>
      </c>
      <c r="GT1079">
        <v>0</v>
      </c>
      <c r="GU1079" t="s">
        <v>3</v>
      </c>
      <c r="GV1079">
        <f t="shared" si="722"/>
        <v>0</v>
      </c>
      <c r="GW1079">
        <v>1</v>
      </c>
      <c r="GX1079">
        <f t="shared" ref="GX1079:GX1100" si="775">ROUND(HC1079*I1079,2)</f>
        <v>0</v>
      </c>
      <c r="HA1079">
        <v>0</v>
      </c>
      <c r="HB1079">
        <v>0</v>
      </c>
      <c r="HC1079">
        <f t="shared" ref="HC1079:HC1100" si="776">GV1079*GW1079</f>
        <v>0</v>
      </c>
      <c r="HE1079" t="s">
        <v>3</v>
      </c>
      <c r="HF1079" t="s">
        <v>3</v>
      </c>
      <c r="HI1079">
        <f t="shared" ref="HI1079:HI1100" si="777">ROUND(R1079*BS1079,0)</f>
        <v>0</v>
      </c>
      <c r="HJ1079">
        <f t="shared" ref="HJ1079:HJ1100" si="778">ROUND(S1079*BA1079,0)</f>
        <v>0</v>
      </c>
      <c r="HK1079">
        <f t="shared" ref="HK1079:HK1100" si="779">ROUND((((HJ1079+HI1079)*AT1079)/100),0)</f>
        <v>0</v>
      </c>
      <c r="HL1079">
        <f t="shared" ref="HL1079:HL1100" si="780">ROUND((((HJ1079+HI1079)*AU1079)/100),0)</f>
        <v>0</v>
      </c>
      <c r="HM1079" t="s">
        <v>3</v>
      </c>
      <c r="HN1079" t="s">
        <v>3</v>
      </c>
      <c r="HO1079" t="s">
        <v>3</v>
      </c>
      <c r="HP1079" t="s">
        <v>3</v>
      </c>
      <c r="HQ1079" t="s">
        <v>3</v>
      </c>
      <c r="IK1079">
        <v>0</v>
      </c>
    </row>
    <row r="1080" spans="1:245" x14ac:dyDescent="0.2">
      <c r="A1080">
        <v>17</v>
      </c>
      <c r="B1080">
        <v>0</v>
      </c>
      <c r="E1080" t="s">
        <v>208</v>
      </c>
      <c r="F1080" t="s">
        <v>367</v>
      </c>
      <c r="G1080" t="s">
        <v>368</v>
      </c>
      <c r="H1080" t="s">
        <v>197</v>
      </c>
      <c r="I1080">
        <f>ROUND(201/1000,7)</f>
        <v>0.20100000000000001</v>
      </c>
      <c r="J1080">
        <v>0</v>
      </c>
      <c r="K1080">
        <f>ROUND(201/1000,7)</f>
        <v>0.20100000000000001</v>
      </c>
      <c r="O1080">
        <f t="shared" si="744"/>
        <v>128.37</v>
      </c>
      <c r="P1080">
        <f t="shared" si="745"/>
        <v>128.37</v>
      </c>
      <c r="Q1080">
        <f t="shared" si="746"/>
        <v>0</v>
      </c>
      <c r="R1080">
        <f t="shared" si="747"/>
        <v>0</v>
      </c>
      <c r="S1080">
        <f t="shared" si="748"/>
        <v>0</v>
      </c>
      <c r="T1080">
        <f t="shared" si="749"/>
        <v>0</v>
      </c>
      <c r="U1080">
        <f t="shared" si="750"/>
        <v>0</v>
      </c>
      <c r="V1080">
        <f t="shared" si="751"/>
        <v>0</v>
      </c>
      <c r="W1080">
        <f t="shared" si="752"/>
        <v>0</v>
      </c>
      <c r="X1080">
        <f t="shared" si="753"/>
        <v>0</v>
      </c>
      <c r="Y1080">
        <f t="shared" si="754"/>
        <v>0</v>
      </c>
      <c r="AA1080">
        <v>30622441</v>
      </c>
      <c r="AB1080">
        <f t="shared" si="755"/>
        <v>638.65</v>
      </c>
      <c r="AC1080">
        <f t="shared" si="729"/>
        <v>638.65</v>
      </c>
      <c r="AD1080">
        <f t="shared" si="741"/>
        <v>0</v>
      </c>
      <c r="AE1080">
        <f t="shared" si="742"/>
        <v>0</v>
      </c>
      <c r="AF1080">
        <f t="shared" si="742"/>
        <v>0</v>
      </c>
      <c r="AG1080">
        <f t="shared" si="756"/>
        <v>0</v>
      </c>
      <c r="AH1080">
        <f t="shared" si="743"/>
        <v>0</v>
      </c>
      <c r="AI1080">
        <f t="shared" si="743"/>
        <v>0</v>
      </c>
      <c r="AJ1080">
        <f t="shared" si="757"/>
        <v>0</v>
      </c>
      <c r="AK1080">
        <v>638.65</v>
      </c>
      <c r="AL1080">
        <v>638.65</v>
      </c>
      <c r="AM1080">
        <v>0</v>
      </c>
      <c r="AN1080">
        <v>0</v>
      </c>
      <c r="AO1080">
        <v>0</v>
      </c>
      <c r="AP1080">
        <v>0</v>
      </c>
      <c r="AQ1080">
        <v>0</v>
      </c>
      <c r="AR1080">
        <v>0</v>
      </c>
      <c r="AS1080">
        <v>0</v>
      </c>
      <c r="AT1080">
        <v>0</v>
      </c>
      <c r="AU1080">
        <v>0</v>
      </c>
      <c r="AV1080">
        <v>1</v>
      </c>
      <c r="AW1080">
        <v>1</v>
      </c>
      <c r="AZ1080">
        <v>1</v>
      </c>
      <c r="BA1080">
        <v>1</v>
      </c>
      <c r="BB1080">
        <v>1</v>
      </c>
      <c r="BC1080">
        <v>1</v>
      </c>
      <c r="BD1080" t="s">
        <v>3</v>
      </c>
      <c r="BE1080" t="s">
        <v>3</v>
      </c>
      <c r="BF1080" t="s">
        <v>3</v>
      </c>
      <c r="BG1080" t="s">
        <v>3</v>
      </c>
      <c r="BH1080">
        <v>3</v>
      </c>
      <c r="BI1080">
        <v>1</v>
      </c>
      <c r="BJ1080" t="s">
        <v>369</v>
      </c>
      <c r="BM1080">
        <v>500001</v>
      </c>
      <c r="BN1080">
        <v>0</v>
      </c>
      <c r="BO1080" t="s">
        <v>48</v>
      </c>
      <c r="BP1080">
        <v>1</v>
      </c>
      <c r="BQ1080">
        <v>8</v>
      </c>
      <c r="BR1080">
        <v>0</v>
      </c>
      <c r="BS1080">
        <v>1</v>
      </c>
      <c r="BT1080">
        <v>1</v>
      </c>
      <c r="BU1080">
        <v>1</v>
      </c>
      <c r="BV1080">
        <v>1</v>
      </c>
      <c r="BW1080">
        <v>1</v>
      </c>
      <c r="BX1080">
        <v>1</v>
      </c>
      <c r="BY1080" t="s">
        <v>3</v>
      </c>
      <c r="BZ1080">
        <v>0</v>
      </c>
      <c r="CA1080">
        <v>0</v>
      </c>
      <c r="CB1080" t="s">
        <v>3</v>
      </c>
      <c r="CE1080">
        <v>0</v>
      </c>
      <c r="CF1080">
        <v>0</v>
      </c>
      <c r="CG1080">
        <v>0</v>
      </c>
      <c r="CM1080">
        <v>0</v>
      </c>
      <c r="CN1080" t="s">
        <v>3</v>
      </c>
      <c r="CO1080">
        <v>0</v>
      </c>
      <c r="CP1080">
        <f t="shared" si="758"/>
        <v>128.37</v>
      </c>
      <c r="CQ1080">
        <f t="shared" si="759"/>
        <v>638.65</v>
      </c>
      <c r="CR1080">
        <f t="shared" si="760"/>
        <v>0</v>
      </c>
      <c r="CS1080">
        <f t="shared" si="761"/>
        <v>0</v>
      </c>
      <c r="CT1080">
        <f t="shared" si="762"/>
        <v>0</v>
      </c>
      <c r="CU1080">
        <f t="shared" si="763"/>
        <v>0</v>
      </c>
      <c r="CV1080">
        <f t="shared" si="764"/>
        <v>0</v>
      </c>
      <c r="CW1080">
        <f t="shared" si="765"/>
        <v>0</v>
      </c>
      <c r="CX1080">
        <f t="shared" si="766"/>
        <v>0</v>
      </c>
      <c r="CY1080">
        <f t="shared" si="767"/>
        <v>0</v>
      </c>
      <c r="CZ1080">
        <f t="shared" si="768"/>
        <v>0</v>
      </c>
      <c r="DC1080" t="s">
        <v>3</v>
      </c>
      <c r="DD1080" t="s">
        <v>3</v>
      </c>
      <c r="DE1080" t="s">
        <v>3</v>
      </c>
      <c r="DF1080" t="s">
        <v>3</v>
      </c>
      <c r="DG1080" t="s">
        <v>3</v>
      </c>
      <c r="DH1080" t="s">
        <v>3</v>
      </c>
      <c r="DI1080" t="s">
        <v>3</v>
      </c>
      <c r="DJ1080" t="s">
        <v>3</v>
      </c>
      <c r="DK1080" t="s">
        <v>3</v>
      </c>
      <c r="DL1080" t="s">
        <v>3</v>
      </c>
      <c r="DM1080" t="s">
        <v>3</v>
      </c>
      <c r="DN1080">
        <v>0</v>
      </c>
      <c r="DO1080">
        <v>0</v>
      </c>
      <c r="DP1080">
        <v>1</v>
      </c>
      <c r="DQ1080">
        <v>1</v>
      </c>
      <c r="DU1080">
        <v>1010</v>
      </c>
      <c r="DV1080" t="s">
        <v>197</v>
      </c>
      <c r="DW1080" t="s">
        <v>197</v>
      </c>
      <c r="DX1080">
        <v>1000</v>
      </c>
      <c r="DZ1080" t="s">
        <v>3</v>
      </c>
      <c r="EA1080" t="s">
        <v>3</v>
      </c>
      <c r="EB1080" t="s">
        <v>3</v>
      </c>
      <c r="EC1080" t="s">
        <v>3</v>
      </c>
      <c r="EE1080">
        <v>30172930</v>
      </c>
      <c r="EF1080">
        <v>8</v>
      </c>
      <c r="EG1080" t="s">
        <v>49</v>
      </c>
      <c r="EH1080">
        <v>0</v>
      </c>
      <c r="EI1080" t="s">
        <v>3</v>
      </c>
      <c r="EJ1080">
        <v>1</v>
      </c>
      <c r="EK1080">
        <v>500001</v>
      </c>
      <c r="EL1080" t="s">
        <v>50</v>
      </c>
      <c r="EM1080" t="s">
        <v>51</v>
      </c>
      <c r="EO1080" t="s">
        <v>3</v>
      </c>
      <c r="EQ1080">
        <v>0</v>
      </c>
      <c r="ER1080">
        <v>638.65</v>
      </c>
      <c r="ES1080">
        <v>638.65</v>
      </c>
      <c r="ET1080">
        <v>0</v>
      </c>
      <c r="EU1080">
        <v>0</v>
      </c>
      <c r="EV1080">
        <v>0</v>
      </c>
      <c r="EW1080">
        <v>0</v>
      </c>
      <c r="EX1080">
        <v>0</v>
      </c>
      <c r="EY1080">
        <v>0</v>
      </c>
      <c r="FQ1080">
        <v>0</v>
      </c>
      <c r="FR1080">
        <f t="shared" si="769"/>
        <v>0</v>
      </c>
      <c r="FS1080">
        <v>0</v>
      </c>
      <c r="FX1080">
        <v>0</v>
      </c>
      <c r="FY1080">
        <v>0</v>
      </c>
      <c r="GA1080" t="s">
        <v>3</v>
      </c>
      <c r="GD1080">
        <v>1</v>
      </c>
      <c r="GF1080">
        <v>-535118757</v>
      </c>
      <c r="GG1080">
        <v>2</v>
      </c>
      <c r="GH1080">
        <v>1</v>
      </c>
      <c r="GI1080">
        <v>4</v>
      </c>
      <c r="GJ1080">
        <v>0</v>
      </c>
      <c r="GK1080">
        <v>0</v>
      </c>
      <c r="GL1080">
        <f t="shared" si="770"/>
        <v>0</v>
      </c>
      <c r="GM1080">
        <f t="shared" si="771"/>
        <v>128.37</v>
      </c>
      <c r="GN1080">
        <f t="shared" si="772"/>
        <v>128.37</v>
      </c>
      <c r="GO1080">
        <f t="shared" si="773"/>
        <v>0</v>
      </c>
      <c r="GP1080">
        <f t="shared" si="774"/>
        <v>0</v>
      </c>
      <c r="GR1080">
        <v>0</v>
      </c>
      <c r="GS1080">
        <v>3</v>
      </c>
      <c r="GT1080">
        <v>0</v>
      </c>
      <c r="GU1080" t="s">
        <v>3</v>
      </c>
      <c r="GV1080">
        <f t="shared" si="722"/>
        <v>0</v>
      </c>
      <c r="GW1080">
        <v>1</v>
      </c>
      <c r="GX1080">
        <f t="shared" si="775"/>
        <v>0</v>
      </c>
      <c r="HA1080">
        <v>0</v>
      </c>
      <c r="HB1080">
        <v>0</v>
      </c>
      <c r="HC1080">
        <f t="shared" si="776"/>
        <v>0</v>
      </c>
      <c r="HE1080" t="s">
        <v>3</v>
      </c>
      <c r="HF1080" t="s">
        <v>3</v>
      </c>
      <c r="HI1080">
        <f t="shared" si="777"/>
        <v>0</v>
      </c>
      <c r="HJ1080">
        <f t="shared" si="778"/>
        <v>0</v>
      </c>
      <c r="HK1080">
        <f t="shared" si="779"/>
        <v>0</v>
      </c>
      <c r="HL1080">
        <f t="shared" si="780"/>
        <v>0</v>
      </c>
      <c r="HM1080" t="s">
        <v>3</v>
      </c>
      <c r="HN1080" t="s">
        <v>3</v>
      </c>
      <c r="HO1080" t="s">
        <v>3</v>
      </c>
      <c r="HP1080" t="s">
        <v>3</v>
      </c>
      <c r="HQ1080" t="s">
        <v>3</v>
      </c>
      <c r="IK1080">
        <v>0</v>
      </c>
    </row>
    <row r="1081" spans="1:245" x14ac:dyDescent="0.2">
      <c r="A1081">
        <v>17</v>
      </c>
      <c r="B1081">
        <v>0</v>
      </c>
      <c r="E1081" t="s">
        <v>213</v>
      </c>
      <c r="F1081" t="s">
        <v>370</v>
      </c>
      <c r="G1081" t="s">
        <v>371</v>
      </c>
      <c r="H1081" t="s">
        <v>46</v>
      </c>
      <c r="I1081">
        <f>ROUND(I1078*-0.253,7)</f>
        <v>-0.1265</v>
      </c>
      <c r="J1081">
        <v>0</v>
      </c>
      <c r="K1081">
        <f>ROUND(I1078*-0.253,7)</f>
        <v>-0.1265</v>
      </c>
      <c r="O1081">
        <f t="shared" si="744"/>
        <v>-54.16</v>
      </c>
      <c r="P1081">
        <f t="shared" si="745"/>
        <v>-54.16</v>
      </c>
      <c r="Q1081">
        <f t="shared" si="746"/>
        <v>0</v>
      </c>
      <c r="R1081">
        <f t="shared" si="747"/>
        <v>0</v>
      </c>
      <c r="S1081">
        <f t="shared" si="748"/>
        <v>0</v>
      </c>
      <c r="T1081">
        <f t="shared" si="749"/>
        <v>0</v>
      </c>
      <c r="U1081">
        <f t="shared" si="750"/>
        <v>0</v>
      </c>
      <c r="V1081">
        <f t="shared" si="751"/>
        <v>0</v>
      </c>
      <c r="W1081">
        <f t="shared" si="752"/>
        <v>0</v>
      </c>
      <c r="X1081">
        <f t="shared" si="753"/>
        <v>0</v>
      </c>
      <c r="Y1081">
        <f t="shared" si="754"/>
        <v>0</v>
      </c>
      <c r="AA1081">
        <v>30622441</v>
      </c>
      <c r="AB1081">
        <f t="shared" si="755"/>
        <v>428.17</v>
      </c>
      <c r="AC1081">
        <f t="shared" si="729"/>
        <v>428.17</v>
      </c>
      <c r="AD1081">
        <f t="shared" si="741"/>
        <v>0</v>
      </c>
      <c r="AE1081">
        <f t="shared" si="742"/>
        <v>0</v>
      </c>
      <c r="AF1081">
        <f t="shared" si="742"/>
        <v>0</v>
      </c>
      <c r="AG1081">
        <f t="shared" si="756"/>
        <v>0</v>
      </c>
      <c r="AH1081">
        <f t="shared" si="743"/>
        <v>0</v>
      </c>
      <c r="AI1081">
        <f t="shared" si="743"/>
        <v>0</v>
      </c>
      <c r="AJ1081">
        <f t="shared" si="757"/>
        <v>0</v>
      </c>
      <c r="AK1081">
        <v>428.17</v>
      </c>
      <c r="AL1081">
        <v>428.17</v>
      </c>
      <c r="AM1081">
        <v>0</v>
      </c>
      <c r="AN1081">
        <v>0</v>
      </c>
      <c r="AO1081">
        <v>0</v>
      </c>
      <c r="AP1081">
        <v>0</v>
      </c>
      <c r="AQ1081">
        <v>0</v>
      </c>
      <c r="AR1081">
        <v>0</v>
      </c>
      <c r="AS1081">
        <v>0</v>
      </c>
      <c r="AT1081">
        <v>0</v>
      </c>
      <c r="AU1081">
        <v>0</v>
      </c>
      <c r="AV1081">
        <v>1</v>
      </c>
      <c r="AW1081">
        <v>1</v>
      </c>
      <c r="AZ1081">
        <v>1</v>
      </c>
      <c r="BA1081">
        <v>1</v>
      </c>
      <c r="BB1081">
        <v>1</v>
      </c>
      <c r="BC1081">
        <v>1</v>
      </c>
      <c r="BD1081" t="s">
        <v>3</v>
      </c>
      <c r="BE1081" t="s">
        <v>3</v>
      </c>
      <c r="BF1081" t="s">
        <v>3</v>
      </c>
      <c r="BG1081" t="s">
        <v>3</v>
      </c>
      <c r="BH1081">
        <v>3</v>
      </c>
      <c r="BI1081">
        <v>1</v>
      </c>
      <c r="BJ1081" t="s">
        <v>372</v>
      </c>
      <c r="BM1081">
        <v>500001</v>
      </c>
      <c r="BN1081">
        <v>0</v>
      </c>
      <c r="BO1081" t="s">
        <v>48</v>
      </c>
      <c r="BP1081">
        <v>1</v>
      </c>
      <c r="BQ1081">
        <v>8</v>
      </c>
      <c r="BR1081">
        <v>1</v>
      </c>
      <c r="BS1081">
        <v>1</v>
      </c>
      <c r="BT1081">
        <v>1</v>
      </c>
      <c r="BU1081">
        <v>1</v>
      </c>
      <c r="BV1081">
        <v>1</v>
      </c>
      <c r="BW1081">
        <v>1</v>
      </c>
      <c r="BX1081">
        <v>1</v>
      </c>
      <c r="BY1081" t="s">
        <v>3</v>
      </c>
      <c r="BZ1081">
        <v>0</v>
      </c>
      <c r="CA1081">
        <v>0</v>
      </c>
      <c r="CB1081" t="s">
        <v>3</v>
      </c>
      <c r="CE1081">
        <v>0</v>
      </c>
      <c r="CF1081">
        <v>0</v>
      </c>
      <c r="CG1081">
        <v>0</v>
      </c>
      <c r="CM1081">
        <v>0</v>
      </c>
      <c r="CN1081" t="s">
        <v>3</v>
      </c>
      <c r="CO1081">
        <v>0</v>
      </c>
      <c r="CP1081">
        <f t="shared" si="758"/>
        <v>-54.16</v>
      </c>
      <c r="CQ1081">
        <f t="shared" si="759"/>
        <v>428.17</v>
      </c>
      <c r="CR1081">
        <f t="shared" si="760"/>
        <v>0</v>
      </c>
      <c r="CS1081">
        <f t="shared" si="761"/>
        <v>0</v>
      </c>
      <c r="CT1081">
        <f t="shared" si="762"/>
        <v>0</v>
      </c>
      <c r="CU1081">
        <f t="shared" si="763"/>
        <v>0</v>
      </c>
      <c r="CV1081">
        <f t="shared" si="764"/>
        <v>0</v>
      </c>
      <c r="CW1081">
        <f t="shared" si="765"/>
        <v>0</v>
      </c>
      <c r="CX1081">
        <f t="shared" si="766"/>
        <v>0</v>
      </c>
      <c r="CY1081">
        <f t="shared" si="767"/>
        <v>0</v>
      </c>
      <c r="CZ1081">
        <f t="shared" si="768"/>
        <v>0</v>
      </c>
      <c r="DC1081" t="s">
        <v>3</v>
      </c>
      <c r="DD1081" t="s">
        <v>3</v>
      </c>
      <c r="DE1081" t="s">
        <v>3</v>
      </c>
      <c r="DF1081" t="s">
        <v>3</v>
      </c>
      <c r="DG1081" t="s">
        <v>3</v>
      </c>
      <c r="DH1081" t="s">
        <v>3</v>
      </c>
      <c r="DI1081" t="s">
        <v>3</v>
      </c>
      <c r="DJ1081" t="s">
        <v>3</v>
      </c>
      <c r="DK1081" t="s">
        <v>3</v>
      </c>
      <c r="DL1081" t="s">
        <v>3</v>
      </c>
      <c r="DM1081" t="s">
        <v>3</v>
      </c>
      <c r="DN1081">
        <v>0</v>
      </c>
      <c r="DO1081">
        <v>0</v>
      </c>
      <c r="DP1081">
        <v>1</v>
      </c>
      <c r="DQ1081">
        <v>1</v>
      </c>
      <c r="DU1081">
        <v>1007</v>
      </c>
      <c r="DV1081" t="s">
        <v>46</v>
      </c>
      <c r="DW1081" t="s">
        <v>46</v>
      </c>
      <c r="DX1081">
        <v>1</v>
      </c>
      <c r="DZ1081" t="s">
        <v>3</v>
      </c>
      <c r="EA1081" t="s">
        <v>3</v>
      </c>
      <c r="EB1081" t="s">
        <v>3</v>
      </c>
      <c r="EC1081" t="s">
        <v>3</v>
      </c>
      <c r="EE1081">
        <v>30172930</v>
      </c>
      <c r="EF1081">
        <v>8</v>
      </c>
      <c r="EG1081" t="s">
        <v>49</v>
      </c>
      <c r="EH1081">
        <v>0</v>
      </c>
      <c r="EI1081" t="s">
        <v>3</v>
      </c>
      <c r="EJ1081">
        <v>1</v>
      </c>
      <c r="EK1081">
        <v>500001</v>
      </c>
      <c r="EL1081" t="s">
        <v>50</v>
      </c>
      <c r="EM1081" t="s">
        <v>51</v>
      </c>
      <c r="EO1081" t="s">
        <v>3</v>
      </c>
      <c r="EQ1081">
        <v>32768</v>
      </c>
      <c r="ER1081">
        <v>428.17</v>
      </c>
      <c r="ES1081">
        <v>428.17</v>
      </c>
      <c r="ET1081">
        <v>0</v>
      </c>
      <c r="EU1081">
        <v>0</v>
      </c>
      <c r="EV1081">
        <v>0</v>
      </c>
      <c r="EW1081">
        <v>0</v>
      </c>
      <c r="EX1081">
        <v>0</v>
      </c>
      <c r="EY1081">
        <v>0</v>
      </c>
      <c r="FQ1081">
        <v>0</v>
      </c>
      <c r="FR1081">
        <f t="shared" si="769"/>
        <v>0</v>
      </c>
      <c r="FS1081">
        <v>0</v>
      </c>
      <c r="FX1081">
        <v>0</v>
      </c>
      <c r="FY1081">
        <v>0</v>
      </c>
      <c r="GA1081" t="s">
        <v>3</v>
      </c>
      <c r="GD1081">
        <v>1</v>
      </c>
      <c r="GF1081">
        <v>2037766963</v>
      </c>
      <c r="GG1081">
        <v>2</v>
      </c>
      <c r="GH1081">
        <v>1</v>
      </c>
      <c r="GI1081">
        <v>4</v>
      </c>
      <c r="GJ1081">
        <v>0</v>
      </c>
      <c r="GK1081">
        <v>0</v>
      </c>
      <c r="GL1081">
        <f t="shared" si="770"/>
        <v>0</v>
      </c>
      <c r="GM1081">
        <f t="shared" si="771"/>
        <v>-54.16</v>
      </c>
      <c r="GN1081">
        <f t="shared" si="772"/>
        <v>-54.16</v>
      </c>
      <c r="GO1081">
        <f t="shared" si="773"/>
        <v>0</v>
      </c>
      <c r="GP1081">
        <f t="shared" si="774"/>
        <v>0</v>
      </c>
      <c r="GR1081">
        <v>0</v>
      </c>
      <c r="GS1081">
        <v>3</v>
      </c>
      <c r="GT1081">
        <v>0</v>
      </c>
      <c r="GU1081" t="s">
        <v>3</v>
      </c>
      <c r="GV1081">
        <f t="shared" si="722"/>
        <v>0</v>
      </c>
      <c r="GW1081">
        <v>1</v>
      </c>
      <c r="GX1081">
        <f t="shared" si="775"/>
        <v>0</v>
      </c>
      <c r="HA1081">
        <v>0</v>
      </c>
      <c r="HB1081">
        <v>0</v>
      </c>
      <c r="HC1081">
        <f t="shared" si="776"/>
        <v>0</v>
      </c>
      <c r="HE1081" t="s">
        <v>3</v>
      </c>
      <c r="HF1081" t="s">
        <v>3</v>
      </c>
      <c r="HI1081">
        <f t="shared" si="777"/>
        <v>0</v>
      </c>
      <c r="HJ1081">
        <f t="shared" si="778"/>
        <v>0</v>
      </c>
      <c r="HK1081">
        <f t="shared" si="779"/>
        <v>0</v>
      </c>
      <c r="HL1081">
        <f t="shared" si="780"/>
        <v>0</v>
      </c>
      <c r="HM1081" t="s">
        <v>3</v>
      </c>
      <c r="HN1081" t="s">
        <v>3</v>
      </c>
      <c r="HO1081" t="s">
        <v>3</v>
      </c>
      <c r="HP1081" t="s">
        <v>3</v>
      </c>
      <c r="HQ1081" t="s">
        <v>3</v>
      </c>
      <c r="IK1081">
        <v>0</v>
      </c>
    </row>
    <row r="1082" spans="1:245" x14ac:dyDescent="0.2">
      <c r="A1082">
        <v>17</v>
      </c>
      <c r="B1082">
        <v>0</v>
      </c>
      <c r="E1082" t="s">
        <v>217</v>
      </c>
      <c r="F1082" t="s">
        <v>392</v>
      </c>
      <c r="G1082" t="s">
        <v>393</v>
      </c>
      <c r="H1082" t="s">
        <v>46</v>
      </c>
      <c r="I1082">
        <v>0.1265</v>
      </c>
      <c r="J1082">
        <v>0</v>
      </c>
      <c r="K1082">
        <v>0.1265</v>
      </c>
      <c r="O1082">
        <f t="shared" si="744"/>
        <v>61.2</v>
      </c>
      <c r="P1082">
        <f t="shared" si="745"/>
        <v>61.2</v>
      </c>
      <c r="Q1082">
        <f t="shared" si="746"/>
        <v>0</v>
      </c>
      <c r="R1082">
        <f t="shared" si="747"/>
        <v>0</v>
      </c>
      <c r="S1082">
        <f t="shared" si="748"/>
        <v>0</v>
      </c>
      <c r="T1082">
        <f t="shared" si="749"/>
        <v>0</v>
      </c>
      <c r="U1082">
        <f t="shared" si="750"/>
        <v>0</v>
      </c>
      <c r="V1082">
        <f t="shared" si="751"/>
        <v>0</v>
      </c>
      <c r="W1082">
        <f t="shared" si="752"/>
        <v>0</v>
      </c>
      <c r="X1082">
        <f t="shared" si="753"/>
        <v>0</v>
      </c>
      <c r="Y1082">
        <f t="shared" si="754"/>
        <v>0</v>
      </c>
      <c r="AA1082">
        <v>30622441</v>
      </c>
      <c r="AB1082">
        <f t="shared" si="755"/>
        <v>483.76</v>
      </c>
      <c r="AC1082">
        <f t="shared" si="729"/>
        <v>483.76</v>
      </c>
      <c r="AD1082">
        <f t="shared" si="741"/>
        <v>0</v>
      </c>
      <c r="AE1082">
        <f t="shared" si="742"/>
        <v>0</v>
      </c>
      <c r="AF1082">
        <f t="shared" si="742"/>
        <v>0</v>
      </c>
      <c r="AG1082">
        <f t="shared" si="756"/>
        <v>0</v>
      </c>
      <c r="AH1082">
        <f t="shared" si="743"/>
        <v>0</v>
      </c>
      <c r="AI1082">
        <f t="shared" si="743"/>
        <v>0</v>
      </c>
      <c r="AJ1082">
        <f t="shared" si="757"/>
        <v>0</v>
      </c>
      <c r="AK1082">
        <v>483.76</v>
      </c>
      <c r="AL1082">
        <v>483.76</v>
      </c>
      <c r="AM1082">
        <v>0</v>
      </c>
      <c r="AN1082">
        <v>0</v>
      </c>
      <c r="AO1082">
        <v>0</v>
      </c>
      <c r="AP1082">
        <v>0</v>
      </c>
      <c r="AQ1082">
        <v>0</v>
      </c>
      <c r="AR1082">
        <v>0</v>
      </c>
      <c r="AS1082">
        <v>0</v>
      </c>
      <c r="AT1082">
        <v>0</v>
      </c>
      <c r="AU1082">
        <v>0</v>
      </c>
      <c r="AV1082">
        <v>1</v>
      </c>
      <c r="AW1082">
        <v>1</v>
      </c>
      <c r="AZ1082">
        <v>1</v>
      </c>
      <c r="BA1082">
        <v>1</v>
      </c>
      <c r="BB1082">
        <v>1</v>
      </c>
      <c r="BC1082">
        <v>1</v>
      </c>
      <c r="BD1082" t="s">
        <v>3</v>
      </c>
      <c r="BE1082" t="s">
        <v>3</v>
      </c>
      <c r="BF1082" t="s">
        <v>3</v>
      </c>
      <c r="BG1082" t="s">
        <v>3</v>
      </c>
      <c r="BH1082">
        <v>3</v>
      </c>
      <c r="BI1082">
        <v>1</v>
      </c>
      <c r="BJ1082" t="s">
        <v>394</v>
      </c>
      <c r="BM1082">
        <v>500001</v>
      </c>
      <c r="BN1082">
        <v>0</v>
      </c>
      <c r="BO1082" t="s">
        <v>48</v>
      </c>
      <c r="BP1082">
        <v>1</v>
      </c>
      <c r="BQ1082">
        <v>8</v>
      </c>
      <c r="BR1082">
        <v>0</v>
      </c>
      <c r="BS1082">
        <v>1</v>
      </c>
      <c r="BT1082">
        <v>1</v>
      </c>
      <c r="BU1082">
        <v>1</v>
      </c>
      <c r="BV1082">
        <v>1</v>
      </c>
      <c r="BW1082">
        <v>1</v>
      </c>
      <c r="BX1082">
        <v>1</v>
      </c>
      <c r="BY1082" t="s">
        <v>3</v>
      </c>
      <c r="BZ1082">
        <v>0</v>
      </c>
      <c r="CA1082">
        <v>0</v>
      </c>
      <c r="CB1082" t="s">
        <v>3</v>
      </c>
      <c r="CE1082">
        <v>0</v>
      </c>
      <c r="CF1082">
        <v>0</v>
      </c>
      <c r="CG1082">
        <v>0</v>
      </c>
      <c r="CM1082">
        <v>0</v>
      </c>
      <c r="CN1082" t="s">
        <v>3</v>
      </c>
      <c r="CO1082">
        <v>0</v>
      </c>
      <c r="CP1082">
        <f t="shared" si="758"/>
        <v>61.2</v>
      </c>
      <c r="CQ1082">
        <f t="shared" si="759"/>
        <v>483.76</v>
      </c>
      <c r="CR1082">
        <f t="shared" si="760"/>
        <v>0</v>
      </c>
      <c r="CS1082">
        <f t="shared" si="761"/>
        <v>0</v>
      </c>
      <c r="CT1082">
        <f t="shared" si="762"/>
        <v>0</v>
      </c>
      <c r="CU1082">
        <f t="shared" si="763"/>
        <v>0</v>
      </c>
      <c r="CV1082">
        <f t="shared" si="764"/>
        <v>0</v>
      </c>
      <c r="CW1082">
        <f t="shared" si="765"/>
        <v>0</v>
      </c>
      <c r="CX1082">
        <f t="shared" si="766"/>
        <v>0</v>
      </c>
      <c r="CY1082">
        <f t="shared" si="767"/>
        <v>0</v>
      </c>
      <c r="CZ1082">
        <f t="shared" si="768"/>
        <v>0</v>
      </c>
      <c r="DC1082" t="s">
        <v>3</v>
      </c>
      <c r="DD1082" t="s">
        <v>3</v>
      </c>
      <c r="DE1082" t="s">
        <v>3</v>
      </c>
      <c r="DF1082" t="s">
        <v>3</v>
      </c>
      <c r="DG1082" t="s">
        <v>3</v>
      </c>
      <c r="DH1082" t="s">
        <v>3</v>
      </c>
      <c r="DI1082" t="s">
        <v>3</v>
      </c>
      <c r="DJ1082" t="s">
        <v>3</v>
      </c>
      <c r="DK1082" t="s">
        <v>3</v>
      </c>
      <c r="DL1082" t="s">
        <v>3</v>
      </c>
      <c r="DM1082" t="s">
        <v>3</v>
      </c>
      <c r="DN1082">
        <v>0</v>
      </c>
      <c r="DO1082">
        <v>0</v>
      </c>
      <c r="DP1082">
        <v>1</v>
      </c>
      <c r="DQ1082">
        <v>1</v>
      </c>
      <c r="DU1082">
        <v>1007</v>
      </c>
      <c r="DV1082" t="s">
        <v>46</v>
      </c>
      <c r="DW1082" t="s">
        <v>46</v>
      </c>
      <c r="DX1082">
        <v>1</v>
      </c>
      <c r="DZ1082" t="s">
        <v>3</v>
      </c>
      <c r="EA1082" t="s">
        <v>3</v>
      </c>
      <c r="EB1082" t="s">
        <v>3</v>
      </c>
      <c r="EC1082" t="s">
        <v>3</v>
      </c>
      <c r="EE1082">
        <v>30172930</v>
      </c>
      <c r="EF1082">
        <v>8</v>
      </c>
      <c r="EG1082" t="s">
        <v>49</v>
      </c>
      <c r="EH1082">
        <v>0</v>
      </c>
      <c r="EI1082" t="s">
        <v>3</v>
      </c>
      <c r="EJ1082">
        <v>1</v>
      </c>
      <c r="EK1082">
        <v>500001</v>
      </c>
      <c r="EL1082" t="s">
        <v>50</v>
      </c>
      <c r="EM1082" t="s">
        <v>51</v>
      </c>
      <c r="EO1082" t="s">
        <v>3</v>
      </c>
      <c r="EQ1082">
        <v>0</v>
      </c>
      <c r="ER1082">
        <v>483.76</v>
      </c>
      <c r="ES1082">
        <v>483.76</v>
      </c>
      <c r="ET1082">
        <v>0</v>
      </c>
      <c r="EU1082">
        <v>0</v>
      </c>
      <c r="EV1082">
        <v>0</v>
      </c>
      <c r="EW1082">
        <v>0</v>
      </c>
      <c r="EX1082">
        <v>0</v>
      </c>
      <c r="EY1082">
        <v>0</v>
      </c>
      <c r="FQ1082">
        <v>0</v>
      </c>
      <c r="FR1082">
        <f t="shared" si="769"/>
        <v>0</v>
      </c>
      <c r="FS1082">
        <v>0</v>
      </c>
      <c r="FX1082">
        <v>0</v>
      </c>
      <c r="FY1082">
        <v>0</v>
      </c>
      <c r="GA1082" t="s">
        <v>3</v>
      </c>
      <c r="GD1082">
        <v>1</v>
      </c>
      <c r="GF1082">
        <v>-216866240</v>
      </c>
      <c r="GG1082">
        <v>2</v>
      </c>
      <c r="GH1082">
        <v>1</v>
      </c>
      <c r="GI1082">
        <v>4</v>
      </c>
      <c r="GJ1082">
        <v>0</v>
      </c>
      <c r="GK1082">
        <v>0</v>
      </c>
      <c r="GL1082">
        <f t="shared" si="770"/>
        <v>0</v>
      </c>
      <c r="GM1082">
        <f t="shared" si="771"/>
        <v>61.2</v>
      </c>
      <c r="GN1082">
        <f t="shared" si="772"/>
        <v>61.2</v>
      </c>
      <c r="GO1082">
        <f t="shared" si="773"/>
        <v>0</v>
      </c>
      <c r="GP1082">
        <f t="shared" si="774"/>
        <v>0</v>
      </c>
      <c r="GR1082">
        <v>0</v>
      </c>
      <c r="GS1082">
        <v>3</v>
      </c>
      <c r="GT1082">
        <v>0</v>
      </c>
      <c r="GU1082" t="s">
        <v>3</v>
      </c>
      <c r="GV1082">
        <f t="shared" si="722"/>
        <v>0</v>
      </c>
      <c r="GW1082">
        <v>1</v>
      </c>
      <c r="GX1082">
        <f t="shared" si="775"/>
        <v>0</v>
      </c>
      <c r="HA1082">
        <v>0</v>
      </c>
      <c r="HB1082">
        <v>0</v>
      </c>
      <c r="HC1082">
        <f t="shared" si="776"/>
        <v>0</v>
      </c>
      <c r="HE1082" t="s">
        <v>3</v>
      </c>
      <c r="HF1082" t="s">
        <v>3</v>
      </c>
      <c r="HI1082">
        <f t="shared" si="777"/>
        <v>0</v>
      </c>
      <c r="HJ1082">
        <f t="shared" si="778"/>
        <v>0</v>
      </c>
      <c r="HK1082">
        <f t="shared" si="779"/>
        <v>0</v>
      </c>
      <c r="HL1082">
        <f t="shared" si="780"/>
        <v>0</v>
      </c>
      <c r="HM1082" t="s">
        <v>3</v>
      </c>
      <c r="HN1082" t="s">
        <v>3</v>
      </c>
      <c r="HO1082" t="s">
        <v>3</v>
      </c>
      <c r="HP1082" t="s">
        <v>3</v>
      </c>
      <c r="HQ1082" t="s">
        <v>3</v>
      </c>
      <c r="IK1082">
        <v>0</v>
      </c>
    </row>
    <row r="1083" spans="1:245" x14ac:dyDescent="0.2">
      <c r="A1083">
        <v>17</v>
      </c>
      <c r="B1083">
        <v>0</v>
      </c>
      <c r="C1083">
        <f>ROW(SmtRes!A936)</f>
        <v>936</v>
      </c>
      <c r="D1083">
        <f>ROW(EtalonRes!A1062)</f>
        <v>1062</v>
      </c>
      <c r="E1083" t="s">
        <v>222</v>
      </c>
      <c r="F1083" t="s">
        <v>610</v>
      </c>
      <c r="G1083" t="s">
        <v>611</v>
      </c>
      <c r="H1083" t="s">
        <v>206</v>
      </c>
      <c r="I1083">
        <f>ROUND(48.1/100,7)</f>
        <v>0.48099999999999998</v>
      </c>
      <c r="J1083">
        <v>0</v>
      </c>
      <c r="K1083">
        <f>ROUND(48.1/100,7)</f>
        <v>0.48099999999999998</v>
      </c>
      <c r="O1083">
        <f t="shared" si="744"/>
        <v>919.33</v>
      </c>
      <c r="P1083">
        <f t="shared" si="745"/>
        <v>518.62</v>
      </c>
      <c r="Q1083">
        <f t="shared" si="746"/>
        <v>36.47</v>
      </c>
      <c r="R1083">
        <f t="shared" si="747"/>
        <v>14.38</v>
      </c>
      <c r="S1083">
        <f t="shared" si="748"/>
        <v>364.24</v>
      </c>
      <c r="T1083">
        <f t="shared" si="749"/>
        <v>0</v>
      </c>
      <c r="U1083">
        <f t="shared" si="750"/>
        <v>39.207271999999989</v>
      </c>
      <c r="V1083">
        <f t="shared" si="751"/>
        <v>1.6714749999999998</v>
      </c>
      <c r="W1083">
        <f t="shared" si="752"/>
        <v>0</v>
      </c>
      <c r="X1083">
        <f t="shared" si="753"/>
        <v>378.62</v>
      </c>
      <c r="Y1083">
        <f t="shared" si="754"/>
        <v>185.52</v>
      </c>
      <c r="AA1083">
        <v>30622441</v>
      </c>
      <c r="AB1083">
        <f t="shared" si="755"/>
        <v>1911.287</v>
      </c>
      <c r="AC1083">
        <f t="shared" si="729"/>
        <v>1078.21</v>
      </c>
      <c r="AD1083">
        <f>ROUND(((((ET1083*ROUND(1.25,7)))-((EU1083*ROUND(1.25,7))))+AE1083),6)</f>
        <v>75.825000000000003</v>
      </c>
      <c r="AE1083">
        <f>ROUND(((EU1083*ROUND(1.25,7))),6)</f>
        <v>29.887499999999999</v>
      </c>
      <c r="AF1083">
        <f>ROUND(((EV1083*ROUND(1.15,7))),6)</f>
        <v>757.25199999999995</v>
      </c>
      <c r="AG1083">
        <f t="shared" si="756"/>
        <v>0</v>
      </c>
      <c r="AH1083">
        <f>((EW1083*ROUND(1.15,7)))</f>
        <v>81.511999999999986</v>
      </c>
      <c r="AI1083">
        <f>((EX1083*ROUND(1.25,7)))</f>
        <v>3.4749999999999996</v>
      </c>
      <c r="AJ1083">
        <f t="shared" si="757"/>
        <v>0</v>
      </c>
      <c r="AK1083">
        <v>1797.35</v>
      </c>
      <c r="AL1083">
        <v>1078.21</v>
      </c>
      <c r="AM1083">
        <v>60.66</v>
      </c>
      <c r="AN1083">
        <v>23.91</v>
      </c>
      <c r="AO1083">
        <v>658.48</v>
      </c>
      <c r="AP1083">
        <v>0</v>
      </c>
      <c r="AQ1083">
        <v>70.88</v>
      </c>
      <c r="AR1083">
        <v>2.78</v>
      </c>
      <c r="AS1083">
        <v>0</v>
      </c>
      <c r="AT1083">
        <v>100</v>
      </c>
      <c r="AU1083">
        <v>49</v>
      </c>
      <c r="AV1083">
        <v>1</v>
      </c>
      <c r="AW1083">
        <v>1</v>
      </c>
      <c r="AZ1083">
        <v>1</v>
      </c>
      <c r="BA1083">
        <v>30.09</v>
      </c>
      <c r="BB1083">
        <v>1</v>
      </c>
      <c r="BC1083">
        <v>1</v>
      </c>
      <c r="BD1083" t="s">
        <v>3</v>
      </c>
      <c r="BE1083" t="s">
        <v>3</v>
      </c>
      <c r="BF1083" t="s">
        <v>3</v>
      </c>
      <c r="BG1083" t="s">
        <v>3</v>
      </c>
      <c r="BH1083">
        <v>0</v>
      </c>
      <c r="BI1083">
        <v>1</v>
      </c>
      <c r="BJ1083" t="s">
        <v>612</v>
      </c>
      <c r="BM1083">
        <v>15001</v>
      </c>
      <c r="BN1083">
        <v>0</v>
      </c>
      <c r="BO1083" t="s">
        <v>25</v>
      </c>
      <c r="BP1083">
        <v>1</v>
      </c>
      <c r="BQ1083">
        <v>2</v>
      </c>
      <c r="BR1083">
        <v>0</v>
      </c>
      <c r="BS1083">
        <v>30.09</v>
      </c>
      <c r="BT1083">
        <v>1</v>
      </c>
      <c r="BU1083">
        <v>1</v>
      </c>
      <c r="BV1083">
        <v>1</v>
      </c>
      <c r="BW1083">
        <v>1</v>
      </c>
      <c r="BX1083">
        <v>1</v>
      </c>
      <c r="BY1083" t="s">
        <v>3</v>
      </c>
      <c r="BZ1083">
        <v>100</v>
      </c>
      <c r="CA1083">
        <v>49</v>
      </c>
      <c r="CB1083" t="s">
        <v>3</v>
      </c>
      <c r="CE1083">
        <v>0</v>
      </c>
      <c r="CF1083">
        <v>0</v>
      </c>
      <c r="CG1083">
        <v>0</v>
      </c>
      <c r="CM1083">
        <v>0</v>
      </c>
      <c r="CN1083" t="s">
        <v>399</v>
      </c>
      <c r="CO1083">
        <v>0</v>
      </c>
      <c r="CP1083">
        <f t="shared" si="758"/>
        <v>919.33</v>
      </c>
      <c r="CQ1083">
        <f t="shared" si="759"/>
        <v>1078.21</v>
      </c>
      <c r="CR1083">
        <f t="shared" si="760"/>
        <v>75.825000000000003</v>
      </c>
      <c r="CS1083">
        <f t="shared" si="761"/>
        <v>29.887499999999999</v>
      </c>
      <c r="CT1083">
        <f t="shared" si="762"/>
        <v>757.25199999999995</v>
      </c>
      <c r="CU1083">
        <f t="shared" si="763"/>
        <v>0</v>
      </c>
      <c r="CV1083">
        <f t="shared" si="764"/>
        <v>81.511999999999986</v>
      </c>
      <c r="CW1083">
        <f t="shared" si="765"/>
        <v>3.4749999999999996</v>
      </c>
      <c r="CX1083">
        <f t="shared" si="766"/>
        <v>0</v>
      </c>
      <c r="CY1083">
        <f t="shared" si="767"/>
        <v>378.62</v>
      </c>
      <c r="CZ1083">
        <f t="shared" si="768"/>
        <v>185.52380000000002</v>
      </c>
      <c r="DC1083" t="s">
        <v>3</v>
      </c>
      <c r="DD1083" t="s">
        <v>3</v>
      </c>
      <c r="DE1083" t="s">
        <v>67</v>
      </c>
      <c r="DF1083" t="s">
        <v>67</v>
      </c>
      <c r="DG1083" t="s">
        <v>68</v>
      </c>
      <c r="DH1083" t="s">
        <v>3</v>
      </c>
      <c r="DI1083" t="s">
        <v>68</v>
      </c>
      <c r="DJ1083" t="s">
        <v>67</v>
      </c>
      <c r="DK1083" t="s">
        <v>3</v>
      </c>
      <c r="DL1083" t="s">
        <v>3</v>
      </c>
      <c r="DM1083" t="s">
        <v>3</v>
      </c>
      <c r="DN1083">
        <v>0</v>
      </c>
      <c r="DO1083">
        <v>0</v>
      </c>
      <c r="DP1083">
        <v>1</v>
      </c>
      <c r="DQ1083">
        <v>1</v>
      </c>
      <c r="DU1083">
        <v>1013</v>
      </c>
      <c r="DV1083" t="s">
        <v>206</v>
      </c>
      <c r="DW1083" t="s">
        <v>206</v>
      </c>
      <c r="DX1083">
        <v>1</v>
      </c>
      <c r="DZ1083" t="s">
        <v>3</v>
      </c>
      <c r="EA1083" t="s">
        <v>3</v>
      </c>
      <c r="EB1083" t="s">
        <v>3</v>
      </c>
      <c r="EC1083" t="s">
        <v>3</v>
      </c>
      <c r="EE1083">
        <v>30173024</v>
      </c>
      <c r="EF1083">
        <v>2</v>
      </c>
      <c r="EG1083" t="s">
        <v>26</v>
      </c>
      <c r="EH1083">
        <v>15</v>
      </c>
      <c r="EI1083" t="s">
        <v>133</v>
      </c>
      <c r="EJ1083">
        <v>1</v>
      </c>
      <c r="EK1083">
        <v>15001</v>
      </c>
      <c r="EL1083" t="s">
        <v>133</v>
      </c>
      <c r="EM1083" t="s">
        <v>134</v>
      </c>
      <c r="EO1083" t="s">
        <v>400</v>
      </c>
      <c r="EQ1083">
        <v>0</v>
      </c>
      <c r="ER1083">
        <v>1797.35</v>
      </c>
      <c r="ES1083">
        <v>1078.21</v>
      </c>
      <c r="ET1083">
        <v>60.66</v>
      </c>
      <c r="EU1083">
        <v>23.91</v>
      </c>
      <c r="EV1083">
        <v>658.48</v>
      </c>
      <c r="EW1083">
        <v>70.88</v>
      </c>
      <c r="EX1083">
        <v>2.78</v>
      </c>
      <c r="EY1083">
        <v>0</v>
      </c>
      <c r="FQ1083">
        <v>0</v>
      </c>
      <c r="FR1083">
        <f t="shared" si="769"/>
        <v>0</v>
      </c>
      <c r="FS1083">
        <v>0</v>
      </c>
      <c r="FX1083">
        <v>100</v>
      </c>
      <c r="FY1083">
        <v>49</v>
      </c>
      <c r="GA1083" t="s">
        <v>3</v>
      </c>
      <c r="GD1083">
        <v>1</v>
      </c>
      <c r="GF1083">
        <v>-1671298544</v>
      </c>
      <c r="GG1083">
        <v>2</v>
      </c>
      <c r="GH1083">
        <v>1</v>
      </c>
      <c r="GI1083">
        <v>4</v>
      </c>
      <c r="GJ1083">
        <v>0</v>
      </c>
      <c r="GK1083">
        <v>0</v>
      </c>
      <c r="GL1083">
        <f t="shared" si="770"/>
        <v>0</v>
      </c>
      <c r="GM1083">
        <f t="shared" si="771"/>
        <v>1483.47</v>
      </c>
      <c r="GN1083">
        <f t="shared" si="772"/>
        <v>1483.47</v>
      </c>
      <c r="GO1083">
        <f t="shared" si="773"/>
        <v>0</v>
      </c>
      <c r="GP1083">
        <f t="shared" si="774"/>
        <v>0</v>
      </c>
      <c r="GR1083">
        <v>0</v>
      </c>
      <c r="GS1083">
        <v>3</v>
      </c>
      <c r="GT1083">
        <v>0</v>
      </c>
      <c r="GU1083" t="s">
        <v>3</v>
      </c>
      <c r="GV1083">
        <f t="shared" si="722"/>
        <v>0</v>
      </c>
      <c r="GW1083">
        <v>1</v>
      </c>
      <c r="GX1083">
        <f t="shared" si="775"/>
        <v>0</v>
      </c>
      <c r="HA1083">
        <v>0</v>
      </c>
      <c r="HB1083">
        <v>0</v>
      </c>
      <c r="HC1083">
        <f t="shared" si="776"/>
        <v>0</v>
      </c>
      <c r="HE1083" t="s">
        <v>3</v>
      </c>
      <c r="HF1083" t="s">
        <v>3</v>
      </c>
      <c r="HI1083">
        <f t="shared" si="777"/>
        <v>433</v>
      </c>
      <c r="HJ1083">
        <f t="shared" si="778"/>
        <v>10960</v>
      </c>
      <c r="HK1083">
        <f t="shared" si="779"/>
        <v>11393</v>
      </c>
      <c r="HL1083">
        <f t="shared" si="780"/>
        <v>5583</v>
      </c>
      <c r="HM1083" t="s">
        <v>3</v>
      </c>
      <c r="HN1083" t="s">
        <v>135</v>
      </c>
      <c r="HO1083" t="s">
        <v>136</v>
      </c>
      <c r="HP1083" t="s">
        <v>133</v>
      </c>
      <c r="HQ1083" t="s">
        <v>133</v>
      </c>
      <c r="IK1083">
        <v>0</v>
      </c>
    </row>
    <row r="1084" spans="1:245" x14ac:dyDescent="0.2">
      <c r="A1084">
        <v>17</v>
      </c>
      <c r="B1084">
        <v>0</v>
      </c>
      <c r="C1084">
        <f>ROW(SmtRes!A940)</f>
        <v>940</v>
      </c>
      <c r="D1084">
        <f>ROW(EtalonRes!A1066)</f>
        <v>1066</v>
      </c>
      <c r="E1084" t="s">
        <v>226</v>
      </c>
      <c r="F1084" t="s">
        <v>668</v>
      </c>
      <c r="G1084" t="s">
        <v>669</v>
      </c>
      <c r="H1084" t="s">
        <v>131</v>
      </c>
      <c r="I1084">
        <f>ROUND(48.1/100,7)</f>
        <v>0.48099999999999998</v>
      </c>
      <c r="J1084">
        <v>0</v>
      </c>
      <c r="K1084">
        <f>ROUND(48.1/100,7)</f>
        <v>0.48099999999999998</v>
      </c>
      <c r="O1084">
        <f t="shared" si="744"/>
        <v>247.76</v>
      </c>
      <c r="P1084">
        <f t="shared" si="745"/>
        <v>211.4</v>
      </c>
      <c r="Q1084">
        <f t="shared" si="746"/>
        <v>2.92</v>
      </c>
      <c r="R1084">
        <f t="shared" si="747"/>
        <v>0</v>
      </c>
      <c r="S1084">
        <f t="shared" si="748"/>
        <v>33.44</v>
      </c>
      <c r="T1084">
        <f t="shared" si="749"/>
        <v>0</v>
      </c>
      <c r="U1084">
        <f t="shared" si="750"/>
        <v>3.7282309999999996</v>
      </c>
      <c r="V1084">
        <f t="shared" si="751"/>
        <v>0</v>
      </c>
      <c r="W1084">
        <f t="shared" si="752"/>
        <v>0</v>
      </c>
      <c r="X1084">
        <f t="shared" si="753"/>
        <v>33.44</v>
      </c>
      <c r="Y1084">
        <f t="shared" si="754"/>
        <v>16.39</v>
      </c>
      <c r="AA1084">
        <v>30622441</v>
      </c>
      <c r="AB1084">
        <f t="shared" si="755"/>
        <v>515.10149999999999</v>
      </c>
      <c r="AC1084">
        <f t="shared" si="729"/>
        <v>439.51</v>
      </c>
      <c r="AD1084">
        <f>ROUND(((((ET1084*ROUND(1.25,7)))-((EU1084*ROUND(1.25,7))))+AE1084),6)</f>
        <v>6.0625</v>
      </c>
      <c r="AE1084">
        <f>ROUND(((EU1084*ROUND(1.25,7))),6)</f>
        <v>0</v>
      </c>
      <c r="AF1084">
        <f>ROUND(((EV1084*ROUND(1.15,7))),6)</f>
        <v>69.528999999999996</v>
      </c>
      <c r="AG1084">
        <f t="shared" si="756"/>
        <v>0</v>
      </c>
      <c r="AH1084">
        <f>((EW1084*ROUND(1.15,7)))</f>
        <v>7.7509999999999994</v>
      </c>
      <c r="AI1084">
        <f>((EX1084*ROUND(1.25,7)))</f>
        <v>0</v>
      </c>
      <c r="AJ1084">
        <f t="shared" si="757"/>
        <v>0</v>
      </c>
      <c r="AK1084">
        <v>504.82</v>
      </c>
      <c r="AL1084">
        <v>439.51</v>
      </c>
      <c r="AM1084">
        <v>4.8499999999999996</v>
      </c>
      <c r="AN1084">
        <v>0</v>
      </c>
      <c r="AO1084">
        <v>60.46</v>
      </c>
      <c r="AP1084">
        <v>0</v>
      </c>
      <c r="AQ1084">
        <v>6.74</v>
      </c>
      <c r="AR1084">
        <v>0</v>
      </c>
      <c r="AS1084">
        <v>0</v>
      </c>
      <c r="AT1084">
        <v>100</v>
      </c>
      <c r="AU1084">
        <v>49</v>
      </c>
      <c r="AV1084">
        <v>1</v>
      </c>
      <c r="AW1084">
        <v>1</v>
      </c>
      <c r="AZ1084">
        <v>1</v>
      </c>
      <c r="BA1084">
        <v>30.09</v>
      </c>
      <c r="BB1084">
        <v>1</v>
      </c>
      <c r="BC1084">
        <v>1</v>
      </c>
      <c r="BD1084" t="s">
        <v>3</v>
      </c>
      <c r="BE1084" t="s">
        <v>3</v>
      </c>
      <c r="BF1084" t="s">
        <v>3</v>
      </c>
      <c r="BG1084" t="s">
        <v>3</v>
      </c>
      <c r="BH1084">
        <v>0</v>
      </c>
      <c r="BI1084">
        <v>1</v>
      </c>
      <c r="BJ1084" t="s">
        <v>670</v>
      </c>
      <c r="BM1084">
        <v>15001</v>
      </c>
      <c r="BN1084">
        <v>0</v>
      </c>
      <c r="BO1084" t="s">
        <v>25</v>
      </c>
      <c r="BP1084">
        <v>1</v>
      </c>
      <c r="BQ1084">
        <v>2</v>
      </c>
      <c r="BR1084">
        <v>0</v>
      </c>
      <c r="BS1084">
        <v>30.09</v>
      </c>
      <c r="BT1084">
        <v>1</v>
      </c>
      <c r="BU1084">
        <v>1</v>
      </c>
      <c r="BV1084">
        <v>1</v>
      </c>
      <c r="BW1084">
        <v>1</v>
      </c>
      <c r="BX1084">
        <v>1</v>
      </c>
      <c r="BY1084" t="s">
        <v>3</v>
      </c>
      <c r="BZ1084">
        <v>100</v>
      </c>
      <c r="CA1084">
        <v>49</v>
      </c>
      <c r="CB1084" t="s">
        <v>3</v>
      </c>
      <c r="CE1084">
        <v>0</v>
      </c>
      <c r="CF1084">
        <v>0</v>
      </c>
      <c r="CG1084">
        <v>0</v>
      </c>
      <c r="CM1084">
        <v>0</v>
      </c>
      <c r="CN1084" t="s">
        <v>399</v>
      </c>
      <c r="CO1084">
        <v>0</v>
      </c>
      <c r="CP1084">
        <f t="shared" si="758"/>
        <v>247.76</v>
      </c>
      <c r="CQ1084">
        <f t="shared" si="759"/>
        <v>439.51</v>
      </c>
      <c r="CR1084">
        <f t="shared" si="760"/>
        <v>6.0625</v>
      </c>
      <c r="CS1084">
        <f t="shared" si="761"/>
        <v>0</v>
      </c>
      <c r="CT1084">
        <f t="shared" si="762"/>
        <v>69.528999999999996</v>
      </c>
      <c r="CU1084">
        <f t="shared" si="763"/>
        <v>0</v>
      </c>
      <c r="CV1084">
        <f t="shared" si="764"/>
        <v>7.7509999999999994</v>
      </c>
      <c r="CW1084">
        <f t="shared" si="765"/>
        <v>0</v>
      </c>
      <c r="CX1084">
        <f t="shared" si="766"/>
        <v>0</v>
      </c>
      <c r="CY1084">
        <f t="shared" si="767"/>
        <v>33.44</v>
      </c>
      <c r="CZ1084">
        <f t="shared" si="768"/>
        <v>16.3856</v>
      </c>
      <c r="DC1084" t="s">
        <v>3</v>
      </c>
      <c r="DD1084" t="s">
        <v>3</v>
      </c>
      <c r="DE1084" t="s">
        <v>67</v>
      </c>
      <c r="DF1084" t="s">
        <v>67</v>
      </c>
      <c r="DG1084" t="s">
        <v>68</v>
      </c>
      <c r="DH1084" t="s">
        <v>3</v>
      </c>
      <c r="DI1084" t="s">
        <v>68</v>
      </c>
      <c r="DJ1084" t="s">
        <v>67</v>
      </c>
      <c r="DK1084" t="s">
        <v>3</v>
      </c>
      <c r="DL1084" t="s">
        <v>3</v>
      </c>
      <c r="DM1084" t="s">
        <v>3</v>
      </c>
      <c r="DN1084">
        <v>0</v>
      </c>
      <c r="DO1084">
        <v>0</v>
      </c>
      <c r="DP1084">
        <v>1</v>
      </c>
      <c r="DQ1084">
        <v>1</v>
      </c>
      <c r="DU1084">
        <v>1005</v>
      </c>
      <c r="DV1084" t="s">
        <v>131</v>
      </c>
      <c r="DW1084" t="s">
        <v>131</v>
      </c>
      <c r="DX1084">
        <v>100</v>
      </c>
      <c r="DZ1084" t="s">
        <v>3</v>
      </c>
      <c r="EA1084" t="s">
        <v>3</v>
      </c>
      <c r="EB1084" t="s">
        <v>3</v>
      </c>
      <c r="EC1084" t="s">
        <v>3</v>
      </c>
      <c r="EE1084">
        <v>30173024</v>
      </c>
      <c r="EF1084">
        <v>2</v>
      </c>
      <c r="EG1084" t="s">
        <v>26</v>
      </c>
      <c r="EH1084">
        <v>15</v>
      </c>
      <c r="EI1084" t="s">
        <v>133</v>
      </c>
      <c r="EJ1084">
        <v>1</v>
      </c>
      <c r="EK1084">
        <v>15001</v>
      </c>
      <c r="EL1084" t="s">
        <v>133</v>
      </c>
      <c r="EM1084" t="s">
        <v>134</v>
      </c>
      <c r="EO1084" t="s">
        <v>400</v>
      </c>
      <c r="EQ1084">
        <v>0</v>
      </c>
      <c r="ER1084">
        <v>504.82</v>
      </c>
      <c r="ES1084">
        <v>439.51</v>
      </c>
      <c r="ET1084">
        <v>4.8499999999999996</v>
      </c>
      <c r="EU1084">
        <v>0</v>
      </c>
      <c r="EV1084">
        <v>60.46</v>
      </c>
      <c r="EW1084">
        <v>6.74</v>
      </c>
      <c r="EX1084">
        <v>0</v>
      </c>
      <c r="EY1084">
        <v>0</v>
      </c>
      <c r="FQ1084">
        <v>0</v>
      </c>
      <c r="FR1084">
        <f t="shared" si="769"/>
        <v>0</v>
      </c>
      <c r="FS1084">
        <v>0</v>
      </c>
      <c r="FX1084">
        <v>100</v>
      </c>
      <c r="FY1084">
        <v>49</v>
      </c>
      <c r="GA1084" t="s">
        <v>3</v>
      </c>
      <c r="GD1084">
        <v>1</v>
      </c>
      <c r="GF1084">
        <v>1629503261</v>
      </c>
      <c r="GG1084">
        <v>2</v>
      </c>
      <c r="GH1084">
        <v>1</v>
      </c>
      <c r="GI1084">
        <v>4</v>
      </c>
      <c r="GJ1084">
        <v>0</v>
      </c>
      <c r="GK1084">
        <v>0</v>
      </c>
      <c r="GL1084">
        <f t="shared" si="770"/>
        <v>0</v>
      </c>
      <c r="GM1084">
        <f t="shared" si="771"/>
        <v>297.58999999999997</v>
      </c>
      <c r="GN1084">
        <f t="shared" si="772"/>
        <v>297.58999999999997</v>
      </c>
      <c r="GO1084">
        <f t="shared" si="773"/>
        <v>0</v>
      </c>
      <c r="GP1084">
        <f t="shared" si="774"/>
        <v>0</v>
      </c>
      <c r="GR1084">
        <v>0</v>
      </c>
      <c r="GS1084">
        <v>3</v>
      </c>
      <c r="GT1084">
        <v>0</v>
      </c>
      <c r="GU1084" t="s">
        <v>3</v>
      </c>
      <c r="GV1084">
        <f t="shared" si="722"/>
        <v>0</v>
      </c>
      <c r="GW1084">
        <v>1</v>
      </c>
      <c r="GX1084">
        <f t="shared" si="775"/>
        <v>0</v>
      </c>
      <c r="HA1084">
        <v>0</v>
      </c>
      <c r="HB1084">
        <v>0</v>
      </c>
      <c r="HC1084">
        <f t="shared" si="776"/>
        <v>0</v>
      </c>
      <c r="HE1084" t="s">
        <v>3</v>
      </c>
      <c r="HF1084" t="s">
        <v>3</v>
      </c>
      <c r="HI1084">
        <f t="shared" si="777"/>
        <v>0</v>
      </c>
      <c r="HJ1084">
        <f t="shared" si="778"/>
        <v>1006</v>
      </c>
      <c r="HK1084">
        <f t="shared" si="779"/>
        <v>1006</v>
      </c>
      <c r="HL1084">
        <f t="shared" si="780"/>
        <v>493</v>
      </c>
      <c r="HM1084" t="s">
        <v>3</v>
      </c>
      <c r="HN1084" t="s">
        <v>135</v>
      </c>
      <c r="HO1084" t="s">
        <v>136</v>
      </c>
      <c r="HP1084" t="s">
        <v>133</v>
      </c>
      <c r="HQ1084" t="s">
        <v>133</v>
      </c>
      <c r="IK1084">
        <v>0</v>
      </c>
    </row>
    <row r="1085" spans="1:245" x14ac:dyDescent="0.2">
      <c r="A1085">
        <v>17</v>
      </c>
      <c r="B1085">
        <v>0</v>
      </c>
      <c r="C1085">
        <f>ROW(SmtRes!A944)</f>
        <v>944</v>
      </c>
      <c r="D1085">
        <f>ROW(EtalonRes!A1070)</f>
        <v>1070</v>
      </c>
      <c r="E1085" t="s">
        <v>237</v>
      </c>
      <c r="F1085" t="s">
        <v>249</v>
      </c>
      <c r="G1085" t="s">
        <v>250</v>
      </c>
      <c r="H1085" t="s">
        <v>251</v>
      </c>
      <c r="I1085">
        <v>5</v>
      </c>
      <c r="J1085">
        <v>0</v>
      </c>
      <c r="K1085">
        <v>5</v>
      </c>
      <c r="O1085">
        <f t="shared" si="744"/>
        <v>2413.66</v>
      </c>
      <c r="P1085">
        <f t="shared" si="745"/>
        <v>2316.6</v>
      </c>
      <c r="Q1085">
        <f t="shared" si="746"/>
        <v>5.75</v>
      </c>
      <c r="R1085">
        <f t="shared" si="747"/>
        <v>0</v>
      </c>
      <c r="S1085">
        <f t="shared" si="748"/>
        <v>91.31</v>
      </c>
      <c r="T1085">
        <f t="shared" si="749"/>
        <v>0</v>
      </c>
      <c r="U1085">
        <f t="shared" si="750"/>
        <v>11.097499999999998</v>
      </c>
      <c r="V1085">
        <f t="shared" si="751"/>
        <v>0</v>
      </c>
      <c r="W1085">
        <f t="shared" si="752"/>
        <v>0</v>
      </c>
      <c r="X1085">
        <f t="shared" si="753"/>
        <v>99.53</v>
      </c>
      <c r="Y1085">
        <f t="shared" si="754"/>
        <v>52.05</v>
      </c>
      <c r="AA1085">
        <v>30622441</v>
      </c>
      <c r="AB1085">
        <f t="shared" si="755"/>
        <v>482.73200000000003</v>
      </c>
      <c r="AC1085">
        <f t="shared" si="729"/>
        <v>463.32</v>
      </c>
      <c r="AD1085">
        <f>ROUND(((((ET1085*ROUND(1.25,7)))-((EU1085*ROUND(1.25,7))))+AE1085),6)</f>
        <v>1.1499999999999999</v>
      </c>
      <c r="AE1085">
        <f>ROUND(((EU1085*ROUND(1.25,7))),6)</f>
        <v>0</v>
      </c>
      <c r="AF1085">
        <f>ROUND(((EV1085*ROUND(1.15,7))),6)</f>
        <v>18.262</v>
      </c>
      <c r="AG1085">
        <f t="shared" si="756"/>
        <v>0</v>
      </c>
      <c r="AH1085">
        <f>((EW1085*ROUND(1.15,7)))</f>
        <v>2.2194999999999996</v>
      </c>
      <c r="AI1085">
        <f>((EX1085*ROUND(1.25,7)))</f>
        <v>0</v>
      </c>
      <c r="AJ1085">
        <f t="shared" si="757"/>
        <v>0</v>
      </c>
      <c r="AK1085">
        <v>480.12</v>
      </c>
      <c r="AL1085">
        <v>463.32</v>
      </c>
      <c r="AM1085">
        <v>0.92</v>
      </c>
      <c r="AN1085">
        <v>0</v>
      </c>
      <c r="AO1085">
        <v>15.88</v>
      </c>
      <c r="AP1085">
        <v>0</v>
      </c>
      <c r="AQ1085">
        <v>1.93</v>
      </c>
      <c r="AR1085">
        <v>0</v>
      </c>
      <c r="AS1085">
        <v>0</v>
      </c>
      <c r="AT1085">
        <v>109</v>
      </c>
      <c r="AU1085">
        <v>57</v>
      </c>
      <c r="AV1085">
        <v>1</v>
      </c>
      <c r="AW1085">
        <v>1</v>
      </c>
      <c r="AZ1085">
        <v>1</v>
      </c>
      <c r="BA1085">
        <v>30.09</v>
      </c>
      <c r="BB1085">
        <v>1</v>
      </c>
      <c r="BC1085">
        <v>1</v>
      </c>
      <c r="BD1085" t="s">
        <v>3</v>
      </c>
      <c r="BE1085" t="s">
        <v>3</v>
      </c>
      <c r="BF1085" t="s">
        <v>3</v>
      </c>
      <c r="BG1085" t="s">
        <v>3</v>
      </c>
      <c r="BH1085">
        <v>0</v>
      </c>
      <c r="BI1085">
        <v>1</v>
      </c>
      <c r="BJ1085" t="s">
        <v>252</v>
      </c>
      <c r="BM1085">
        <v>12001</v>
      </c>
      <c r="BN1085">
        <v>0</v>
      </c>
      <c r="BO1085" t="s">
        <v>25</v>
      </c>
      <c r="BP1085">
        <v>1</v>
      </c>
      <c r="BQ1085">
        <v>2</v>
      </c>
      <c r="BR1085">
        <v>0</v>
      </c>
      <c r="BS1085">
        <v>30.09</v>
      </c>
      <c r="BT1085">
        <v>1</v>
      </c>
      <c r="BU1085">
        <v>1</v>
      </c>
      <c r="BV1085">
        <v>1</v>
      </c>
      <c r="BW1085">
        <v>1</v>
      </c>
      <c r="BX1085">
        <v>1</v>
      </c>
      <c r="BY1085" t="s">
        <v>3</v>
      </c>
      <c r="BZ1085">
        <v>109</v>
      </c>
      <c r="CA1085">
        <v>57</v>
      </c>
      <c r="CB1085" t="s">
        <v>3</v>
      </c>
      <c r="CE1085">
        <v>0</v>
      </c>
      <c r="CF1085">
        <v>0</v>
      </c>
      <c r="CG1085">
        <v>0</v>
      </c>
      <c r="CM1085">
        <v>0</v>
      </c>
      <c r="CN1085" t="s">
        <v>399</v>
      </c>
      <c r="CO1085">
        <v>0</v>
      </c>
      <c r="CP1085">
        <f t="shared" si="758"/>
        <v>2413.66</v>
      </c>
      <c r="CQ1085">
        <f t="shared" si="759"/>
        <v>463.32</v>
      </c>
      <c r="CR1085">
        <f t="shared" si="760"/>
        <v>1.1499999999999999</v>
      </c>
      <c r="CS1085">
        <f t="shared" si="761"/>
        <v>0</v>
      </c>
      <c r="CT1085">
        <f t="shared" si="762"/>
        <v>18.262</v>
      </c>
      <c r="CU1085">
        <f t="shared" si="763"/>
        <v>0</v>
      </c>
      <c r="CV1085">
        <f t="shared" si="764"/>
        <v>2.2194999999999996</v>
      </c>
      <c r="CW1085">
        <f t="shared" si="765"/>
        <v>0</v>
      </c>
      <c r="CX1085">
        <f t="shared" si="766"/>
        <v>0</v>
      </c>
      <c r="CY1085">
        <f t="shared" si="767"/>
        <v>99.527900000000002</v>
      </c>
      <c r="CZ1085">
        <f t="shared" si="768"/>
        <v>52.046700000000001</v>
      </c>
      <c r="DC1085" t="s">
        <v>3</v>
      </c>
      <c r="DD1085" t="s">
        <v>3</v>
      </c>
      <c r="DE1085" t="s">
        <v>67</v>
      </c>
      <c r="DF1085" t="s">
        <v>67</v>
      </c>
      <c r="DG1085" t="s">
        <v>68</v>
      </c>
      <c r="DH1085" t="s">
        <v>3</v>
      </c>
      <c r="DI1085" t="s">
        <v>68</v>
      </c>
      <c r="DJ1085" t="s">
        <v>67</v>
      </c>
      <c r="DK1085" t="s">
        <v>3</v>
      </c>
      <c r="DL1085" t="s">
        <v>3</v>
      </c>
      <c r="DM1085" t="s">
        <v>3</v>
      </c>
      <c r="DN1085">
        <v>0</v>
      </c>
      <c r="DO1085">
        <v>0</v>
      </c>
      <c r="DP1085">
        <v>1</v>
      </c>
      <c r="DQ1085">
        <v>1</v>
      </c>
      <c r="DU1085">
        <v>1013</v>
      </c>
      <c r="DV1085" t="s">
        <v>251</v>
      </c>
      <c r="DW1085" t="s">
        <v>251</v>
      </c>
      <c r="DX1085">
        <v>1</v>
      </c>
      <c r="DZ1085" t="s">
        <v>3</v>
      </c>
      <c r="EA1085" t="s">
        <v>3</v>
      </c>
      <c r="EB1085" t="s">
        <v>3</v>
      </c>
      <c r="EC1085" t="s">
        <v>3</v>
      </c>
      <c r="EE1085">
        <v>30173000</v>
      </c>
      <c r="EF1085">
        <v>2</v>
      </c>
      <c r="EG1085" t="s">
        <v>26</v>
      </c>
      <c r="EH1085">
        <v>12</v>
      </c>
      <c r="EI1085" t="s">
        <v>93</v>
      </c>
      <c r="EJ1085">
        <v>1</v>
      </c>
      <c r="EK1085">
        <v>12001</v>
      </c>
      <c r="EL1085" t="s">
        <v>93</v>
      </c>
      <c r="EM1085" t="s">
        <v>94</v>
      </c>
      <c r="EO1085" t="s">
        <v>400</v>
      </c>
      <c r="EQ1085">
        <v>0</v>
      </c>
      <c r="ER1085">
        <v>480.12</v>
      </c>
      <c r="ES1085">
        <v>463.32</v>
      </c>
      <c r="ET1085">
        <v>0.92</v>
      </c>
      <c r="EU1085">
        <v>0</v>
      </c>
      <c r="EV1085">
        <v>15.88</v>
      </c>
      <c r="EW1085">
        <v>1.93</v>
      </c>
      <c r="EX1085">
        <v>0</v>
      </c>
      <c r="EY1085">
        <v>0</v>
      </c>
      <c r="FQ1085">
        <v>0</v>
      </c>
      <c r="FR1085">
        <f t="shared" si="769"/>
        <v>0</v>
      </c>
      <c r="FS1085">
        <v>0</v>
      </c>
      <c r="FX1085">
        <v>109</v>
      </c>
      <c r="FY1085">
        <v>57</v>
      </c>
      <c r="GA1085" t="s">
        <v>3</v>
      </c>
      <c r="GD1085">
        <v>1</v>
      </c>
      <c r="GF1085">
        <v>-2024755967</v>
      </c>
      <c r="GG1085">
        <v>2</v>
      </c>
      <c r="GH1085">
        <v>1</v>
      </c>
      <c r="GI1085">
        <v>4</v>
      </c>
      <c r="GJ1085">
        <v>0</v>
      </c>
      <c r="GK1085">
        <v>0</v>
      </c>
      <c r="GL1085">
        <f t="shared" si="770"/>
        <v>0</v>
      </c>
      <c r="GM1085">
        <f t="shared" si="771"/>
        <v>2565.2399999999998</v>
      </c>
      <c r="GN1085">
        <f t="shared" si="772"/>
        <v>2565.2399999999998</v>
      </c>
      <c r="GO1085">
        <f t="shared" si="773"/>
        <v>0</v>
      </c>
      <c r="GP1085">
        <f t="shared" si="774"/>
        <v>0</v>
      </c>
      <c r="GR1085">
        <v>0</v>
      </c>
      <c r="GS1085">
        <v>3</v>
      </c>
      <c r="GT1085">
        <v>0</v>
      </c>
      <c r="GU1085" t="s">
        <v>3</v>
      </c>
      <c r="GV1085">
        <f t="shared" si="722"/>
        <v>0</v>
      </c>
      <c r="GW1085">
        <v>1</v>
      </c>
      <c r="GX1085">
        <f t="shared" si="775"/>
        <v>0</v>
      </c>
      <c r="HA1085">
        <v>0</v>
      </c>
      <c r="HB1085">
        <v>0</v>
      </c>
      <c r="HC1085">
        <f t="shared" si="776"/>
        <v>0</v>
      </c>
      <c r="HE1085" t="s">
        <v>3</v>
      </c>
      <c r="HF1085" t="s">
        <v>3</v>
      </c>
      <c r="HI1085">
        <f t="shared" si="777"/>
        <v>0</v>
      </c>
      <c r="HJ1085">
        <f t="shared" si="778"/>
        <v>2748</v>
      </c>
      <c r="HK1085">
        <f t="shared" si="779"/>
        <v>2995</v>
      </c>
      <c r="HL1085">
        <f t="shared" si="780"/>
        <v>1566</v>
      </c>
      <c r="HM1085" t="s">
        <v>3</v>
      </c>
      <c r="HN1085" t="s">
        <v>95</v>
      </c>
      <c r="HO1085" t="s">
        <v>96</v>
      </c>
      <c r="HP1085" t="s">
        <v>93</v>
      </c>
      <c r="HQ1085" t="s">
        <v>93</v>
      </c>
      <c r="IK1085">
        <v>0</v>
      </c>
    </row>
    <row r="1086" spans="1:245" x14ac:dyDescent="0.2">
      <c r="A1086">
        <v>17</v>
      </c>
      <c r="B1086">
        <v>0</v>
      </c>
      <c r="C1086">
        <f>ROW(SmtRes!A948)</f>
        <v>948</v>
      </c>
      <c r="D1086">
        <f>ROW(EtalonRes!A1074)</f>
        <v>1074</v>
      </c>
      <c r="E1086" t="s">
        <v>244</v>
      </c>
      <c r="F1086" t="s">
        <v>249</v>
      </c>
      <c r="G1086" t="s">
        <v>250</v>
      </c>
      <c r="H1086" t="s">
        <v>251</v>
      </c>
      <c r="I1086">
        <v>2</v>
      </c>
      <c r="J1086">
        <v>0</v>
      </c>
      <c r="K1086">
        <v>2</v>
      </c>
      <c r="O1086">
        <f t="shared" si="744"/>
        <v>965.46</v>
      </c>
      <c r="P1086">
        <f t="shared" si="745"/>
        <v>926.64</v>
      </c>
      <c r="Q1086">
        <f t="shared" si="746"/>
        <v>2.2999999999999998</v>
      </c>
      <c r="R1086">
        <f t="shared" si="747"/>
        <v>0</v>
      </c>
      <c r="S1086">
        <f t="shared" si="748"/>
        <v>36.520000000000003</v>
      </c>
      <c r="T1086">
        <f t="shared" si="749"/>
        <v>0</v>
      </c>
      <c r="U1086">
        <f t="shared" si="750"/>
        <v>4.4389999999999992</v>
      </c>
      <c r="V1086">
        <f t="shared" si="751"/>
        <v>0</v>
      </c>
      <c r="W1086">
        <f t="shared" si="752"/>
        <v>0</v>
      </c>
      <c r="X1086">
        <f t="shared" si="753"/>
        <v>39.81</v>
      </c>
      <c r="Y1086">
        <f t="shared" si="754"/>
        <v>20.82</v>
      </c>
      <c r="AA1086">
        <v>30622441</v>
      </c>
      <c r="AB1086">
        <f t="shared" si="755"/>
        <v>482.73200000000003</v>
      </c>
      <c r="AC1086">
        <f t="shared" si="729"/>
        <v>463.32</v>
      </c>
      <c r="AD1086">
        <f>ROUND(((((ET1086*ROUND(1.25,7)))-((EU1086*ROUND(1.25,7))))+AE1086),6)</f>
        <v>1.1499999999999999</v>
      </c>
      <c r="AE1086">
        <f>ROUND(((EU1086*ROUND(1.25,7))),6)</f>
        <v>0</v>
      </c>
      <c r="AF1086">
        <f>ROUND(((EV1086*ROUND(1.15,7))),6)</f>
        <v>18.262</v>
      </c>
      <c r="AG1086">
        <f t="shared" si="756"/>
        <v>0</v>
      </c>
      <c r="AH1086">
        <f>((EW1086*ROUND(1.15,7)))</f>
        <v>2.2194999999999996</v>
      </c>
      <c r="AI1086">
        <f>((EX1086*ROUND(1.25,7)))</f>
        <v>0</v>
      </c>
      <c r="AJ1086">
        <f t="shared" si="757"/>
        <v>0</v>
      </c>
      <c r="AK1086">
        <v>480.12</v>
      </c>
      <c r="AL1086">
        <v>463.32</v>
      </c>
      <c r="AM1086">
        <v>0.92</v>
      </c>
      <c r="AN1086">
        <v>0</v>
      </c>
      <c r="AO1086">
        <v>15.88</v>
      </c>
      <c r="AP1086">
        <v>0</v>
      </c>
      <c r="AQ1086">
        <v>1.93</v>
      </c>
      <c r="AR1086">
        <v>0</v>
      </c>
      <c r="AS1086">
        <v>0</v>
      </c>
      <c r="AT1086">
        <v>109</v>
      </c>
      <c r="AU1086">
        <v>57</v>
      </c>
      <c r="AV1086">
        <v>1</v>
      </c>
      <c r="AW1086">
        <v>1</v>
      </c>
      <c r="AZ1086">
        <v>1</v>
      </c>
      <c r="BA1086">
        <v>30.09</v>
      </c>
      <c r="BB1086">
        <v>1</v>
      </c>
      <c r="BC1086">
        <v>1</v>
      </c>
      <c r="BD1086" t="s">
        <v>3</v>
      </c>
      <c r="BE1086" t="s">
        <v>3</v>
      </c>
      <c r="BF1086" t="s">
        <v>3</v>
      </c>
      <c r="BG1086" t="s">
        <v>3</v>
      </c>
      <c r="BH1086">
        <v>0</v>
      </c>
      <c r="BI1086">
        <v>1</v>
      </c>
      <c r="BJ1086" t="s">
        <v>252</v>
      </c>
      <c r="BM1086">
        <v>12001</v>
      </c>
      <c r="BN1086">
        <v>0</v>
      </c>
      <c r="BO1086" t="s">
        <v>25</v>
      </c>
      <c r="BP1086">
        <v>1</v>
      </c>
      <c r="BQ1086">
        <v>2</v>
      </c>
      <c r="BR1086">
        <v>0</v>
      </c>
      <c r="BS1086">
        <v>30.09</v>
      </c>
      <c r="BT1086">
        <v>1</v>
      </c>
      <c r="BU1086">
        <v>1</v>
      </c>
      <c r="BV1086">
        <v>1</v>
      </c>
      <c r="BW1086">
        <v>1</v>
      </c>
      <c r="BX1086">
        <v>1</v>
      </c>
      <c r="BY1086" t="s">
        <v>3</v>
      </c>
      <c r="BZ1086">
        <v>109</v>
      </c>
      <c r="CA1086">
        <v>57</v>
      </c>
      <c r="CB1086" t="s">
        <v>3</v>
      </c>
      <c r="CE1086">
        <v>0</v>
      </c>
      <c r="CF1086">
        <v>0</v>
      </c>
      <c r="CG1086">
        <v>0</v>
      </c>
      <c r="CM1086">
        <v>0</v>
      </c>
      <c r="CN1086" t="s">
        <v>399</v>
      </c>
      <c r="CO1086">
        <v>0</v>
      </c>
      <c r="CP1086">
        <f t="shared" si="758"/>
        <v>965.45999999999992</v>
      </c>
      <c r="CQ1086">
        <f t="shared" si="759"/>
        <v>463.32</v>
      </c>
      <c r="CR1086">
        <f t="shared" si="760"/>
        <v>1.1499999999999999</v>
      </c>
      <c r="CS1086">
        <f t="shared" si="761"/>
        <v>0</v>
      </c>
      <c r="CT1086">
        <f t="shared" si="762"/>
        <v>18.262</v>
      </c>
      <c r="CU1086">
        <f t="shared" si="763"/>
        <v>0</v>
      </c>
      <c r="CV1086">
        <f t="shared" si="764"/>
        <v>2.2194999999999996</v>
      </c>
      <c r="CW1086">
        <f t="shared" si="765"/>
        <v>0</v>
      </c>
      <c r="CX1086">
        <f t="shared" si="766"/>
        <v>0</v>
      </c>
      <c r="CY1086">
        <f t="shared" si="767"/>
        <v>39.806800000000003</v>
      </c>
      <c r="CZ1086">
        <f t="shared" si="768"/>
        <v>20.816400000000002</v>
      </c>
      <c r="DC1086" t="s">
        <v>3</v>
      </c>
      <c r="DD1086" t="s">
        <v>3</v>
      </c>
      <c r="DE1086" t="s">
        <v>67</v>
      </c>
      <c r="DF1086" t="s">
        <v>67</v>
      </c>
      <c r="DG1086" t="s">
        <v>68</v>
      </c>
      <c r="DH1086" t="s">
        <v>3</v>
      </c>
      <c r="DI1086" t="s">
        <v>68</v>
      </c>
      <c r="DJ1086" t="s">
        <v>67</v>
      </c>
      <c r="DK1086" t="s">
        <v>3</v>
      </c>
      <c r="DL1086" t="s">
        <v>3</v>
      </c>
      <c r="DM1086" t="s">
        <v>3</v>
      </c>
      <c r="DN1086">
        <v>0</v>
      </c>
      <c r="DO1086">
        <v>0</v>
      </c>
      <c r="DP1086">
        <v>1</v>
      </c>
      <c r="DQ1086">
        <v>1</v>
      </c>
      <c r="DU1086">
        <v>1013</v>
      </c>
      <c r="DV1086" t="s">
        <v>251</v>
      </c>
      <c r="DW1086" t="s">
        <v>251</v>
      </c>
      <c r="DX1086">
        <v>1</v>
      </c>
      <c r="DZ1086" t="s">
        <v>3</v>
      </c>
      <c r="EA1086" t="s">
        <v>3</v>
      </c>
      <c r="EB1086" t="s">
        <v>3</v>
      </c>
      <c r="EC1086" t="s">
        <v>3</v>
      </c>
      <c r="EE1086">
        <v>30173000</v>
      </c>
      <c r="EF1086">
        <v>2</v>
      </c>
      <c r="EG1086" t="s">
        <v>26</v>
      </c>
      <c r="EH1086">
        <v>12</v>
      </c>
      <c r="EI1086" t="s">
        <v>93</v>
      </c>
      <c r="EJ1086">
        <v>1</v>
      </c>
      <c r="EK1086">
        <v>12001</v>
      </c>
      <c r="EL1086" t="s">
        <v>93</v>
      </c>
      <c r="EM1086" t="s">
        <v>94</v>
      </c>
      <c r="EO1086" t="s">
        <v>400</v>
      </c>
      <c r="EQ1086">
        <v>0</v>
      </c>
      <c r="ER1086">
        <v>480.12</v>
      </c>
      <c r="ES1086">
        <v>463.32</v>
      </c>
      <c r="ET1086">
        <v>0.92</v>
      </c>
      <c r="EU1086">
        <v>0</v>
      </c>
      <c r="EV1086">
        <v>15.88</v>
      </c>
      <c r="EW1086">
        <v>1.93</v>
      </c>
      <c r="EX1086">
        <v>0</v>
      </c>
      <c r="EY1086">
        <v>0</v>
      </c>
      <c r="FQ1086">
        <v>0</v>
      </c>
      <c r="FR1086">
        <f t="shared" si="769"/>
        <v>0</v>
      </c>
      <c r="FS1086">
        <v>0</v>
      </c>
      <c r="FX1086">
        <v>109</v>
      </c>
      <c r="FY1086">
        <v>57</v>
      </c>
      <c r="GA1086" t="s">
        <v>3</v>
      </c>
      <c r="GD1086">
        <v>1</v>
      </c>
      <c r="GF1086">
        <v>-2024755967</v>
      </c>
      <c r="GG1086">
        <v>2</v>
      </c>
      <c r="GH1086">
        <v>1</v>
      </c>
      <c r="GI1086">
        <v>4</v>
      </c>
      <c r="GJ1086">
        <v>0</v>
      </c>
      <c r="GK1086">
        <v>0</v>
      </c>
      <c r="GL1086">
        <f t="shared" si="770"/>
        <v>0</v>
      </c>
      <c r="GM1086">
        <f t="shared" si="771"/>
        <v>1026.0899999999999</v>
      </c>
      <c r="GN1086">
        <f t="shared" si="772"/>
        <v>1026.0899999999999</v>
      </c>
      <c r="GO1086">
        <f t="shared" si="773"/>
        <v>0</v>
      </c>
      <c r="GP1086">
        <f t="shared" si="774"/>
        <v>0</v>
      </c>
      <c r="GR1086">
        <v>0</v>
      </c>
      <c r="GS1086">
        <v>3</v>
      </c>
      <c r="GT1086">
        <v>0</v>
      </c>
      <c r="GU1086" t="s">
        <v>3</v>
      </c>
      <c r="GV1086">
        <f t="shared" si="722"/>
        <v>0</v>
      </c>
      <c r="GW1086">
        <v>1</v>
      </c>
      <c r="GX1086">
        <f t="shared" si="775"/>
        <v>0</v>
      </c>
      <c r="HA1086">
        <v>0</v>
      </c>
      <c r="HB1086">
        <v>0</v>
      </c>
      <c r="HC1086">
        <f t="shared" si="776"/>
        <v>0</v>
      </c>
      <c r="HE1086" t="s">
        <v>3</v>
      </c>
      <c r="HF1086" t="s">
        <v>3</v>
      </c>
      <c r="HI1086">
        <f t="shared" si="777"/>
        <v>0</v>
      </c>
      <c r="HJ1086">
        <f t="shared" si="778"/>
        <v>1099</v>
      </c>
      <c r="HK1086">
        <f t="shared" si="779"/>
        <v>1198</v>
      </c>
      <c r="HL1086">
        <f t="shared" si="780"/>
        <v>626</v>
      </c>
      <c r="HM1086" t="s">
        <v>3</v>
      </c>
      <c r="HN1086" t="s">
        <v>95</v>
      </c>
      <c r="HO1086" t="s">
        <v>96</v>
      </c>
      <c r="HP1086" t="s">
        <v>93</v>
      </c>
      <c r="HQ1086" t="s">
        <v>93</v>
      </c>
      <c r="IK1086">
        <v>0</v>
      </c>
    </row>
    <row r="1087" spans="1:245" x14ac:dyDescent="0.2">
      <c r="A1087">
        <v>17</v>
      </c>
      <c r="B1087">
        <v>0</v>
      </c>
      <c r="C1087">
        <f>ROW(SmtRes!A952)</f>
        <v>952</v>
      </c>
      <c r="D1087">
        <f>ROW(EtalonRes!A1078)</f>
        <v>1078</v>
      </c>
      <c r="E1087" t="s">
        <v>248</v>
      </c>
      <c r="F1087" t="s">
        <v>254</v>
      </c>
      <c r="G1087" t="s">
        <v>671</v>
      </c>
      <c r="H1087" t="s">
        <v>251</v>
      </c>
      <c r="I1087">
        <v>2</v>
      </c>
      <c r="J1087">
        <v>0</v>
      </c>
      <c r="K1087">
        <v>2</v>
      </c>
      <c r="O1087">
        <f t="shared" si="744"/>
        <v>242.47</v>
      </c>
      <c r="P1087">
        <f t="shared" si="745"/>
        <v>232.14</v>
      </c>
      <c r="Q1087">
        <f t="shared" si="746"/>
        <v>1.1499999999999999</v>
      </c>
      <c r="R1087">
        <f t="shared" si="747"/>
        <v>0</v>
      </c>
      <c r="S1087">
        <f t="shared" si="748"/>
        <v>9.18</v>
      </c>
      <c r="T1087">
        <f t="shared" si="749"/>
        <v>0</v>
      </c>
      <c r="U1087">
        <f t="shared" si="750"/>
        <v>1.1154999999999999</v>
      </c>
      <c r="V1087">
        <f t="shared" si="751"/>
        <v>0</v>
      </c>
      <c r="W1087">
        <f t="shared" si="752"/>
        <v>0</v>
      </c>
      <c r="X1087">
        <f t="shared" si="753"/>
        <v>10.01</v>
      </c>
      <c r="Y1087">
        <f t="shared" si="754"/>
        <v>5.23</v>
      </c>
      <c r="AA1087">
        <v>30622441</v>
      </c>
      <c r="AB1087">
        <f t="shared" si="755"/>
        <v>121.23350000000001</v>
      </c>
      <c r="AC1087">
        <f>ROUND(((ES1087*ROUND(0.5,7))),6)</f>
        <v>116.07</v>
      </c>
      <c r="AD1087">
        <f>ROUND(((((ET1087*ROUND((1.25*0.5),7)))-((EU1087*ROUND((1.25*0.5),7))))+AE1087),6)</f>
        <v>0.57499999999999996</v>
      </c>
      <c r="AE1087">
        <f>ROUND(((EU1087*ROUND((1.25*0.5),7))),6)</f>
        <v>0</v>
      </c>
      <c r="AF1087">
        <f>ROUND(((EV1087*ROUND((1.15*0.5),7))),6)</f>
        <v>4.5884999999999998</v>
      </c>
      <c r="AG1087">
        <f t="shared" si="756"/>
        <v>0</v>
      </c>
      <c r="AH1087">
        <f>((EW1087*ROUND((1.15*0.5),7)))</f>
        <v>0.55774999999999997</v>
      </c>
      <c r="AI1087">
        <f>((EX1087*ROUND((1.25*0.5),7)))</f>
        <v>0</v>
      </c>
      <c r="AJ1087">
        <f t="shared" si="757"/>
        <v>0</v>
      </c>
      <c r="AK1087">
        <v>241.04</v>
      </c>
      <c r="AL1087">
        <v>232.14</v>
      </c>
      <c r="AM1087">
        <v>0.92</v>
      </c>
      <c r="AN1087">
        <v>0</v>
      </c>
      <c r="AO1087">
        <v>7.98</v>
      </c>
      <c r="AP1087">
        <v>0</v>
      </c>
      <c r="AQ1087">
        <v>0.97</v>
      </c>
      <c r="AR1087">
        <v>0</v>
      </c>
      <c r="AS1087">
        <v>0</v>
      </c>
      <c r="AT1087">
        <v>109</v>
      </c>
      <c r="AU1087">
        <v>57</v>
      </c>
      <c r="AV1087">
        <v>1</v>
      </c>
      <c r="AW1087">
        <v>1</v>
      </c>
      <c r="AZ1087">
        <v>1</v>
      </c>
      <c r="BA1087">
        <v>30.09</v>
      </c>
      <c r="BB1087">
        <v>1</v>
      </c>
      <c r="BC1087">
        <v>1</v>
      </c>
      <c r="BD1087" t="s">
        <v>3</v>
      </c>
      <c r="BE1087" t="s">
        <v>3</v>
      </c>
      <c r="BF1087" t="s">
        <v>3</v>
      </c>
      <c r="BG1087" t="s">
        <v>3</v>
      </c>
      <c r="BH1087">
        <v>0</v>
      </c>
      <c r="BI1087">
        <v>1</v>
      </c>
      <c r="BJ1087" t="s">
        <v>256</v>
      </c>
      <c r="BM1087">
        <v>12001</v>
      </c>
      <c r="BN1087">
        <v>0</v>
      </c>
      <c r="BO1087" t="s">
        <v>25</v>
      </c>
      <c r="BP1087">
        <v>1</v>
      </c>
      <c r="BQ1087">
        <v>2</v>
      </c>
      <c r="BR1087">
        <v>0</v>
      </c>
      <c r="BS1087">
        <v>30.09</v>
      </c>
      <c r="BT1087">
        <v>1</v>
      </c>
      <c r="BU1087">
        <v>1</v>
      </c>
      <c r="BV1087">
        <v>1</v>
      </c>
      <c r="BW1087">
        <v>1</v>
      </c>
      <c r="BX1087">
        <v>1</v>
      </c>
      <c r="BY1087" t="s">
        <v>3</v>
      </c>
      <c r="BZ1087">
        <v>109</v>
      </c>
      <c r="CA1087">
        <v>57</v>
      </c>
      <c r="CB1087" t="s">
        <v>3</v>
      </c>
      <c r="CE1087">
        <v>0</v>
      </c>
      <c r="CF1087">
        <v>0</v>
      </c>
      <c r="CG1087">
        <v>0</v>
      </c>
      <c r="CM1087">
        <v>0</v>
      </c>
      <c r="CN1087" t="s">
        <v>399</v>
      </c>
      <c r="CO1087">
        <v>0</v>
      </c>
      <c r="CP1087">
        <f t="shared" si="758"/>
        <v>242.47</v>
      </c>
      <c r="CQ1087">
        <f t="shared" si="759"/>
        <v>116.07</v>
      </c>
      <c r="CR1087">
        <f t="shared" si="760"/>
        <v>0.57499999999999996</v>
      </c>
      <c r="CS1087">
        <f t="shared" si="761"/>
        <v>0</v>
      </c>
      <c r="CT1087">
        <f t="shared" si="762"/>
        <v>4.5884999999999998</v>
      </c>
      <c r="CU1087">
        <f t="shared" si="763"/>
        <v>0</v>
      </c>
      <c r="CV1087">
        <f t="shared" si="764"/>
        <v>0.55774999999999997</v>
      </c>
      <c r="CW1087">
        <f t="shared" si="765"/>
        <v>0</v>
      </c>
      <c r="CX1087">
        <f t="shared" si="766"/>
        <v>0</v>
      </c>
      <c r="CY1087">
        <f t="shared" si="767"/>
        <v>10.0062</v>
      </c>
      <c r="CZ1087">
        <f t="shared" si="768"/>
        <v>5.2325999999999997</v>
      </c>
      <c r="DC1087" t="s">
        <v>3</v>
      </c>
      <c r="DD1087" t="s">
        <v>672</v>
      </c>
      <c r="DE1087" t="s">
        <v>673</v>
      </c>
      <c r="DF1087" t="s">
        <v>673</v>
      </c>
      <c r="DG1087" t="s">
        <v>674</v>
      </c>
      <c r="DH1087" t="s">
        <v>3</v>
      </c>
      <c r="DI1087" t="s">
        <v>674</v>
      </c>
      <c r="DJ1087" t="s">
        <v>673</v>
      </c>
      <c r="DK1087" t="s">
        <v>3</v>
      </c>
      <c r="DL1087" t="s">
        <v>3</v>
      </c>
      <c r="DM1087" t="s">
        <v>3</v>
      </c>
      <c r="DN1087">
        <v>0</v>
      </c>
      <c r="DO1087">
        <v>0</v>
      </c>
      <c r="DP1087">
        <v>1</v>
      </c>
      <c r="DQ1087">
        <v>1</v>
      </c>
      <c r="DU1087">
        <v>1013</v>
      </c>
      <c r="DV1087" t="s">
        <v>251</v>
      </c>
      <c r="DW1087" t="s">
        <v>251</v>
      </c>
      <c r="DX1087">
        <v>1</v>
      </c>
      <c r="DZ1087" t="s">
        <v>3</v>
      </c>
      <c r="EA1087" t="s">
        <v>3</v>
      </c>
      <c r="EB1087" t="s">
        <v>3</v>
      </c>
      <c r="EC1087" t="s">
        <v>3</v>
      </c>
      <c r="EE1087">
        <v>30173000</v>
      </c>
      <c r="EF1087">
        <v>2</v>
      </c>
      <c r="EG1087" t="s">
        <v>26</v>
      </c>
      <c r="EH1087">
        <v>12</v>
      </c>
      <c r="EI1087" t="s">
        <v>93</v>
      </c>
      <c r="EJ1087">
        <v>1</v>
      </c>
      <c r="EK1087">
        <v>12001</v>
      </c>
      <c r="EL1087" t="s">
        <v>93</v>
      </c>
      <c r="EM1087" t="s">
        <v>94</v>
      </c>
      <c r="EO1087" t="s">
        <v>400</v>
      </c>
      <c r="EQ1087">
        <v>0</v>
      </c>
      <c r="ER1087">
        <v>241.04</v>
      </c>
      <c r="ES1087">
        <v>232.14</v>
      </c>
      <c r="ET1087">
        <v>0.92</v>
      </c>
      <c r="EU1087">
        <v>0</v>
      </c>
      <c r="EV1087">
        <v>7.98</v>
      </c>
      <c r="EW1087">
        <v>0.97</v>
      </c>
      <c r="EX1087">
        <v>0</v>
      </c>
      <c r="EY1087">
        <v>0</v>
      </c>
      <c r="FQ1087">
        <v>0</v>
      </c>
      <c r="FR1087">
        <f t="shared" si="769"/>
        <v>0</v>
      </c>
      <c r="FS1087">
        <v>0</v>
      </c>
      <c r="FX1087">
        <v>109</v>
      </c>
      <c r="FY1087">
        <v>57</v>
      </c>
      <c r="GA1087" t="s">
        <v>3</v>
      </c>
      <c r="GD1087">
        <v>1</v>
      </c>
      <c r="GF1087">
        <v>-793696514</v>
      </c>
      <c r="GG1087">
        <v>2</v>
      </c>
      <c r="GH1087">
        <v>1</v>
      </c>
      <c r="GI1087">
        <v>4</v>
      </c>
      <c r="GJ1087">
        <v>0</v>
      </c>
      <c r="GK1087">
        <v>0</v>
      </c>
      <c r="GL1087">
        <f t="shared" si="770"/>
        <v>0</v>
      </c>
      <c r="GM1087">
        <f t="shared" si="771"/>
        <v>257.70999999999998</v>
      </c>
      <c r="GN1087">
        <f t="shared" si="772"/>
        <v>257.70999999999998</v>
      </c>
      <c r="GO1087">
        <f t="shared" si="773"/>
        <v>0</v>
      </c>
      <c r="GP1087">
        <f t="shared" si="774"/>
        <v>0</v>
      </c>
      <c r="GR1087">
        <v>0</v>
      </c>
      <c r="GS1087">
        <v>3</v>
      </c>
      <c r="GT1087">
        <v>0</v>
      </c>
      <c r="GU1087" t="s">
        <v>672</v>
      </c>
      <c r="GV1087">
        <f>ROUND(((GT1087*ROUND(0.5,7))),6)</f>
        <v>0</v>
      </c>
      <c r="GW1087">
        <v>1</v>
      </c>
      <c r="GX1087">
        <f t="shared" si="775"/>
        <v>0</v>
      </c>
      <c r="HA1087">
        <v>0</v>
      </c>
      <c r="HB1087">
        <v>0</v>
      </c>
      <c r="HC1087">
        <f t="shared" si="776"/>
        <v>0</v>
      </c>
      <c r="HE1087" t="s">
        <v>3</v>
      </c>
      <c r="HF1087" t="s">
        <v>3</v>
      </c>
      <c r="HI1087">
        <f t="shared" si="777"/>
        <v>0</v>
      </c>
      <c r="HJ1087">
        <f t="shared" si="778"/>
        <v>276</v>
      </c>
      <c r="HK1087">
        <f t="shared" si="779"/>
        <v>301</v>
      </c>
      <c r="HL1087">
        <f t="shared" si="780"/>
        <v>157</v>
      </c>
      <c r="HM1087" t="s">
        <v>3</v>
      </c>
      <c r="HN1087" t="s">
        <v>95</v>
      </c>
      <c r="HO1087" t="s">
        <v>96</v>
      </c>
      <c r="HP1087" t="s">
        <v>93</v>
      </c>
      <c r="HQ1087" t="s">
        <v>93</v>
      </c>
      <c r="IK1087">
        <v>0</v>
      </c>
    </row>
    <row r="1088" spans="1:245" x14ac:dyDescent="0.2">
      <c r="A1088">
        <v>17</v>
      </c>
      <c r="B1088">
        <v>0</v>
      </c>
      <c r="E1088" t="s">
        <v>253</v>
      </c>
      <c r="F1088" t="s">
        <v>624</v>
      </c>
      <c r="G1088" t="s">
        <v>625</v>
      </c>
      <c r="H1088" t="s">
        <v>105</v>
      </c>
      <c r="I1088">
        <v>5.5999999999999999E-3</v>
      </c>
      <c r="J1088">
        <v>0</v>
      </c>
      <c r="K1088">
        <v>5.5999999999999999E-3</v>
      </c>
      <c r="O1088">
        <f t="shared" si="744"/>
        <v>43.63</v>
      </c>
      <c r="P1088">
        <f t="shared" si="745"/>
        <v>43.63</v>
      </c>
      <c r="Q1088">
        <f t="shared" si="746"/>
        <v>0</v>
      </c>
      <c r="R1088">
        <f t="shared" si="747"/>
        <v>0</v>
      </c>
      <c r="S1088">
        <f t="shared" si="748"/>
        <v>0</v>
      </c>
      <c r="T1088">
        <f t="shared" si="749"/>
        <v>0</v>
      </c>
      <c r="U1088">
        <f t="shared" si="750"/>
        <v>0</v>
      </c>
      <c r="V1088">
        <f t="shared" si="751"/>
        <v>0</v>
      </c>
      <c r="W1088">
        <f t="shared" si="752"/>
        <v>0</v>
      </c>
      <c r="X1088">
        <f t="shared" si="753"/>
        <v>0</v>
      </c>
      <c r="Y1088">
        <f t="shared" si="754"/>
        <v>0</v>
      </c>
      <c r="AA1088">
        <v>30622441</v>
      </c>
      <c r="AB1088">
        <f t="shared" si="755"/>
        <v>7791.2</v>
      </c>
      <c r="AC1088">
        <f t="shared" ref="AC1088:AC1096" si="781">ROUND((ES1088),6)</f>
        <v>7791.2</v>
      </c>
      <c r="AD1088">
        <f>ROUND((((ET1088)-(EU1088))+AE1088),6)</f>
        <v>0</v>
      </c>
      <c r="AE1088">
        <f t="shared" ref="AE1088:AF1090" si="782">ROUND((EU1088),6)</f>
        <v>0</v>
      </c>
      <c r="AF1088">
        <f t="shared" si="782"/>
        <v>0</v>
      </c>
      <c r="AG1088">
        <f t="shared" si="756"/>
        <v>0</v>
      </c>
      <c r="AH1088">
        <f t="shared" ref="AH1088:AI1090" si="783">(EW1088)</f>
        <v>0</v>
      </c>
      <c r="AI1088">
        <f t="shared" si="783"/>
        <v>0</v>
      </c>
      <c r="AJ1088">
        <f t="shared" si="757"/>
        <v>0</v>
      </c>
      <c r="AK1088">
        <v>7791.2</v>
      </c>
      <c r="AL1088">
        <v>7791.2</v>
      </c>
      <c r="AM1088">
        <v>0</v>
      </c>
      <c r="AN1088">
        <v>0</v>
      </c>
      <c r="AO1088">
        <v>0</v>
      </c>
      <c r="AP1088">
        <v>0</v>
      </c>
      <c r="AQ1088">
        <v>0</v>
      </c>
      <c r="AR1088">
        <v>0</v>
      </c>
      <c r="AS1088">
        <v>0</v>
      </c>
      <c r="AT1088">
        <v>0</v>
      </c>
      <c r="AU1088">
        <v>0</v>
      </c>
      <c r="AV1088">
        <v>1</v>
      </c>
      <c r="AW1088">
        <v>1</v>
      </c>
      <c r="AZ1088">
        <v>1</v>
      </c>
      <c r="BA1088">
        <v>1</v>
      </c>
      <c r="BB1088">
        <v>1</v>
      </c>
      <c r="BC1088">
        <v>1</v>
      </c>
      <c r="BD1088" t="s">
        <v>3</v>
      </c>
      <c r="BE1088" t="s">
        <v>3</v>
      </c>
      <c r="BF1088" t="s">
        <v>3</v>
      </c>
      <c r="BG1088" t="s">
        <v>3</v>
      </c>
      <c r="BH1088">
        <v>3</v>
      </c>
      <c r="BI1088">
        <v>1</v>
      </c>
      <c r="BJ1088" t="s">
        <v>626</v>
      </c>
      <c r="BM1088">
        <v>500001</v>
      </c>
      <c r="BN1088">
        <v>0</v>
      </c>
      <c r="BO1088" t="s">
        <v>48</v>
      </c>
      <c r="BP1088">
        <v>1</v>
      </c>
      <c r="BQ1088">
        <v>8</v>
      </c>
      <c r="BR1088">
        <v>0</v>
      </c>
      <c r="BS1088">
        <v>1</v>
      </c>
      <c r="BT1088">
        <v>1</v>
      </c>
      <c r="BU1088">
        <v>1</v>
      </c>
      <c r="BV1088">
        <v>1</v>
      </c>
      <c r="BW1088">
        <v>1</v>
      </c>
      <c r="BX1088">
        <v>1</v>
      </c>
      <c r="BY1088" t="s">
        <v>3</v>
      </c>
      <c r="BZ1088">
        <v>0</v>
      </c>
      <c r="CA1088">
        <v>0</v>
      </c>
      <c r="CB1088" t="s">
        <v>3</v>
      </c>
      <c r="CE1088">
        <v>0</v>
      </c>
      <c r="CF1088">
        <v>0</v>
      </c>
      <c r="CG1088">
        <v>0</v>
      </c>
      <c r="CM1088">
        <v>0</v>
      </c>
      <c r="CN1088" t="s">
        <v>3</v>
      </c>
      <c r="CO1088">
        <v>0</v>
      </c>
      <c r="CP1088">
        <f t="shared" si="758"/>
        <v>43.63</v>
      </c>
      <c r="CQ1088">
        <f t="shared" si="759"/>
        <v>7791.2</v>
      </c>
      <c r="CR1088">
        <f t="shared" si="760"/>
        <v>0</v>
      </c>
      <c r="CS1088">
        <f t="shared" si="761"/>
        <v>0</v>
      </c>
      <c r="CT1088">
        <f t="shared" si="762"/>
        <v>0</v>
      </c>
      <c r="CU1088">
        <f t="shared" si="763"/>
        <v>0</v>
      </c>
      <c r="CV1088">
        <f t="shared" si="764"/>
        <v>0</v>
      </c>
      <c r="CW1088">
        <f t="shared" si="765"/>
        <v>0</v>
      </c>
      <c r="CX1088">
        <f t="shared" si="766"/>
        <v>0</v>
      </c>
      <c r="CY1088">
        <f t="shared" si="767"/>
        <v>0</v>
      </c>
      <c r="CZ1088">
        <f t="shared" si="768"/>
        <v>0</v>
      </c>
      <c r="DC1088" t="s">
        <v>3</v>
      </c>
      <c r="DD1088" t="s">
        <v>3</v>
      </c>
      <c r="DE1088" t="s">
        <v>3</v>
      </c>
      <c r="DF1088" t="s">
        <v>3</v>
      </c>
      <c r="DG1088" t="s">
        <v>3</v>
      </c>
      <c r="DH1088" t="s">
        <v>3</v>
      </c>
      <c r="DI1088" t="s">
        <v>3</v>
      </c>
      <c r="DJ1088" t="s">
        <v>3</v>
      </c>
      <c r="DK1088" t="s">
        <v>3</v>
      </c>
      <c r="DL1088" t="s">
        <v>3</v>
      </c>
      <c r="DM1088" t="s">
        <v>3</v>
      </c>
      <c r="DN1088">
        <v>0</v>
      </c>
      <c r="DO1088">
        <v>0</v>
      </c>
      <c r="DP1088">
        <v>1</v>
      </c>
      <c r="DQ1088">
        <v>1</v>
      </c>
      <c r="DU1088">
        <v>1009</v>
      </c>
      <c r="DV1088" t="s">
        <v>105</v>
      </c>
      <c r="DW1088" t="s">
        <v>105</v>
      </c>
      <c r="DX1088">
        <v>1000</v>
      </c>
      <c r="DZ1088" t="s">
        <v>3</v>
      </c>
      <c r="EA1088" t="s">
        <v>3</v>
      </c>
      <c r="EB1088" t="s">
        <v>3</v>
      </c>
      <c r="EC1088" t="s">
        <v>3</v>
      </c>
      <c r="EE1088">
        <v>30172930</v>
      </c>
      <c r="EF1088">
        <v>8</v>
      </c>
      <c r="EG1088" t="s">
        <v>49</v>
      </c>
      <c r="EH1088">
        <v>0</v>
      </c>
      <c r="EI1088" t="s">
        <v>3</v>
      </c>
      <c r="EJ1088">
        <v>1</v>
      </c>
      <c r="EK1088">
        <v>500001</v>
      </c>
      <c r="EL1088" t="s">
        <v>50</v>
      </c>
      <c r="EM1088" t="s">
        <v>51</v>
      </c>
      <c r="EO1088" t="s">
        <v>3</v>
      </c>
      <c r="EQ1088">
        <v>0</v>
      </c>
      <c r="ER1088">
        <v>7791.2</v>
      </c>
      <c r="ES1088">
        <v>7791.2</v>
      </c>
      <c r="ET1088">
        <v>0</v>
      </c>
      <c r="EU1088">
        <v>0</v>
      </c>
      <c r="EV1088">
        <v>0</v>
      </c>
      <c r="EW1088">
        <v>0</v>
      </c>
      <c r="EX1088">
        <v>0</v>
      </c>
      <c r="EY1088">
        <v>0</v>
      </c>
      <c r="FQ1088">
        <v>0</v>
      </c>
      <c r="FR1088">
        <f t="shared" si="769"/>
        <v>0</v>
      </c>
      <c r="FS1088">
        <v>0</v>
      </c>
      <c r="FX1088">
        <v>0</v>
      </c>
      <c r="FY1088">
        <v>0</v>
      </c>
      <c r="GA1088" t="s">
        <v>3</v>
      </c>
      <c r="GD1088">
        <v>1</v>
      </c>
      <c r="GF1088">
        <v>-248556687</v>
      </c>
      <c r="GG1088">
        <v>2</v>
      </c>
      <c r="GH1088">
        <v>1</v>
      </c>
      <c r="GI1088">
        <v>4</v>
      </c>
      <c r="GJ1088">
        <v>0</v>
      </c>
      <c r="GK1088">
        <v>0</v>
      </c>
      <c r="GL1088">
        <f t="shared" si="770"/>
        <v>0</v>
      </c>
      <c r="GM1088">
        <f t="shared" si="771"/>
        <v>43.63</v>
      </c>
      <c r="GN1088">
        <f t="shared" si="772"/>
        <v>43.63</v>
      </c>
      <c r="GO1088">
        <f t="shared" si="773"/>
        <v>0</v>
      </c>
      <c r="GP1088">
        <f t="shared" si="774"/>
        <v>0</v>
      </c>
      <c r="GR1088">
        <v>0</v>
      </c>
      <c r="GS1088">
        <v>3</v>
      </c>
      <c r="GT1088">
        <v>0</v>
      </c>
      <c r="GU1088" t="s">
        <v>3</v>
      </c>
      <c r="GV1088">
        <f t="shared" ref="GV1088:GV1100" si="784">ROUND((GT1088),6)</f>
        <v>0</v>
      </c>
      <c r="GW1088">
        <v>1</v>
      </c>
      <c r="GX1088">
        <f t="shared" si="775"/>
        <v>0</v>
      </c>
      <c r="HA1088">
        <v>0</v>
      </c>
      <c r="HB1088">
        <v>0</v>
      </c>
      <c r="HC1088">
        <f t="shared" si="776"/>
        <v>0</v>
      </c>
      <c r="HE1088" t="s">
        <v>3</v>
      </c>
      <c r="HF1088" t="s">
        <v>3</v>
      </c>
      <c r="HI1088">
        <f t="shared" si="777"/>
        <v>0</v>
      </c>
      <c r="HJ1088">
        <f t="shared" si="778"/>
        <v>0</v>
      </c>
      <c r="HK1088">
        <f t="shared" si="779"/>
        <v>0</v>
      </c>
      <c r="HL1088">
        <f t="shared" si="780"/>
        <v>0</v>
      </c>
      <c r="HM1088" t="s">
        <v>3</v>
      </c>
      <c r="HN1088" t="s">
        <v>3</v>
      </c>
      <c r="HO1088" t="s">
        <v>3</v>
      </c>
      <c r="HP1088" t="s">
        <v>3</v>
      </c>
      <c r="HQ1088" t="s">
        <v>3</v>
      </c>
      <c r="IK1088">
        <v>0</v>
      </c>
    </row>
    <row r="1089" spans="1:245" x14ac:dyDescent="0.2">
      <c r="A1089">
        <v>17</v>
      </c>
      <c r="B1089">
        <v>0</v>
      </c>
      <c r="E1089" t="s">
        <v>257</v>
      </c>
      <c r="F1089" t="s">
        <v>627</v>
      </c>
      <c r="G1089" t="s">
        <v>628</v>
      </c>
      <c r="H1089" t="s">
        <v>105</v>
      </c>
      <c r="I1089">
        <v>3.96E-3</v>
      </c>
      <c r="J1089">
        <v>0</v>
      </c>
      <c r="K1089">
        <v>3.96E-3</v>
      </c>
      <c r="O1089">
        <f t="shared" si="744"/>
        <v>22.76</v>
      </c>
      <c r="P1089">
        <f t="shared" si="745"/>
        <v>22.76</v>
      </c>
      <c r="Q1089">
        <f t="shared" si="746"/>
        <v>0</v>
      </c>
      <c r="R1089">
        <f t="shared" si="747"/>
        <v>0</v>
      </c>
      <c r="S1089">
        <f t="shared" si="748"/>
        <v>0</v>
      </c>
      <c r="T1089">
        <f t="shared" si="749"/>
        <v>0</v>
      </c>
      <c r="U1089">
        <f t="shared" si="750"/>
        <v>0</v>
      </c>
      <c r="V1089">
        <f t="shared" si="751"/>
        <v>0</v>
      </c>
      <c r="W1089">
        <f t="shared" si="752"/>
        <v>0</v>
      </c>
      <c r="X1089">
        <f t="shared" si="753"/>
        <v>0</v>
      </c>
      <c r="Y1089">
        <f t="shared" si="754"/>
        <v>0</v>
      </c>
      <c r="AA1089">
        <v>30622441</v>
      </c>
      <c r="AB1089">
        <f t="shared" si="755"/>
        <v>5747.5</v>
      </c>
      <c r="AC1089">
        <f t="shared" si="781"/>
        <v>5747.5</v>
      </c>
      <c r="AD1089">
        <f>ROUND((((ET1089)-(EU1089))+AE1089),6)</f>
        <v>0</v>
      </c>
      <c r="AE1089">
        <f t="shared" si="782"/>
        <v>0</v>
      </c>
      <c r="AF1089">
        <f t="shared" si="782"/>
        <v>0</v>
      </c>
      <c r="AG1089">
        <f t="shared" si="756"/>
        <v>0</v>
      </c>
      <c r="AH1089">
        <f t="shared" si="783"/>
        <v>0</v>
      </c>
      <c r="AI1089">
        <f t="shared" si="783"/>
        <v>0</v>
      </c>
      <c r="AJ1089">
        <f t="shared" si="757"/>
        <v>0</v>
      </c>
      <c r="AK1089">
        <v>5747.5</v>
      </c>
      <c r="AL1089">
        <v>5747.5</v>
      </c>
      <c r="AM1089">
        <v>0</v>
      </c>
      <c r="AN1089">
        <v>0</v>
      </c>
      <c r="AO1089">
        <v>0</v>
      </c>
      <c r="AP1089">
        <v>0</v>
      </c>
      <c r="AQ1089">
        <v>0</v>
      </c>
      <c r="AR1089">
        <v>0</v>
      </c>
      <c r="AS1089">
        <v>0</v>
      </c>
      <c r="AT1089">
        <v>0</v>
      </c>
      <c r="AU1089">
        <v>0</v>
      </c>
      <c r="AV1089">
        <v>1</v>
      </c>
      <c r="AW1089">
        <v>1</v>
      </c>
      <c r="AZ1089">
        <v>1</v>
      </c>
      <c r="BA1089">
        <v>1</v>
      </c>
      <c r="BB1089">
        <v>1</v>
      </c>
      <c r="BC1089">
        <v>1</v>
      </c>
      <c r="BD1089" t="s">
        <v>3</v>
      </c>
      <c r="BE1089" t="s">
        <v>3</v>
      </c>
      <c r="BF1089" t="s">
        <v>3</v>
      </c>
      <c r="BG1089" t="s">
        <v>3</v>
      </c>
      <c r="BH1089">
        <v>3</v>
      </c>
      <c r="BI1089">
        <v>1</v>
      </c>
      <c r="BJ1089" t="s">
        <v>629</v>
      </c>
      <c r="BM1089">
        <v>500001</v>
      </c>
      <c r="BN1089">
        <v>0</v>
      </c>
      <c r="BO1089" t="s">
        <v>48</v>
      </c>
      <c r="BP1089">
        <v>1</v>
      </c>
      <c r="BQ1089">
        <v>8</v>
      </c>
      <c r="BR1089">
        <v>0</v>
      </c>
      <c r="BS1089">
        <v>1</v>
      </c>
      <c r="BT1089">
        <v>1</v>
      </c>
      <c r="BU1089">
        <v>1</v>
      </c>
      <c r="BV1089">
        <v>1</v>
      </c>
      <c r="BW1089">
        <v>1</v>
      </c>
      <c r="BX1089">
        <v>1</v>
      </c>
      <c r="BY1089" t="s">
        <v>3</v>
      </c>
      <c r="BZ1089">
        <v>0</v>
      </c>
      <c r="CA1089">
        <v>0</v>
      </c>
      <c r="CB1089" t="s">
        <v>3</v>
      </c>
      <c r="CE1089">
        <v>0</v>
      </c>
      <c r="CF1089">
        <v>0</v>
      </c>
      <c r="CG1089">
        <v>0</v>
      </c>
      <c r="CM1089">
        <v>0</v>
      </c>
      <c r="CN1089" t="s">
        <v>3</v>
      </c>
      <c r="CO1089">
        <v>0</v>
      </c>
      <c r="CP1089">
        <f t="shared" si="758"/>
        <v>22.76</v>
      </c>
      <c r="CQ1089">
        <f t="shared" si="759"/>
        <v>5747.5</v>
      </c>
      <c r="CR1089">
        <f t="shared" si="760"/>
        <v>0</v>
      </c>
      <c r="CS1089">
        <f t="shared" si="761"/>
        <v>0</v>
      </c>
      <c r="CT1089">
        <f t="shared" si="762"/>
        <v>0</v>
      </c>
      <c r="CU1089">
        <f t="shared" si="763"/>
        <v>0</v>
      </c>
      <c r="CV1089">
        <f t="shared" si="764"/>
        <v>0</v>
      </c>
      <c r="CW1089">
        <f t="shared" si="765"/>
        <v>0</v>
      </c>
      <c r="CX1089">
        <f t="shared" si="766"/>
        <v>0</v>
      </c>
      <c r="CY1089">
        <f t="shared" si="767"/>
        <v>0</v>
      </c>
      <c r="CZ1089">
        <f t="shared" si="768"/>
        <v>0</v>
      </c>
      <c r="DC1089" t="s">
        <v>3</v>
      </c>
      <c r="DD1089" t="s">
        <v>3</v>
      </c>
      <c r="DE1089" t="s">
        <v>3</v>
      </c>
      <c r="DF1089" t="s">
        <v>3</v>
      </c>
      <c r="DG1089" t="s">
        <v>3</v>
      </c>
      <c r="DH1089" t="s">
        <v>3</v>
      </c>
      <c r="DI1089" t="s">
        <v>3</v>
      </c>
      <c r="DJ1089" t="s">
        <v>3</v>
      </c>
      <c r="DK1089" t="s">
        <v>3</v>
      </c>
      <c r="DL1089" t="s">
        <v>3</v>
      </c>
      <c r="DM1089" t="s">
        <v>3</v>
      </c>
      <c r="DN1089">
        <v>0</v>
      </c>
      <c r="DO1089">
        <v>0</v>
      </c>
      <c r="DP1089">
        <v>1</v>
      </c>
      <c r="DQ1089">
        <v>1</v>
      </c>
      <c r="DU1089">
        <v>1009</v>
      </c>
      <c r="DV1089" t="s">
        <v>105</v>
      </c>
      <c r="DW1089" t="s">
        <v>105</v>
      </c>
      <c r="DX1089">
        <v>1000</v>
      </c>
      <c r="DZ1089" t="s">
        <v>3</v>
      </c>
      <c r="EA1089" t="s">
        <v>3</v>
      </c>
      <c r="EB1089" t="s">
        <v>3</v>
      </c>
      <c r="EC1089" t="s">
        <v>3</v>
      </c>
      <c r="EE1089">
        <v>30172930</v>
      </c>
      <c r="EF1089">
        <v>8</v>
      </c>
      <c r="EG1089" t="s">
        <v>49</v>
      </c>
      <c r="EH1089">
        <v>0</v>
      </c>
      <c r="EI1089" t="s">
        <v>3</v>
      </c>
      <c r="EJ1089">
        <v>1</v>
      </c>
      <c r="EK1089">
        <v>500001</v>
      </c>
      <c r="EL1089" t="s">
        <v>50</v>
      </c>
      <c r="EM1089" t="s">
        <v>51</v>
      </c>
      <c r="EO1089" t="s">
        <v>3</v>
      </c>
      <c r="EQ1089">
        <v>0</v>
      </c>
      <c r="ER1089">
        <v>5747.5</v>
      </c>
      <c r="ES1089">
        <v>5747.5</v>
      </c>
      <c r="ET1089">
        <v>0</v>
      </c>
      <c r="EU1089">
        <v>0</v>
      </c>
      <c r="EV1089">
        <v>0</v>
      </c>
      <c r="EW1089">
        <v>0</v>
      </c>
      <c r="EX1089">
        <v>0</v>
      </c>
      <c r="EY1089">
        <v>0</v>
      </c>
      <c r="FQ1089">
        <v>0</v>
      </c>
      <c r="FR1089">
        <f t="shared" si="769"/>
        <v>0</v>
      </c>
      <c r="FS1089">
        <v>0</v>
      </c>
      <c r="FX1089">
        <v>0</v>
      </c>
      <c r="FY1089">
        <v>0</v>
      </c>
      <c r="GA1089" t="s">
        <v>3</v>
      </c>
      <c r="GD1089">
        <v>1</v>
      </c>
      <c r="GF1089">
        <v>-1162062708</v>
      </c>
      <c r="GG1089">
        <v>2</v>
      </c>
      <c r="GH1089">
        <v>1</v>
      </c>
      <c r="GI1089">
        <v>4</v>
      </c>
      <c r="GJ1089">
        <v>0</v>
      </c>
      <c r="GK1089">
        <v>0</v>
      </c>
      <c r="GL1089">
        <f t="shared" si="770"/>
        <v>0</v>
      </c>
      <c r="GM1089">
        <f t="shared" si="771"/>
        <v>22.76</v>
      </c>
      <c r="GN1089">
        <f t="shared" si="772"/>
        <v>22.76</v>
      </c>
      <c r="GO1089">
        <f t="shared" si="773"/>
        <v>0</v>
      </c>
      <c r="GP1089">
        <f t="shared" si="774"/>
        <v>0</v>
      </c>
      <c r="GR1089">
        <v>0</v>
      </c>
      <c r="GS1089">
        <v>3</v>
      </c>
      <c r="GT1089">
        <v>0</v>
      </c>
      <c r="GU1089" t="s">
        <v>3</v>
      </c>
      <c r="GV1089">
        <f t="shared" si="784"/>
        <v>0</v>
      </c>
      <c r="GW1089">
        <v>1</v>
      </c>
      <c r="GX1089">
        <f t="shared" si="775"/>
        <v>0</v>
      </c>
      <c r="HA1089">
        <v>0</v>
      </c>
      <c r="HB1089">
        <v>0</v>
      </c>
      <c r="HC1089">
        <f t="shared" si="776"/>
        <v>0</v>
      </c>
      <c r="HE1089" t="s">
        <v>3</v>
      </c>
      <c r="HF1089" t="s">
        <v>3</v>
      </c>
      <c r="HI1089">
        <f t="shared" si="777"/>
        <v>0</v>
      </c>
      <c r="HJ1089">
        <f t="shared" si="778"/>
        <v>0</v>
      </c>
      <c r="HK1089">
        <f t="shared" si="779"/>
        <v>0</v>
      </c>
      <c r="HL1089">
        <f t="shared" si="780"/>
        <v>0</v>
      </c>
      <c r="HM1089" t="s">
        <v>3</v>
      </c>
      <c r="HN1089" t="s">
        <v>3</v>
      </c>
      <c r="HO1089" t="s">
        <v>3</v>
      </c>
      <c r="HP1089" t="s">
        <v>3</v>
      </c>
      <c r="HQ1089" t="s">
        <v>3</v>
      </c>
      <c r="IK1089">
        <v>0</v>
      </c>
    </row>
    <row r="1090" spans="1:245" x14ac:dyDescent="0.2">
      <c r="A1090">
        <v>17</v>
      </c>
      <c r="B1090">
        <v>0</v>
      </c>
      <c r="C1090">
        <f>ROW(SmtRes!A955)</f>
        <v>955</v>
      </c>
      <c r="D1090">
        <f>ROW(EtalonRes!A1081)</f>
        <v>1081</v>
      </c>
      <c r="E1090" t="s">
        <v>258</v>
      </c>
      <c r="F1090" t="s">
        <v>147</v>
      </c>
      <c r="G1090" t="s">
        <v>148</v>
      </c>
      <c r="H1090" t="s">
        <v>149</v>
      </c>
      <c r="I1090">
        <f>ROUND(2/100,7)</f>
        <v>0.02</v>
      </c>
      <c r="J1090">
        <v>0</v>
      </c>
      <c r="K1090">
        <f>ROUND(2/100,7)</f>
        <v>0.02</v>
      </c>
      <c r="O1090">
        <f t="shared" si="744"/>
        <v>47.66</v>
      </c>
      <c r="P1090">
        <f t="shared" si="745"/>
        <v>0</v>
      </c>
      <c r="Q1090">
        <f t="shared" si="746"/>
        <v>0.21</v>
      </c>
      <c r="R1090">
        <f t="shared" si="747"/>
        <v>0</v>
      </c>
      <c r="S1090">
        <f t="shared" si="748"/>
        <v>47.45</v>
      </c>
      <c r="T1090">
        <f t="shared" si="749"/>
        <v>0</v>
      </c>
      <c r="U1090">
        <f t="shared" si="750"/>
        <v>6.1859999999999999</v>
      </c>
      <c r="V1090">
        <f t="shared" si="751"/>
        <v>0</v>
      </c>
      <c r="W1090">
        <f t="shared" si="752"/>
        <v>0</v>
      </c>
      <c r="X1090">
        <f t="shared" si="753"/>
        <v>42.71</v>
      </c>
      <c r="Y1090">
        <f t="shared" si="754"/>
        <v>21.83</v>
      </c>
      <c r="AA1090">
        <v>30622441</v>
      </c>
      <c r="AB1090">
        <f t="shared" si="755"/>
        <v>2382.6999999999998</v>
      </c>
      <c r="AC1090">
        <f t="shared" si="781"/>
        <v>0</v>
      </c>
      <c r="AD1090">
        <f>ROUND((((ET1090)-(EU1090))+AE1090),6)</f>
        <v>10.37</v>
      </c>
      <c r="AE1090">
        <f t="shared" si="782"/>
        <v>0</v>
      </c>
      <c r="AF1090">
        <f t="shared" si="782"/>
        <v>2372.33</v>
      </c>
      <c r="AG1090">
        <f t="shared" si="756"/>
        <v>0</v>
      </c>
      <c r="AH1090">
        <f t="shared" si="783"/>
        <v>309.3</v>
      </c>
      <c r="AI1090">
        <f t="shared" si="783"/>
        <v>0</v>
      </c>
      <c r="AJ1090">
        <f t="shared" si="757"/>
        <v>0</v>
      </c>
      <c r="AK1090">
        <v>2382.6999999999998</v>
      </c>
      <c r="AL1090">
        <v>0</v>
      </c>
      <c r="AM1090">
        <v>10.37</v>
      </c>
      <c r="AN1090">
        <v>0</v>
      </c>
      <c r="AO1090">
        <v>2372.33</v>
      </c>
      <c r="AP1090">
        <v>0</v>
      </c>
      <c r="AQ1090">
        <v>309.3</v>
      </c>
      <c r="AR1090">
        <v>0</v>
      </c>
      <c r="AS1090">
        <v>0</v>
      </c>
      <c r="AT1090">
        <v>90</v>
      </c>
      <c r="AU1090">
        <v>46</v>
      </c>
      <c r="AV1090">
        <v>1</v>
      </c>
      <c r="AW1090">
        <v>1</v>
      </c>
      <c r="AZ1090">
        <v>1</v>
      </c>
      <c r="BA1090">
        <v>30.09</v>
      </c>
      <c r="BB1090">
        <v>1</v>
      </c>
      <c r="BC1090">
        <v>1</v>
      </c>
      <c r="BD1090" t="s">
        <v>3</v>
      </c>
      <c r="BE1090" t="s">
        <v>3</v>
      </c>
      <c r="BF1090" t="s">
        <v>3</v>
      </c>
      <c r="BG1090" t="s">
        <v>3</v>
      </c>
      <c r="BH1090">
        <v>0</v>
      </c>
      <c r="BI1090">
        <v>1</v>
      </c>
      <c r="BJ1090" t="s">
        <v>150</v>
      </c>
      <c r="BM1090">
        <v>58001</v>
      </c>
      <c r="BN1090">
        <v>0</v>
      </c>
      <c r="BO1090" t="s">
        <v>25</v>
      </c>
      <c r="BP1090">
        <v>1</v>
      </c>
      <c r="BQ1090">
        <v>6</v>
      </c>
      <c r="BR1090">
        <v>0</v>
      </c>
      <c r="BS1090">
        <v>30.09</v>
      </c>
      <c r="BT1090">
        <v>1</v>
      </c>
      <c r="BU1090">
        <v>1</v>
      </c>
      <c r="BV1090">
        <v>1</v>
      </c>
      <c r="BW1090">
        <v>1</v>
      </c>
      <c r="BX1090">
        <v>1</v>
      </c>
      <c r="BY1090" t="s">
        <v>3</v>
      </c>
      <c r="BZ1090">
        <v>90</v>
      </c>
      <c r="CA1090">
        <v>46</v>
      </c>
      <c r="CB1090" t="s">
        <v>3</v>
      </c>
      <c r="CE1090">
        <v>0</v>
      </c>
      <c r="CF1090">
        <v>0</v>
      </c>
      <c r="CG1090">
        <v>0</v>
      </c>
      <c r="CM1090">
        <v>0</v>
      </c>
      <c r="CN1090" t="s">
        <v>3</v>
      </c>
      <c r="CO1090">
        <v>0</v>
      </c>
      <c r="CP1090">
        <f t="shared" si="758"/>
        <v>47.660000000000004</v>
      </c>
      <c r="CQ1090">
        <f t="shared" si="759"/>
        <v>0</v>
      </c>
      <c r="CR1090">
        <f t="shared" si="760"/>
        <v>10.37</v>
      </c>
      <c r="CS1090">
        <f t="shared" si="761"/>
        <v>0</v>
      </c>
      <c r="CT1090">
        <f t="shared" si="762"/>
        <v>2372.33</v>
      </c>
      <c r="CU1090">
        <f t="shared" si="763"/>
        <v>0</v>
      </c>
      <c r="CV1090">
        <f t="shared" si="764"/>
        <v>309.3</v>
      </c>
      <c r="CW1090">
        <f t="shared" si="765"/>
        <v>0</v>
      </c>
      <c r="CX1090">
        <f t="shared" si="766"/>
        <v>0</v>
      </c>
      <c r="CY1090">
        <f t="shared" si="767"/>
        <v>42.704999999999998</v>
      </c>
      <c r="CZ1090">
        <f t="shared" si="768"/>
        <v>21.827000000000002</v>
      </c>
      <c r="DC1090" t="s">
        <v>3</v>
      </c>
      <c r="DD1090" t="s">
        <v>3</v>
      </c>
      <c r="DE1090" t="s">
        <v>3</v>
      </c>
      <c r="DF1090" t="s">
        <v>3</v>
      </c>
      <c r="DG1090" t="s">
        <v>3</v>
      </c>
      <c r="DH1090" t="s">
        <v>3</v>
      </c>
      <c r="DI1090" t="s">
        <v>3</v>
      </c>
      <c r="DJ1090" t="s">
        <v>3</v>
      </c>
      <c r="DK1090" t="s">
        <v>3</v>
      </c>
      <c r="DL1090" t="s">
        <v>3</v>
      </c>
      <c r="DM1090" t="s">
        <v>3</v>
      </c>
      <c r="DN1090">
        <v>0</v>
      </c>
      <c r="DO1090">
        <v>0</v>
      </c>
      <c r="DP1090">
        <v>1</v>
      </c>
      <c r="DQ1090">
        <v>1</v>
      </c>
      <c r="DU1090">
        <v>1013</v>
      </c>
      <c r="DV1090" t="s">
        <v>149</v>
      </c>
      <c r="DW1090" t="s">
        <v>149</v>
      </c>
      <c r="DX1090">
        <v>1</v>
      </c>
      <c r="DZ1090" t="s">
        <v>3</v>
      </c>
      <c r="EA1090" t="s">
        <v>3</v>
      </c>
      <c r="EB1090" t="s">
        <v>3</v>
      </c>
      <c r="EC1090" t="s">
        <v>3</v>
      </c>
      <c r="EE1090">
        <v>30173088</v>
      </c>
      <c r="EF1090">
        <v>6</v>
      </c>
      <c r="EG1090" t="s">
        <v>37</v>
      </c>
      <c r="EH1090">
        <v>92</v>
      </c>
      <c r="EI1090" t="s">
        <v>38</v>
      </c>
      <c r="EJ1090">
        <v>1</v>
      </c>
      <c r="EK1090">
        <v>58001</v>
      </c>
      <c r="EL1090" t="s">
        <v>38</v>
      </c>
      <c r="EM1090" t="s">
        <v>39</v>
      </c>
      <c r="EO1090" t="s">
        <v>3</v>
      </c>
      <c r="EQ1090">
        <v>0</v>
      </c>
      <c r="ER1090">
        <v>2382.6999999999998</v>
      </c>
      <c r="ES1090">
        <v>0</v>
      </c>
      <c r="ET1090">
        <v>10.37</v>
      </c>
      <c r="EU1090">
        <v>0</v>
      </c>
      <c r="EV1090">
        <v>2372.33</v>
      </c>
      <c r="EW1090">
        <v>309.3</v>
      </c>
      <c r="EX1090">
        <v>0</v>
      </c>
      <c r="EY1090">
        <v>0</v>
      </c>
      <c r="FQ1090">
        <v>0</v>
      </c>
      <c r="FR1090">
        <f t="shared" si="769"/>
        <v>0</v>
      </c>
      <c r="FS1090">
        <v>0</v>
      </c>
      <c r="FX1090">
        <v>90</v>
      </c>
      <c r="FY1090">
        <v>46</v>
      </c>
      <c r="GA1090" t="s">
        <v>3</v>
      </c>
      <c r="GD1090">
        <v>1</v>
      </c>
      <c r="GF1090">
        <v>691380952</v>
      </c>
      <c r="GG1090">
        <v>2</v>
      </c>
      <c r="GH1090">
        <v>1</v>
      </c>
      <c r="GI1090">
        <v>4</v>
      </c>
      <c r="GJ1090">
        <v>0</v>
      </c>
      <c r="GK1090">
        <v>0</v>
      </c>
      <c r="GL1090">
        <f t="shared" si="770"/>
        <v>0</v>
      </c>
      <c r="GM1090">
        <f t="shared" si="771"/>
        <v>112.2</v>
      </c>
      <c r="GN1090">
        <f t="shared" si="772"/>
        <v>112.2</v>
      </c>
      <c r="GO1090">
        <f t="shared" si="773"/>
        <v>0</v>
      </c>
      <c r="GP1090">
        <f t="shared" si="774"/>
        <v>0</v>
      </c>
      <c r="GR1090">
        <v>0</v>
      </c>
      <c r="GS1090">
        <v>3</v>
      </c>
      <c r="GT1090">
        <v>0</v>
      </c>
      <c r="GU1090" t="s">
        <v>3</v>
      </c>
      <c r="GV1090">
        <f t="shared" si="784"/>
        <v>0</v>
      </c>
      <c r="GW1090">
        <v>1</v>
      </c>
      <c r="GX1090">
        <f t="shared" si="775"/>
        <v>0</v>
      </c>
      <c r="HA1090">
        <v>0</v>
      </c>
      <c r="HB1090">
        <v>0</v>
      </c>
      <c r="HC1090">
        <f t="shared" si="776"/>
        <v>0</v>
      </c>
      <c r="HE1090" t="s">
        <v>3</v>
      </c>
      <c r="HF1090" t="s">
        <v>3</v>
      </c>
      <c r="HI1090">
        <f t="shared" si="777"/>
        <v>0</v>
      </c>
      <c r="HJ1090">
        <f t="shared" si="778"/>
        <v>1428</v>
      </c>
      <c r="HK1090">
        <f t="shared" si="779"/>
        <v>1285</v>
      </c>
      <c r="HL1090">
        <f t="shared" si="780"/>
        <v>657</v>
      </c>
      <c r="HM1090" t="s">
        <v>3</v>
      </c>
      <c r="HN1090" t="s">
        <v>40</v>
      </c>
      <c r="HO1090" t="s">
        <v>41</v>
      </c>
      <c r="HP1090" t="s">
        <v>42</v>
      </c>
      <c r="HQ1090" t="s">
        <v>42</v>
      </c>
      <c r="IK1090">
        <v>0</v>
      </c>
    </row>
    <row r="1091" spans="1:245" x14ac:dyDescent="0.2">
      <c r="A1091">
        <v>17</v>
      </c>
      <c r="B1091">
        <v>0</v>
      </c>
      <c r="C1091">
        <f>ROW(SmtRes!A965)</f>
        <v>965</v>
      </c>
      <c r="D1091">
        <f>ROW(EtalonRes!A1092)</f>
        <v>1092</v>
      </c>
      <c r="E1091" t="s">
        <v>263</v>
      </c>
      <c r="F1091" t="s">
        <v>152</v>
      </c>
      <c r="G1091" t="s">
        <v>153</v>
      </c>
      <c r="H1091" t="s">
        <v>154</v>
      </c>
      <c r="I1091">
        <v>2</v>
      </c>
      <c r="J1091">
        <v>0</v>
      </c>
      <c r="K1091">
        <v>2</v>
      </c>
      <c r="O1091">
        <f t="shared" si="744"/>
        <v>699.81</v>
      </c>
      <c r="P1091">
        <f t="shared" si="745"/>
        <v>518.91999999999996</v>
      </c>
      <c r="Q1091">
        <f t="shared" si="746"/>
        <v>55.4</v>
      </c>
      <c r="R1091">
        <f t="shared" si="747"/>
        <v>3.58</v>
      </c>
      <c r="S1091">
        <f t="shared" si="748"/>
        <v>125.49</v>
      </c>
      <c r="T1091">
        <f t="shared" si="749"/>
        <v>0</v>
      </c>
      <c r="U1091">
        <f t="shared" si="750"/>
        <v>15.248999999999999</v>
      </c>
      <c r="V1091">
        <f t="shared" si="751"/>
        <v>0.27500000000000002</v>
      </c>
      <c r="W1091">
        <f t="shared" si="752"/>
        <v>0</v>
      </c>
      <c r="X1091">
        <f t="shared" si="753"/>
        <v>139.4</v>
      </c>
      <c r="Y1091">
        <f t="shared" si="754"/>
        <v>70.989999999999995</v>
      </c>
      <c r="AA1091">
        <v>30622441</v>
      </c>
      <c r="AB1091">
        <f t="shared" si="755"/>
        <v>349.904</v>
      </c>
      <c r="AC1091">
        <f t="shared" si="781"/>
        <v>259.45999999999998</v>
      </c>
      <c r="AD1091">
        <f>ROUND(((((ET1091*ROUND(1.25,7)))-((EU1091*ROUND(1.25,7))))+AE1091),6)</f>
        <v>27.7</v>
      </c>
      <c r="AE1091">
        <f>ROUND(((EU1091*ROUND(1.25,7))),6)</f>
        <v>1.7875000000000001</v>
      </c>
      <c r="AF1091">
        <f>ROUND(((EV1091*ROUND(1.15,7))),6)</f>
        <v>62.744</v>
      </c>
      <c r="AG1091">
        <f t="shared" si="756"/>
        <v>0</v>
      </c>
      <c r="AH1091">
        <f>((EW1091*ROUND(1.15,7)))</f>
        <v>7.6244999999999994</v>
      </c>
      <c r="AI1091">
        <f>((EX1091*ROUND(1.25,7)))</f>
        <v>0.13750000000000001</v>
      </c>
      <c r="AJ1091">
        <f t="shared" si="757"/>
        <v>0</v>
      </c>
      <c r="AK1091">
        <v>336.18</v>
      </c>
      <c r="AL1091">
        <v>259.45999999999998</v>
      </c>
      <c r="AM1091">
        <v>22.16</v>
      </c>
      <c r="AN1091">
        <v>1.43</v>
      </c>
      <c r="AO1091">
        <v>54.56</v>
      </c>
      <c r="AP1091">
        <v>0</v>
      </c>
      <c r="AQ1091">
        <v>6.63</v>
      </c>
      <c r="AR1091">
        <v>0.11</v>
      </c>
      <c r="AS1091">
        <v>0</v>
      </c>
      <c r="AT1091">
        <v>108</v>
      </c>
      <c r="AU1091">
        <v>55</v>
      </c>
      <c r="AV1091">
        <v>1</v>
      </c>
      <c r="AW1091">
        <v>1</v>
      </c>
      <c r="AZ1091">
        <v>1</v>
      </c>
      <c r="BA1091">
        <v>30.09</v>
      </c>
      <c r="BB1091">
        <v>1</v>
      </c>
      <c r="BC1091">
        <v>1</v>
      </c>
      <c r="BD1091" t="s">
        <v>3</v>
      </c>
      <c r="BE1091" t="s">
        <v>3</v>
      </c>
      <c r="BF1091" t="s">
        <v>3</v>
      </c>
      <c r="BG1091" t="s">
        <v>3</v>
      </c>
      <c r="BH1091">
        <v>0</v>
      </c>
      <c r="BI1091">
        <v>1</v>
      </c>
      <c r="BJ1091" t="s">
        <v>155</v>
      </c>
      <c r="BM1091">
        <v>10001</v>
      </c>
      <c r="BN1091">
        <v>0</v>
      </c>
      <c r="BO1091" t="s">
        <v>25</v>
      </c>
      <c r="BP1091">
        <v>1</v>
      </c>
      <c r="BQ1091">
        <v>2</v>
      </c>
      <c r="BR1091">
        <v>0</v>
      </c>
      <c r="BS1091">
        <v>30.09</v>
      </c>
      <c r="BT1091">
        <v>1</v>
      </c>
      <c r="BU1091">
        <v>1</v>
      </c>
      <c r="BV1091">
        <v>1</v>
      </c>
      <c r="BW1091">
        <v>1</v>
      </c>
      <c r="BX1091">
        <v>1</v>
      </c>
      <c r="BY1091" t="s">
        <v>3</v>
      </c>
      <c r="BZ1091">
        <v>108</v>
      </c>
      <c r="CA1091">
        <v>55</v>
      </c>
      <c r="CB1091" t="s">
        <v>3</v>
      </c>
      <c r="CE1091">
        <v>0</v>
      </c>
      <c r="CF1091">
        <v>0</v>
      </c>
      <c r="CG1091">
        <v>0</v>
      </c>
      <c r="CM1091">
        <v>0</v>
      </c>
      <c r="CN1091" t="s">
        <v>399</v>
      </c>
      <c r="CO1091">
        <v>0</v>
      </c>
      <c r="CP1091">
        <f t="shared" si="758"/>
        <v>699.81</v>
      </c>
      <c r="CQ1091">
        <f t="shared" si="759"/>
        <v>259.45999999999998</v>
      </c>
      <c r="CR1091">
        <f t="shared" si="760"/>
        <v>27.7</v>
      </c>
      <c r="CS1091">
        <f t="shared" si="761"/>
        <v>1.7875000000000001</v>
      </c>
      <c r="CT1091">
        <f t="shared" si="762"/>
        <v>62.744</v>
      </c>
      <c r="CU1091">
        <f t="shared" si="763"/>
        <v>0</v>
      </c>
      <c r="CV1091">
        <f t="shared" si="764"/>
        <v>7.6244999999999994</v>
      </c>
      <c r="CW1091">
        <f t="shared" si="765"/>
        <v>0.13750000000000001</v>
      </c>
      <c r="CX1091">
        <f t="shared" si="766"/>
        <v>0</v>
      </c>
      <c r="CY1091">
        <f t="shared" si="767"/>
        <v>139.3956</v>
      </c>
      <c r="CZ1091">
        <f t="shared" si="768"/>
        <v>70.988499999999988</v>
      </c>
      <c r="DC1091" t="s">
        <v>3</v>
      </c>
      <c r="DD1091" t="s">
        <v>3</v>
      </c>
      <c r="DE1091" t="s">
        <v>67</v>
      </c>
      <c r="DF1091" t="s">
        <v>67</v>
      </c>
      <c r="DG1091" t="s">
        <v>68</v>
      </c>
      <c r="DH1091" t="s">
        <v>3</v>
      </c>
      <c r="DI1091" t="s">
        <v>68</v>
      </c>
      <c r="DJ1091" t="s">
        <v>67</v>
      </c>
      <c r="DK1091" t="s">
        <v>3</v>
      </c>
      <c r="DL1091" t="s">
        <v>3</v>
      </c>
      <c r="DM1091" t="s">
        <v>3</v>
      </c>
      <c r="DN1091">
        <v>0</v>
      </c>
      <c r="DO1091">
        <v>0</v>
      </c>
      <c r="DP1091">
        <v>1</v>
      </c>
      <c r="DQ1091">
        <v>1</v>
      </c>
      <c r="DU1091">
        <v>1013</v>
      </c>
      <c r="DV1091" t="s">
        <v>154</v>
      </c>
      <c r="DW1091" t="s">
        <v>154</v>
      </c>
      <c r="DX1091">
        <v>1</v>
      </c>
      <c r="DZ1091" t="s">
        <v>3</v>
      </c>
      <c r="EA1091" t="s">
        <v>3</v>
      </c>
      <c r="EB1091" t="s">
        <v>3</v>
      </c>
      <c r="EC1091" t="s">
        <v>3</v>
      </c>
      <c r="EE1091">
        <v>30172998</v>
      </c>
      <c r="EF1091">
        <v>2</v>
      </c>
      <c r="EG1091" t="s">
        <v>26</v>
      </c>
      <c r="EH1091">
        <v>10</v>
      </c>
      <c r="EI1091" t="s">
        <v>71</v>
      </c>
      <c r="EJ1091">
        <v>1</v>
      </c>
      <c r="EK1091">
        <v>10001</v>
      </c>
      <c r="EL1091" t="s">
        <v>71</v>
      </c>
      <c r="EM1091" t="s">
        <v>72</v>
      </c>
      <c r="EO1091" t="s">
        <v>400</v>
      </c>
      <c r="EQ1091">
        <v>0</v>
      </c>
      <c r="ER1091">
        <v>336.18</v>
      </c>
      <c r="ES1091">
        <v>259.45999999999998</v>
      </c>
      <c r="ET1091">
        <v>22.16</v>
      </c>
      <c r="EU1091">
        <v>1.43</v>
      </c>
      <c r="EV1091">
        <v>54.56</v>
      </c>
      <c r="EW1091">
        <v>6.63</v>
      </c>
      <c r="EX1091">
        <v>0.11</v>
      </c>
      <c r="EY1091">
        <v>0</v>
      </c>
      <c r="FQ1091">
        <v>0</v>
      </c>
      <c r="FR1091">
        <f t="shared" si="769"/>
        <v>0</v>
      </c>
      <c r="FS1091">
        <v>0</v>
      </c>
      <c r="FX1091">
        <v>108</v>
      </c>
      <c r="FY1091">
        <v>55</v>
      </c>
      <c r="GA1091" t="s">
        <v>3</v>
      </c>
      <c r="GD1091">
        <v>1</v>
      </c>
      <c r="GF1091">
        <v>1360019679</v>
      </c>
      <c r="GG1091">
        <v>2</v>
      </c>
      <c r="GH1091">
        <v>1</v>
      </c>
      <c r="GI1091">
        <v>4</v>
      </c>
      <c r="GJ1091">
        <v>0</v>
      </c>
      <c r="GK1091">
        <v>0</v>
      </c>
      <c r="GL1091">
        <f t="shared" si="770"/>
        <v>0</v>
      </c>
      <c r="GM1091">
        <f t="shared" si="771"/>
        <v>910.2</v>
      </c>
      <c r="GN1091">
        <f t="shared" si="772"/>
        <v>910.2</v>
      </c>
      <c r="GO1091">
        <f t="shared" si="773"/>
        <v>0</v>
      </c>
      <c r="GP1091">
        <f t="shared" si="774"/>
        <v>0</v>
      </c>
      <c r="GR1091">
        <v>0</v>
      </c>
      <c r="GS1091">
        <v>3</v>
      </c>
      <c r="GT1091">
        <v>0</v>
      </c>
      <c r="GU1091" t="s">
        <v>3</v>
      </c>
      <c r="GV1091">
        <f t="shared" si="784"/>
        <v>0</v>
      </c>
      <c r="GW1091">
        <v>1</v>
      </c>
      <c r="GX1091">
        <f t="shared" si="775"/>
        <v>0</v>
      </c>
      <c r="HA1091">
        <v>0</v>
      </c>
      <c r="HB1091">
        <v>0</v>
      </c>
      <c r="HC1091">
        <f t="shared" si="776"/>
        <v>0</v>
      </c>
      <c r="HE1091" t="s">
        <v>3</v>
      </c>
      <c r="HF1091" t="s">
        <v>3</v>
      </c>
      <c r="HI1091">
        <f t="shared" si="777"/>
        <v>108</v>
      </c>
      <c r="HJ1091">
        <f t="shared" si="778"/>
        <v>3776</v>
      </c>
      <c r="HK1091">
        <f t="shared" si="779"/>
        <v>4195</v>
      </c>
      <c r="HL1091">
        <f t="shared" si="780"/>
        <v>2136</v>
      </c>
      <c r="HM1091" t="s">
        <v>3</v>
      </c>
      <c r="HN1091" t="s">
        <v>74</v>
      </c>
      <c r="HO1091" t="s">
        <v>75</v>
      </c>
      <c r="HP1091" t="s">
        <v>71</v>
      </c>
      <c r="HQ1091" t="s">
        <v>71</v>
      </c>
      <c r="IK1091">
        <v>0</v>
      </c>
    </row>
    <row r="1092" spans="1:245" x14ac:dyDescent="0.2">
      <c r="A1092">
        <v>17</v>
      </c>
      <c r="B1092">
        <v>0</v>
      </c>
      <c r="E1092" t="s">
        <v>268</v>
      </c>
      <c r="F1092" t="s">
        <v>157</v>
      </c>
      <c r="G1092" t="s">
        <v>158</v>
      </c>
      <c r="H1092" t="s">
        <v>100</v>
      </c>
      <c r="I1092">
        <f>ROUND(I1091*-0.5,7)</f>
        <v>-1</v>
      </c>
      <c r="J1092">
        <v>0</v>
      </c>
      <c r="K1092">
        <f>ROUND(I1091*-0.5,7)</f>
        <v>-1</v>
      </c>
      <c r="O1092">
        <f t="shared" si="744"/>
        <v>-164.13</v>
      </c>
      <c r="P1092">
        <f t="shared" si="745"/>
        <v>-164.13</v>
      </c>
      <c r="Q1092">
        <f t="shared" si="746"/>
        <v>0</v>
      </c>
      <c r="R1092">
        <f t="shared" si="747"/>
        <v>0</v>
      </c>
      <c r="S1092">
        <f t="shared" si="748"/>
        <v>0</v>
      </c>
      <c r="T1092">
        <f t="shared" si="749"/>
        <v>0</v>
      </c>
      <c r="U1092">
        <f t="shared" si="750"/>
        <v>0</v>
      </c>
      <c r="V1092">
        <f t="shared" si="751"/>
        <v>0</v>
      </c>
      <c r="W1092">
        <f t="shared" si="752"/>
        <v>0</v>
      </c>
      <c r="X1092">
        <f t="shared" si="753"/>
        <v>0</v>
      </c>
      <c r="Y1092">
        <f t="shared" si="754"/>
        <v>0</v>
      </c>
      <c r="AA1092">
        <v>30622441</v>
      </c>
      <c r="AB1092">
        <f t="shared" si="755"/>
        <v>164.13</v>
      </c>
      <c r="AC1092">
        <f t="shared" si="781"/>
        <v>164.13</v>
      </c>
      <c r="AD1092">
        <f>ROUND((((ET1092)-(EU1092))+AE1092),6)</f>
        <v>0</v>
      </c>
      <c r="AE1092">
        <f t="shared" ref="AE1092:AF1094" si="785">ROUND((EU1092),6)</f>
        <v>0</v>
      </c>
      <c r="AF1092">
        <f t="shared" si="785"/>
        <v>0</v>
      </c>
      <c r="AG1092">
        <f t="shared" si="756"/>
        <v>0</v>
      </c>
      <c r="AH1092">
        <f t="shared" ref="AH1092:AI1094" si="786">(EW1092)</f>
        <v>0</v>
      </c>
      <c r="AI1092">
        <f t="shared" si="786"/>
        <v>0</v>
      </c>
      <c r="AJ1092">
        <f t="shared" si="757"/>
        <v>0</v>
      </c>
      <c r="AK1092">
        <v>164.13</v>
      </c>
      <c r="AL1092">
        <v>164.13</v>
      </c>
      <c r="AM1092">
        <v>0</v>
      </c>
      <c r="AN1092">
        <v>0</v>
      </c>
      <c r="AO1092">
        <v>0</v>
      </c>
      <c r="AP1092">
        <v>0</v>
      </c>
      <c r="AQ1092">
        <v>0</v>
      </c>
      <c r="AR1092">
        <v>0</v>
      </c>
      <c r="AS1092">
        <v>0</v>
      </c>
      <c r="AT1092">
        <v>0</v>
      </c>
      <c r="AU1092">
        <v>0</v>
      </c>
      <c r="AV1092">
        <v>1</v>
      </c>
      <c r="AW1092">
        <v>1</v>
      </c>
      <c r="AZ1092">
        <v>1</v>
      </c>
      <c r="BA1092">
        <v>1</v>
      </c>
      <c r="BB1092">
        <v>1</v>
      </c>
      <c r="BC1092">
        <v>1</v>
      </c>
      <c r="BD1092" t="s">
        <v>3</v>
      </c>
      <c r="BE1092" t="s">
        <v>3</v>
      </c>
      <c r="BF1092" t="s">
        <v>3</v>
      </c>
      <c r="BG1092" t="s">
        <v>3</v>
      </c>
      <c r="BH1092">
        <v>3</v>
      </c>
      <c r="BI1092">
        <v>1</v>
      </c>
      <c r="BJ1092" t="s">
        <v>159</v>
      </c>
      <c r="BM1092">
        <v>500001</v>
      </c>
      <c r="BN1092">
        <v>0</v>
      </c>
      <c r="BO1092" t="s">
        <v>48</v>
      </c>
      <c r="BP1092">
        <v>1</v>
      </c>
      <c r="BQ1092">
        <v>8</v>
      </c>
      <c r="BR1092">
        <v>1</v>
      </c>
      <c r="BS1092">
        <v>1</v>
      </c>
      <c r="BT1092">
        <v>1</v>
      </c>
      <c r="BU1092">
        <v>1</v>
      </c>
      <c r="BV1092">
        <v>1</v>
      </c>
      <c r="BW1092">
        <v>1</v>
      </c>
      <c r="BX1092">
        <v>1</v>
      </c>
      <c r="BY1092" t="s">
        <v>3</v>
      </c>
      <c r="BZ1092">
        <v>0</v>
      </c>
      <c r="CA1092">
        <v>0</v>
      </c>
      <c r="CB1092" t="s">
        <v>3</v>
      </c>
      <c r="CE1092">
        <v>0</v>
      </c>
      <c r="CF1092">
        <v>0</v>
      </c>
      <c r="CG1092">
        <v>0</v>
      </c>
      <c r="CM1092">
        <v>0</v>
      </c>
      <c r="CN1092" t="s">
        <v>399</v>
      </c>
      <c r="CO1092">
        <v>0</v>
      </c>
      <c r="CP1092">
        <f t="shared" si="758"/>
        <v>-164.13</v>
      </c>
      <c r="CQ1092">
        <f t="shared" si="759"/>
        <v>164.13</v>
      </c>
      <c r="CR1092">
        <f t="shared" si="760"/>
        <v>0</v>
      </c>
      <c r="CS1092">
        <f t="shared" si="761"/>
        <v>0</v>
      </c>
      <c r="CT1092">
        <f t="shared" si="762"/>
        <v>0</v>
      </c>
      <c r="CU1092">
        <f t="shared" si="763"/>
        <v>0</v>
      </c>
      <c r="CV1092">
        <f t="shared" si="764"/>
        <v>0</v>
      </c>
      <c r="CW1092">
        <f t="shared" si="765"/>
        <v>0</v>
      </c>
      <c r="CX1092">
        <f t="shared" si="766"/>
        <v>0</v>
      </c>
      <c r="CY1092">
        <f t="shared" si="767"/>
        <v>0</v>
      </c>
      <c r="CZ1092">
        <f t="shared" si="768"/>
        <v>0</v>
      </c>
      <c r="DC1092" t="s">
        <v>3</v>
      </c>
      <c r="DD1092" t="s">
        <v>3</v>
      </c>
      <c r="DE1092" t="s">
        <v>3</v>
      </c>
      <c r="DF1092" t="s">
        <v>3</v>
      </c>
      <c r="DG1092" t="s">
        <v>3</v>
      </c>
      <c r="DH1092" t="s">
        <v>3</v>
      </c>
      <c r="DI1092" t="s">
        <v>3</v>
      </c>
      <c r="DJ1092" t="s">
        <v>3</v>
      </c>
      <c r="DK1092" t="s">
        <v>3</v>
      </c>
      <c r="DL1092" t="s">
        <v>3</v>
      </c>
      <c r="DM1092" t="s">
        <v>3</v>
      </c>
      <c r="DN1092">
        <v>0</v>
      </c>
      <c r="DO1092">
        <v>0</v>
      </c>
      <c r="DP1092">
        <v>1</v>
      </c>
      <c r="DQ1092">
        <v>1</v>
      </c>
      <c r="DU1092">
        <v>1005</v>
      </c>
      <c r="DV1092" t="s">
        <v>100</v>
      </c>
      <c r="DW1092" t="s">
        <v>100</v>
      </c>
      <c r="DX1092">
        <v>1</v>
      </c>
      <c r="DZ1092" t="s">
        <v>3</v>
      </c>
      <c r="EA1092" t="s">
        <v>3</v>
      </c>
      <c r="EB1092" t="s">
        <v>3</v>
      </c>
      <c r="EC1092" t="s">
        <v>3</v>
      </c>
      <c r="EE1092">
        <v>30172930</v>
      </c>
      <c r="EF1092">
        <v>8</v>
      </c>
      <c r="EG1092" t="s">
        <v>49</v>
      </c>
      <c r="EH1092">
        <v>0</v>
      </c>
      <c r="EI1092" t="s">
        <v>3</v>
      </c>
      <c r="EJ1092">
        <v>1</v>
      </c>
      <c r="EK1092">
        <v>500001</v>
      </c>
      <c r="EL1092" t="s">
        <v>50</v>
      </c>
      <c r="EM1092" t="s">
        <v>51</v>
      </c>
      <c r="EO1092" t="s">
        <v>400</v>
      </c>
      <c r="EQ1092">
        <v>32768</v>
      </c>
      <c r="ER1092">
        <v>164.13</v>
      </c>
      <c r="ES1092">
        <v>164.13</v>
      </c>
      <c r="ET1092">
        <v>0</v>
      </c>
      <c r="EU1092">
        <v>0</v>
      </c>
      <c r="EV1092">
        <v>0</v>
      </c>
      <c r="EW1092">
        <v>0</v>
      </c>
      <c r="EX1092">
        <v>0</v>
      </c>
      <c r="EY1092">
        <v>0</v>
      </c>
      <c r="FQ1092">
        <v>0</v>
      </c>
      <c r="FR1092">
        <f t="shared" si="769"/>
        <v>0</v>
      </c>
      <c r="FS1092">
        <v>0</v>
      </c>
      <c r="FX1092">
        <v>0</v>
      </c>
      <c r="FY1092">
        <v>0</v>
      </c>
      <c r="GA1092" t="s">
        <v>3</v>
      </c>
      <c r="GD1092">
        <v>1</v>
      </c>
      <c r="GF1092">
        <v>-1597970278</v>
      </c>
      <c r="GG1092">
        <v>2</v>
      </c>
      <c r="GH1092">
        <v>1</v>
      </c>
      <c r="GI1092">
        <v>4</v>
      </c>
      <c r="GJ1092">
        <v>0</v>
      </c>
      <c r="GK1092">
        <v>0</v>
      </c>
      <c r="GL1092">
        <f t="shared" si="770"/>
        <v>0</v>
      </c>
      <c r="GM1092">
        <f t="shared" si="771"/>
        <v>-164.13</v>
      </c>
      <c r="GN1092">
        <f t="shared" si="772"/>
        <v>-164.13</v>
      </c>
      <c r="GO1092">
        <f t="shared" si="773"/>
        <v>0</v>
      </c>
      <c r="GP1092">
        <f t="shared" si="774"/>
        <v>0</v>
      </c>
      <c r="GR1092">
        <v>0</v>
      </c>
      <c r="GS1092">
        <v>3</v>
      </c>
      <c r="GT1092">
        <v>0</v>
      </c>
      <c r="GU1092" t="s">
        <v>3</v>
      </c>
      <c r="GV1092">
        <f t="shared" si="784"/>
        <v>0</v>
      </c>
      <c r="GW1092">
        <v>1</v>
      </c>
      <c r="GX1092">
        <f t="shared" si="775"/>
        <v>0</v>
      </c>
      <c r="HA1092">
        <v>0</v>
      </c>
      <c r="HB1092">
        <v>0</v>
      </c>
      <c r="HC1092">
        <f t="shared" si="776"/>
        <v>0</v>
      </c>
      <c r="HE1092" t="s">
        <v>3</v>
      </c>
      <c r="HF1092" t="s">
        <v>3</v>
      </c>
      <c r="HI1092">
        <f t="shared" si="777"/>
        <v>0</v>
      </c>
      <c r="HJ1092">
        <f t="shared" si="778"/>
        <v>0</v>
      </c>
      <c r="HK1092">
        <f t="shared" si="779"/>
        <v>0</v>
      </c>
      <c r="HL1092">
        <f t="shared" si="780"/>
        <v>0</v>
      </c>
      <c r="HM1092" t="s">
        <v>3</v>
      </c>
      <c r="HN1092" t="s">
        <v>3</v>
      </c>
      <c r="HO1092" t="s">
        <v>3</v>
      </c>
      <c r="HP1092" t="s">
        <v>3</v>
      </c>
      <c r="HQ1092" t="s">
        <v>3</v>
      </c>
      <c r="IK1092">
        <v>0</v>
      </c>
    </row>
    <row r="1093" spans="1:245" x14ac:dyDescent="0.2">
      <c r="A1093">
        <v>17</v>
      </c>
      <c r="B1093">
        <v>0</v>
      </c>
      <c r="E1093" t="s">
        <v>272</v>
      </c>
      <c r="F1093" t="s">
        <v>161</v>
      </c>
      <c r="G1093" t="s">
        <v>162</v>
      </c>
      <c r="H1093" t="s">
        <v>100</v>
      </c>
      <c r="I1093">
        <v>0.84</v>
      </c>
      <c r="J1093">
        <v>0</v>
      </c>
      <c r="K1093">
        <v>0.84</v>
      </c>
      <c r="O1093">
        <f t="shared" si="744"/>
        <v>1479.7</v>
      </c>
      <c r="P1093">
        <f t="shared" si="745"/>
        <v>1479.7</v>
      </c>
      <c r="Q1093">
        <f t="shared" si="746"/>
        <v>0</v>
      </c>
      <c r="R1093">
        <f t="shared" si="747"/>
        <v>0</v>
      </c>
      <c r="S1093">
        <f t="shared" si="748"/>
        <v>0</v>
      </c>
      <c r="T1093">
        <f t="shared" si="749"/>
        <v>0</v>
      </c>
      <c r="U1093">
        <f t="shared" si="750"/>
        <v>0</v>
      </c>
      <c r="V1093">
        <f t="shared" si="751"/>
        <v>0</v>
      </c>
      <c r="W1093">
        <f t="shared" si="752"/>
        <v>0</v>
      </c>
      <c r="X1093">
        <f t="shared" si="753"/>
        <v>0</v>
      </c>
      <c r="Y1093">
        <f t="shared" si="754"/>
        <v>0</v>
      </c>
      <c r="AA1093">
        <v>30622441</v>
      </c>
      <c r="AB1093">
        <f t="shared" si="755"/>
        <v>1761.55</v>
      </c>
      <c r="AC1093">
        <f t="shared" si="781"/>
        <v>1761.55</v>
      </c>
      <c r="AD1093">
        <f>ROUND((((ET1093)-(EU1093))+AE1093),6)</f>
        <v>0</v>
      </c>
      <c r="AE1093">
        <f t="shared" si="785"/>
        <v>0</v>
      </c>
      <c r="AF1093">
        <f t="shared" si="785"/>
        <v>0</v>
      </c>
      <c r="AG1093">
        <f t="shared" si="756"/>
        <v>0</v>
      </c>
      <c r="AH1093">
        <f t="shared" si="786"/>
        <v>0</v>
      </c>
      <c r="AI1093">
        <f t="shared" si="786"/>
        <v>0</v>
      </c>
      <c r="AJ1093">
        <f t="shared" si="757"/>
        <v>0</v>
      </c>
      <c r="AK1093">
        <v>1761.55</v>
      </c>
      <c r="AL1093">
        <v>1761.55</v>
      </c>
      <c r="AM1093">
        <v>0</v>
      </c>
      <c r="AN1093">
        <v>0</v>
      </c>
      <c r="AO1093">
        <v>0</v>
      </c>
      <c r="AP1093">
        <v>0</v>
      </c>
      <c r="AQ1093">
        <v>0</v>
      </c>
      <c r="AR1093">
        <v>0</v>
      </c>
      <c r="AS1093">
        <v>0</v>
      </c>
      <c r="AT1093">
        <v>0</v>
      </c>
      <c r="AU1093">
        <v>0</v>
      </c>
      <c r="AV1093">
        <v>1</v>
      </c>
      <c r="AW1093">
        <v>1</v>
      </c>
      <c r="AZ1093">
        <v>1</v>
      </c>
      <c r="BA1093">
        <v>1</v>
      </c>
      <c r="BB1093">
        <v>1</v>
      </c>
      <c r="BC1093">
        <v>1</v>
      </c>
      <c r="BD1093" t="s">
        <v>3</v>
      </c>
      <c r="BE1093" t="s">
        <v>3</v>
      </c>
      <c r="BF1093" t="s">
        <v>3</v>
      </c>
      <c r="BG1093" t="s">
        <v>3</v>
      </c>
      <c r="BH1093">
        <v>3</v>
      </c>
      <c r="BI1093">
        <v>1</v>
      </c>
      <c r="BJ1093" t="s">
        <v>163</v>
      </c>
      <c r="BM1093">
        <v>500001</v>
      </c>
      <c r="BN1093">
        <v>0</v>
      </c>
      <c r="BO1093" t="s">
        <v>48</v>
      </c>
      <c r="BP1093">
        <v>1</v>
      </c>
      <c r="BQ1093">
        <v>8</v>
      </c>
      <c r="BR1093">
        <v>0</v>
      </c>
      <c r="BS1093">
        <v>1</v>
      </c>
      <c r="BT1093">
        <v>1</v>
      </c>
      <c r="BU1093">
        <v>1</v>
      </c>
      <c r="BV1093">
        <v>1</v>
      </c>
      <c r="BW1093">
        <v>1</v>
      </c>
      <c r="BX1093">
        <v>1</v>
      </c>
      <c r="BY1093" t="s">
        <v>3</v>
      </c>
      <c r="BZ1093">
        <v>0</v>
      </c>
      <c r="CA1093">
        <v>0</v>
      </c>
      <c r="CB1093" t="s">
        <v>3</v>
      </c>
      <c r="CE1093">
        <v>0</v>
      </c>
      <c r="CF1093">
        <v>0</v>
      </c>
      <c r="CG1093">
        <v>0</v>
      </c>
      <c r="CM1093">
        <v>0</v>
      </c>
      <c r="CN1093" t="s">
        <v>3</v>
      </c>
      <c r="CO1093">
        <v>0</v>
      </c>
      <c r="CP1093">
        <f t="shared" si="758"/>
        <v>1479.7</v>
      </c>
      <c r="CQ1093">
        <f t="shared" si="759"/>
        <v>1761.55</v>
      </c>
      <c r="CR1093">
        <f t="shared" si="760"/>
        <v>0</v>
      </c>
      <c r="CS1093">
        <f t="shared" si="761"/>
        <v>0</v>
      </c>
      <c r="CT1093">
        <f t="shared" si="762"/>
        <v>0</v>
      </c>
      <c r="CU1093">
        <f t="shared" si="763"/>
        <v>0</v>
      </c>
      <c r="CV1093">
        <f t="shared" si="764"/>
        <v>0</v>
      </c>
      <c r="CW1093">
        <f t="shared" si="765"/>
        <v>0</v>
      </c>
      <c r="CX1093">
        <f t="shared" si="766"/>
        <v>0</v>
      </c>
      <c r="CY1093">
        <f t="shared" si="767"/>
        <v>0</v>
      </c>
      <c r="CZ1093">
        <f t="shared" si="768"/>
        <v>0</v>
      </c>
      <c r="DC1093" t="s">
        <v>3</v>
      </c>
      <c r="DD1093" t="s">
        <v>3</v>
      </c>
      <c r="DE1093" t="s">
        <v>3</v>
      </c>
      <c r="DF1093" t="s">
        <v>3</v>
      </c>
      <c r="DG1093" t="s">
        <v>3</v>
      </c>
      <c r="DH1093" t="s">
        <v>3</v>
      </c>
      <c r="DI1093" t="s">
        <v>3</v>
      </c>
      <c r="DJ1093" t="s">
        <v>3</v>
      </c>
      <c r="DK1093" t="s">
        <v>3</v>
      </c>
      <c r="DL1093" t="s">
        <v>3</v>
      </c>
      <c r="DM1093" t="s">
        <v>3</v>
      </c>
      <c r="DN1093">
        <v>0</v>
      </c>
      <c r="DO1093">
        <v>0</v>
      </c>
      <c r="DP1093">
        <v>1</v>
      </c>
      <c r="DQ1093">
        <v>1</v>
      </c>
      <c r="DU1093">
        <v>1005</v>
      </c>
      <c r="DV1093" t="s">
        <v>100</v>
      </c>
      <c r="DW1093" t="s">
        <v>100</v>
      </c>
      <c r="DX1093">
        <v>1</v>
      </c>
      <c r="DZ1093" t="s">
        <v>3</v>
      </c>
      <c r="EA1093" t="s">
        <v>3</v>
      </c>
      <c r="EB1093" t="s">
        <v>3</v>
      </c>
      <c r="EC1093" t="s">
        <v>3</v>
      </c>
      <c r="EE1093">
        <v>30172930</v>
      </c>
      <c r="EF1093">
        <v>8</v>
      </c>
      <c r="EG1093" t="s">
        <v>49</v>
      </c>
      <c r="EH1093">
        <v>0</v>
      </c>
      <c r="EI1093" t="s">
        <v>3</v>
      </c>
      <c r="EJ1093">
        <v>1</v>
      </c>
      <c r="EK1093">
        <v>500001</v>
      </c>
      <c r="EL1093" t="s">
        <v>50</v>
      </c>
      <c r="EM1093" t="s">
        <v>51</v>
      </c>
      <c r="EO1093" t="s">
        <v>3</v>
      </c>
      <c r="EQ1093">
        <v>0</v>
      </c>
      <c r="ER1093">
        <v>1761.55</v>
      </c>
      <c r="ES1093">
        <v>1761.55</v>
      </c>
      <c r="ET1093">
        <v>0</v>
      </c>
      <c r="EU1093">
        <v>0</v>
      </c>
      <c r="EV1093">
        <v>0</v>
      </c>
      <c r="EW1093">
        <v>0</v>
      </c>
      <c r="EX1093">
        <v>0</v>
      </c>
      <c r="EY1093">
        <v>0</v>
      </c>
      <c r="FQ1093">
        <v>0</v>
      </c>
      <c r="FR1093">
        <f t="shared" si="769"/>
        <v>0</v>
      </c>
      <c r="FS1093">
        <v>0</v>
      </c>
      <c r="FX1093">
        <v>0</v>
      </c>
      <c r="FY1093">
        <v>0</v>
      </c>
      <c r="GA1093" t="s">
        <v>3</v>
      </c>
      <c r="GD1093">
        <v>1</v>
      </c>
      <c r="GF1093">
        <v>825199738</v>
      </c>
      <c r="GG1093">
        <v>2</v>
      </c>
      <c r="GH1093">
        <v>1</v>
      </c>
      <c r="GI1093">
        <v>4</v>
      </c>
      <c r="GJ1093">
        <v>0</v>
      </c>
      <c r="GK1093">
        <v>0</v>
      </c>
      <c r="GL1093">
        <f t="shared" si="770"/>
        <v>0</v>
      </c>
      <c r="GM1093">
        <f t="shared" si="771"/>
        <v>1479.7</v>
      </c>
      <c r="GN1093">
        <f t="shared" si="772"/>
        <v>1479.7</v>
      </c>
      <c r="GO1093">
        <f t="shared" si="773"/>
        <v>0</v>
      </c>
      <c r="GP1093">
        <f t="shared" si="774"/>
        <v>0</v>
      </c>
      <c r="GR1093">
        <v>0</v>
      </c>
      <c r="GS1093">
        <v>3</v>
      </c>
      <c r="GT1093">
        <v>0</v>
      </c>
      <c r="GU1093" t="s">
        <v>3</v>
      </c>
      <c r="GV1093">
        <f t="shared" si="784"/>
        <v>0</v>
      </c>
      <c r="GW1093">
        <v>1</v>
      </c>
      <c r="GX1093">
        <f t="shared" si="775"/>
        <v>0</v>
      </c>
      <c r="HA1093">
        <v>0</v>
      </c>
      <c r="HB1093">
        <v>0</v>
      </c>
      <c r="HC1093">
        <f t="shared" si="776"/>
        <v>0</v>
      </c>
      <c r="HE1093" t="s">
        <v>3</v>
      </c>
      <c r="HF1093" t="s">
        <v>3</v>
      </c>
      <c r="HI1093">
        <f t="shared" si="777"/>
        <v>0</v>
      </c>
      <c r="HJ1093">
        <f t="shared" si="778"/>
        <v>0</v>
      </c>
      <c r="HK1093">
        <f t="shared" si="779"/>
        <v>0</v>
      </c>
      <c r="HL1093">
        <f t="shared" si="780"/>
        <v>0</v>
      </c>
      <c r="HM1093" t="s">
        <v>3</v>
      </c>
      <c r="HN1093" t="s">
        <v>3</v>
      </c>
      <c r="HO1093" t="s">
        <v>3</v>
      </c>
      <c r="HP1093" t="s">
        <v>3</v>
      </c>
      <c r="HQ1093" t="s">
        <v>3</v>
      </c>
      <c r="IK1093">
        <v>0</v>
      </c>
    </row>
    <row r="1094" spans="1:245" x14ac:dyDescent="0.2">
      <c r="A1094">
        <v>17</v>
      </c>
      <c r="B1094">
        <v>0</v>
      </c>
      <c r="E1094" t="s">
        <v>333</v>
      </c>
      <c r="F1094" t="s">
        <v>165</v>
      </c>
      <c r="G1094" t="s">
        <v>166</v>
      </c>
      <c r="H1094" t="s">
        <v>100</v>
      </c>
      <c r="I1094">
        <v>0.84</v>
      </c>
      <c r="J1094">
        <v>0</v>
      </c>
      <c r="K1094">
        <v>0.84</v>
      </c>
      <c r="O1094">
        <f t="shared" si="744"/>
        <v>235.75</v>
      </c>
      <c r="P1094">
        <f t="shared" si="745"/>
        <v>235.75</v>
      </c>
      <c r="Q1094">
        <f t="shared" si="746"/>
        <v>0</v>
      </c>
      <c r="R1094">
        <f t="shared" si="747"/>
        <v>0</v>
      </c>
      <c r="S1094">
        <f t="shared" si="748"/>
        <v>0</v>
      </c>
      <c r="T1094">
        <f t="shared" si="749"/>
        <v>0</v>
      </c>
      <c r="U1094">
        <f t="shared" si="750"/>
        <v>0</v>
      </c>
      <c r="V1094">
        <f t="shared" si="751"/>
        <v>0</v>
      </c>
      <c r="W1094">
        <f t="shared" si="752"/>
        <v>0</v>
      </c>
      <c r="X1094">
        <f t="shared" si="753"/>
        <v>0</v>
      </c>
      <c r="Y1094">
        <f t="shared" si="754"/>
        <v>0</v>
      </c>
      <c r="AA1094">
        <v>30622441</v>
      </c>
      <c r="AB1094">
        <f t="shared" si="755"/>
        <v>280.64999999999998</v>
      </c>
      <c r="AC1094">
        <f t="shared" si="781"/>
        <v>280.64999999999998</v>
      </c>
      <c r="AD1094">
        <f>ROUND((((ET1094)-(EU1094))+AE1094),6)</f>
        <v>0</v>
      </c>
      <c r="AE1094">
        <f t="shared" si="785"/>
        <v>0</v>
      </c>
      <c r="AF1094">
        <f t="shared" si="785"/>
        <v>0</v>
      </c>
      <c r="AG1094">
        <f t="shared" si="756"/>
        <v>0</v>
      </c>
      <c r="AH1094">
        <f t="shared" si="786"/>
        <v>0</v>
      </c>
      <c r="AI1094">
        <f t="shared" si="786"/>
        <v>0</v>
      </c>
      <c r="AJ1094">
        <f t="shared" si="757"/>
        <v>0</v>
      </c>
      <c r="AK1094">
        <v>280.64999999999998</v>
      </c>
      <c r="AL1094">
        <v>280.64999999999998</v>
      </c>
      <c r="AM1094">
        <v>0</v>
      </c>
      <c r="AN1094">
        <v>0</v>
      </c>
      <c r="AO1094">
        <v>0</v>
      </c>
      <c r="AP1094">
        <v>0</v>
      </c>
      <c r="AQ1094">
        <v>0</v>
      </c>
      <c r="AR1094">
        <v>0</v>
      </c>
      <c r="AS1094">
        <v>0</v>
      </c>
      <c r="AT1094">
        <v>0</v>
      </c>
      <c r="AU1094">
        <v>0</v>
      </c>
      <c r="AV1094">
        <v>1</v>
      </c>
      <c r="AW1094">
        <v>1</v>
      </c>
      <c r="AZ1094">
        <v>1</v>
      </c>
      <c r="BA1094">
        <v>1</v>
      </c>
      <c r="BB1094">
        <v>1</v>
      </c>
      <c r="BC1094">
        <v>1</v>
      </c>
      <c r="BD1094" t="s">
        <v>3</v>
      </c>
      <c r="BE1094" t="s">
        <v>3</v>
      </c>
      <c r="BF1094" t="s">
        <v>3</v>
      </c>
      <c r="BG1094" t="s">
        <v>3</v>
      </c>
      <c r="BH1094">
        <v>3</v>
      </c>
      <c r="BI1094">
        <v>1</v>
      </c>
      <c r="BJ1094" t="s">
        <v>167</v>
      </c>
      <c r="BM1094">
        <v>500001</v>
      </c>
      <c r="BN1094">
        <v>0</v>
      </c>
      <c r="BO1094" t="s">
        <v>48</v>
      </c>
      <c r="BP1094">
        <v>1</v>
      </c>
      <c r="BQ1094">
        <v>8</v>
      </c>
      <c r="BR1094">
        <v>0</v>
      </c>
      <c r="BS1094">
        <v>1</v>
      </c>
      <c r="BT1094">
        <v>1</v>
      </c>
      <c r="BU1094">
        <v>1</v>
      </c>
      <c r="BV1094">
        <v>1</v>
      </c>
      <c r="BW1094">
        <v>1</v>
      </c>
      <c r="BX1094">
        <v>1</v>
      </c>
      <c r="BY1094" t="s">
        <v>3</v>
      </c>
      <c r="BZ1094">
        <v>0</v>
      </c>
      <c r="CA1094">
        <v>0</v>
      </c>
      <c r="CB1094" t="s">
        <v>3</v>
      </c>
      <c r="CE1094">
        <v>0</v>
      </c>
      <c r="CF1094">
        <v>0</v>
      </c>
      <c r="CG1094">
        <v>0</v>
      </c>
      <c r="CM1094">
        <v>0</v>
      </c>
      <c r="CN1094" t="s">
        <v>3</v>
      </c>
      <c r="CO1094">
        <v>0</v>
      </c>
      <c r="CP1094">
        <f t="shared" si="758"/>
        <v>235.75</v>
      </c>
      <c r="CQ1094">
        <f t="shared" si="759"/>
        <v>280.64999999999998</v>
      </c>
      <c r="CR1094">
        <f t="shared" si="760"/>
        <v>0</v>
      </c>
      <c r="CS1094">
        <f t="shared" si="761"/>
        <v>0</v>
      </c>
      <c r="CT1094">
        <f t="shared" si="762"/>
        <v>0</v>
      </c>
      <c r="CU1094">
        <f t="shared" si="763"/>
        <v>0</v>
      </c>
      <c r="CV1094">
        <f t="shared" si="764"/>
        <v>0</v>
      </c>
      <c r="CW1094">
        <f t="shared" si="765"/>
        <v>0</v>
      </c>
      <c r="CX1094">
        <f t="shared" si="766"/>
        <v>0</v>
      </c>
      <c r="CY1094">
        <f t="shared" si="767"/>
        <v>0</v>
      </c>
      <c r="CZ1094">
        <f t="shared" si="768"/>
        <v>0</v>
      </c>
      <c r="DC1094" t="s">
        <v>3</v>
      </c>
      <c r="DD1094" t="s">
        <v>3</v>
      </c>
      <c r="DE1094" t="s">
        <v>3</v>
      </c>
      <c r="DF1094" t="s">
        <v>3</v>
      </c>
      <c r="DG1094" t="s">
        <v>3</v>
      </c>
      <c r="DH1094" t="s">
        <v>3</v>
      </c>
      <c r="DI1094" t="s">
        <v>3</v>
      </c>
      <c r="DJ1094" t="s">
        <v>3</v>
      </c>
      <c r="DK1094" t="s">
        <v>3</v>
      </c>
      <c r="DL1094" t="s">
        <v>3</v>
      </c>
      <c r="DM1094" t="s">
        <v>3</v>
      </c>
      <c r="DN1094">
        <v>0</v>
      </c>
      <c r="DO1094">
        <v>0</v>
      </c>
      <c r="DP1094">
        <v>1</v>
      </c>
      <c r="DQ1094">
        <v>1</v>
      </c>
      <c r="DU1094">
        <v>1005</v>
      </c>
      <c r="DV1094" t="s">
        <v>100</v>
      </c>
      <c r="DW1094" t="s">
        <v>100</v>
      </c>
      <c r="DX1094">
        <v>1</v>
      </c>
      <c r="DZ1094" t="s">
        <v>3</v>
      </c>
      <c r="EA1094" t="s">
        <v>3</v>
      </c>
      <c r="EB1094" t="s">
        <v>3</v>
      </c>
      <c r="EC1094" t="s">
        <v>3</v>
      </c>
      <c r="EE1094">
        <v>30172930</v>
      </c>
      <c r="EF1094">
        <v>8</v>
      </c>
      <c r="EG1094" t="s">
        <v>49</v>
      </c>
      <c r="EH1094">
        <v>0</v>
      </c>
      <c r="EI1094" t="s">
        <v>3</v>
      </c>
      <c r="EJ1094">
        <v>1</v>
      </c>
      <c r="EK1094">
        <v>500001</v>
      </c>
      <c r="EL1094" t="s">
        <v>50</v>
      </c>
      <c r="EM1094" t="s">
        <v>51</v>
      </c>
      <c r="EO1094" t="s">
        <v>3</v>
      </c>
      <c r="EQ1094">
        <v>0</v>
      </c>
      <c r="ER1094">
        <v>280.64999999999998</v>
      </c>
      <c r="ES1094">
        <v>280.64999999999998</v>
      </c>
      <c r="ET1094">
        <v>0</v>
      </c>
      <c r="EU1094">
        <v>0</v>
      </c>
      <c r="EV1094">
        <v>0</v>
      </c>
      <c r="EW1094">
        <v>0</v>
      </c>
      <c r="EX1094">
        <v>0</v>
      </c>
      <c r="EY1094">
        <v>0</v>
      </c>
      <c r="FQ1094">
        <v>0</v>
      </c>
      <c r="FR1094">
        <f t="shared" si="769"/>
        <v>0</v>
      </c>
      <c r="FS1094">
        <v>0</v>
      </c>
      <c r="FX1094">
        <v>0</v>
      </c>
      <c r="FY1094">
        <v>0</v>
      </c>
      <c r="GA1094" t="s">
        <v>3</v>
      </c>
      <c r="GD1094">
        <v>1</v>
      </c>
      <c r="GF1094">
        <v>869817701</v>
      </c>
      <c r="GG1094">
        <v>2</v>
      </c>
      <c r="GH1094">
        <v>1</v>
      </c>
      <c r="GI1094">
        <v>4</v>
      </c>
      <c r="GJ1094">
        <v>0</v>
      </c>
      <c r="GK1094">
        <v>0</v>
      </c>
      <c r="GL1094">
        <f t="shared" si="770"/>
        <v>0</v>
      </c>
      <c r="GM1094">
        <f t="shared" si="771"/>
        <v>235.75</v>
      </c>
      <c r="GN1094">
        <f t="shared" si="772"/>
        <v>235.75</v>
      </c>
      <c r="GO1094">
        <f t="shared" si="773"/>
        <v>0</v>
      </c>
      <c r="GP1094">
        <f t="shared" si="774"/>
        <v>0</v>
      </c>
      <c r="GR1094">
        <v>0</v>
      </c>
      <c r="GS1094">
        <v>3</v>
      </c>
      <c r="GT1094">
        <v>0</v>
      </c>
      <c r="GU1094" t="s">
        <v>3</v>
      </c>
      <c r="GV1094">
        <f t="shared" si="784"/>
        <v>0</v>
      </c>
      <c r="GW1094">
        <v>1</v>
      </c>
      <c r="GX1094">
        <f t="shared" si="775"/>
        <v>0</v>
      </c>
      <c r="HA1094">
        <v>0</v>
      </c>
      <c r="HB1094">
        <v>0</v>
      </c>
      <c r="HC1094">
        <f t="shared" si="776"/>
        <v>0</v>
      </c>
      <c r="HE1094" t="s">
        <v>3</v>
      </c>
      <c r="HF1094" t="s">
        <v>3</v>
      </c>
      <c r="HI1094">
        <f t="shared" si="777"/>
        <v>0</v>
      </c>
      <c r="HJ1094">
        <f t="shared" si="778"/>
        <v>0</v>
      </c>
      <c r="HK1094">
        <f t="shared" si="779"/>
        <v>0</v>
      </c>
      <c r="HL1094">
        <f t="shared" si="780"/>
        <v>0</v>
      </c>
      <c r="HM1094" t="s">
        <v>3</v>
      </c>
      <c r="HN1094" t="s">
        <v>3</v>
      </c>
      <c r="HO1094" t="s">
        <v>3</v>
      </c>
      <c r="HP1094" t="s">
        <v>3</v>
      </c>
      <c r="HQ1094" t="s">
        <v>3</v>
      </c>
      <c r="IK1094">
        <v>0</v>
      </c>
    </row>
    <row r="1095" spans="1:245" x14ac:dyDescent="0.2">
      <c r="A1095">
        <v>17</v>
      </c>
      <c r="B1095">
        <v>0</v>
      </c>
      <c r="C1095">
        <f>ROW(SmtRes!A969)</f>
        <v>969</v>
      </c>
      <c r="D1095">
        <f>ROW(EtalonRes!A1097)</f>
        <v>1097</v>
      </c>
      <c r="E1095" t="s">
        <v>341</v>
      </c>
      <c r="F1095" t="s">
        <v>169</v>
      </c>
      <c r="G1095" t="s">
        <v>170</v>
      </c>
      <c r="H1095" t="s">
        <v>171</v>
      </c>
      <c r="I1095">
        <f>ROUND(5.5/100,7)</f>
        <v>5.5E-2</v>
      </c>
      <c r="J1095">
        <v>0</v>
      </c>
      <c r="K1095">
        <f>ROUND(5.5/100,7)</f>
        <v>5.5E-2</v>
      </c>
      <c r="O1095">
        <f t="shared" si="744"/>
        <v>405.05</v>
      </c>
      <c r="P1095">
        <f t="shared" si="745"/>
        <v>391.09</v>
      </c>
      <c r="Q1095">
        <f t="shared" si="746"/>
        <v>1.45</v>
      </c>
      <c r="R1095">
        <f t="shared" si="747"/>
        <v>0</v>
      </c>
      <c r="S1095">
        <f t="shared" si="748"/>
        <v>12.51</v>
      </c>
      <c r="T1095">
        <f t="shared" si="749"/>
        <v>0</v>
      </c>
      <c r="U1095">
        <f t="shared" si="750"/>
        <v>1.587575</v>
      </c>
      <c r="V1095">
        <f t="shared" si="751"/>
        <v>0</v>
      </c>
      <c r="W1095">
        <f t="shared" si="752"/>
        <v>0</v>
      </c>
      <c r="X1095">
        <f t="shared" si="753"/>
        <v>13.51</v>
      </c>
      <c r="Y1095">
        <f t="shared" si="754"/>
        <v>6.88</v>
      </c>
      <c r="AA1095">
        <v>30622441</v>
      </c>
      <c r="AB1095">
        <f t="shared" si="755"/>
        <v>7364.4560000000001</v>
      </c>
      <c r="AC1095">
        <f t="shared" si="781"/>
        <v>7110.66</v>
      </c>
      <c r="AD1095">
        <f>ROUND(((((ET1095*ROUND(1.25,7)))-((EU1095*ROUND(1.25,7))))+AE1095),6)</f>
        <v>26.337499999999999</v>
      </c>
      <c r="AE1095">
        <f>ROUND(((EU1095*ROUND(1.25,7))),6)</f>
        <v>0</v>
      </c>
      <c r="AF1095">
        <f>ROUND(((EV1095*ROUND(1.15,7))),6)</f>
        <v>227.45849999999999</v>
      </c>
      <c r="AG1095">
        <f t="shared" si="756"/>
        <v>0</v>
      </c>
      <c r="AH1095">
        <f>((EW1095*ROUND(1.15,7)))</f>
        <v>28.864999999999998</v>
      </c>
      <c r="AI1095">
        <f>((EX1095*ROUND(1.25,7)))</f>
        <v>0</v>
      </c>
      <c r="AJ1095">
        <f t="shared" si="757"/>
        <v>0</v>
      </c>
      <c r="AK1095">
        <v>7329.52</v>
      </c>
      <c r="AL1095">
        <v>7110.66</v>
      </c>
      <c r="AM1095">
        <v>21.07</v>
      </c>
      <c r="AN1095">
        <v>0</v>
      </c>
      <c r="AO1095">
        <v>197.79</v>
      </c>
      <c r="AP1095">
        <v>0</v>
      </c>
      <c r="AQ1095">
        <v>25.1</v>
      </c>
      <c r="AR1095">
        <v>0</v>
      </c>
      <c r="AS1095">
        <v>0</v>
      </c>
      <c r="AT1095">
        <v>108</v>
      </c>
      <c r="AU1095">
        <v>55</v>
      </c>
      <c r="AV1095">
        <v>1</v>
      </c>
      <c r="AW1095">
        <v>1</v>
      </c>
      <c r="AZ1095">
        <v>1</v>
      </c>
      <c r="BA1095">
        <v>30.09</v>
      </c>
      <c r="BB1095">
        <v>1</v>
      </c>
      <c r="BC1095">
        <v>1</v>
      </c>
      <c r="BD1095" t="s">
        <v>3</v>
      </c>
      <c r="BE1095" t="s">
        <v>3</v>
      </c>
      <c r="BF1095" t="s">
        <v>3</v>
      </c>
      <c r="BG1095" t="s">
        <v>3</v>
      </c>
      <c r="BH1095">
        <v>0</v>
      </c>
      <c r="BI1095">
        <v>1</v>
      </c>
      <c r="BJ1095" t="s">
        <v>172</v>
      </c>
      <c r="BM1095">
        <v>10001</v>
      </c>
      <c r="BN1095">
        <v>0</v>
      </c>
      <c r="BO1095" t="s">
        <v>25</v>
      </c>
      <c r="BP1095">
        <v>1</v>
      </c>
      <c r="BQ1095">
        <v>2</v>
      </c>
      <c r="BR1095">
        <v>0</v>
      </c>
      <c r="BS1095">
        <v>30.09</v>
      </c>
      <c r="BT1095">
        <v>1</v>
      </c>
      <c r="BU1095">
        <v>1</v>
      </c>
      <c r="BV1095">
        <v>1</v>
      </c>
      <c r="BW1095">
        <v>1</v>
      </c>
      <c r="BX1095">
        <v>1</v>
      </c>
      <c r="BY1095" t="s">
        <v>3</v>
      </c>
      <c r="BZ1095">
        <v>108</v>
      </c>
      <c r="CA1095">
        <v>55</v>
      </c>
      <c r="CB1095" t="s">
        <v>3</v>
      </c>
      <c r="CE1095">
        <v>0</v>
      </c>
      <c r="CF1095">
        <v>0</v>
      </c>
      <c r="CG1095">
        <v>0</v>
      </c>
      <c r="CM1095">
        <v>0</v>
      </c>
      <c r="CN1095" t="s">
        <v>399</v>
      </c>
      <c r="CO1095">
        <v>0</v>
      </c>
      <c r="CP1095">
        <f t="shared" si="758"/>
        <v>405.04999999999995</v>
      </c>
      <c r="CQ1095">
        <f t="shared" si="759"/>
        <v>7110.66</v>
      </c>
      <c r="CR1095">
        <f t="shared" si="760"/>
        <v>26.337499999999999</v>
      </c>
      <c r="CS1095">
        <f t="shared" si="761"/>
        <v>0</v>
      </c>
      <c r="CT1095">
        <f t="shared" si="762"/>
        <v>227.45849999999999</v>
      </c>
      <c r="CU1095">
        <f t="shared" si="763"/>
        <v>0</v>
      </c>
      <c r="CV1095">
        <f t="shared" si="764"/>
        <v>28.864999999999998</v>
      </c>
      <c r="CW1095">
        <f t="shared" si="765"/>
        <v>0</v>
      </c>
      <c r="CX1095">
        <f t="shared" si="766"/>
        <v>0</v>
      </c>
      <c r="CY1095">
        <f t="shared" si="767"/>
        <v>13.5108</v>
      </c>
      <c r="CZ1095">
        <f t="shared" si="768"/>
        <v>6.8804999999999996</v>
      </c>
      <c r="DC1095" t="s">
        <v>3</v>
      </c>
      <c r="DD1095" t="s">
        <v>3</v>
      </c>
      <c r="DE1095" t="s">
        <v>67</v>
      </c>
      <c r="DF1095" t="s">
        <v>67</v>
      </c>
      <c r="DG1095" t="s">
        <v>68</v>
      </c>
      <c r="DH1095" t="s">
        <v>3</v>
      </c>
      <c r="DI1095" t="s">
        <v>68</v>
      </c>
      <c r="DJ1095" t="s">
        <v>67</v>
      </c>
      <c r="DK1095" t="s">
        <v>3</v>
      </c>
      <c r="DL1095" t="s">
        <v>3</v>
      </c>
      <c r="DM1095" t="s">
        <v>3</v>
      </c>
      <c r="DN1095">
        <v>0</v>
      </c>
      <c r="DO1095">
        <v>0</v>
      </c>
      <c r="DP1095">
        <v>1</v>
      </c>
      <c r="DQ1095">
        <v>1</v>
      </c>
      <c r="DU1095">
        <v>1013</v>
      </c>
      <c r="DV1095" t="s">
        <v>171</v>
      </c>
      <c r="DW1095" t="s">
        <v>171</v>
      </c>
      <c r="DX1095">
        <v>1</v>
      </c>
      <c r="DZ1095" t="s">
        <v>3</v>
      </c>
      <c r="EA1095" t="s">
        <v>3</v>
      </c>
      <c r="EB1095" t="s">
        <v>3</v>
      </c>
      <c r="EC1095" t="s">
        <v>3</v>
      </c>
      <c r="EE1095">
        <v>30172998</v>
      </c>
      <c r="EF1095">
        <v>2</v>
      </c>
      <c r="EG1095" t="s">
        <v>26</v>
      </c>
      <c r="EH1095">
        <v>10</v>
      </c>
      <c r="EI1095" t="s">
        <v>71</v>
      </c>
      <c r="EJ1095">
        <v>1</v>
      </c>
      <c r="EK1095">
        <v>10001</v>
      </c>
      <c r="EL1095" t="s">
        <v>71</v>
      </c>
      <c r="EM1095" t="s">
        <v>72</v>
      </c>
      <c r="EO1095" t="s">
        <v>400</v>
      </c>
      <c r="EQ1095">
        <v>0</v>
      </c>
      <c r="ER1095">
        <v>7329.52</v>
      </c>
      <c r="ES1095">
        <v>7110.66</v>
      </c>
      <c r="ET1095">
        <v>21.07</v>
      </c>
      <c r="EU1095">
        <v>0</v>
      </c>
      <c r="EV1095">
        <v>197.79</v>
      </c>
      <c r="EW1095">
        <v>25.1</v>
      </c>
      <c r="EX1095">
        <v>0</v>
      </c>
      <c r="EY1095">
        <v>0</v>
      </c>
      <c r="FQ1095">
        <v>0</v>
      </c>
      <c r="FR1095">
        <f t="shared" si="769"/>
        <v>0</v>
      </c>
      <c r="FS1095">
        <v>0</v>
      </c>
      <c r="FX1095">
        <v>108</v>
      </c>
      <c r="FY1095">
        <v>55</v>
      </c>
      <c r="GA1095" t="s">
        <v>3</v>
      </c>
      <c r="GD1095">
        <v>1</v>
      </c>
      <c r="GF1095">
        <v>-537427335</v>
      </c>
      <c r="GG1095">
        <v>2</v>
      </c>
      <c r="GH1095">
        <v>1</v>
      </c>
      <c r="GI1095">
        <v>4</v>
      </c>
      <c r="GJ1095">
        <v>0</v>
      </c>
      <c r="GK1095">
        <v>0</v>
      </c>
      <c r="GL1095">
        <f t="shared" si="770"/>
        <v>0</v>
      </c>
      <c r="GM1095">
        <f t="shared" si="771"/>
        <v>425.44</v>
      </c>
      <c r="GN1095">
        <f t="shared" si="772"/>
        <v>425.44</v>
      </c>
      <c r="GO1095">
        <f t="shared" si="773"/>
        <v>0</v>
      </c>
      <c r="GP1095">
        <f t="shared" si="774"/>
        <v>0</v>
      </c>
      <c r="GR1095">
        <v>0</v>
      </c>
      <c r="GS1095">
        <v>3</v>
      </c>
      <c r="GT1095">
        <v>0</v>
      </c>
      <c r="GU1095" t="s">
        <v>3</v>
      </c>
      <c r="GV1095">
        <f t="shared" si="784"/>
        <v>0</v>
      </c>
      <c r="GW1095">
        <v>1</v>
      </c>
      <c r="GX1095">
        <f t="shared" si="775"/>
        <v>0</v>
      </c>
      <c r="HA1095">
        <v>0</v>
      </c>
      <c r="HB1095">
        <v>0</v>
      </c>
      <c r="HC1095">
        <f t="shared" si="776"/>
        <v>0</v>
      </c>
      <c r="HE1095" t="s">
        <v>3</v>
      </c>
      <c r="HF1095" t="s">
        <v>3</v>
      </c>
      <c r="HI1095">
        <f t="shared" si="777"/>
        <v>0</v>
      </c>
      <c r="HJ1095">
        <f t="shared" si="778"/>
        <v>376</v>
      </c>
      <c r="HK1095">
        <f t="shared" si="779"/>
        <v>406</v>
      </c>
      <c r="HL1095">
        <f t="shared" si="780"/>
        <v>207</v>
      </c>
      <c r="HM1095" t="s">
        <v>3</v>
      </c>
      <c r="HN1095" t="s">
        <v>74</v>
      </c>
      <c r="HO1095" t="s">
        <v>75</v>
      </c>
      <c r="HP1095" t="s">
        <v>71</v>
      </c>
      <c r="HQ1095" t="s">
        <v>71</v>
      </c>
      <c r="IK1095">
        <v>0</v>
      </c>
    </row>
    <row r="1096" spans="1:245" x14ac:dyDescent="0.2">
      <c r="A1096">
        <v>17</v>
      </c>
      <c r="B1096">
        <v>0</v>
      </c>
      <c r="E1096" t="s">
        <v>497</v>
      </c>
      <c r="F1096" t="s">
        <v>174</v>
      </c>
      <c r="G1096" t="s">
        <v>175</v>
      </c>
      <c r="H1096" t="s">
        <v>105</v>
      </c>
      <c r="I1096">
        <f>ROUND(I1095*-0.32,7)</f>
        <v>-1.7600000000000001E-2</v>
      </c>
      <c r="J1096">
        <v>0</v>
      </c>
      <c r="K1096">
        <f>ROUND(I1095*-0.32,7)</f>
        <v>-1.7600000000000001E-2</v>
      </c>
      <c r="O1096">
        <f t="shared" si="744"/>
        <v>-96.17</v>
      </c>
      <c r="P1096">
        <f t="shared" si="745"/>
        <v>-96.17</v>
      </c>
      <c r="Q1096">
        <f t="shared" si="746"/>
        <v>0</v>
      </c>
      <c r="R1096">
        <f t="shared" si="747"/>
        <v>0</v>
      </c>
      <c r="S1096">
        <f t="shared" si="748"/>
        <v>0</v>
      </c>
      <c r="T1096">
        <f t="shared" si="749"/>
        <v>0</v>
      </c>
      <c r="U1096">
        <f t="shared" si="750"/>
        <v>0</v>
      </c>
      <c r="V1096">
        <f t="shared" si="751"/>
        <v>0</v>
      </c>
      <c r="W1096">
        <f t="shared" si="752"/>
        <v>0</v>
      </c>
      <c r="X1096">
        <f t="shared" si="753"/>
        <v>0</v>
      </c>
      <c r="Y1096">
        <f t="shared" si="754"/>
        <v>0</v>
      </c>
      <c r="AA1096">
        <v>30622441</v>
      </c>
      <c r="AB1096">
        <f t="shared" si="755"/>
        <v>5464.14</v>
      </c>
      <c r="AC1096">
        <f t="shared" si="781"/>
        <v>5464.14</v>
      </c>
      <c r="AD1096">
        <f>ROUND((((ET1096)-(EU1096))+AE1096),6)</f>
        <v>0</v>
      </c>
      <c r="AE1096">
        <f>ROUND((EU1096),6)</f>
        <v>0</v>
      </c>
      <c r="AF1096">
        <f>ROUND((EV1096),6)</f>
        <v>0</v>
      </c>
      <c r="AG1096">
        <f t="shared" si="756"/>
        <v>0</v>
      </c>
      <c r="AH1096">
        <f>(EW1096)</f>
        <v>0</v>
      </c>
      <c r="AI1096">
        <f>(EX1096)</f>
        <v>0</v>
      </c>
      <c r="AJ1096">
        <f t="shared" si="757"/>
        <v>0</v>
      </c>
      <c r="AK1096">
        <v>5464.14</v>
      </c>
      <c r="AL1096">
        <v>5464.14</v>
      </c>
      <c r="AM1096">
        <v>0</v>
      </c>
      <c r="AN1096">
        <v>0</v>
      </c>
      <c r="AO1096">
        <v>0</v>
      </c>
      <c r="AP1096">
        <v>0</v>
      </c>
      <c r="AQ1096">
        <v>0</v>
      </c>
      <c r="AR1096">
        <v>0</v>
      </c>
      <c r="AS1096">
        <v>0</v>
      </c>
      <c r="AT1096">
        <v>0</v>
      </c>
      <c r="AU1096">
        <v>0</v>
      </c>
      <c r="AV1096">
        <v>1</v>
      </c>
      <c r="AW1096">
        <v>1</v>
      </c>
      <c r="AZ1096">
        <v>1</v>
      </c>
      <c r="BA1096">
        <v>1</v>
      </c>
      <c r="BB1096">
        <v>1</v>
      </c>
      <c r="BC1096">
        <v>1</v>
      </c>
      <c r="BD1096" t="s">
        <v>3</v>
      </c>
      <c r="BE1096" t="s">
        <v>3</v>
      </c>
      <c r="BF1096" t="s">
        <v>3</v>
      </c>
      <c r="BG1096" t="s">
        <v>3</v>
      </c>
      <c r="BH1096">
        <v>3</v>
      </c>
      <c r="BI1096">
        <v>2</v>
      </c>
      <c r="BJ1096" t="s">
        <v>176</v>
      </c>
      <c r="BM1096">
        <v>500002</v>
      </c>
      <c r="BN1096">
        <v>0</v>
      </c>
      <c r="BO1096" t="s">
        <v>48</v>
      </c>
      <c r="BP1096">
        <v>1</v>
      </c>
      <c r="BQ1096">
        <v>12</v>
      </c>
      <c r="BR1096">
        <v>1</v>
      </c>
      <c r="BS1096">
        <v>1</v>
      </c>
      <c r="BT1096">
        <v>1</v>
      </c>
      <c r="BU1096">
        <v>1</v>
      </c>
      <c r="BV1096">
        <v>1</v>
      </c>
      <c r="BW1096">
        <v>1</v>
      </c>
      <c r="BX1096">
        <v>1</v>
      </c>
      <c r="BY1096" t="s">
        <v>3</v>
      </c>
      <c r="BZ1096">
        <v>0</v>
      </c>
      <c r="CA1096">
        <v>0</v>
      </c>
      <c r="CB1096" t="s">
        <v>3</v>
      </c>
      <c r="CE1096">
        <v>0</v>
      </c>
      <c r="CF1096">
        <v>0</v>
      </c>
      <c r="CG1096">
        <v>0</v>
      </c>
      <c r="CM1096">
        <v>0</v>
      </c>
      <c r="CN1096" t="s">
        <v>399</v>
      </c>
      <c r="CO1096">
        <v>0</v>
      </c>
      <c r="CP1096">
        <f t="shared" si="758"/>
        <v>-96.17</v>
      </c>
      <c r="CQ1096">
        <f t="shared" si="759"/>
        <v>5464.14</v>
      </c>
      <c r="CR1096">
        <f t="shared" si="760"/>
        <v>0</v>
      </c>
      <c r="CS1096">
        <f t="shared" si="761"/>
        <v>0</v>
      </c>
      <c r="CT1096">
        <f t="shared" si="762"/>
        <v>0</v>
      </c>
      <c r="CU1096">
        <f t="shared" si="763"/>
        <v>0</v>
      </c>
      <c r="CV1096">
        <f t="shared" si="764"/>
        <v>0</v>
      </c>
      <c r="CW1096">
        <f t="shared" si="765"/>
        <v>0</v>
      </c>
      <c r="CX1096">
        <f t="shared" si="766"/>
        <v>0</v>
      </c>
      <c r="CY1096">
        <f t="shared" si="767"/>
        <v>0</v>
      </c>
      <c r="CZ1096">
        <f t="shared" si="768"/>
        <v>0</v>
      </c>
      <c r="DC1096" t="s">
        <v>3</v>
      </c>
      <c r="DD1096" t="s">
        <v>3</v>
      </c>
      <c r="DE1096" t="s">
        <v>3</v>
      </c>
      <c r="DF1096" t="s">
        <v>3</v>
      </c>
      <c r="DG1096" t="s">
        <v>3</v>
      </c>
      <c r="DH1096" t="s">
        <v>3</v>
      </c>
      <c r="DI1096" t="s">
        <v>3</v>
      </c>
      <c r="DJ1096" t="s">
        <v>3</v>
      </c>
      <c r="DK1096" t="s">
        <v>3</v>
      </c>
      <c r="DL1096" t="s">
        <v>3</v>
      </c>
      <c r="DM1096" t="s">
        <v>3</v>
      </c>
      <c r="DN1096">
        <v>0</v>
      </c>
      <c r="DO1096">
        <v>0</v>
      </c>
      <c r="DP1096">
        <v>1</v>
      </c>
      <c r="DQ1096">
        <v>1</v>
      </c>
      <c r="DU1096">
        <v>1009</v>
      </c>
      <c r="DV1096" t="s">
        <v>105</v>
      </c>
      <c r="DW1096" t="s">
        <v>105</v>
      </c>
      <c r="DX1096">
        <v>1000</v>
      </c>
      <c r="DZ1096" t="s">
        <v>3</v>
      </c>
      <c r="EA1096" t="s">
        <v>3</v>
      </c>
      <c r="EB1096" t="s">
        <v>3</v>
      </c>
      <c r="EC1096" t="s">
        <v>3</v>
      </c>
      <c r="EE1096">
        <v>30172931</v>
      </c>
      <c r="EF1096">
        <v>12</v>
      </c>
      <c r="EG1096" t="s">
        <v>177</v>
      </c>
      <c r="EH1096">
        <v>0</v>
      </c>
      <c r="EI1096" t="s">
        <v>3</v>
      </c>
      <c r="EJ1096">
        <v>2</v>
      </c>
      <c r="EK1096">
        <v>500002</v>
      </c>
      <c r="EL1096" t="s">
        <v>178</v>
      </c>
      <c r="EM1096" t="s">
        <v>179</v>
      </c>
      <c r="EO1096" t="s">
        <v>400</v>
      </c>
      <c r="EQ1096">
        <v>32768</v>
      </c>
      <c r="ER1096">
        <v>5464.14</v>
      </c>
      <c r="ES1096">
        <v>5464.14</v>
      </c>
      <c r="ET1096">
        <v>0</v>
      </c>
      <c r="EU1096">
        <v>0</v>
      </c>
      <c r="EV1096">
        <v>0</v>
      </c>
      <c r="EW1096">
        <v>0</v>
      </c>
      <c r="EX1096">
        <v>0</v>
      </c>
      <c r="EY1096">
        <v>0</v>
      </c>
      <c r="FQ1096">
        <v>0</v>
      </c>
      <c r="FR1096">
        <f t="shared" si="769"/>
        <v>0</v>
      </c>
      <c r="FS1096">
        <v>0</v>
      </c>
      <c r="FX1096">
        <v>0</v>
      </c>
      <c r="FY1096">
        <v>0</v>
      </c>
      <c r="GA1096" t="s">
        <v>3</v>
      </c>
      <c r="GD1096">
        <v>1</v>
      </c>
      <c r="GF1096">
        <v>893837498</v>
      </c>
      <c r="GG1096">
        <v>2</v>
      </c>
      <c r="GH1096">
        <v>1</v>
      </c>
      <c r="GI1096">
        <v>4</v>
      </c>
      <c r="GJ1096">
        <v>0</v>
      </c>
      <c r="GK1096">
        <v>0</v>
      </c>
      <c r="GL1096">
        <f t="shared" si="770"/>
        <v>0</v>
      </c>
      <c r="GM1096">
        <f t="shared" si="771"/>
        <v>-96.17</v>
      </c>
      <c r="GN1096">
        <f t="shared" si="772"/>
        <v>0</v>
      </c>
      <c r="GO1096">
        <f t="shared" si="773"/>
        <v>-96.17</v>
      </c>
      <c r="GP1096">
        <f t="shared" si="774"/>
        <v>0</v>
      </c>
      <c r="GR1096">
        <v>0</v>
      </c>
      <c r="GS1096">
        <v>3</v>
      </c>
      <c r="GT1096">
        <v>0</v>
      </c>
      <c r="GU1096" t="s">
        <v>3</v>
      </c>
      <c r="GV1096">
        <f t="shared" si="784"/>
        <v>0</v>
      </c>
      <c r="GW1096">
        <v>1</v>
      </c>
      <c r="GX1096">
        <f t="shared" si="775"/>
        <v>0</v>
      </c>
      <c r="HA1096">
        <v>0</v>
      </c>
      <c r="HB1096">
        <v>0</v>
      </c>
      <c r="HC1096">
        <f t="shared" si="776"/>
        <v>0</v>
      </c>
      <c r="HE1096" t="s">
        <v>3</v>
      </c>
      <c r="HF1096" t="s">
        <v>3</v>
      </c>
      <c r="HI1096">
        <f t="shared" si="777"/>
        <v>0</v>
      </c>
      <c r="HJ1096">
        <f t="shared" si="778"/>
        <v>0</v>
      </c>
      <c r="HK1096">
        <f t="shared" si="779"/>
        <v>0</v>
      </c>
      <c r="HL1096">
        <f t="shared" si="780"/>
        <v>0</v>
      </c>
      <c r="HM1096" t="s">
        <v>3</v>
      </c>
      <c r="HN1096" t="s">
        <v>3</v>
      </c>
      <c r="HO1096" t="s">
        <v>3</v>
      </c>
      <c r="HP1096" t="s">
        <v>3</v>
      </c>
      <c r="HQ1096" t="s">
        <v>3</v>
      </c>
      <c r="IK1096">
        <v>0</v>
      </c>
    </row>
    <row r="1097" spans="1:245" x14ac:dyDescent="0.2">
      <c r="A1097">
        <v>17</v>
      </c>
      <c r="B1097">
        <v>0</v>
      </c>
      <c r="C1097">
        <f>ROW(SmtRes!A985)</f>
        <v>985</v>
      </c>
      <c r="D1097">
        <f>ROW(EtalonRes!A1113)</f>
        <v>1113</v>
      </c>
      <c r="E1097" t="s">
        <v>498</v>
      </c>
      <c r="F1097" t="s">
        <v>468</v>
      </c>
      <c r="G1097" t="s">
        <v>675</v>
      </c>
      <c r="H1097" t="s">
        <v>470</v>
      </c>
      <c r="I1097">
        <f>ROUND(1.62/100,7)</f>
        <v>1.6199999999999999E-2</v>
      </c>
      <c r="J1097">
        <v>0</v>
      </c>
      <c r="K1097">
        <f>ROUND(1.62/100,7)</f>
        <v>1.6199999999999999E-2</v>
      </c>
      <c r="O1097">
        <f t="shared" si="744"/>
        <v>31.01</v>
      </c>
      <c r="P1097">
        <f t="shared" si="745"/>
        <v>0</v>
      </c>
      <c r="Q1097">
        <f t="shared" si="746"/>
        <v>15.92</v>
      </c>
      <c r="R1097">
        <f t="shared" si="747"/>
        <v>1.84</v>
      </c>
      <c r="S1097">
        <f t="shared" si="748"/>
        <v>15.09</v>
      </c>
      <c r="T1097">
        <f t="shared" si="749"/>
        <v>0</v>
      </c>
      <c r="U1097">
        <f t="shared" si="750"/>
        <v>1.8491328</v>
      </c>
      <c r="V1097">
        <f t="shared" si="751"/>
        <v>0.14152320000000002</v>
      </c>
      <c r="W1097">
        <f t="shared" si="752"/>
        <v>0</v>
      </c>
      <c r="X1097">
        <f t="shared" si="753"/>
        <v>18.28</v>
      </c>
      <c r="Y1097">
        <f t="shared" si="754"/>
        <v>9.31</v>
      </c>
      <c r="AA1097">
        <v>30622441</v>
      </c>
      <c r="AB1097">
        <f t="shared" si="755"/>
        <v>1913.84</v>
      </c>
      <c r="AC1097">
        <f>ROUND(((ES1097*ROUND(0,7))),6)</f>
        <v>0</v>
      </c>
      <c r="AD1097">
        <f>ROUND(((((ET1097*ROUND(0.8,7)))-((EU1097*ROUND(0.8,7))))+AE1097),6)</f>
        <v>982.42399999999998</v>
      </c>
      <c r="AE1097">
        <f>ROUND(((EU1097*ROUND(0.8,7))),6)</f>
        <v>113.83199999999999</v>
      </c>
      <c r="AF1097">
        <f>ROUND(((EV1097*ROUND(0.8,7))),6)</f>
        <v>931.41600000000005</v>
      </c>
      <c r="AG1097">
        <f t="shared" si="756"/>
        <v>0</v>
      </c>
      <c r="AH1097">
        <f>((EW1097*ROUND(0.8,7)))</f>
        <v>114.14400000000001</v>
      </c>
      <c r="AI1097">
        <f>((EX1097*ROUND(0.8,7)))</f>
        <v>8.7360000000000007</v>
      </c>
      <c r="AJ1097">
        <f t="shared" si="757"/>
        <v>0</v>
      </c>
      <c r="AK1097">
        <v>48355.98</v>
      </c>
      <c r="AL1097">
        <v>45963.68</v>
      </c>
      <c r="AM1097">
        <v>1228.03</v>
      </c>
      <c r="AN1097">
        <v>142.29</v>
      </c>
      <c r="AO1097">
        <v>1164.27</v>
      </c>
      <c r="AP1097">
        <v>0</v>
      </c>
      <c r="AQ1097">
        <v>142.68</v>
      </c>
      <c r="AR1097">
        <v>10.92</v>
      </c>
      <c r="AS1097">
        <v>0</v>
      </c>
      <c r="AT1097">
        <v>108</v>
      </c>
      <c r="AU1097">
        <v>55</v>
      </c>
      <c r="AV1097">
        <v>1</v>
      </c>
      <c r="AW1097">
        <v>1</v>
      </c>
      <c r="AZ1097">
        <v>1</v>
      </c>
      <c r="BA1097">
        <v>30.09</v>
      </c>
      <c r="BB1097">
        <v>1</v>
      </c>
      <c r="BC1097">
        <v>1</v>
      </c>
      <c r="BD1097" t="s">
        <v>3</v>
      </c>
      <c r="BE1097" t="s">
        <v>3</v>
      </c>
      <c r="BF1097" t="s">
        <v>3</v>
      </c>
      <c r="BG1097" t="s">
        <v>3</v>
      </c>
      <c r="BH1097">
        <v>0</v>
      </c>
      <c r="BI1097">
        <v>1</v>
      </c>
      <c r="BJ1097" t="s">
        <v>471</v>
      </c>
      <c r="BM1097">
        <v>10001</v>
      </c>
      <c r="BN1097">
        <v>0</v>
      </c>
      <c r="BO1097" t="s">
        <v>25</v>
      </c>
      <c r="BP1097">
        <v>1</v>
      </c>
      <c r="BQ1097">
        <v>2</v>
      </c>
      <c r="BR1097">
        <v>0</v>
      </c>
      <c r="BS1097">
        <v>30.09</v>
      </c>
      <c r="BT1097">
        <v>1</v>
      </c>
      <c r="BU1097">
        <v>1</v>
      </c>
      <c r="BV1097">
        <v>1</v>
      </c>
      <c r="BW1097">
        <v>1</v>
      </c>
      <c r="BX1097">
        <v>1</v>
      </c>
      <c r="BY1097" t="s">
        <v>3</v>
      </c>
      <c r="BZ1097">
        <v>108</v>
      </c>
      <c r="CA1097">
        <v>55</v>
      </c>
      <c r="CB1097" t="s">
        <v>3</v>
      </c>
      <c r="CE1097">
        <v>0</v>
      </c>
      <c r="CF1097">
        <v>0</v>
      </c>
      <c r="CG1097">
        <v>0</v>
      </c>
      <c r="CM1097">
        <v>0</v>
      </c>
      <c r="CN1097" t="s">
        <v>658</v>
      </c>
      <c r="CO1097">
        <v>0</v>
      </c>
      <c r="CP1097">
        <f t="shared" si="758"/>
        <v>31.009999999999998</v>
      </c>
      <c r="CQ1097">
        <f t="shared" si="759"/>
        <v>0</v>
      </c>
      <c r="CR1097">
        <f t="shared" si="760"/>
        <v>982.42399999999998</v>
      </c>
      <c r="CS1097">
        <f t="shared" si="761"/>
        <v>113.83199999999999</v>
      </c>
      <c r="CT1097">
        <f t="shared" si="762"/>
        <v>931.41600000000005</v>
      </c>
      <c r="CU1097">
        <f t="shared" si="763"/>
        <v>0</v>
      </c>
      <c r="CV1097">
        <f t="shared" si="764"/>
        <v>114.14400000000001</v>
      </c>
      <c r="CW1097">
        <f t="shared" si="765"/>
        <v>8.7360000000000007</v>
      </c>
      <c r="CX1097">
        <f t="shared" si="766"/>
        <v>0</v>
      </c>
      <c r="CY1097">
        <f t="shared" si="767"/>
        <v>18.284400000000002</v>
      </c>
      <c r="CZ1097">
        <f t="shared" si="768"/>
        <v>9.3115000000000006</v>
      </c>
      <c r="DC1097" t="s">
        <v>3</v>
      </c>
      <c r="DD1097" t="s">
        <v>380</v>
      </c>
      <c r="DE1097" t="s">
        <v>659</v>
      </c>
      <c r="DF1097" t="s">
        <v>659</v>
      </c>
      <c r="DG1097" t="s">
        <v>659</v>
      </c>
      <c r="DH1097" t="s">
        <v>3</v>
      </c>
      <c r="DI1097" t="s">
        <v>659</v>
      </c>
      <c r="DJ1097" t="s">
        <v>659</v>
      </c>
      <c r="DK1097" t="s">
        <v>3</v>
      </c>
      <c r="DL1097" t="s">
        <v>3</v>
      </c>
      <c r="DM1097" t="s">
        <v>3</v>
      </c>
      <c r="DN1097">
        <v>0</v>
      </c>
      <c r="DO1097">
        <v>0</v>
      </c>
      <c r="DP1097">
        <v>1</v>
      </c>
      <c r="DQ1097">
        <v>1</v>
      </c>
      <c r="DU1097">
        <v>1013</v>
      </c>
      <c r="DV1097" t="s">
        <v>470</v>
      </c>
      <c r="DW1097" t="s">
        <v>470</v>
      </c>
      <c r="DX1097">
        <v>1</v>
      </c>
      <c r="DZ1097" t="s">
        <v>3</v>
      </c>
      <c r="EA1097" t="s">
        <v>3</v>
      </c>
      <c r="EB1097" t="s">
        <v>3</v>
      </c>
      <c r="EC1097" t="s">
        <v>3</v>
      </c>
      <c r="EE1097">
        <v>30172998</v>
      </c>
      <c r="EF1097">
        <v>2</v>
      </c>
      <c r="EG1097" t="s">
        <v>26</v>
      </c>
      <c r="EH1097">
        <v>10</v>
      </c>
      <c r="EI1097" t="s">
        <v>71</v>
      </c>
      <c r="EJ1097">
        <v>1</v>
      </c>
      <c r="EK1097">
        <v>10001</v>
      </c>
      <c r="EL1097" t="s">
        <v>71</v>
      </c>
      <c r="EM1097" t="s">
        <v>72</v>
      </c>
      <c r="EO1097" t="s">
        <v>660</v>
      </c>
      <c r="EQ1097">
        <v>0</v>
      </c>
      <c r="ER1097">
        <v>48355.98</v>
      </c>
      <c r="ES1097">
        <v>45963.68</v>
      </c>
      <c r="ET1097">
        <v>1228.03</v>
      </c>
      <c r="EU1097">
        <v>142.29</v>
      </c>
      <c r="EV1097">
        <v>1164.27</v>
      </c>
      <c r="EW1097">
        <v>142.68</v>
      </c>
      <c r="EX1097">
        <v>10.92</v>
      </c>
      <c r="EY1097">
        <v>0</v>
      </c>
      <c r="FQ1097">
        <v>0</v>
      </c>
      <c r="FR1097">
        <f t="shared" si="769"/>
        <v>0</v>
      </c>
      <c r="FS1097">
        <v>0</v>
      </c>
      <c r="FX1097">
        <v>108</v>
      </c>
      <c r="FY1097">
        <v>55</v>
      </c>
      <c r="GA1097" t="s">
        <v>3</v>
      </c>
      <c r="GD1097">
        <v>1</v>
      </c>
      <c r="GF1097">
        <v>1797584187</v>
      </c>
      <c r="GG1097">
        <v>2</v>
      </c>
      <c r="GH1097">
        <v>1</v>
      </c>
      <c r="GI1097">
        <v>4</v>
      </c>
      <c r="GJ1097">
        <v>0</v>
      </c>
      <c r="GK1097">
        <v>0</v>
      </c>
      <c r="GL1097">
        <f t="shared" si="770"/>
        <v>0</v>
      </c>
      <c r="GM1097">
        <f t="shared" si="771"/>
        <v>58.6</v>
      </c>
      <c r="GN1097">
        <f t="shared" si="772"/>
        <v>58.6</v>
      </c>
      <c r="GO1097">
        <f t="shared" si="773"/>
        <v>0</v>
      </c>
      <c r="GP1097">
        <f t="shared" si="774"/>
        <v>0</v>
      </c>
      <c r="GR1097">
        <v>0</v>
      </c>
      <c r="GS1097">
        <v>3</v>
      </c>
      <c r="GT1097">
        <v>0</v>
      </c>
      <c r="GU1097" t="s">
        <v>3</v>
      </c>
      <c r="GV1097">
        <f t="shared" si="784"/>
        <v>0</v>
      </c>
      <c r="GW1097">
        <v>1</v>
      </c>
      <c r="GX1097">
        <f t="shared" si="775"/>
        <v>0</v>
      </c>
      <c r="HA1097">
        <v>0</v>
      </c>
      <c r="HB1097">
        <v>0</v>
      </c>
      <c r="HC1097">
        <f t="shared" si="776"/>
        <v>0</v>
      </c>
      <c r="HE1097" t="s">
        <v>3</v>
      </c>
      <c r="HF1097" t="s">
        <v>3</v>
      </c>
      <c r="HI1097">
        <f t="shared" si="777"/>
        <v>55</v>
      </c>
      <c r="HJ1097">
        <f t="shared" si="778"/>
        <v>454</v>
      </c>
      <c r="HK1097">
        <f t="shared" si="779"/>
        <v>550</v>
      </c>
      <c r="HL1097">
        <f t="shared" si="780"/>
        <v>280</v>
      </c>
      <c r="HM1097" t="s">
        <v>3</v>
      </c>
      <c r="HN1097" t="s">
        <v>74</v>
      </c>
      <c r="HO1097" t="s">
        <v>75</v>
      </c>
      <c r="HP1097" t="s">
        <v>71</v>
      </c>
      <c r="HQ1097" t="s">
        <v>71</v>
      </c>
      <c r="IK1097">
        <v>0</v>
      </c>
    </row>
    <row r="1098" spans="1:245" x14ac:dyDescent="0.2">
      <c r="A1098">
        <v>17</v>
      </c>
      <c r="B1098">
        <v>0</v>
      </c>
      <c r="C1098">
        <f>ROW(SmtRes!A1001)</f>
        <v>1001</v>
      </c>
      <c r="D1098">
        <f>ROW(EtalonRes!A1129)</f>
        <v>1129</v>
      </c>
      <c r="E1098" t="s">
        <v>502</v>
      </c>
      <c r="F1098" t="s">
        <v>468</v>
      </c>
      <c r="G1098" t="s">
        <v>469</v>
      </c>
      <c r="H1098" t="s">
        <v>470</v>
      </c>
      <c r="I1098">
        <f>ROUND(1.62/100,7)</f>
        <v>1.6199999999999999E-2</v>
      </c>
      <c r="J1098">
        <v>0</v>
      </c>
      <c r="K1098">
        <f>ROUND(1.62/100,7)</f>
        <v>1.6199999999999999E-2</v>
      </c>
      <c r="O1098">
        <f t="shared" si="744"/>
        <v>791.17</v>
      </c>
      <c r="P1098">
        <f t="shared" si="745"/>
        <v>744.61</v>
      </c>
      <c r="Q1098">
        <f t="shared" si="746"/>
        <v>24.87</v>
      </c>
      <c r="R1098">
        <f t="shared" si="747"/>
        <v>2.88</v>
      </c>
      <c r="S1098">
        <f t="shared" si="748"/>
        <v>21.69</v>
      </c>
      <c r="T1098">
        <f t="shared" si="749"/>
        <v>0</v>
      </c>
      <c r="U1098">
        <f t="shared" si="750"/>
        <v>2.6581283999999998</v>
      </c>
      <c r="V1098">
        <f t="shared" si="751"/>
        <v>0.22112999999999999</v>
      </c>
      <c r="W1098">
        <f t="shared" si="752"/>
        <v>0</v>
      </c>
      <c r="X1098">
        <f t="shared" si="753"/>
        <v>26.54</v>
      </c>
      <c r="Y1098">
        <f t="shared" si="754"/>
        <v>13.51</v>
      </c>
      <c r="AA1098">
        <v>30622441</v>
      </c>
      <c r="AB1098">
        <f t="shared" si="755"/>
        <v>48837.627999999997</v>
      </c>
      <c r="AC1098">
        <f>ROUND((ES1098),6)</f>
        <v>45963.68</v>
      </c>
      <c r="AD1098">
        <f>ROUND(((((ET1098*ROUND(1.25,7)))-((EU1098*ROUND(1.25,7))))+AE1098),6)</f>
        <v>1535.0374999999999</v>
      </c>
      <c r="AE1098">
        <f>ROUND(((EU1098*ROUND(1.25,7))),6)</f>
        <v>177.86250000000001</v>
      </c>
      <c r="AF1098">
        <f>ROUND(((EV1098*ROUND(1.15,7))),6)</f>
        <v>1338.9105</v>
      </c>
      <c r="AG1098">
        <f t="shared" si="756"/>
        <v>0</v>
      </c>
      <c r="AH1098">
        <f>((EW1098*ROUND(1.15,7)))</f>
        <v>164.08199999999999</v>
      </c>
      <c r="AI1098">
        <f>((EX1098*ROUND(1.25,7)))</f>
        <v>13.65</v>
      </c>
      <c r="AJ1098">
        <f t="shared" si="757"/>
        <v>0</v>
      </c>
      <c r="AK1098">
        <v>48355.98</v>
      </c>
      <c r="AL1098">
        <v>45963.68</v>
      </c>
      <c r="AM1098">
        <v>1228.03</v>
      </c>
      <c r="AN1098">
        <v>142.29</v>
      </c>
      <c r="AO1098">
        <v>1164.27</v>
      </c>
      <c r="AP1098">
        <v>0</v>
      </c>
      <c r="AQ1098">
        <v>142.68</v>
      </c>
      <c r="AR1098">
        <v>10.92</v>
      </c>
      <c r="AS1098">
        <v>0</v>
      </c>
      <c r="AT1098">
        <v>108</v>
      </c>
      <c r="AU1098">
        <v>55</v>
      </c>
      <c r="AV1098">
        <v>1</v>
      </c>
      <c r="AW1098">
        <v>1</v>
      </c>
      <c r="AZ1098">
        <v>1</v>
      </c>
      <c r="BA1098">
        <v>30.09</v>
      </c>
      <c r="BB1098">
        <v>1</v>
      </c>
      <c r="BC1098">
        <v>1</v>
      </c>
      <c r="BD1098" t="s">
        <v>3</v>
      </c>
      <c r="BE1098" t="s">
        <v>3</v>
      </c>
      <c r="BF1098" t="s">
        <v>3</v>
      </c>
      <c r="BG1098" t="s">
        <v>3</v>
      </c>
      <c r="BH1098">
        <v>0</v>
      </c>
      <c r="BI1098">
        <v>1</v>
      </c>
      <c r="BJ1098" t="s">
        <v>471</v>
      </c>
      <c r="BM1098">
        <v>10001</v>
      </c>
      <c r="BN1098">
        <v>0</v>
      </c>
      <c r="BO1098" t="s">
        <v>25</v>
      </c>
      <c r="BP1098">
        <v>1</v>
      </c>
      <c r="BQ1098">
        <v>2</v>
      </c>
      <c r="BR1098">
        <v>0</v>
      </c>
      <c r="BS1098">
        <v>30.09</v>
      </c>
      <c r="BT1098">
        <v>1</v>
      </c>
      <c r="BU1098">
        <v>1</v>
      </c>
      <c r="BV1098">
        <v>1</v>
      </c>
      <c r="BW1098">
        <v>1</v>
      </c>
      <c r="BX1098">
        <v>1</v>
      </c>
      <c r="BY1098" t="s">
        <v>3</v>
      </c>
      <c r="BZ1098">
        <v>108</v>
      </c>
      <c r="CA1098">
        <v>55</v>
      </c>
      <c r="CB1098" t="s">
        <v>3</v>
      </c>
      <c r="CE1098">
        <v>0</v>
      </c>
      <c r="CF1098">
        <v>0</v>
      </c>
      <c r="CG1098">
        <v>0</v>
      </c>
      <c r="CM1098">
        <v>0</v>
      </c>
      <c r="CN1098" t="s">
        <v>399</v>
      </c>
      <c r="CO1098">
        <v>0</v>
      </c>
      <c r="CP1098">
        <f t="shared" si="758"/>
        <v>791.17000000000007</v>
      </c>
      <c r="CQ1098">
        <f t="shared" si="759"/>
        <v>45963.68</v>
      </c>
      <c r="CR1098">
        <f t="shared" si="760"/>
        <v>1535.0374999999999</v>
      </c>
      <c r="CS1098">
        <f t="shared" si="761"/>
        <v>177.86250000000001</v>
      </c>
      <c r="CT1098">
        <f t="shared" si="762"/>
        <v>1338.9105</v>
      </c>
      <c r="CU1098">
        <f t="shared" si="763"/>
        <v>0</v>
      </c>
      <c r="CV1098">
        <f t="shared" si="764"/>
        <v>164.08199999999999</v>
      </c>
      <c r="CW1098">
        <f t="shared" si="765"/>
        <v>13.65</v>
      </c>
      <c r="CX1098">
        <f t="shared" si="766"/>
        <v>0</v>
      </c>
      <c r="CY1098">
        <f t="shared" si="767"/>
        <v>26.535599999999999</v>
      </c>
      <c r="CZ1098">
        <f t="shared" si="768"/>
        <v>13.513499999999999</v>
      </c>
      <c r="DC1098" t="s">
        <v>3</v>
      </c>
      <c r="DD1098" t="s">
        <v>3</v>
      </c>
      <c r="DE1098" t="s">
        <v>67</v>
      </c>
      <c r="DF1098" t="s">
        <v>67</v>
      </c>
      <c r="DG1098" t="s">
        <v>68</v>
      </c>
      <c r="DH1098" t="s">
        <v>3</v>
      </c>
      <c r="DI1098" t="s">
        <v>68</v>
      </c>
      <c r="DJ1098" t="s">
        <v>67</v>
      </c>
      <c r="DK1098" t="s">
        <v>3</v>
      </c>
      <c r="DL1098" t="s">
        <v>3</v>
      </c>
      <c r="DM1098" t="s">
        <v>3</v>
      </c>
      <c r="DN1098">
        <v>0</v>
      </c>
      <c r="DO1098">
        <v>0</v>
      </c>
      <c r="DP1098">
        <v>1</v>
      </c>
      <c r="DQ1098">
        <v>1</v>
      </c>
      <c r="DU1098">
        <v>1013</v>
      </c>
      <c r="DV1098" t="s">
        <v>470</v>
      </c>
      <c r="DW1098" t="s">
        <v>470</v>
      </c>
      <c r="DX1098">
        <v>1</v>
      </c>
      <c r="DZ1098" t="s">
        <v>3</v>
      </c>
      <c r="EA1098" t="s">
        <v>3</v>
      </c>
      <c r="EB1098" t="s">
        <v>3</v>
      </c>
      <c r="EC1098" t="s">
        <v>3</v>
      </c>
      <c r="EE1098">
        <v>30172998</v>
      </c>
      <c r="EF1098">
        <v>2</v>
      </c>
      <c r="EG1098" t="s">
        <v>26</v>
      </c>
      <c r="EH1098">
        <v>10</v>
      </c>
      <c r="EI1098" t="s">
        <v>71</v>
      </c>
      <c r="EJ1098">
        <v>1</v>
      </c>
      <c r="EK1098">
        <v>10001</v>
      </c>
      <c r="EL1098" t="s">
        <v>71</v>
      </c>
      <c r="EM1098" t="s">
        <v>72</v>
      </c>
      <c r="EO1098" t="s">
        <v>400</v>
      </c>
      <c r="EQ1098">
        <v>0</v>
      </c>
      <c r="ER1098">
        <v>48355.98</v>
      </c>
      <c r="ES1098">
        <v>45963.68</v>
      </c>
      <c r="ET1098">
        <v>1228.03</v>
      </c>
      <c r="EU1098">
        <v>142.29</v>
      </c>
      <c r="EV1098">
        <v>1164.27</v>
      </c>
      <c r="EW1098">
        <v>142.68</v>
      </c>
      <c r="EX1098">
        <v>10.92</v>
      </c>
      <c r="EY1098">
        <v>0</v>
      </c>
      <c r="FQ1098">
        <v>0</v>
      </c>
      <c r="FR1098">
        <f t="shared" si="769"/>
        <v>0</v>
      </c>
      <c r="FS1098">
        <v>0</v>
      </c>
      <c r="FX1098">
        <v>108</v>
      </c>
      <c r="FY1098">
        <v>55</v>
      </c>
      <c r="GA1098" t="s">
        <v>3</v>
      </c>
      <c r="GD1098">
        <v>1</v>
      </c>
      <c r="GF1098">
        <v>-2134938829</v>
      </c>
      <c r="GG1098">
        <v>2</v>
      </c>
      <c r="GH1098">
        <v>1</v>
      </c>
      <c r="GI1098">
        <v>4</v>
      </c>
      <c r="GJ1098">
        <v>0</v>
      </c>
      <c r="GK1098">
        <v>0</v>
      </c>
      <c r="GL1098">
        <f t="shared" si="770"/>
        <v>0</v>
      </c>
      <c r="GM1098">
        <f t="shared" si="771"/>
        <v>831.22</v>
      </c>
      <c r="GN1098">
        <f t="shared" si="772"/>
        <v>831.22</v>
      </c>
      <c r="GO1098">
        <f t="shared" si="773"/>
        <v>0</v>
      </c>
      <c r="GP1098">
        <f t="shared" si="774"/>
        <v>0</v>
      </c>
      <c r="GR1098">
        <v>0</v>
      </c>
      <c r="GS1098">
        <v>3</v>
      </c>
      <c r="GT1098">
        <v>0</v>
      </c>
      <c r="GU1098" t="s">
        <v>3</v>
      </c>
      <c r="GV1098">
        <f t="shared" si="784"/>
        <v>0</v>
      </c>
      <c r="GW1098">
        <v>1</v>
      </c>
      <c r="GX1098">
        <f t="shared" si="775"/>
        <v>0</v>
      </c>
      <c r="HA1098">
        <v>0</v>
      </c>
      <c r="HB1098">
        <v>0</v>
      </c>
      <c r="HC1098">
        <f t="shared" si="776"/>
        <v>0</v>
      </c>
      <c r="HE1098" t="s">
        <v>3</v>
      </c>
      <c r="HF1098" t="s">
        <v>3</v>
      </c>
      <c r="HI1098">
        <f t="shared" si="777"/>
        <v>87</v>
      </c>
      <c r="HJ1098">
        <f t="shared" si="778"/>
        <v>653</v>
      </c>
      <c r="HK1098">
        <f t="shared" si="779"/>
        <v>799</v>
      </c>
      <c r="HL1098">
        <f t="shared" si="780"/>
        <v>407</v>
      </c>
      <c r="HM1098" t="s">
        <v>3</v>
      </c>
      <c r="HN1098" t="s">
        <v>74</v>
      </c>
      <c r="HO1098" t="s">
        <v>75</v>
      </c>
      <c r="HP1098" t="s">
        <v>71</v>
      </c>
      <c r="HQ1098" t="s">
        <v>71</v>
      </c>
      <c r="IK1098">
        <v>0</v>
      </c>
    </row>
    <row r="1099" spans="1:245" x14ac:dyDescent="0.2">
      <c r="A1099">
        <v>17</v>
      </c>
      <c r="B1099">
        <v>0</v>
      </c>
      <c r="E1099" t="s">
        <v>503</v>
      </c>
      <c r="F1099" t="s">
        <v>676</v>
      </c>
      <c r="G1099" t="s">
        <v>677</v>
      </c>
      <c r="H1099" t="s">
        <v>480</v>
      </c>
      <c r="I1099">
        <v>2</v>
      </c>
      <c r="J1099">
        <v>0</v>
      </c>
      <c r="K1099">
        <v>2</v>
      </c>
      <c r="O1099">
        <f t="shared" si="744"/>
        <v>206.16</v>
      </c>
      <c r="P1099">
        <f t="shared" si="745"/>
        <v>206.16</v>
      </c>
      <c r="Q1099">
        <f t="shared" si="746"/>
        <v>0</v>
      </c>
      <c r="R1099">
        <f t="shared" si="747"/>
        <v>0</v>
      </c>
      <c r="S1099">
        <f t="shared" si="748"/>
        <v>0</v>
      </c>
      <c r="T1099">
        <f t="shared" si="749"/>
        <v>0</v>
      </c>
      <c r="U1099">
        <f t="shared" si="750"/>
        <v>0</v>
      </c>
      <c r="V1099">
        <f t="shared" si="751"/>
        <v>0</v>
      </c>
      <c r="W1099">
        <f t="shared" si="752"/>
        <v>0</v>
      </c>
      <c r="X1099">
        <f t="shared" si="753"/>
        <v>0</v>
      </c>
      <c r="Y1099">
        <f t="shared" si="754"/>
        <v>0</v>
      </c>
      <c r="AA1099">
        <v>30622441</v>
      </c>
      <c r="AB1099">
        <f t="shared" si="755"/>
        <v>103.08</v>
      </c>
      <c r="AC1099">
        <f>ROUND((ES1099),6)</f>
        <v>103.08</v>
      </c>
      <c r="AD1099">
        <f>ROUND((((ET1099)-(EU1099))+AE1099),6)</f>
        <v>0</v>
      </c>
      <c r="AE1099">
        <f>ROUND((EU1099),6)</f>
        <v>0</v>
      </c>
      <c r="AF1099">
        <f>ROUND((EV1099),6)</f>
        <v>0</v>
      </c>
      <c r="AG1099">
        <f t="shared" si="756"/>
        <v>0</v>
      </c>
      <c r="AH1099">
        <f>(EW1099)</f>
        <v>0</v>
      </c>
      <c r="AI1099">
        <f>(EX1099)</f>
        <v>0</v>
      </c>
      <c r="AJ1099">
        <f t="shared" si="757"/>
        <v>0</v>
      </c>
      <c r="AK1099">
        <v>103.08</v>
      </c>
      <c r="AL1099">
        <v>103.08</v>
      </c>
      <c r="AM1099">
        <v>0</v>
      </c>
      <c r="AN1099">
        <v>0</v>
      </c>
      <c r="AO1099">
        <v>0</v>
      </c>
      <c r="AP1099">
        <v>0</v>
      </c>
      <c r="AQ1099">
        <v>0</v>
      </c>
      <c r="AR1099">
        <v>0</v>
      </c>
      <c r="AS1099">
        <v>0</v>
      </c>
      <c r="AT1099">
        <v>0</v>
      </c>
      <c r="AU1099">
        <v>0</v>
      </c>
      <c r="AV1099">
        <v>1</v>
      </c>
      <c r="AW1099">
        <v>1</v>
      </c>
      <c r="AZ1099">
        <v>1</v>
      </c>
      <c r="BA1099">
        <v>1</v>
      </c>
      <c r="BB1099">
        <v>1</v>
      </c>
      <c r="BC1099">
        <v>1</v>
      </c>
      <c r="BD1099" t="s">
        <v>3</v>
      </c>
      <c r="BE1099" t="s">
        <v>3</v>
      </c>
      <c r="BF1099" t="s">
        <v>3</v>
      </c>
      <c r="BG1099" t="s">
        <v>3</v>
      </c>
      <c r="BH1099">
        <v>3</v>
      </c>
      <c r="BI1099">
        <v>1</v>
      </c>
      <c r="BJ1099" t="s">
        <v>678</v>
      </c>
      <c r="BM1099">
        <v>500001</v>
      </c>
      <c r="BN1099">
        <v>0</v>
      </c>
      <c r="BO1099" t="s">
        <v>48</v>
      </c>
      <c r="BP1099">
        <v>1</v>
      </c>
      <c r="BQ1099">
        <v>8</v>
      </c>
      <c r="BR1099">
        <v>0</v>
      </c>
      <c r="BS1099">
        <v>1</v>
      </c>
      <c r="BT1099">
        <v>1</v>
      </c>
      <c r="BU1099">
        <v>1</v>
      </c>
      <c r="BV1099">
        <v>1</v>
      </c>
      <c r="BW1099">
        <v>1</v>
      </c>
      <c r="BX1099">
        <v>1</v>
      </c>
      <c r="BY1099" t="s">
        <v>3</v>
      </c>
      <c r="BZ1099">
        <v>0</v>
      </c>
      <c r="CA1099">
        <v>0</v>
      </c>
      <c r="CB1099" t="s">
        <v>3</v>
      </c>
      <c r="CE1099">
        <v>0</v>
      </c>
      <c r="CF1099">
        <v>0</v>
      </c>
      <c r="CG1099">
        <v>0</v>
      </c>
      <c r="CM1099">
        <v>0</v>
      </c>
      <c r="CN1099" t="s">
        <v>3</v>
      </c>
      <c r="CO1099">
        <v>0</v>
      </c>
      <c r="CP1099">
        <f t="shared" si="758"/>
        <v>206.16</v>
      </c>
      <c r="CQ1099">
        <f t="shared" si="759"/>
        <v>103.08</v>
      </c>
      <c r="CR1099">
        <f t="shared" si="760"/>
        <v>0</v>
      </c>
      <c r="CS1099">
        <f t="shared" si="761"/>
        <v>0</v>
      </c>
      <c r="CT1099">
        <f t="shared" si="762"/>
        <v>0</v>
      </c>
      <c r="CU1099">
        <f t="shared" si="763"/>
        <v>0</v>
      </c>
      <c r="CV1099">
        <f t="shared" si="764"/>
        <v>0</v>
      </c>
      <c r="CW1099">
        <f t="shared" si="765"/>
        <v>0</v>
      </c>
      <c r="CX1099">
        <f t="shared" si="766"/>
        <v>0</v>
      </c>
      <c r="CY1099">
        <f t="shared" si="767"/>
        <v>0</v>
      </c>
      <c r="CZ1099">
        <f t="shared" si="768"/>
        <v>0</v>
      </c>
      <c r="DC1099" t="s">
        <v>3</v>
      </c>
      <c r="DD1099" t="s">
        <v>3</v>
      </c>
      <c r="DE1099" t="s">
        <v>3</v>
      </c>
      <c r="DF1099" t="s">
        <v>3</v>
      </c>
      <c r="DG1099" t="s">
        <v>3</v>
      </c>
      <c r="DH1099" t="s">
        <v>3</v>
      </c>
      <c r="DI1099" t="s">
        <v>3</v>
      </c>
      <c r="DJ1099" t="s">
        <v>3</v>
      </c>
      <c r="DK1099" t="s">
        <v>3</v>
      </c>
      <c r="DL1099" t="s">
        <v>3</v>
      </c>
      <c r="DM1099" t="s">
        <v>3</v>
      </c>
      <c r="DN1099">
        <v>0</v>
      </c>
      <c r="DO1099">
        <v>0</v>
      </c>
      <c r="DP1099">
        <v>1</v>
      </c>
      <c r="DQ1099">
        <v>1</v>
      </c>
      <c r="DU1099">
        <v>1013</v>
      </c>
      <c r="DV1099" t="s">
        <v>480</v>
      </c>
      <c r="DW1099" t="s">
        <v>480</v>
      </c>
      <c r="DX1099">
        <v>1</v>
      </c>
      <c r="DZ1099" t="s">
        <v>3</v>
      </c>
      <c r="EA1099" t="s">
        <v>3</v>
      </c>
      <c r="EB1099" t="s">
        <v>3</v>
      </c>
      <c r="EC1099" t="s">
        <v>3</v>
      </c>
      <c r="EE1099">
        <v>30172930</v>
      </c>
      <c r="EF1099">
        <v>8</v>
      </c>
      <c r="EG1099" t="s">
        <v>49</v>
      </c>
      <c r="EH1099">
        <v>0</v>
      </c>
      <c r="EI1099" t="s">
        <v>3</v>
      </c>
      <c r="EJ1099">
        <v>1</v>
      </c>
      <c r="EK1099">
        <v>500001</v>
      </c>
      <c r="EL1099" t="s">
        <v>50</v>
      </c>
      <c r="EM1099" t="s">
        <v>51</v>
      </c>
      <c r="EO1099" t="s">
        <v>3</v>
      </c>
      <c r="EQ1099">
        <v>0</v>
      </c>
      <c r="ER1099">
        <v>103.08</v>
      </c>
      <c r="ES1099">
        <v>103.08</v>
      </c>
      <c r="ET1099">
        <v>0</v>
      </c>
      <c r="EU1099">
        <v>0</v>
      </c>
      <c r="EV1099">
        <v>0</v>
      </c>
      <c r="EW1099">
        <v>0</v>
      </c>
      <c r="EX1099">
        <v>0</v>
      </c>
      <c r="EY1099">
        <v>0</v>
      </c>
      <c r="FQ1099">
        <v>0</v>
      </c>
      <c r="FR1099">
        <f t="shared" si="769"/>
        <v>0</v>
      </c>
      <c r="FS1099">
        <v>0</v>
      </c>
      <c r="FX1099">
        <v>0</v>
      </c>
      <c r="FY1099">
        <v>0</v>
      </c>
      <c r="GA1099" t="s">
        <v>3</v>
      </c>
      <c r="GD1099">
        <v>1</v>
      </c>
      <c r="GF1099">
        <v>1265615958</v>
      </c>
      <c r="GG1099">
        <v>2</v>
      </c>
      <c r="GH1099">
        <v>1</v>
      </c>
      <c r="GI1099">
        <v>4</v>
      </c>
      <c r="GJ1099">
        <v>0</v>
      </c>
      <c r="GK1099">
        <v>0</v>
      </c>
      <c r="GL1099">
        <f t="shared" si="770"/>
        <v>0</v>
      </c>
      <c r="GM1099">
        <f t="shared" si="771"/>
        <v>206.16</v>
      </c>
      <c r="GN1099">
        <f t="shared" si="772"/>
        <v>206.16</v>
      </c>
      <c r="GO1099">
        <f t="shared" si="773"/>
        <v>0</v>
      </c>
      <c r="GP1099">
        <f t="shared" si="774"/>
        <v>0</v>
      </c>
      <c r="GR1099">
        <v>0</v>
      </c>
      <c r="GS1099">
        <v>3</v>
      </c>
      <c r="GT1099">
        <v>0</v>
      </c>
      <c r="GU1099" t="s">
        <v>3</v>
      </c>
      <c r="GV1099">
        <f t="shared" si="784"/>
        <v>0</v>
      </c>
      <c r="GW1099">
        <v>1</v>
      </c>
      <c r="GX1099">
        <f t="shared" si="775"/>
        <v>0</v>
      </c>
      <c r="HA1099">
        <v>0</v>
      </c>
      <c r="HB1099">
        <v>0</v>
      </c>
      <c r="HC1099">
        <f t="shared" si="776"/>
        <v>0</v>
      </c>
      <c r="HE1099" t="s">
        <v>3</v>
      </c>
      <c r="HF1099" t="s">
        <v>3</v>
      </c>
      <c r="HI1099">
        <f t="shared" si="777"/>
        <v>0</v>
      </c>
      <c r="HJ1099">
        <f t="shared" si="778"/>
        <v>0</v>
      </c>
      <c r="HK1099">
        <f t="shared" si="779"/>
        <v>0</v>
      </c>
      <c r="HL1099">
        <f t="shared" si="780"/>
        <v>0</v>
      </c>
      <c r="HM1099" t="s">
        <v>3</v>
      </c>
      <c r="HN1099" t="s">
        <v>3</v>
      </c>
      <c r="HO1099" t="s">
        <v>3</v>
      </c>
      <c r="HP1099" t="s">
        <v>3</v>
      </c>
      <c r="HQ1099" t="s">
        <v>3</v>
      </c>
      <c r="IK1099">
        <v>0</v>
      </c>
    </row>
    <row r="1100" spans="1:245" x14ac:dyDescent="0.2">
      <c r="A1100">
        <v>17</v>
      </c>
      <c r="B1100">
        <v>0</v>
      </c>
      <c r="C1100">
        <f>ROW(SmtRes!A1011)</f>
        <v>1011</v>
      </c>
      <c r="D1100">
        <f>ROW(EtalonRes!A1139)</f>
        <v>1139</v>
      </c>
      <c r="E1100" t="s">
        <v>507</v>
      </c>
      <c r="F1100" t="s">
        <v>129</v>
      </c>
      <c r="G1100" t="s">
        <v>679</v>
      </c>
      <c r="H1100" t="s">
        <v>131</v>
      </c>
      <c r="I1100">
        <f>ROUND(7/100,7)</f>
        <v>7.0000000000000007E-2</v>
      </c>
      <c r="J1100">
        <v>0</v>
      </c>
      <c r="K1100">
        <f>ROUND(7/100,7)</f>
        <v>7.0000000000000007E-2</v>
      </c>
      <c r="O1100">
        <f t="shared" si="744"/>
        <v>96.68</v>
      </c>
      <c r="P1100">
        <f t="shared" si="745"/>
        <v>54.74</v>
      </c>
      <c r="Q1100">
        <f t="shared" si="746"/>
        <v>0.67</v>
      </c>
      <c r="R1100">
        <f t="shared" si="747"/>
        <v>0.01</v>
      </c>
      <c r="S1100">
        <f t="shared" si="748"/>
        <v>41.27</v>
      </c>
      <c r="T1100">
        <f t="shared" si="749"/>
        <v>0</v>
      </c>
      <c r="U1100">
        <f t="shared" si="750"/>
        <v>4.7108600000000003</v>
      </c>
      <c r="V1100">
        <f t="shared" si="751"/>
        <v>8.7500000000000013E-4</v>
      </c>
      <c r="W1100">
        <f t="shared" si="752"/>
        <v>0</v>
      </c>
      <c r="X1100">
        <f t="shared" si="753"/>
        <v>41.28</v>
      </c>
      <c r="Y1100">
        <f t="shared" si="754"/>
        <v>20.23</v>
      </c>
      <c r="AA1100">
        <v>30622441</v>
      </c>
      <c r="AB1100">
        <f t="shared" si="755"/>
        <v>1381.066</v>
      </c>
      <c r="AC1100">
        <f>ROUND((ES1100),6)</f>
        <v>781.98</v>
      </c>
      <c r="AD1100">
        <f>ROUND(((((ET1100*ROUND(1.25,7)))-((EU1100*ROUND(1.25,7))))+AE1100),6)</f>
        <v>9.5500000000000007</v>
      </c>
      <c r="AE1100">
        <f>ROUND(((EU1100*ROUND(1.25,7))),6)</f>
        <v>0.16250000000000001</v>
      </c>
      <c r="AF1100">
        <f>ROUND(((EV1100*ROUND(1.15,7))),6)</f>
        <v>589.53599999999994</v>
      </c>
      <c r="AG1100">
        <f t="shared" si="756"/>
        <v>0</v>
      </c>
      <c r="AH1100">
        <f>((EW1100*ROUND(1.15,7)))</f>
        <v>67.298000000000002</v>
      </c>
      <c r="AI1100">
        <f>((EX1100*ROUND(1.25,7)))</f>
        <v>1.2500000000000001E-2</v>
      </c>
      <c r="AJ1100">
        <f t="shared" si="757"/>
        <v>0</v>
      </c>
      <c r="AK1100">
        <v>1302.26</v>
      </c>
      <c r="AL1100">
        <v>781.98</v>
      </c>
      <c r="AM1100">
        <v>7.64</v>
      </c>
      <c r="AN1100">
        <v>0.13</v>
      </c>
      <c r="AO1100">
        <v>512.64</v>
      </c>
      <c r="AP1100">
        <v>0</v>
      </c>
      <c r="AQ1100">
        <v>58.52</v>
      </c>
      <c r="AR1100">
        <v>0.01</v>
      </c>
      <c r="AS1100">
        <v>0</v>
      </c>
      <c r="AT1100">
        <v>100</v>
      </c>
      <c r="AU1100">
        <v>49</v>
      </c>
      <c r="AV1100">
        <v>1</v>
      </c>
      <c r="AW1100">
        <v>1</v>
      </c>
      <c r="AZ1100">
        <v>1</v>
      </c>
      <c r="BA1100">
        <v>30.09</v>
      </c>
      <c r="BB1100">
        <v>1</v>
      </c>
      <c r="BC1100">
        <v>1</v>
      </c>
      <c r="BD1100" t="s">
        <v>3</v>
      </c>
      <c r="BE1100" t="s">
        <v>3</v>
      </c>
      <c r="BF1100" t="s">
        <v>3</v>
      </c>
      <c r="BG1100" t="s">
        <v>3</v>
      </c>
      <c r="BH1100">
        <v>0</v>
      </c>
      <c r="BI1100">
        <v>1</v>
      </c>
      <c r="BJ1100" t="s">
        <v>132</v>
      </c>
      <c r="BM1100">
        <v>15001</v>
      </c>
      <c r="BN1100">
        <v>0</v>
      </c>
      <c r="BO1100" t="s">
        <v>25</v>
      </c>
      <c r="BP1100">
        <v>1</v>
      </c>
      <c r="BQ1100">
        <v>2</v>
      </c>
      <c r="BR1100">
        <v>0</v>
      </c>
      <c r="BS1100">
        <v>30.09</v>
      </c>
      <c r="BT1100">
        <v>1</v>
      </c>
      <c r="BU1100">
        <v>1</v>
      </c>
      <c r="BV1100">
        <v>1</v>
      </c>
      <c r="BW1100">
        <v>1</v>
      </c>
      <c r="BX1100">
        <v>1</v>
      </c>
      <c r="BY1100" t="s">
        <v>3</v>
      </c>
      <c r="BZ1100">
        <v>100</v>
      </c>
      <c r="CA1100">
        <v>49</v>
      </c>
      <c r="CB1100" t="s">
        <v>3</v>
      </c>
      <c r="CE1100">
        <v>0</v>
      </c>
      <c r="CF1100">
        <v>0</v>
      </c>
      <c r="CG1100">
        <v>0</v>
      </c>
      <c r="CM1100">
        <v>0</v>
      </c>
      <c r="CN1100" t="s">
        <v>399</v>
      </c>
      <c r="CO1100">
        <v>0</v>
      </c>
      <c r="CP1100">
        <f t="shared" si="758"/>
        <v>96.68</v>
      </c>
      <c r="CQ1100">
        <f t="shared" si="759"/>
        <v>781.98</v>
      </c>
      <c r="CR1100">
        <f t="shared" si="760"/>
        <v>9.5500000000000007</v>
      </c>
      <c r="CS1100">
        <f t="shared" si="761"/>
        <v>0.16250000000000001</v>
      </c>
      <c r="CT1100">
        <f t="shared" si="762"/>
        <v>589.53599999999994</v>
      </c>
      <c r="CU1100">
        <f t="shared" si="763"/>
        <v>0</v>
      </c>
      <c r="CV1100">
        <f t="shared" si="764"/>
        <v>67.298000000000002</v>
      </c>
      <c r="CW1100">
        <f t="shared" si="765"/>
        <v>1.2500000000000001E-2</v>
      </c>
      <c r="CX1100">
        <f t="shared" si="766"/>
        <v>0</v>
      </c>
      <c r="CY1100">
        <f t="shared" si="767"/>
        <v>41.28</v>
      </c>
      <c r="CZ1100">
        <f t="shared" si="768"/>
        <v>20.2272</v>
      </c>
      <c r="DC1100" t="s">
        <v>3</v>
      </c>
      <c r="DD1100" t="s">
        <v>3</v>
      </c>
      <c r="DE1100" t="s">
        <v>67</v>
      </c>
      <c r="DF1100" t="s">
        <v>67</v>
      </c>
      <c r="DG1100" t="s">
        <v>68</v>
      </c>
      <c r="DH1100" t="s">
        <v>3</v>
      </c>
      <c r="DI1100" t="s">
        <v>68</v>
      </c>
      <c r="DJ1100" t="s">
        <v>67</v>
      </c>
      <c r="DK1100" t="s">
        <v>3</v>
      </c>
      <c r="DL1100" t="s">
        <v>3</v>
      </c>
      <c r="DM1100" t="s">
        <v>3</v>
      </c>
      <c r="DN1100">
        <v>0</v>
      </c>
      <c r="DO1100">
        <v>0</v>
      </c>
      <c r="DP1100">
        <v>1</v>
      </c>
      <c r="DQ1100">
        <v>1</v>
      </c>
      <c r="DU1100">
        <v>1005</v>
      </c>
      <c r="DV1100" t="s">
        <v>131</v>
      </c>
      <c r="DW1100" t="s">
        <v>131</v>
      </c>
      <c r="DX1100">
        <v>100</v>
      </c>
      <c r="DZ1100" t="s">
        <v>3</v>
      </c>
      <c r="EA1100" t="s">
        <v>3</v>
      </c>
      <c r="EB1100" t="s">
        <v>3</v>
      </c>
      <c r="EC1100" t="s">
        <v>3</v>
      </c>
      <c r="EE1100">
        <v>30173024</v>
      </c>
      <c r="EF1100">
        <v>2</v>
      </c>
      <c r="EG1100" t="s">
        <v>26</v>
      </c>
      <c r="EH1100">
        <v>15</v>
      </c>
      <c r="EI1100" t="s">
        <v>133</v>
      </c>
      <c r="EJ1100">
        <v>1</v>
      </c>
      <c r="EK1100">
        <v>15001</v>
      </c>
      <c r="EL1100" t="s">
        <v>133</v>
      </c>
      <c r="EM1100" t="s">
        <v>134</v>
      </c>
      <c r="EO1100" t="s">
        <v>400</v>
      </c>
      <c r="EQ1100">
        <v>0</v>
      </c>
      <c r="ER1100">
        <v>1302.26</v>
      </c>
      <c r="ES1100">
        <v>781.98</v>
      </c>
      <c r="ET1100">
        <v>7.64</v>
      </c>
      <c r="EU1100">
        <v>0.13</v>
      </c>
      <c r="EV1100">
        <v>512.64</v>
      </c>
      <c r="EW1100">
        <v>58.52</v>
      </c>
      <c r="EX1100">
        <v>0.01</v>
      </c>
      <c r="EY1100">
        <v>0</v>
      </c>
      <c r="FQ1100">
        <v>0</v>
      </c>
      <c r="FR1100">
        <f t="shared" si="769"/>
        <v>0</v>
      </c>
      <c r="FS1100">
        <v>0</v>
      </c>
      <c r="FX1100">
        <v>100</v>
      </c>
      <c r="FY1100">
        <v>49</v>
      </c>
      <c r="GA1100" t="s">
        <v>3</v>
      </c>
      <c r="GD1100">
        <v>1</v>
      </c>
      <c r="GF1100">
        <v>1317851102</v>
      </c>
      <c r="GG1100">
        <v>2</v>
      </c>
      <c r="GH1100">
        <v>1</v>
      </c>
      <c r="GI1100">
        <v>4</v>
      </c>
      <c r="GJ1100">
        <v>0</v>
      </c>
      <c r="GK1100">
        <v>0</v>
      </c>
      <c r="GL1100">
        <f t="shared" si="770"/>
        <v>0</v>
      </c>
      <c r="GM1100">
        <f t="shared" si="771"/>
        <v>158.19</v>
      </c>
      <c r="GN1100">
        <f t="shared" si="772"/>
        <v>158.19</v>
      </c>
      <c r="GO1100">
        <f t="shared" si="773"/>
        <v>0</v>
      </c>
      <c r="GP1100">
        <f t="shared" si="774"/>
        <v>0</v>
      </c>
      <c r="GR1100">
        <v>0</v>
      </c>
      <c r="GS1100">
        <v>3</v>
      </c>
      <c r="GT1100">
        <v>0</v>
      </c>
      <c r="GU1100" t="s">
        <v>3</v>
      </c>
      <c r="GV1100">
        <f t="shared" si="784"/>
        <v>0</v>
      </c>
      <c r="GW1100">
        <v>1</v>
      </c>
      <c r="GX1100">
        <f t="shared" si="775"/>
        <v>0</v>
      </c>
      <c r="HA1100">
        <v>0</v>
      </c>
      <c r="HB1100">
        <v>0</v>
      </c>
      <c r="HC1100">
        <f t="shared" si="776"/>
        <v>0</v>
      </c>
      <c r="HE1100" t="s">
        <v>3</v>
      </c>
      <c r="HF1100" t="s">
        <v>3</v>
      </c>
      <c r="HI1100">
        <f t="shared" si="777"/>
        <v>0</v>
      </c>
      <c r="HJ1100">
        <f t="shared" si="778"/>
        <v>1242</v>
      </c>
      <c r="HK1100">
        <f t="shared" si="779"/>
        <v>1242</v>
      </c>
      <c r="HL1100">
        <f t="shared" si="780"/>
        <v>609</v>
      </c>
      <c r="HM1100" t="s">
        <v>3</v>
      </c>
      <c r="HN1100" t="s">
        <v>135</v>
      </c>
      <c r="HO1100" t="s">
        <v>136</v>
      </c>
      <c r="HP1100" t="s">
        <v>133</v>
      </c>
      <c r="HQ1100" t="s">
        <v>133</v>
      </c>
      <c r="IK1100">
        <v>0</v>
      </c>
    </row>
    <row r="1102" spans="1:245" x14ac:dyDescent="0.2">
      <c r="A1102" s="2">
        <v>51</v>
      </c>
      <c r="B1102" s="2">
        <f>B1043</f>
        <v>0</v>
      </c>
      <c r="C1102" s="2">
        <f>A1043</f>
        <v>4</v>
      </c>
      <c r="D1102" s="2">
        <f>ROW(A1043)</f>
        <v>1043</v>
      </c>
      <c r="E1102" s="2"/>
      <c r="F1102" s="2" t="str">
        <f>IF(F1043&lt;&gt;"",F1043,"")</f>
        <v>Новый раздел</v>
      </c>
      <c r="G1102" s="2" t="str">
        <f>IF(G1043&lt;&gt;"",G1043,"")</f>
        <v>1. Ремонтно-строительные работы</v>
      </c>
      <c r="H1102" s="2">
        <v>0</v>
      </c>
      <c r="I1102" s="2"/>
      <c r="J1102" s="2"/>
      <c r="K1102" s="2"/>
      <c r="L1102" s="2"/>
      <c r="M1102" s="2"/>
      <c r="N1102" s="2"/>
      <c r="O1102" s="2">
        <v>0</v>
      </c>
      <c r="P1102" s="2">
        <v>0</v>
      </c>
      <c r="Q1102" s="2">
        <v>0</v>
      </c>
      <c r="R1102" s="2">
        <v>0</v>
      </c>
      <c r="S1102" s="2">
        <v>0</v>
      </c>
      <c r="T1102" s="2">
        <v>0</v>
      </c>
      <c r="U1102" s="2">
        <v>0</v>
      </c>
      <c r="V1102" s="2">
        <v>0</v>
      </c>
      <c r="W1102" s="2">
        <v>0</v>
      </c>
      <c r="X1102" s="2">
        <v>0</v>
      </c>
      <c r="Y1102" s="2">
        <v>0</v>
      </c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>
        <f t="shared" ref="AO1102:BD1102" si="787">ROUND(BX1102,2)</f>
        <v>0</v>
      </c>
      <c r="AP1102" s="2">
        <f t="shared" si="787"/>
        <v>0</v>
      </c>
      <c r="AQ1102" s="2">
        <f t="shared" si="787"/>
        <v>0</v>
      </c>
      <c r="AR1102" s="2">
        <f t="shared" si="787"/>
        <v>0</v>
      </c>
      <c r="AS1102" s="2">
        <f t="shared" si="787"/>
        <v>0</v>
      </c>
      <c r="AT1102" s="2">
        <f t="shared" si="787"/>
        <v>0</v>
      </c>
      <c r="AU1102" s="2">
        <f t="shared" si="787"/>
        <v>0</v>
      </c>
      <c r="AV1102" s="2">
        <f t="shared" si="787"/>
        <v>0</v>
      </c>
      <c r="AW1102" s="2">
        <f t="shared" si="787"/>
        <v>0</v>
      </c>
      <c r="AX1102" s="2">
        <f t="shared" si="787"/>
        <v>0</v>
      </c>
      <c r="AY1102" s="2">
        <f t="shared" si="787"/>
        <v>0</v>
      </c>
      <c r="AZ1102" s="2">
        <f t="shared" si="787"/>
        <v>0</v>
      </c>
      <c r="BA1102" s="2">
        <f t="shared" si="787"/>
        <v>0</v>
      </c>
      <c r="BB1102" s="2">
        <f t="shared" si="787"/>
        <v>0</v>
      </c>
      <c r="BC1102" s="2">
        <f t="shared" si="787"/>
        <v>0</v>
      </c>
      <c r="BD1102" s="2">
        <f t="shared" si="787"/>
        <v>0</v>
      </c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3"/>
      <c r="DH1102" s="3"/>
      <c r="DI1102" s="3"/>
      <c r="DJ1102" s="3"/>
      <c r="DK1102" s="3"/>
      <c r="DL1102" s="3"/>
      <c r="DM1102" s="3"/>
      <c r="DN1102" s="3"/>
      <c r="DO1102" s="3"/>
      <c r="DP1102" s="3"/>
      <c r="DQ1102" s="3"/>
      <c r="DR1102" s="3"/>
      <c r="DS1102" s="3"/>
      <c r="DT1102" s="3"/>
      <c r="DU1102" s="3"/>
      <c r="DV1102" s="3"/>
      <c r="DW1102" s="3"/>
      <c r="DX1102" s="3"/>
      <c r="DY1102" s="3"/>
      <c r="DZ1102" s="3"/>
      <c r="EA1102" s="3"/>
      <c r="EB1102" s="3"/>
      <c r="EC1102" s="3"/>
      <c r="ED1102" s="3"/>
      <c r="EE1102" s="3"/>
      <c r="EF1102" s="3"/>
      <c r="EG1102" s="3"/>
      <c r="EH1102" s="3"/>
      <c r="EI1102" s="3"/>
      <c r="EJ1102" s="3"/>
      <c r="EK1102" s="3"/>
      <c r="EL1102" s="3"/>
      <c r="EM1102" s="3"/>
      <c r="EN1102" s="3"/>
      <c r="EO1102" s="3"/>
      <c r="EP1102" s="3"/>
      <c r="EQ1102" s="3"/>
      <c r="ER1102" s="3"/>
      <c r="ES1102" s="3"/>
      <c r="ET1102" s="3"/>
      <c r="EU1102" s="3"/>
      <c r="EV1102" s="3"/>
      <c r="EW1102" s="3"/>
      <c r="EX1102" s="3"/>
      <c r="EY1102" s="3"/>
      <c r="EZ1102" s="3"/>
      <c r="FA1102" s="3"/>
      <c r="FB1102" s="3"/>
      <c r="FC1102" s="3"/>
      <c r="FD1102" s="3"/>
      <c r="FE1102" s="3"/>
      <c r="FF1102" s="3"/>
      <c r="FG1102" s="3"/>
      <c r="FH1102" s="3"/>
      <c r="FI1102" s="3"/>
      <c r="FJ1102" s="3"/>
      <c r="FK1102" s="3"/>
      <c r="FL1102" s="3"/>
      <c r="FM1102" s="3"/>
      <c r="FN1102" s="3"/>
      <c r="FO1102" s="3"/>
      <c r="FP1102" s="3"/>
      <c r="FQ1102" s="3"/>
      <c r="FR1102" s="3"/>
      <c r="FS1102" s="3"/>
      <c r="FT1102" s="3"/>
      <c r="FU1102" s="3"/>
      <c r="FV1102" s="3"/>
      <c r="FW1102" s="3"/>
      <c r="FX1102" s="3"/>
      <c r="FY1102" s="3"/>
      <c r="FZ1102" s="3"/>
      <c r="GA1102" s="3"/>
      <c r="GB1102" s="3"/>
      <c r="GC1102" s="3"/>
      <c r="GD1102" s="3"/>
      <c r="GE1102" s="3"/>
      <c r="GF1102" s="3"/>
      <c r="GG1102" s="3"/>
      <c r="GH1102" s="3"/>
      <c r="GI1102" s="3"/>
      <c r="GJ1102" s="3"/>
      <c r="GK1102" s="3"/>
      <c r="GL1102" s="3"/>
      <c r="GM1102" s="3"/>
      <c r="GN1102" s="3"/>
      <c r="GO1102" s="3"/>
      <c r="GP1102" s="3"/>
      <c r="GQ1102" s="3"/>
      <c r="GR1102" s="3"/>
      <c r="GS1102" s="3"/>
      <c r="GT1102" s="3"/>
      <c r="GU1102" s="3"/>
      <c r="GV1102" s="3"/>
      <c r="GW1102" s="3"/>
      <c r="GX1102" s="3">
        <v>0</v>
      </c>
    </row>
    <row r="1104" spans="1:245" x14ac:dyDescent="0.2">
      <c r="A1104" s="4">
        <v>50</v>
      </c>
      <c r="B1104" s="4">
        <v>0</v>
      </c>
      <c r="C1104" s="4">
        <v>0</v>
      </c>
      <c r="D1104" s="4">
        <v>1</v>
      </c>
      <c r="E1104" s="4">
        <v>201</v>
      </c>
      <c r="F1104" s="4">
        <f>ROUND(Source!O1102,O1104)</f>
        <v>0</v>
      </c>
      <c r="G1104" s="4" t="s">
        <v>278</v>
      </c>
      <c r="H1104" s="4" t="s">
        <v>279</v>
      </c>
      <c r="I1104" s="4"/>
      <c r="J1104" s="4"/>
      <c r="K1104" s="4">
        <v>201</v>
      </c>
      <c r="L1104" s="4">
        <v>1</v>
      </c>
      <c r="M1104" s="4">
        <v>1</v>
      </c>
      <c r="N1104" s="4" t="s">
        <v>3</v>
      </c>
      <c r="O1104" s="4">
        <v>2</v>
      </c>
      <c r="P1104" s="4"/>
      <c r="Q1104" s="4"/>
      <c r="R1104" s="4"/>
      <c r="S1104" s="4"/>
      <c r="T1104" s="4"/>
      <c r="U1104" s="4"/>
      <c r="V1104" s="4"/>
      <c r="W1104" s="4">
        <v>0</v>
      </c>
      <c r="X1104" s="4">
        <v>1</v>
      </c>
      <c r="Y1104" s="4">
        <v>0</v>
      </c>
      <c r="Z1104" s="4"/>
      <c r="AA1104" s="4"/>
      <c r="AB1104" s="4"/>
    </row>
    <row r="1105" spans="1:28" x14ac:dyDescent="0.2">
      <c r="A1105" s="4">
        <v>50</v>
      </c>
      <c r="B1105" s="4">
        <v>0</v>
      </c>
      <c r="C1105" s="4">
        <v>0</v>
      </c>
      <c r="D1105" s="4">
        <v>1</v>
      </c>
      <c r="E1105" s="4">
        <v>202</v>
      </c>
      <c r="F1105" s="4">
        <f>ROUND(Source!P1102,O1105)</f>
        <v>0</v>
      </c>
      <c r="G1105" s="4" t="s">
        <v>280</v>
      </c>
      <c r="H1105" s="4" t="s">
        <v>281</v>
      </c>
      <c r="I1105" s="4"/>
      <c r="J1105" s="4"/>
      <c r="K1105" s="4">
        <v>202</v>
      </c>
      <c r="L1105" s="4">
        <v>2</v>
      </c>
      <c r="M1105" s="4">
        <v>1</v>
      </c>
      <c r="N1105" s="4" t="s">
        <v>3</v>
      </c>
      <c r="O1105" s="4">
        <v>2</v>
      </c>
      <c r="P1105" s="4"/>
      <c r="Q1105" s="4"/>
      <c r="R1105" s="4"/>
      <c r="S1105" s="4"/>
      <c r="T1105" s="4"/>
      <c r="U1105" s="4"/>
      <c r="V1105" s="4"/>
      <c r="W1105" s="4">
        <v>0</v>
      </c>
      <c r="X1105" s="4">
        <v>1</v>
      </c>
      <c r="Y1105" s="4">
        <v>0</v>
      </c>
      <c r="Z1105" s="4"/>
      <c r="AA1105" s="4"/>
      <c r="AB1105" s="4"/>
    </row>
    <row r="1106" spans="1:28" x14ac:dyDescent="0.2">
      <c r="A1106" s="4">
        <v>50</v>
      </c>
      <c r="B1106" s="4">
        <v>0</v>
      </c>
      <c r="C1106" s="4">
        <v>0</v>
      </c>
      <c r="D1106" s="4">
        <v>1</v>
      </c>
      <c r="E1106" s="4">
        <v>222</v>
      </c>
      <c r="F1106" s="4">
        <f>ROUND(Source!AO1102,O1106)</f>
        <v>0</v>
      </c>
      <c r="G1106" s="4" t="s">
        <v>282</v>
      </c>
      <c r="H1106" s="4" t="s">
        <v>283</v>
      </c>
      <c r="I1106" s="4"/>
      <c r="J1106" s="4"/>
      <c r="K1106" s="4">
        <v>222</v>
      </c>
      <c r="L1106" s="4">
        <v>3</v>
      </c>
      <c r="M1106" s="4">
        <v>3</v>
      </c>
      <c r="N1106" s="4" t="s">
        <v>3</v>
      </c>
      <c r="O1106" s="4">
        <v>2</v>
      </c>
      <c r="P1106" s="4"/>
      <c r="Q1106" s="4"/>
      <c r="R1106" s="4"/>
      <c r="S1106" s="4"/>
      <c r="T1106" s="4"/>
      <c r="U1106" s="4"/>
      <c r="V1106" s="4"/>
      <c r="W1106" s="4">
        <v>0</v>
      </c>
      <c r="X1106" s="4">
        <v>1</v>
      </c>
      <c r="Y1106" s="4">
        <v>0</v>
      </c>
      <c r="Z1106" s="4"/>
      <c r="AA1106" s="4"/>
      <c r="AB1106" s="4"/>
    </row>
    <row r="1107" spans="1:28" x14ac:dyDescent="0.2">
      <c r="A1107" s="4">
        <v>50</v>
      </c>
      <c r="B1107" s="4">
        <v>0</v>
      </c>
      <c r="C1107" s="4">
        <v>0</v>
      </c>
      <c r="D1107" s="4">
        <v>1</v>
      </c>
      <c r="E1107" s="4">
        <v>225</v>
      </c>
      <c r="F1107" s="4">
        <f>ROUND(Source!AV1102,O1107)</f>
        <v>0</v>
      </c>
      <c r="G1107" s="4" t="s">
        <v>284</v>
      </c>
      <c r="H1107" s="4" t="s">
        <v>285</v>
      </c>
      <c r="I1107" s="4"/>
      <c r="J1107" s="4"/>
      <c r="K1107" s="4">
        <v>225</v>
      </c>
      <c r="L1107" s="4">
        <v>4</v>
      </c>
      <c r="M1107" s="4">
        <v>3</v>
      </c>
      <c r="N1107" s="4" t="s">
        <v>3</v>
      </c>
      <c r="O1107" s="4">
        <v>2</v>
      </c>
      <c r="P1107" s="4"/>
      <c r="Q1107" s="4"/>
      <c r="R1107" s="4"/>
      <c r="S1107" s="4"/>
      <c r="T1107" s="4"/>
      <c r="U1107" s="4"/>
      <c r="V1107" s="4"/>
      <c r="W1107" s="4">
        <v>0</v>
      </c>
      <c r="X1107" s="4">
        <v>1</v>
      </c>
      <c r="Y1107" s="4">
        <v>0</v>
      </c>
      <c r="Z1107" s="4"/>
      <c r="AA1107" s="4"/>
      <c r="AB1107" s="4"/>
    </row>
    <row r="1108" spans="1:28" x14ac:dyDescent="0.2">
      <c r="A1108" s="4">
        <v>50</v>
      </c>
      <c r="B1108" s="4">
        <v>0</v>
      </c>
      <c r="C1108" s="4">
        <v>0</v>
      </c>
      <c r="D1108" s="4">
        <v>1</v>
      </c>
      <c r="E1108" s="4">
        <v>226</v>
      </c>
      <c r="F1108" s="4">
        <f>ROUND(Source!AW1102,O1108)</f>
        <v>0</v>
      </c>
      <c r="G1108" s="4" t="s">
        <v>286</v>
      </c>
      <c r="H1108" s="4" t="s">
        <v>287</v>
      </c>
      <c r="I1108" s="4"/>
      <c r="J1108" s="4"/>
      <c r="K1108" s="4">
        <v>226</v>
      </c>
      <c r="L1108" s="4">
        <v>5</v>
      </c>
      <c r="M1108" s="4">
        <v>3</v>
      </c>
      <c r="N1108" s="4" t="s">
        <v>3</v>
      </c>
      <c r="O1108" s="4">
        <v>2</v>
      </c>
      <c r="P1108" s="4"/>
      <c r="Q1108" s="4"/>
      <c r="R1108" s="4"/>
      <c r="S1108" s="4"/>
      <c r="T1108" s="4"/>
      <c r="U1108" s="4"/>
      <c r="V1108" s="4"/>
      <c r="W1108" s="4">
        <v>0</v>
      </c>
      <c r="X1108" s="4">
        <v>1</v>
      </c>
      <c r="Y1108" s="4">
        <v>0</v>
      </c>
      <c r="Z1108" s="4"/>
      <c r="AA1108" s="4"/>
      <c r="AB1108" s="4"/>
    </row>
    <row r="1109" spans="1:28" x14ac:dyDescent="0.2">
      <c r="A1109" s="4">
        <v>50</v>
      </c>
      <c r="B1109" s="4">
        <v>0</v>
      </c>
      <c r="C1109" s="4">
        <v>0</v>
      </c>
      <c r="D1109" s="4">
        <v>1</v>
      </c>
      <c r="E1109" s="4">
        <v>227</v>
      </c>
      <c r="F1109" s="4">
        <f>ROUND(Source!AX1102,O1109)</f>
        <v>0</v>
      </c>
      <c r="G1109" s="4" t="s">
        <v>288</v>
      </c>
      <c r="H1109" s="4" t="s">
        <v>289</v>
      </c>
      <c r="I1109" s="4"/>
      <c r="J1109" s="4"/>
      <c r="K1109" s="4">
        <v>227</v>
      </c>
      <c r="L1109" s="4">
        <v>6</v>
      </c>
      <c r="M1109" s="4">
        <v>3</v>
      </c>
      <c r="N1109" s="4" t="s">
        <v>3</v>
      </c>
      <c r="O1109" s="4">
        <v>2</v>
      </c>
      <c r="P1109" s="4"/>
      <c r="Q1109" s="4"/>
      <c r="R1109" s="4"/>
      <c r="S1109" s="4"/>
      <c r="T1109" s="4"/>
      <c r="U1109" s="4"/>
      <c r="V1109" s="4"/>
      <c r="W1109" s="4">
        <v>0</v>
      </c>
      <c r="X1109" s="4">
        <v>1</v>
      </c>
      <c r="Y1109" s="4">
        <v>0</v>
      </c>
      <c r="Z1109" s="4"/>
      <c r="AA1109" s="4"/>
      <c r="AB1109" s="4"/>
    </row>
    <row r="1110" spans="1:28" x14ac:dyDescent="0.2">
      <c r="A1110" s="4">
        <v>50</v>
      </c>
      <c r="B1110" s="4">
        <v>0</v>
      </c>
      <c r="C1110" s="4">
        <v>0</v>
      </c>
      <c r="D1110" s="4">
        <v>1</v>
      </c>
      <c r="E1110" s="4">
        <v>228</v>
      </c>
      <c r="F1110" s="4">
        <f>ROUND(Source!AY1102,O1110)</f>
        <v>0</v>
      </c>
      <c r="G1110" s="4" t="s">
        <v>290</v>
      </c>
      <c r="H1110" s="4" t="s">
        <v>291</v>
      </c>
      <c r="I1110" s="4"/>
      <c r="J1110" s="4"/>
      <c r="K1110" s="4">
        <v>228</v>
      </c>
      <c r="L1110" s="4">
        <v>7</v>
      </c>
      <c r="M1110" s="4">
        <v>3</v>
      </c>
      <c r="N1110" s="4" t="s">
        <v>3</v>
      </c>
      <c r="O1110" s="4">
        <v>2</v>
      </c>
      <c r="P1110" s="4"/>
      <c r="Q1110" s="4"/>
      <c r="R1110" s="4"/>
      <c r="S1110" s="4"/>
      <c r="T1110" s="4"/>
      <c r="U1110" s="4"/>
      <c r="V1110" s="4"/>
      <c r="W1110" s="4">
        <v>0</v>
      </c>
      <c r="X1110" s="4">
        <v>1</v>
      </c>
      <c r="Y1110" s="4">
        <v>0</v>
      </c>
      <c r="Z1110" s="4"/>
      <c r="AA1110" s="4"/>
      <c r="AB1110" s="4"/>
    </row>
    <row r="1111" spans="1:28" x14ac:dyDescent="0.2">
      <c r="A1111" s="4">
        <v>50</v>
      </c>
      <c r="B1111" s="4">
        <v>0</v>
      </c>
      <c r="C1111" s="4">
        <v>0</v>
      </c>
      <c r="D1111" s="4">
        <v>1</v>
      </c>
      <c r="E1111" s="4">
        <v>216</v>
      </c>
      <c r="F1111" s="4">
        <f>ROUND(Source!AP1102,O1111)</f>
        <v>0</v>
      </c>
      <c r="G1111" s="4" t="s">
        <v>292</v>
      </c>
      <c r="H1111" s="4" t="s">
        <v>293</v>
      </c>
      <c r="I1111" s="4"/>
      <c r="J1111" s="4"/>
      <c r="K1111" s="4">
        <v>216</v>
      </c>
      <c r="L1111" s="4">
        <v>8</v>
      </c>
      <c r="M1111" s="4">
        <v>3</v>
      </c>
      <c r="N1111" s="4" t="s">
        <v>3</v>
      </c>
      <c r="O1111" s="4">
        <v>2</v>
      </c>
      <c r="P1111" s="4"/>
      <c r="Q1111" s="4"/>
      <c r="R1111" s="4"/>
      <c r="S1111" s="4"/>
      <c r="T1111" s="4"/>
      <c r="U1111" s="4"/>
      <c r="V1111" s="4"/>
      <c r="W1111" s="4">
        <v>0</v>
      </c>
      <c r="X1111" s="4">
        <v>1</v>
      </c>
      <c r="Y1111" s="4">
        <v>0</v>
      </c>
      <c r="Z1111" s="4"/>
      <c r="AA1111" s="4"/>
      <c r="AB1111" s="4"/>
    </row>
    <row r="1112" spans="1:28" x14ac:dyDescent="0.2">
      <c r="A1112" s="4">
        <v>50</v>
      </c>
      <c r="B1112" s="4">
        <v>0</v>
      </c>
      <c r="C1112" s="4">
        <v>0</v>
      </c>
      <c r="D1112" s="4">
        <v>1</v>
      </c>
      <c r="E1112" s="4">
        <v>223</v>
      </c>
      <c r="F1112" s="4">
        <f>ROUND(Source!AQ1102,O1112)</f>
        <v>0</v>
      </c>
      <c r="G1112" s="4" t="s">
        <v>294</v>
      </c>
      <c r="H1112" s="4" t="s">
        <v>295</v>
      </c>
      <c r="I1112" s="4"/>
      <c r="J1112" s="4"/>
      <c r="K1112" s="4">
        <v>223</v>
      </c>
      <c r="L1112" s="4">
        <v>9</v>
      </c>
      <c r="M1112" s="4">
        <v>3</v>
      </c>
      <c r="N1112" s="4" t="s">
        <v>3</v>
      </c>
      <c r="O1112" s="4">
        <v>2</v>
      </c>
      <c r="P1112" s="4"/>
      <c r="Q1112" s="4"/>
      <c r="R1112" s="4"/>
      <c r="S1112" s="4"/>
      <c r="T1112" s="4"/>
      <c r="U1112" s="4"/>
      <c r="V1112" s="4"/>
      <c r="W1112" s="4">
        <v>0</v>
      </c>
      <c r="X1112" s="4">
        <v>1</v>
      </c>
      <c r="Y1112" s="4">
        <v>0</v>
      </c>
      <c r="Z1112" s="4"/>
      <c r="AA1112" s="4"/>
      <c r="AB1112" s="4"/>
    </row>
    <row r="1113" spans="1:28" x14ac:dyDescent="0.2">
      <c r="A1113" s="4">
        <v>50</v>
      </c>
      <c r="B1113" s="4">
        <v>0</v>
      </c>
      <c r="C1113" s="4">
        <v>0</v>
      </c>
      <c r="D1113" s="4">
        <v>1</v>
      </c>
      <c r="E1113" s="4">
        <v>229</v>
      </c>
      <c r="F1113" s="4">
        <f>ROUND(Source!AZ1102,O1113)</f>
        <v>0</v>
      </c>
      <c r="G1113" s="4" t="s">
        <v>296</v>
      </c>
      <c r="H1113" s="4" t="s">
        <v>297</v>
      </c>
      <c r="I1113" s="4"/>
      <c r="J1113" s="4"/>
      <c r="K1113" s="4">
        <v>229</v>
      </c>
      <c r="L1113" s="4">
        <v>10</v>
      </c>
      <c r="M1113" s="4">
        <v>3</v>
      </c>
      <c r="N1113" s="4" t="s">
        <v>3</v>
      </c>
      <c r="O1113" s="4">
        <v>2</v>
      </c>
      <c r="P1113" s="4"/>
      <c r="Q1113" s="4"/>
      <c r="R1113" s="4"/>
      <c r="S1113" s="4"/>
      <c r="T1113" s="4"/>
      <c r="U1113" s="4"/>
      <c r="V1113" s="4"/>
      <c r="W1113" s="4">
        <v>0</v>
      </c>
      <c r="X1113" s="4">
        <v>1</v>
      </c>
      <c r="Y1113" s="4">
        <v>0</v>
      </c>
      <c r="Z1113" s="4"/>
      <c r="AA1113" s="4"/>
      <c r="AB1113" s="4"/>
    </row>
    <row r="1114" spans="1:28" x14ac:dyDescent="0.2">
      <c r="A1114" s="4">
        <v>50</v>
      </c>
      <c r="B1114" s="4">
        <v>0</v>
      </c>
      <c r="C1114" s="4">
        <v>0</v>
      </c>
      <c r="D1114" s="4">
        <v>1</v>
      </c>
      <c r="E1114" s="4">
        <v>203</v>
      </c>
      <c r="F1114" s="4">
        <f>ROUND(Source!Q1102,O1114)</f>
        <v>0</v>
      </c>
      <c r="G1114" s="4" t="s">
        <v>298</v>
      </c>
      <c r="H1114" s="4" t="s">
        <v>299</v>
      </c>
      <c r="I1114" s="4"/>
      <c r="J1114" s="4"/>
      <c r="K1114" s="4">
        <v>203</v>
      </c>
      <c r="L1114" s="4">
        <v>11</v>
      </c>
      <c r="M1114" s="4">
        <v>1</v>
      </c>
      <c r="N1114" s="4" t="s">
        <v>3</v>
      </c>
      <c r="O1114" s="4">
        <v>2</v>
      </c>
      <c r="P1114" s="4"/>
      <c r="Q1114" s="4"/>
      <c r="R1114" s="4"/>
      <c r="S1114" s="4"/>
      <c r="T1114" s="4"/>
      <c r="U1114" s="4"/>
      <c r="V1114" s="4"/>
      <c r="W1114" s="4">
        <v>0</v>
      </c>
      <c r="X1114" s="4">
        <v>1</v>
      </c>
      <c r="Y1114" s="4">
        <v>0</v>
      </c>
      <c r="Z1114" s="4"/>
      <c r="AA1114" s="4"/>
      <c r="AB1114" s="4"/>
    </row>
    <row r="1115" spans="1:28" x14ac:dyDescent="0.2">
      <c r="A1115" s="4">
        <v>50</v>
      </c>
      <c r="B1115" s="4">
        <v>0</v>
      </c>
      <c r="C1115" s="4">
        <v>0</v>
      </c>
      <c r="D1115" s="4">
        <v>1</v>
      </c>
      <c r="E1115" s="4">
        <v>231</v>
      </c>
      <c r="F1115" s="4">
        <f>ROUND(Source!BB1102,O1115)</f>
        <v>0</v>
      </c>
      <c r="G1115" s="4" t="s">
        <v>300</v>
      </c>
      <c r="H1115" s="4" t="s">
        <v>301</v>
      </c>
      <c r="I1115" s="4"/>
      <c r="J1115" s="4"/>
      <c r="K1115" s="4">
        <v>231</v>
      </c>
      <c r="L1115" s="4">
        <v>12</v>
      </c>
      <c r="M1115" s="4">
        <v>3</v>
      </c>
      <c r="N1115" s="4" t="s">
        <v>3</v>
      </c>
      <c r="O1115" s="4">
        <v>2</v>
      </c>
      <c r="P1115" s="4"/>
      <c r="Q1115" s="4"/>
      <c r="R1115" s="4"/>
      <c r="S1115" s="4"/>
      <c r="T1115" s="4"/>
      <c r="U1115" s="4"/>
      <c r="V1115" s="4"/>
      <c r="W1115" s="4">
        <v>0</v>
      </c>
      <c r="X1115" s="4">
        <v>1</v>
      </c>
      <c r="Y1115" s="4">
        <v>0</v>
      </c>
      <c r="Z1115" s="4"/>
      <c r="AA1115" s="4"/>
      <c r="AB1115" s="4"/>
    </row>
    <row r="1116" spans="1:28" x14ac:dyDescent="0.2">
      <c r="A1116" s="4">
        <v>50</v>
      </c>
      <c r="B1116" s="4">
        <v>0</v>
      </c>
      <c r="C1116" s="4">
        <v>0</v>
      </c>
      <c r="D1116" s="4">
        <v>1</v>
      </c>
      <c r="E1116" s="4">
        <v>204</v>
      </c>
      <c r="F1116" s="4">
        <f>ROUND(Source!R1102,O1116)</f>
        <v>0</v>
      </c>
      <c r="G1116" s="4" t="s">
        <v>302</v>
      </c>
      <c r="H1116" s="4" t="s">
        <v>303</v>
      </c>
      <c r="I1116" s="4"/>
      <c r="J1116" s="4"/>
      <c r="K1116" s="4">
        <v>204</v>
      </c>
      <c r="L1116" s="4">
        <v>13</v>
      </c>
      <c r="M1116" s="4">
        <v>1</v>
      </c>
      <c r="N1116" s="4" t="s">
        <v>3</v>
      </c>
      <c r="O1116" s="4">
        <v>2</v>
      </c>
      <c r="P1116" s="4"/>
      <c r="Q1116" s="4"/>
      <c r="R1116" s="4"/>
      <c r="S1116" s="4"/>
      <c r="T1116" s="4"/>
      <c r="U1116" s="4"/>
      <c r="V1116" s="4"/>
      <c r="W1116" s="4">
        <v>0</v>
      </c>
      <c r="X1116" s="4">
        <v>1</v>
      </c>
      <c r="Y1116" s="4">
        <v>0</v>
      </c>
      <c r="Z1116" s="4"/>
      <c r="AA1116" s="4"/>
      <c r="AB1116" s="4"/>
    </row>
    <row r="1117" spans="1:28" x14ac:dyDescent="0.2">
      <c r="A1117" s="4">
        <v>50</v>
      </c>
      <c r="B1117" s="4">
        <v>0</v>
      </c>
      <c r="C1117" s="4">
        <v>0</v>
      </c>
      <c r="D1117" s="4">
        <v>1</v>
      </c>
      <c r="E1117" s="4">
        <v>205</v>
      </c>
      <c r="F1117" s="4">
        <f>ROUND(Source!S1102,O1117)</f>
        <v>0</v>
      </c>
      <c r="G1117" s="4" t="s">
        <v>304</v>
      </c>
      <c r="H1117" s="4" t="s">
        <v>305</v>
      </c>
      <c r="I1117" s="4"/>
      <c r="J1117" s="4"/>
      <c r="K1117" s="4">
        <v>205</v>
      </c>
      <c r="L1117" s="4">
        <v>14</v>
      </c>
      <c r="M1117" s="4">
        <v>1</v>
      </c>
      <c r="N1117" s="4" t="s">
        <v>3</v>
      </c>
      <c r="O1117" s="4">
        <v>2</v>
      </c>
      <c r="P1117" s="4"/>
      <c r="Q1117" s="4"/>
      <c r="R1117" s="4"/>
      <c r="S1117" s="4"/>
      <c r="T1117" s="4"/>
      <c r="U1117" s="4"/>
      <c r="V1117" s="4"/>
      <c r="W1117" s="4">
        <v>0</v>
      </c>
      <c r="X1117" s="4">
        <v>1</v>
      </c>
      <c r="Y1117" s="4">
        <v>0</v>
      </c>
      <c r="Z1117" s="4"/>
      <c r="AA1117" s="4"/>
      <c r="AB1117" s="4"/>
    </row>
    <row r="1118" spans="1:28" x14ac:dyDescent="0.2">
      <c r="A1118" s="4">
        <v>50</v>
      </c>
      <c r="B1118" s="4">
        <v>0</v>
      </c>
      <c r="C1118" s="4">
        <v>0</v>
      </c>
      <c r="D1118" s="4">
        <v>1</v>
      </c>
      <c r="E1118" s="4">
        <v>232</v>
      </c>
      <c r="F1118" s="4">
        <f>ROUND(Source!BC1102,O1118)</f>
        <v>0</v>
      </c>
      <c r="G1118" s="4" t="s">
        <v>306</v>
      </c>
      <c r="H1118" s="4" t="s">
        <v>307</v>
      </c>
      <c r="I1118" s="4"/>
      <c r="J1118" s="4"/>
      <c r="K1118" s="4">
        <v>232</v>
      </c>
      <c r="L1118" s="4">
        <v>15</v>
      </c>
      <c r="M1118" s="4">
        <v>3</v>
      </c>
      <c r="N1118" s="4" t="s">
        <v>3</v>
      </c>
      <c r="O1118" s="4">
        <v>2</v>
      </c>
      <c r="P1118" s="4"/>
      <c r="Q1118" s="4"/>
      <c r="R1118" s="4"/>
      <c r="S1118" s="4"/>
      <c r="T1118" s="4"/>
      <c r="U1118" s="4"/>
      <c r="V1118" s="4"/>
      <c r="W1118" s="4">
        <v>0</v>
      </c>
      <c r="X1118" s="4">
        <v>1</v>
      </c>
      <c r="Y1118" s="4">
        <v>0</v>
      </c>
      <c r="Z1118" s="4"/>
      <c r="AA1118" s="4"/>
      <c r="AB1118" s="4"/>
    </row>
    <row r="1119" spans="1:28" x14ac:dyDescent="0.2">
      <c r="A1119" s="4">
        <v>50</v>
      </c>
      <c r="B1119" s="4">
        <v>0</v>
      </c>
      <c r="C1119" s="4">
        <v>0</v>
      </c>
      <c r="D1119" s="4">
        <v>1</v>
      </c>
      <c r="E1119" s="4">
        <v>214</v>
      </c>
      <c r="F1119" s="4">
        <f>ROUND(Source!AS1102,O1119)</f>
        <v>0</v>
      </c>
      <c r="G1119" s="4" t="s">
        <v>308</v>
      </c>
      <c r="H1119" s="4" t="s">
        <v>309</v>
      </c>
      <c r="I1119" s="4"/>
      <c r="J1119" s="4"/>
      <c r="K1119" s="4">
        <v>214</v>
      </c>
      <c r="L1119" s="4">
        <v>16</v>
      </c>
      <c r="M1119" s="4">
        <v>3</v>
      </c>
      <c r="N1119" s="4" t="s">
        <v>3</v>
      </c>
      <c r="O1119" s="4">
        <v>2</v>
      </c>
      <c r="P1119" s="4"/>
      <c r="Q1119" s="4"/>
      <c r="R1119" s="4"/>
      <c r="S1119" s="4"/>
      <c r="T1119" s="4"/>
      <c r="U1119" s="4"/>
      <c r="V1119" s="4"/>
      <c r="W1119" s="4">
        <v>0</v>
      </c>
      <c r="X1119" s="4">
        <v>1</v>
      </c>
      <c r="Y1119" s="4">
        <v>0</v>
      </c>
      <c r="Z1119" s="4"/>
      <c r="AA1119" s="4"/>
      <c r="AB1119" s="4"/>
    </row>
    <row r="1120" spans="1:28" x14ac:dyDescent="0.2">
      <c r="A1120" s="4">
        <v>50</v>
      </c>
      <c r="B1120" s="4">
        <v>0</v>
      </c>
      <c r="C1120" s="4">
        <v>0</v>
      </c>
      <c r="D1120" s="4">
        <v>1</v>
      </c>
      <c r="E1120" s="4">
        <v>215</v>
      </c>
      <c r="F1120" s="4">
        <f>ROUND(Source!AT1102,O1120)</f>
        <v>0</v>
      </c>
      <c r="G1120" s="4" t="s">
        <v>310</v>
      </c>
      <c r="H1120" s="4" t="s">
        <v>311</v>
      </c>
      <c r="I1120" s="4"/>
      <c r="J1120" s="4"/>
      <c r="K1120" s="4">
        <v>215</v>
      </c>
      <c r="L1120" s="4">
        <v>17</v>
      </c>
      <c r="M1120" s="4">
        <v>3</v>
      </c>
      <c r="N1120" s="4" t="s">
        <v>3</v>
      </c>
      <c r="O1120" s="4">
        <v>2</v>
      </c>
      <c r="P1120" s="4"/>
      <c r="Q1120" s="4"/>
      <c r="R1120" s="4"/>
      <c r="S1120" s="4"/>
      <c r="T1120" s="4"/>
      <c r="U1120" s="4"/>
      <c r="V1120" s="4"/>
      <c r="W1120" s="4">
        <v>0</v>
      </c>
      <c r="X1120" s="4">
        <v>1</v>
      </c>
      <c r="Y1120" s="4">
        <v>0</v>
      </c>
      <c r="Z1120" s="4"/>
      <c r="AA1120" s="4"/>
      <c r="AB1120" s="4"/>
    </row>
    <row r="1121" spans="1:245" x14ac:dyDescent="0.2">
      <c r="A1121" s="4">
        <v>50</v>
      </c>
      <c r="B1121" s="4">
        <v>0</v>
      </c>
      <c r="C1121" s="4">
        <v>0</v>
      </c>
      <c r="D1121" s="4">
        <v>1</v>
      </c>
      <c r="E1121" s="4">
        <v>217</v>
      </c>
      <c r="F1121" s="4">
        <f>ROUND(Source!AU1102,O1121)</f>
        <v>0</v>
      </c>
      <c r="G1121" s="4" t="s">
        <v>312</v>
      </c>
      <c r="H1121" s="4" t="s">
        <v>313</v>
      </c>
      <c r="I1121" s="4"/>
      <c r="J1121" s="4"/>
      <c r="K1121" s="4">
        <v>217</v>
      </c>
      <c r="L1121" s="4">
        <v>18</v>
      </c>
      <c r="M1121" s="4">
        <v>3</v>
      </c>
      <c r="N1121" s="4" t="s">
        <v>3</v>
      </c>
      <c r="O1121" s="4">
        <v>2</v>
      </c>
      <c r="P1121" s="4"/>
      <c r="Q1121" s="4"/>
      <c r="R1121" s="4"/>
      <c r="S1121" s="4"/>
      <c r="T1121" s="4"/>
      <c r="U1121" s="4"/>
      <c r="V1121" s="4"/>
      <c r="W1121" s="4">
        <v>0</v>
      </c>
      <c r="X1121" s="4">
        <v>1</v>
      </c>
      <c r="Y1121" s="4">
        <v>0</v>
      </c>
      <c r="Z1121" s="4"/>
      <c r="AA1121" s="4"/>
      <c r="AB1121" s="4"/>
    </row>
    <row r="1122" spans="1:245" x14ac:dyDescent="0.2">
      <c r="A1122" s="4">
        <v>50</v>
      </c>
      <c r="B1122" s="4">
        <v>0</v>
      </c>
      <c r="C1122" s="4">
        <v>0</v>
      </c>
      <c r="D1122" s="4">
        <v>1</v>
      </c>
      <c r="E1122" s="4">
        <v>230</v>
      </c>
      <c r="F1122" s="4">
        <f>ROUND(Source!BA1102,O1122)</f>
        <v>0</v>
      </c>
      <c r="G1122" s="4" t="s">
        <v>314</v>
      </c>
      <c r="H1122" s="4" t="s">
        <v>315</v>
      </c>
      <c r="I1122" s="4"/>
      <c r="J1122" s="4"/>
      <c r="K1122" s="4">
        <v>230</v>
      </c>
      <c r="L1122" s="4">
        <v>19</v>
      </c>
      <c r="M1122" s="4">
        <v>3</v>
      </c>
      <c r="N1122" s="4" t="s">
        <v>3</v>
      </c>
      <c r="O1122" s="4">
        <v>2</v>
      </c>
      <c r="P1122" s="4"/>
      <c r="Q1122" s="4"/>
      <c r="R1122" s="4"/>
      <c r="S1122" s="4"/>
      <c r="T1122" s="4"/>
      <c r="U1122" s="4"/>
      <c r="V1122" s="4"/>
      <c r="W1122" s="4">
        <v>0</v>
      </c>
      <c r="X1122" s="4">
        <v>1</v>
      </c>
      <c r="Y1122" s="4">
        <v>0</v>
      </c>
      <c r="Z1122" s="4"/>
      <c r="AA1122" s="4"/>
      <c r="AB1122" s="4"/>
    </row>
    <row r="1123" spans="1:245" x14ac:dyDescent="0.2">
      <c r="A1123" s="4">
        <v>50</v>
      </c>
      <c r="B1123" s="4">
        <v>0</v>
      </c>
      <c r="C1123" s="4">
        <v>0</v>
      </c>
      <c r="D1123" s="4">
        <v>1</v>
      </c>
      <c r="E1123" s="4">
        <v>206</v>
      </c>
      <c r="F1123" s="4">
        <f>ROUND(Source!T1102,O1123)</f>
        <v>0</v>
      </c>
      <c r="G1123" s="4" t="s">
        <v>316</v>
      </c>
      <c r="H1123" s="4" t="s">
        <v>317</v>
      </c>
      <c r="I1123" s="4"/>
      <c r="J1123" s="4"/>
      <c r="K1123" s="4">
        <v>206</v>
      </c>
      <c r="L1123" s="4">
        <v>20</v>
      </c>
      <c r="M1123" s="4">
        <v>1</v>
      </c>
      <c r="N1123" s="4" t="s">
        <v>3</v>
      </c>
      <c r="O1123" s="4">
        <v>2</v>
      </c>
      <c r="P1123" s="4"/>
      <c r="Q1123" s="4"/>
      <c r="R1123" s="4"/>
      <c r="S1123" s="4"/>
      <c r="T1123" s="4"/>
      <c r="U1123" s="4"/>
      <c r="V1123" s="4"/>
      <c r="W1123" s="4">
        <v>0</v>
      </c>
      <c r="X1123" s="4">
        <v>1</v>
      </c>
      <c r="Y1123" s="4">
        <v>0</v>
      </c>
      <c r="Z1123" s="4"/>
      <c r="AA1123" s="4"/>
      <c r="AB1123" s="4"/>
    </row>
    <row r="1124" spans="1:245" x14ac:dyDescent="0.2">
      <c r="A1124" s="4">
        <v>50</v>
      </c>
      <c r="B1124" s="4">
        <v>0</v>
      </c>
      <c r="C1124" s="4">
        <v>0</v>
      </c>
      <c r="D1124" s="4">
        <v>1</v>
      </c>
      <c r="E1124" s="4">
        <v>207</v>
      </c>
      <c r="F1124" s="4">
        <f>Source!U1102</f>
        <v>0</v>
      </c>
      <c r="G1124" s="4" t="s">
        <v>318</v>
      </c>
      <c r="H1124" s="4" t="s">
        <v>319</v>
      </c>
      <c r="I1124" s="4"/>
      <c r="J1124" s="4"/>
      <c r="K1124" s="4">
        <v>207</v>
      </c>
      <c r="L1124" s="4">
        <v>21</v>
      </c>
      <c r="M1124" s="4">
        <v>1</v>
      </c>
      <c r="N1124" s="4" t="s">
        <v>3</v>
      </c>
      <c r="O1124" s="4">
        <v>-1</v>
      </c>
      <c r="P1124" s="4"/>
      <c r="Q1124" s="4"/>
      <c r="R1124" s="4"/>
      <c r="S1124" s="4"/>
      <c r="T1124" s="4"/>
      <c r="U1124" s="4"/>
      <c r="V1124" s="4"/>
      <c r="W1124" s="4">
        <v>0</v>
      </c>
      <c r="X1124" s="4">
        <v>1</v>
      </c>
      <c r="Y1124" s="4">
        <v>0</v>
      </c>
      <c r="Z1124" s="4"/>
      <c r="AA1124" s="4"/>
      <c r="AB1124" s="4"/>
    </row>
    <row r="1125" spans="1:245" x14ac:dyDescent="0.2">
      <c r="A1125" s="4">
        <v>50</v>
      </c>
      <c r="B1125" s="4">
        <v>0</v>
      </c>
      <c r="C1125" s="4">
        <v>0</v>
      </c>
      <c r="D1125" s="4">
        <v>1</v>
      </c>
      <c r="E1125" s="4">
        <v>208</v>
      </c>
      <c r="F1125" s="4">
        <f>Source!V1102</f>
        <v>0</v>
      </c>
      <c r="G1125" s="4" t="s">
        <v>320</v>
      </c>
      <c r="H1125" s="4" t="s">
        <v>321</v>
      </c>
      <c r="I1125" s="4"/>
      <c r="J1125" s="4"/>
      <c r="K1125" s="4">
        <v>208</v>
      </c>
      <c r="L1125" s="4">
        <v>22</v>
      </c>
      <c r="M1125" s="4">
        <v>1</v>
      </c>
      <c r="N1125" s="4" t="s">
        <v>3</v>
      </c>
      <c r="O1125" s="4">
        <v>-1</v>
      </c>
      <c r="P1125" s="4"/>
      <c r="Q1125" s="4"/>
      <c r="R1125" s="4"/>
      <c r="S1125" s="4"/>
      <c r="T1125" s="4"/>
      <c r="U1125" s="4"/>
      <c r="V1125" s="4"/>
      <c r="W1125" s="4">
        <v>0</v>
      </c>
      <c r="X1125" s="4">
        <v>1</v>
      </c>
      <c r="Y1125" s="4">
        <v>0</v>
      </c>
      <c r="Z1125" s="4"/>
      <c r="AA1125" s="4"/>
      <c r="AB1125" s="4"/>
    </row>
    <row r="1126" spans="1:245" x14ac:dyDescent="0.2">
      <c r="A1126" s="4">
        <v>50</v>
      </c>
      <c r="B1126" s="4">
        <v>0</v>
      </c>
      <c r="C1126" s="4">
        <v>0</v>
      </c>
      <c r="D1126" s="4">
        <v>1</v>
      </c>
      <c r="E1126" s="4">
        <v>209</v>
      </c>
      <c r="F1126" s="4">
        <f>ROUND(Source!W1102,O1126)</f>
        <v>0</v>
      </c>
      <c r="G1126" s="4" t="s">
        <v>322</v>
      </c>
      <c r="H1126" s="4" t="s">
        <v>323</v>
      </c>
      <c r="I1126" s="4"/>
      <c r="J1126" s="4"/>
      <c r="K1126" s="4">
        <v>209</v>
      </c>
      <c r="L1126" s="4">
        <v>23</v>
      </c>
      <c r="M1126" s="4">
        <v>1</v>
      </c>
      <c r="N1126" s="4" t="s">
        <v>3</v>
      </c>
      <c r="O1126" s="4">
        <v>2</v>
      </c>
      <c r="P1126" s="4"/>
      <c r="Q1126" s="4"/>
      <c r="R1126" s="4"/>
      <c r="S1126" s="4"/>
      <c r="T1126" s="4"/>
      <c r="U1126" s="4"/>
      <c r="V1126" s="4"/>
      <c r="W1126" s="4">
        <v>0</v>
      </c>
      <c r="X1126" s="4">
        <v>1</v>
      </c>
      <c r="Y1126" s="4">
        <v>0</v>
      </c>
      <c r="Z1126" s="4"/>
      <c r="AA1126" s="4"/>
      <c r="AB1126" s="4"/>
    </row>
    <row r="1127" spans="1:245" x14ac:dyDescent="0.2">
      <c r="A1127" s="4">
        <v>50</v>
      </c>
      <c r="B1127" s="4">
        <v>0</v>
      </c>
      <c r="C1127" s="4">
        <v>0</v>
      </c>
      <c r="D1127" s="4">
        <v>1</v>
      </c>
      <c r="E1127" s="4">
        <v>233</v>
      </c>
      <c r="F1127" s="4">
        <f>ROUND(Source!BD1102,O1127)</f>
        <v>0</v>
      </c>
      <c r="G1127" s="4" t="s">
        <v>324</v>
      </c>
      <c r="H1127" s="4" t="s">
        <v>325</v>
      </c>
      <c r="I1127" s="4"/>
      <c r="J1127" s="4"/>
      <c r="K1127" s="4">
        <v>233</v>
      </c>
      <c r="L1127" s="4">
        <v>24</v>
      </c>
      <c r="M1127" s="4">
        <v>3</v>
      </c>
      <c r="N1127" s="4" t="s">
        <v>3</v>
      </c>
      <c r="O1127" s="4">
        <v>2</v>
      </c>
      <c r="P1127" s="4"/>
      <c r="Q1127" s="4"/>
      <c r="R1127" s="4"/>
      <c r="S1127" s="4"/>
      <c r="T1127" s="4"/>
      <c r="U1127" s="4"/>
      <c r="V1127" s="4"/>
      <c r="W1127" s="4">
        <v>0</v>
      </c>
      <c r="X1127" s="4">
        <v>1</v>
      </c>
      <c r="Y1127" s="4">
        <v>0</v>
      </c>
      <c r="Z1127" s="4"/>
      <c r="AA1127" s="4"/>
      <c r="AB1127" s="4"/>
    </row>
    <row r="1128" spans="1:245" x14ac:dyDescent="0.2">
      <c r="A1128" s="4">
        <v>50</v>
      </c>
      <c r="B1128" s="4">
        <v>0</v>
      </c>
      <c r="C1128" s="4">
        <v>0</v>
      </c>
      <c r="D1128" s="4">
        <v>1</v>
      </c>
      <c r="E1128" s="4">
        <v>210</v>
      </c>
      <c r="F1128" s="4">
        <f>ROUND(Source!X1102,O1128)</f>
        <v>0</v>
      </c>
      <c r="G1128" s="4" t="s">
        <v>326</v>
      </c>
      <c r="H1128" s="4" t="s">
        <v>327</v>
      </c>
      <c r="I1128" s="4"/>
      <c r="J1128" s="4"/>
      <c r="K1128" s="4">
        <v>210</v>
      </c>
      <c r="L1128" s="4">
        <v>25</v>
      </c>
      <c r="M1128" s="4">
        <v>1</v>
      </c>
      <c r="N1128" s="4" t="s">
        <v>3</v>
      </c>
      <c r="O1128" s="4">
        <v>2</v>
      </c>
      <c r="P1128" s="4"/>
      <c r="Q1128" s="4"/>
      <c r="R1128" s="4"/>
      <c r="S1128" s="4"/>
      <c r="T1128" s="4"/>
      <c r="U1128" s="4"/>
      <c r="V1128" s="4"/>
      <c r="W1128" s="4">
        <v>0</v>
      </c>
      <c r="X1128" s="4">
        <v>1</v>
      </c>
      <c r="Y1128" s="4">
        <v>0</v>
      </c>
      <c r="Z1128" s="4"/>
      <c r="AA1128" s="4"/>
      <c r="AB1128" s="4"/>
    </row>
    <row r="1129" spans="1:245" x14ac:dyDescent="0.2">
      <c r="A1129" s="4">
        <v>50</v>
      </c>
      <c r="B1129" s="4">
        <v>0</v>
      </c>
      <c r="C1129" s="4">
        <v>0</v>
      </c>
      <c r="D1129" s="4">
        <v>1</v>
      </c>
      <c r="E1129" s="4">
        <v>211</v>
      </c>
      <c r="F1129" s="4">
        <f>ROUND(Source!Y1102,O1129)</f>
        <v>0</v>
      </c>
      <c r="G1129" s="4" t="s">
        <v>328</v>
      </c>
      <c r="H1129" s="4" t="s">
        <v>329</v>
      </c>
      <c r="I1129" s="4"/>
      <c r="J1129" s="4"/>
      <c r="K1129" s="4">
        <v>211</v>
      </c>
      <c r="L1129" s="4">
        <v>26</v>
      </c>
      <c r="M1129" s="4">
        <v>1</v>
      </c>
      <c r="N1129" s="4" t="s">
        <v>3</v>
      </c>
      <c r="O1129" s="4">
        <v>2</v>
      </c>
      <c r="P1129" s="4"/>
      <c r="Q1129" s="4"/>
      <c r="R1129" s="4"/>
      <c r="S1129" s="4"/>
      <c r="T1129" s="4"/>
      <c r="U1129" s="4"/>
      <c r="V1129" s="4"/>
      <c r="W1129" s="4">
        <v>0</v>
      </c>
      <c r="X1129" s="4">
        <v>1</v>
      </c>
      <c r="Y1129" s="4">
        <v>0</v>
      </c>
      <c r="Z1129" s="4"/>
      <c r="AA1129" s="4"/>
      <c r="AB1129" s="4"/>
    </row>
    <row r="1130" spans="1:245" x14ac:dyDescent="0.2">
      <c r="A1130" s="4">
        <v>50</v>
      </c>
      <c r="B1130" s="4">
        <v>0</v>
      </c>
      <c r="C1130" s="4">
        <v>0</v>
      </c>
      <c r="D1130" s="4">
        <v>1</v>
      </c>
      <c r="E1130" s="4">
        <v>224</v>
      </c>
      <c r="F1130" s="4">
        <f>ROUND(Source!AR1102,O1130)</f>
        <v>0</v>
      </c>
      <c r="G1130" s="4" t="s">
        <v>330</v>
      </c>
      <c r="H1130" s="4" t="s">
        <v>331</v>
      </c>
      <c r="I1130" s="4"/>
      <c r="J1130" s="4"/>
      <c r="K1130" s="4">
        <v>224</v>
      </c>
      <c r="L1130" s="4">
        <v>27</v>
      </c>
      <c r="M1130" s="4">
        <v>3</v>
      </c>
      <c r="N1130" s="4" t="s">
        <v>3</v>
      </c>
      <c r="O1130" s="4">
        <v>2</v>
      </c>
      <c r="P1130" s="4"/>
      <c r="Q1130" s="4"/>
      <c r="R1130" s="4"/>
      <c r="S1130" s="4"/>
      <c r="T1130" s="4"/>
      <c r="U1130" s="4"/>
      <c r="V1130" s="4"/>
      <c r="W1130" s="4">
        <v>0</v>
      </c>
      <c r="X1130" s="4">
        <v>1</v>
      </c>
      <c r="Y1130" s="4">
        <v>0</v>
      </c>
      <c r="Z1130" s="4"/>
      <c r="AA1130" s="4"/>
      <c r="AB1130" s="4"/>
    </row>
    <row r="1132" spans="1:245" x14ac:dyDescent="0.2">
      <c r="A1132" s="1">
        <v>4</v>
      </c>
      <c r="B1132" s="1">
        <v>0</v>
      </c>
      <c r="C1132" s="1"/>
      <c r="D1132" s="1">
        <f>ROW(A1139)</f>
        <v>1139</v>
      </c>
      <c r="E1132" s="1"/>
      <c r="F1132" s="1" t="s">
        <v>18</v>
      </c>
      <c r="G1132" s="1" t="s">
        <v>332</v>
      </c>
      <c r="H1132" s="1" t="s">
        <v>3</v>
      </c>
      <c r="I1132" s="1">
        <v>0</v>
      </c>
      <c r="J1132" s="1"/>
      <c r="K1132" s="1">
        <v>0</v>
      </c>
      <c r="L1132" s="1"/>
      <c r="M1132" s="1" t="s">
        <v>3</v>
      </c>
      <c r="N1132" s="1"/>
      <c r="O1132" s="1"/>
      <c r="P1132" s="1"/>
      <c r="Q1132" s="1"/>
      <c r="R1132" s="1"/>
      <c r="S1132" s="1">
        <v>30657654</v>
      </c>
      <c r="T1132" s="1"/>
      <c r="U1132" s="1" t="s">
        <v>3</v>
      </c>
      <c r="V1132" s="1">
        <v>0</v>
      </c>
      <c r="W1132" s="1"/>
      <c r="X1132" s="1"/>
      <c r="Y1132" s="1"/>
      <c r="Z1132" s="1"/>
      <c r="AA1132" s="1"/>
      <c r="AB1132" s="1" t="s">
        <v>3</v>
      </c>
      <c r="AC1132" s="1" t="s">
        <v>3</v>
      </c>
      <c r="AD1132" s="1" t="s">
        <v>3</v>
      </c>
      <c r="AE1132" s="1" t="s">
        <v>3</v>
      </c>
      <c r="AF1132" s="1" t="s">
        <v>3</v>
      </c>
      <c r="AG1132" s="1" t="s">
        <v>3</v>
      </c>
      <c r="AH1132" s="1"/>
      <c r="AI1132" s="1"/>
      <c r="AJ1132" s="1"/>
      <c r="AK1132" s="1"/>
      <c r="AL1132" s="1"/>
      <c r="AM1132" s="1"/>
      <c r="AN1132" s="1"/>
      <c r="AO1132" s="1"/>
      <c r="AP1132" s="1" t="s">
        <v>3</v>
      </c>
      <c r="AQ1132" s="1" t="s">
        <v>3</v>
      </c>
      <c r="AR1132" s="1" t="s">
        <v>3</v>
      </c>
      <c r="AS1132" s="1"/>
      <c r="AT1132" s="1"/>
      <c r="AU1132" s="1"/>
      <c r="AV1132" s="1"/>
      <c r="AW1132" s="1"/>
      <c r="AX1132" s="1"/>
      <c r="AY1132" s="1"/>
      <c r="AZ1132" s="1" t="s">
        <v>3</v>
      </c>
      <c r="BA1132" s="1"/>
      <c r="BB1132" s="1" t="s">
        <v>3</v>
      </c>
      <c r="BC1132" s="1" t="s">
        <v>3</v>
      </c>
      <c r="BD1132" s="1" t="s">
        <v>3</v>
      </c>
      <c r="BE1132" s="1" t="s">
        <v>3</v>
      </c>
      <c r="BF1132" s="1" t="s">
        <v>3</v>
      </c>
      <c r="BG1132" s="1" t="s">
        <v>3</v>
      </c>
      <c r="BH1132" s="1" t="s">
        <v>3</v>
      </c>
      <c r="BI1132" s="1" t="s">
        <v>3</v>
      </c>
      <c r="BJ1132" s="1" t="s">
        <v>3</v>
      </c>
      <c r="BK1132" s="1" t="s">
        <v>3</v>
      </c>
      <c r="BL1132" s="1" t="s">
        <v>3</v>
      </c>
      <c r="BM1132" s="1" t="s">
        <v>3</v>
      </c>
      <c r="BN1132" s="1" t="s">
        <v>3</v>
      </c>
      <c r="BO1132" s="1" t="s">
        <v>3</v>
      </c>
      <c r="BP1132" s="1" t="s">
        <v>3</v>
      </c>
      <c r="BQ1132" s="1"/>
      <c r="BR1132" s="1"/>
      <c r="BS1132" s="1"/>
      <c r="BT1132" s="1"/>
      <c r="BU1132" s="1"/>
      <c r="BV1132" s="1"/>
      <c r="BW1132" s="1"/>
      <c r="BX1132" s="1">
        <v>0</v>
      </c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>
        <v>0</v>
      </c>
    </row>
    <row r="1134" spans="1:245" x14ac:dyDescent="0.2">
      <c r="A1134" s="2">
        <v>52</v>
      </c>
      <c r="B1134" s="2">
        <f t="shared" ref="B1134:G1134" si="788">B1139</f>
        <v>0</v>
      </c>
      <c r="C1134" s="2">
        <f t="shared" si="788"/>
        <v>4</v>
      </c>
      <c r="D1134" s="2">
        <f t="shared" si="788"/>
        <v>1132</v>
      </c>
      <c r="E1134" s="2">
        <f t="shared" si="788"/>
        <v>0</v>
      </c>
      <c r="F1134" s="2" t="str">
        <f t="shared" si="788"/>
        <v>Новый раздел</v>
      </c>
      <c r="G1134" s="2" t="str">
        <f t="shared" si="788"/>
        <v>2. Прочие работы</v>
      </c>
      <c r="H1134" s="2"/>
      <c r="I1134" s="2"/>
      <c r="J1134" s="2"/>
      <c r="K1134" s="2"/>
      <c r="L1134" s="2"/>
      <c r="M1134" s="2"/>
      <c r="N1134" s="2"/>
      <c r="O1134" s="2">
        <f t="shared" ref="O1134:AT1134" si="789">O1139</f>
        <v>0</v>
      </c>
      <c r="P1134" s="2">
        <f t="shared" si="789"/>
        <v>0</v>
      </c>
      <c r="Q1134" s="2">
        <f t="shared" si="789"/>
        <v>0</v>
      </c>
      <c r="R1134" s="2">
        <f t="shared" si="789"/>
        <v>0</v>
      </c>
      <c r="S1134" s="2">
        <f t="shared" si="789"/>
        <v>0</v>
      </c>
      <c r="T1134" s="2">
        <f t="shared" si="789"/>
        <v>0</v>
      </c>
      <c r="U1134" s="2">
        <f t="shared" si="789"/>
        <v>0</v>
      </c>
      <c r="V1134" s="2">
        <f t="shared" si="789"/>
        <v>0</v>
      </c>
      <c r="W1134" s="2">
        <f t="shared" si="789"/>
        <v>0</v>
      </c>
      <c r="X1134" s="2">
        <f t="shared" si="789"/>
        <v>0</v>
      </c>
      <c r="Y1134" s="2">
        <f t="shared" si="789"/>
        <v>0</v>
      </c>
      <c r="Z1134" s="2">
        <f t="shared" si="789"/>
        <v>0</v>
      </c>
      <c r="AA1134" s="2">
        <f t="shared" si="789"/>
        <v>0</v>
      </c>
      <c r="AB1134" s="2">
        <f t="shared" si="789"/>
        <v>0</v>
      </c>
      <c r="AC1134" s="2">
        <f t="shared" si="789"/>
        <v>0</v>
      </c>
      <c r="AD1134" s="2">
        <f t="shared" si="789"/>
        <v>0</v>
      </c>
      <c r="AE1134" s="2">
        <f t="shared" si="789"/>
        <v>0</v>
      </c>
      <c r="AF1134" s="2">
        <f t="shared" si="789"/>
        <v>0</v>
      </c>
      <c r="AG1134" s="2">
        <f t="shared" si="789"/>
        <v>0</v>
      </c>
      <c r="AH1134" s="2">
        <f t="shared" si="789"/>
        <v>0</v>
      </c>
      <c r="AI1134" s="2">
        <f t="shared" si="789"/>
        <v>0</v>
      </c>
      <c r="AJ1134" s="2">
        <f t="shared" si="789"/>
        <v>0</v>
      </c>
      <c r="AK1134" s="2">
        <f t="shared" si="789"/>
        <v>0</v>
      </c>
      <c r="AL1134" s="2">
        <f t="shared" si="789"/>
        <v>0</v>
      </c>
      <c r="AM1134" s="2">
        <f t="shared" si="789"/>
        <v>0</v>
      </c>
      <c r="AN1134" s="2">
        <f t="shared" si="789"/>
        <v>0</v>
      </c>
      <c r="AO1134" s="2">
        <f t="shared" si="789"/>
        <v>0</v>
      </c>
      <c r="AP1134" s="2">
        <f t="shared" si="789"/>
        <v>0</v>
      </c>
      <c r="AQ1134" s="2">
        <f t="shared" si="789"/>
        <v>0</v>
      </c>
      <c r="AR1134" s="2">
        <f t="shared" si="789"/>
        <v>0</v>
      </c>
      <c r="AS1134" s="2">
        <f t="shared" si="789"/>
        <v>0</v>
      </c>
      <c r="AT1134" s="2">
        <f t="shared" si="789"/>
        <v>0</v>
      </c>
      <c r="AU1134" s="2">
        <f t="shared" ref="AU1134:BZ1134" si="790">AU1139</f>
        <v>0</v>
      </c>
      <c r="AV1134" s="2">
        <f t="shared" si="790"/>
        <v>0</v>
      </c>
      <c r="AW1134" s="2">
        <f t="shared" si="790"/>
        <v>0</v>
      </c>
      <c r="AX1134" s="2">
        <f t="shared" si="790"/>
        <v>0</v>
      </c>
      <c r="AY1134" s="2">
        <f t="shared" si="790"/>
        <v>0</v>
      </c>
      <c r="AZ1134" s="2">
        <f t="shared" si="790"/>
        <v>0</v>
      </c>
      <c r="BA1134" s="2">
        <f t="shared" si="790"/>
        <v>0</v>
      </c>
      <c r="BB1134" s="2">
        <f t="shared" si="790"/>
        <v>0</v>
      </c>
      <c r="BC1134" s="2">
        <f t="shared" si="790"/>
        <v>0</v>
      </c>
      <c r="BD1134" s="2">
        <f t="shared" si="790"/>
        <v>0</v>
      </c>
      <c r="BE1134" s="2">
        <f t="shared" si="790"/>
        <v>0</v>
      </c>
      <c r="BF1134" s="2">
        <f t="shared" si="790"/>
        <v>0</v>
      </c>
      <c r="BG1134" s="2">
        <f t="shared" si="790"/>
        <v>0</v>
      </c>
      <c r="BH1134" s="2">
        <f t="shared" si="790"/>
        <v>0</v>
      </c>
      <c r="BI1134" s="2">
        <f t="shared" si="790"/>
        <v>0</v>
      </c>
      <c r="BJ1134" s="2">
        <f t="shared" si="790"/>
        <v>0</v>
      </c>
      <c r="BK1134" s="2">
        <f t="shared" si="790"/>
        <v>0</v>
      </c>
      <c r="BL1134" s="2">
        <f t="shared" si="790"/>
        <v>0</v>
      </c>
      <c r="BM1134" s="2">
        <f t="shared" si="790"/>
        <v>0</v>
      </c>
      <c r="BN1134" s="2">
        <f t="shared" si="790"/>
        <v>0</v>
      </c>
      <c r="BO1134" s="2">
        <f t="shared" si="790"/>
        <v>0</v>
      </c>
      <c r="BP1134" s="2">
        <f t="shared" si="790"/>
        <v>0</v>
      </c>
      <c r="BQ1134" s="2">
        <f t="shared" si="790"/>
        <v>0</v>
      </c>
      <c r="BR1134" s="2">
        <f t="shared" si="790"/>
        <v>0</v>
      </c>
      <c r="BS1134" s="2">
        <f t="shared" si="790"/>
        <v>0</v>
      </c>
      <c r="BT1134" s="2">
        <f t="shared" si="790"/>
        <v>0</v>
      </c>
      <c r="BU1134" s="2">
        <f t="shared" si="790"/>
        <v>0</v>
      </c>
      <c r="BV1134" s="2">
        <f t="shared" si="790"/>
        <v>0</v>
      </c>
      <c r="BW1134" s="2">
        <f t="shared" si="790"/>
        <v>0</v>
      </c>
      <c r="BX1134" s="2">
        <f t="shared" si="790"/>
        <v>0</v>
      </c>
      <c r="BY1134" s="2">
        <f t="shared" si="790"/>
        <v>0</v>
      </c>
      <c r="BZ1134" s="2">
        <f t="shared" si="790"/>
        <v>0</v>
      </c>
      <c r="CA1134" s="2">
        <f t="shared" ref="CA1134:DF1134" si="791">CA1139</f>
        <v>0</v>
      </c>
      <c r="CB1134" s="2">
        <f t="shared" si="791"/>
        <v>0</v>
      </c>
      <c r="CC1134" s="2">
        <f t="shared" si="791"/>
        <v>0</v>
      </c>
      <c r="CD1134" s="2">
        <f t="shared" si="791"/>
        <v>0</v>
      </c>
      <c r="CE1134" s="2">
        <f t="shared" si="791"/>
        <v>0</v>
      </c>
      <c r="CF1134" s="2">
        <f t="shared" si="791"/>
        <v>0</v>
      </c>
      <c r="CG1134" s="2">
        <f t="shared" si="791"/>
        <v>0</v>
      </c>
      <c r="CH1134" s="2">
        <f t="shared" si="791"/>
        <v>0</v>
      </c>
      <c r="CI1134" s="2">
        <f t="shared" si="791"/>
        <v>0</v>
      </c>
      <c r="CJ1134" s="2">
        <f t="shared" si="791"/>
        <v>0</v>
      </c>
      <c r="CK1134" s="2">
        <f t="shared" si="791"/>
        <v>0</v>
      </c>
      <c r="CL1134" s="2">
        <f t="shared" si="791"/>
        <v>0</v>
      </c>
      <c r="CM1134" s="2">
        <f t="shared" si="791"/>
        <v>0</v>
      </c>
      <c r="CN1134" s="2">
        <f t="shared" si="791"/>
        <v>0</v>
      </c>
      <c r="CO1134" s="2">
        <f t="shared" si="791"/>
        <v>0</v>
      </c>
      <c r="CP1134" s="2">
        <f t="shared" si="791"/>
        <v>0</v>
      </c>
      <c r="CQ1134" s="2">
        <f t="shared" si="791"/>
        <v>0</v>
      </c>
      <c r="CR1134" s="2">
        <f t="shared" si="791"/>
        <v>0</v>
      </c>
      <c r="CS1134" s="2">
        <f t="shared" si="791"/>
        <v>0</v>
      </c>
      <c r="CT1134" s="2">
        <f t="shared" si="791"/>
        <v>0</v>
      </c>
      <c r="CU1134" s="2">
        <f t="shared" si="791"/>
        <v>0</v>
      </c>
      <c r="CV1134" s="2">
        <f t="shared" si="791"/>
        <v>0</v>
      </c>
      <c r="CW1134" s="2">
        <f t="shared" si="791"/>
        <v>0</v>
      </c>
      <c r="CX1134" s="2">
        <f t="shared" si="791"/>
        <v>0</v>
      </c>
      <c r="CY1134" s="2">
        <f t="shared" si="791"/>
        <v>0</v>
      </c>
      <c r="CZ1134" s="2">
        <f t="shared" si="791"/>
        <v>0</v>
      </c>
      <c r="DA1134" s="2">
        <f t="shared" si="791"/>
        <v>0</v>
      </c>
      <c r="DB1134" s="2">
        <f t="shared" si="791"/>
        <v>0</v>
      </c>
      <c r="DC1134" s="2">
        <f t="shared" si="791"/>
        <v>0</v>
      </c>
      <c r="DD1134" s="2">
        <f t="shared" si="791"/>
        <v>0</v>
      </c>
      <c r="DE1134" s="2">
        <f t="shared" si="791"/>
        <v>0</v>
      </c>
      <c r="DF1134" s="2">
        <f t="shared" si="791"/>
        <v>0</v>
      </c>
      <c r="DG1134" s="3">
        <f t="shared" ref="DG1134:EL1134" si="792">DG1139</f>
        <v>0</v>
      </c>
      <c r="DH1134" s="3">
        <f t="shared" si="792"/>
        <v>0</v>
      </c>
      <c r="DI1134" s="3">
        <f t="shared" si="792"/>
        <v>0</v>
      </c>
      <c r="DJ1134" s="3">
        <f t="shared" si="792"/>
        <v>0</v>
      </c>
      <c r="DK1134" s="3">
        <f t="shared" si="792"/>
        <v>0</v>
      </c>
      <c r="DL1134" s="3">
        <f t="shared" si="792"/>
        <v>0</v>
      </c>
      <c r="DM1134" s="3">
        <f t="shared" si="792"/>
        <v>0</v>
      </c>
      <c r="DN1134" s="3">
        <f t="shared" si="792"/>
        <v>0</v>
      </c>
      <c r="DO1134" s="3">
        <f t="shared" si="792"/>
        <v>0</v>
      </c>
      <c r="DP1134" s="3">
        <f t="shared" si="792"/>
        <v>0</v>
      </c>
      <c r="DQ1134" s="3">
        <f t="shared" si="792"/>
        <v>0</v>
      </c>
      <c r="DR1134" s="3">
        <f t="shared" si="792"/>
        <v>0</v>
      </c>
      <c r="DS1134" s="3">
        <f t="shared" si="792"/>
        <v>0</v>
      </c>
      <c r="DT1134" s="3">
        <f t="shared" si="792"/>
        <v>0</v>
      </c>
      <c r="DU1134" s="3">
        <f t="shared" si="792"/>
        <v>0</v>
      </c>
      <c r="DV1134" s="3">
        <f t="shared" si="792"/>
        <v>0</v>
      </c>
      <c r="DW1134" s="3">
        <f t="shared" si="792"/>
        <v>0</v>
      </c>
      <c r="DX1134" s="3">
        <f t="shared" si="792"/>
        <v>0</v>
      </c>
      <c r="DY1134" s="3">
        <f t="shared" si="792"/>
        <v>0</v>
      </c>
      <c r="DZ1134" s="3">
        <f t="shared" si="792"/>
        <v>0</v>
      </c>
      <c r="EA1134" s="3">
        <f t="shared" si="792"/>
        <v>0</v>
      </c>
      <c r="EB1134" s="3">
        <f t="shared" si="792"/>
        <v>0</v>
      </c>
      <c r="EC1134" s="3">
        <f t="shared" si="792"/>
        <v>0</v>
      </c>
      <c r="ED1134" s="3">
        <f t="shared" si="792"/>
        <v>0</v>
      </c>
      <c r="EE1134" s="3">
        <f t="shared" si="792"/>
        <v>0</v>
      </c>
      <c r="EF1134" s="3">
        <f t="shared" si="792"/>
        <v>0</v>
      </c>
      <c r="EG1134" s="3">
        <f t="shared" si="792"/>
        <v>0</v>
      </c>
      <c r="EH1134" s="3">
        <f t="shared" si="792"/>
        <v>0</v>
      </c>
      <c r="EI1134" s="3">
        <f t="shared" si="792"/>
        <v>0</v>
      </c>
      <c r="EJ1134" s="3">
        <f t="shared" si="792"/>
        <v>0</v>
      </c>
      <c r="EK1134" s="3">
        <f t="shared" si="792"/>
        <v>0</v>
      </c>
      <c r="EL1134" s="3">
        <f t="shared" si="792"/>
        <v>0</v>
      </c>
      <c r="EM1134" s="3">
        <f t="shared" ref="EM1134:FR1134" si="793">EM1139</f>
        <v>0</v>
      </c>
      <c r="EN1134" s="3">
        <f t="shared" si="793"/>
        <v>0</v>
      </c>
      <c r="EO1134" s="3">
        <f t="shared" si="793"/>
        <v>0</v>
      </c>
      <c r="EP1134" s="3">
        <f t="shared" si="793"/>
        <v>0</v>
      </c>
      <c r="EQ1134" s="3">
        <f t="shared" si="793"/>
        <v>0</v>
      </c>
      <c r="ER1134" s="3">
        <f t="shared" si="793"/>
        <v>0</v>
      </c>
      <c r="ES1134" s="3">
        <f t="shared" si="793"/>
        <v>0</v>
      </c>
      <c r="ET1134" s="3">
        <f t="shared" si="793"/>
        <v>0</v>
      </c>
      <c r="EU1134" s="3">
        <f t="shared" si="793"/>
        <v>0</v>
      </c>
      <c r="EV1134" s="3">
        <f t="shared" si="793"/>
        <v>0</v>
      </c>
      <c r="EW1134" s="3">
        <f t="shared" si="793"/>
        <v>0</v>
      </c>
      <c r="EX1134" s="3">
        <f t="shared" si="793"/>
        <v>0</v>
      </c>
      <c r="EY1134" s="3">
        <f t="shared" si="793"/>
        <v>0</v>
      </c>
      <c r="EZ1134" s="3">
        <f t="shared" si="793"/>
        <v>0</v>
      </c>
      <c r="FA1134" s="3">
        <f t="shared" si="793"/>
        <v>0</v>
      </c>
      <c r="FB1134" s="3">
        <f t="shared" si="793"/>
        <v>0</v>
      </c>
      <c r="FC1134" s="3">
        <f t="shared" si="793"/>
        <v>0</v>
      </c>
      <c r="FD1134" s="3">
        <f t="shared" si="793"/>
        <v>0</v>
      </c>
      <c r="FE1134" s="3">
        <f t="shared" si="793"/>
        <v>0</v>
      </c>
      <c r="FF1134" s="3">
        <f t="shared" si="793"/>
        <v>0</v>
      </c>
      <c r="FG1134" s="3">
        <f t="shared" si="793"/>
        <v>0</v>
      </c>
      <c r="FH1134" s="3">
        <f t="shared" si="793"/>
        <v>0</v>
      </c>
      <c r="FI1134" s="3">
        <f t="shared" si="793"/>
        <v>0</v>
      </c>
      <c r="FJ1134" s="3">
        <f t="shared" si="793"/>
        <v>0</v>
      </c>
      <c r="FK1134" s="3">
        <f t="shared" si="793"/>
        <v>0</v>
      </c>
      <c r="FL1134" s="3">
        <f t="shared" si="793"/>
        <v>0</v>
      </c>
      <c r="FM1134" s="3">
        <f t="shared" si="793"/>
        <v>0</v>
      </c>
      <c r="FN1134" s="3">
        <f t="shared" si="793"/>
        <v>0</v>
      </c>
      <c r="FO1134" s="3">
        <f t="shared" si="793"/>
        <v>0</v>
      </c>
      <c r="FP1134" s="3">
        <f t="shared" si="793"/>
        <v>0</v>
      </c>
      <c r="FQ1134" s="3">
        <f t="shared" si="793"/>
        <v>0</v>
      </c>
      <c r="FR1134" s="3">
        <f t="shared" si="793"/>
        <v>0</v>
      </c>
      <c r="FS1134" s="3">
        <f t="shared" ref="FS1134:GX1134" si="794">FS1139</f>
        <v>0</v>
      </c>
      <c r="FT1134" s="3">
        <f t="shared" si="794"/>
        <v>0</v>
      </c>
      <c r="FU1134" s="3">
        <f t="shared" si="794"/>
        <v>0</v>
      </c>
      <c r="FV1134" s="3">
        <f t="shared" si="794"/>
        <v>0</v>
      </c>
      <c r="FW1134" s="3">
        <f t="shared" si="794"/>
        <v>0</v>
      </c>
      <c r="FX1134" s="3">
        <f t="shared" si="794"/>
        <v>0</v>
      </c>
      <c r="FY1134" s="3">
        <f t="shared" si="794"/>
        <v>0</v>
      </c>
      <c r="FZ1134" s="3">
        <f t="shared" si="794"/>
        <v>0</v>
      </c>
      <c r="GA1134" s="3">
        <f t="shared" si="794"/>
        <v>0</v>
      </c>
      <c r="GB1134" s="3">
        <f t="shared" si="794"/>
        <v>0</v>
      </c>
      <c r="GC1134" s="3">
        <f t="shared" si="794"/>
        <v>0</v>
      </c>
      <c r="GD1134" s="3">
        <f t="shared" si="794"/>
        <v>0</v>
      </c>
      <c r="GE1134" s="3">
        <f t="shared" si="794"/>
        <v>0</v>
      </c>
      <c r="GF1134" s="3">
        <f t="shared" si="794"/>
        <v>0</v>
      </c>
      <c r="GG1134" s="3">
        <f t="shared" si="794"/>
        <v>0</v>
      </c>
      <c r="GH1134" s="3">
        <f t="shared" si="794"/>
        <v>0</v>
      </c>
      <c r="GI1134" s="3">
        <f t="shared" si="794"/>
        <v>0</v>
      </c>
      <c r="GJ1134" s="3">
        <f t="shared" si="794"/>
        <v>0</v>
      </c>
      <c r="GK1134" s="3">
        <f t="shared" si="794"/>
        <v>0</v>
      </c>
      <c r="GL1134" s="3">
        <f t="shared" si="794"/>
        <v>0</v>
      </c>
      <c r="GM1134" s="3">
        <f t="shared" si="794"/>
        <v>0</v>
      </c>
      <c r="GN1134" s="3">
        <f t="shared" si="794"/>
        <v>0</v>
      </c>
      <c r="GO1134" s="3">
        <f t="shared" si="794"/>
        <v>0</v>
      </c>
      <c r="GP1134" s="3">
        <f t="shared" si="794"/>
        <v>0</v>
      </c>
      <c r="GQ1134" s="3">
        <f t="shared" si="794"/>
        <v>0</v>
      </c>
      <c r="GR1134" s="3">
        <f t="shared" si="794"/>
        <v>0</v>
      </c>
      <c r="GS1134" s="3">
        <f t="shared" si="794"/>
        <v>0</v>
      </c>
      <c r="GT1134" s="3">
        <f t="shared" si="794"/>
        <v>0</v>
      </c>
      <c r="GU1134" s="3">
        <f t="shared" si="794"/>
        <v>0</v>
      </c>
      <c r="GV1134" s="3">
        <f t="shared" si="794"/>
        <v>0</v>
      </c>
      <c r="GW1134" s="3">
        <f t="shared" si="794"/>
        <v>0</v>
      </c>
      <c r="GX1134" s="3">
        <f t="shared" si="794"/>
        <v>0</v>
      </c>
    </row>
    <row r="1136" spans="1:245" x14ac:dyDescent="0.2">
      <c r="A1136">
        <v>17</v>
      </c>
      <c r="B1136">
        <v>0</v>
      </c>
      <c r="C1136">
        <f>ROW(SmtRes!A1013)</f>
        <v>1013</v>
      </c>
      <c r="D1136">
        <f>ROW(EtalonRes!A1141)</f>
        <v>1141</v>
      </c>
      <c r="E1136" t="s">
        <v>508</v>
      </c>
      <c r="F1136" t="s">
        <v>334</v>
      </c>
      <c r="G1136" t="s">
        <v>335</v>
      </c>
      <c r="H1136" t="s">
        <v>336</v>
      </c>
      <c r="I1136">
        <v>9.3510000000000009</v>
      </c>
      <c r="J1136">
        <v>0</v>
      </c>
      <c r="K1136">
        <v>9.3510000000000009</v>
      </c>
      <c r="O1136">
        <f>ROUND(CP1136,2)</f>
        <v>402.93</v>
      </c>
      <c r="P1136">
        <f>ROUND(CQ1136*I1136,2)</f>
        <v>0</v>
      </c>
      <c r="Q1136">
        <f>ROUND(CR1136*I1136,2)</f>
        <v>305.39999999999998</v>
      </c>
      <c r="R1136">
        <f>ROUND(CS1136*I1136,2)</f>
        <v>0</v>
      </c>
      <c r="S1136">
        <f>ROUND(CT1136*I1136,2)</f>
        <v>97.53</v>
      </c>
      <c r="T1136">
        <f>ROUND(CU1136*I1136,2)</f>
        <v>0</v>
      </c>
      <c r="U1136">
        <f>CV1136*I1136</f>
        <v>5.4020727000000006</v>
      </c>
      <c r="V1136">
        <f>CW1136*I1136</f>
        <v>0</v>
      </c>
      <c r="W1136">
        <f>ROUND(CX1136*I1136,2)</f>
        <v>0</v>
      </c>
      <c r="X1136">
        <f>ROUND(CY1136,2)</f>
        <v>0</v>
      </c>
      <c r="Y1136">
        <f>ROUND(CZ1136,2)</f>
        <v>0</v>
      </c>
      <c r="AA1136">
        <v>30622441</v>
      </c>
      <c r="AB1136">
        <f>ROUND((AC1136+AD1136+AF1136),6)</f>
        <v>43.09</v>
      </c>
      <c r="AC1136">
        <f>ROUND((ES1136),6)</f>
        <v>0</v>
      </c>
      <c r="AD1136">
        <f>ROUND(((ET1136)+ROUND(((EU1136)*1.6),2)),6)</f>
        <v>32.659999999999997</v>
      </c>
      <c r="AE1136">
        <f>ROUND(((EU1136)+ROUND(((EU1136)*1.6),2)),6)</f>
        <v>0</v>
      </c>
      <c r="AF1136">
        <f>ROUND(((EV1136)+ROUND(((EV1136)*1.6),2)),6)</f>
        <v>10.43</v>
      </c>
      <c r="AG1136">
        <f>ROUND((AP1136),6)</f>
        <v>0</v>
      </c>
      <c r="AH1136">
        <f>(EW1136)</f>
        <v>0.57769999999999999</v>
      </c>
      <c r="AI1136">
        <f>(EX1136)</f>
        <v>0</v>
      </c>
      <c r="AJ1136">
        <f>(AS1136)</f>
        <v>0</v>
      </c>
      <c r="AK1136">
        <v>36.67</v>
      </c>
      <c r="AL1136">
        <v>0</v>
      </c>
      <c r="AM1136">
        <v>32.659999999999997</v>
      </c>
      <c r="AN1136">
        <v>0</v>
      </c>
      <c r="AO1136">
        <v>4.01</v>
      </c>
      <c r="AP1136">
        <v>0</v>
      </c>
      <c r="AQ1136">
        <v>0.57769999999999999</v>
      </c>
      <c r="AR1136">
        <v>0</v>
      </c>
      <c r="AS1136">
        <v>0</v>
      </c>
      <c r="AT1136">
        <v>0</v>
      </c>
      <c r="AU1136">
        <v>0</v>
      </c>
      <c r="AV1136">
        <v>1</v>
      </c>
      <c r="AW1136">
        <v>1</v>
      </c>
      <c r="AZ1136">
        <v>1</v>
      </c>
      <c r="BA1136">
        <v>30.09</v>
      </c>
      <c r="BB1136">
        <v>1</v>
      </c>
      <c r="BC1136">
        <v>1</v>
      </c>
      <c r="BD1136" t="s">
        <v>3</v>
      </c>
      <c r="BE1136" t="s">
        <v>3</v>
      </c>
      <c r="BF1136" t="s">
        <v>3</v>
      </c>
      <c r="BG1136" t="s">
        <v>3</v>
      </c>
      <c r="BH1136">
        <v>0</v>
      </c>
      <c r="BI1136">
        <v>1</v>
      </c>
      <c r="BJ1136" t="s">
        <v>337</v>
      </c>
      <c r="BM1136">
        <v>700004</v>
      </c>
      <c r="BN1136">
        <v>0</v>
      </c>
      <c r="BO1136" t="s">
        <v>25</v>
      </c>
      <c r="BP1136">
        <v>1</v>
      </c>
      <c r="BQ1136">
        <v>19</v>
      </c>
      <c r="BR1136">
        <v>0</v>
      </c>
      <c r="BS1136">
        <v>30.09</v>
      </c>
      <c r="BT1136">
        <v>1</v>
      </c>
      <c r="BU1136">
        <v>1</v>
      </c>
      <c r="BV1136">
        <v>1</v>
      </c>
      <c r="BW1136">
        <v>1</v>
      </c>
      <c r="BX1136">
        <v>1</v>
      </c>
      <c r="BY1136" t="s">
        <v>3</v>
      </c>
      <c r="BZ1136">
        <v>0</v>
      </c>
      <c r="CA1136">
        <v>0</v>
      </c>
      <c r="CB1136" t="s">
        <v>3</v>
      </c>
      <c r="CE1136">
        <v>0</v>
      </c>
      <c r="CF1136">
        <v>0</v>
      </c>
      <c r="CG1136">
        <v>0</v>
      </c>
      <c r="CM1136">
        <v>0</v>
      </c>
      <c r="CN1136" t="s">
        <v>3</v>
      </c>
      <c r="CO1136">
        <v>0</v>
      </c>
      <c r="CP1136">
        <f>(P1136+Q1136+S1136)</f>
        <v>402.92999999999995</v>
      </c>
      <c r="CQ1136">
        <f>AC1136*BC1136</f>
        <v>0</v>
      </c>
      <c r="CR1136">
        <f>AD1136*BB1136</f>
        <v>32.659999999999997</v>
      </c>
      <c r="CS1136">
        <f t="shared" ref="CS1136:CX1137" si="795">AE1136</f>
        <v>0</v>
      </c>
      <c r="CT1136">
        <f t="shared" si="795"/>
        <v>10.43</v>
      </c>
      <c r="CU1136">
        <f t="shared" si="795"/>
        <v>0</v>
      </c>
      <c r="CV1136">
        <f t="shared" si="795"/>
        <v>0.57769999999999999</v>
      </c>
      <c r="CW1136">
        <f t="shared" si="795"/>
        <v>0</v>
      </c>
      <c r="CX1136">
        <f t="shared" si="795"/>
        <v>0</v>
      </c>
      <c r="CY1136">
        <f>(((S1136+R1136)*AT1136)/100)</f>
        <v>0</v>
      </c>
      <c r="CZ1136">
        <f>(((S1136+R1136)*AU1136)/100)</f>
        <v>0</v>
      </c>
      <c r="DC1136" t="s">
        <v>3</v>
      </c>
      <c r="DD1136" t="s">
        <v>3</v>
      </c>
      <c r="DE1136" t="s">
        <v>3</v>
      </c>
      <c r="DF1136" t="s">
        <v>3</v>
      </c>
      <c r="DG1136" t="s">
        <v>3</v>
      </c>
      <c r="DH1136" t="s">
        <v>3</v>
      </c>
      <c r="DI1136" t="s">
        <v>3</v>
      </c>
      <c r="DJ1136" t="s">
        <v>3</v>
      </c>
      <c r="DK1136" t="s">
        <v>3</v>
      </c>
      <c r="DL1136" t="s">
        <v>3</v>
      </c>
      <c r="DM1136" t="s">
        <v>3</v>
      </c>
      <c r="DN1136">
        <v>0</v>
      </c>
      <c r="DO1136">
        <v>0</v>
      </c>
      <c r="DP1136">
        <v>1</v>
      </c>
      <c r="DQ1136">
        <v>1</v>
      </c>
      <c r="DU1136">
        <v>1013</v>
      </c>
      <c r="DV1136" t="s">
        <v>336</v>
      </c>
      <c r="DW1136" t="s">
        <v>338</v>
      </c>
      <c r="DX1136">
        <v>1</v>
      </c>
      <c r="DZ1136" t="s">
        <v>3</v>
      </c>
      <c r="EA1136" t="s">
        <v>3</v>
      </c>
      <c r="EB1136" t="s">
        <v>3</v>
      </c>
      <c r="EC1136" t="s">
        <v>3</v>
      </c>
      <c r="EE1136">
        <v>30173196</v>
      </c>
      <c r="EF1136">
        <v>19</v>
      </c>
      <c r="EG1136" t="s">
        <v>339</v>
      </c>
      <c r="EH1136">
        <v>106</v>
      </c>
      <c r="EI1136" t="s">
        <v>339</v>
      </c>
      <c r="EJ1136">
        <v>1</v>
      </c>
      <c r="EK1136">
        <v>700004</v>
      </c>
      <c r="EL1136" t="s">
        <v>339</v>
      </c>
      <c r="EM1136" t="s">
        <v>340</v>
      </c>
      <c r="EO1136" t="s">
        <v>3</v>
      </c>
      <c r="EQ1136">
        <v>0</v>
      </c>
      <c r="ER1136">
        <v>36.67</v>
      </c>
      <c r="ES1136">
        <v>0</v>
      </c>
      <c r="ET1136">
        <v>32.659999999999997</v>
      </c>
      <c r="EU1136">
        <v>0</v>
      </c>
      <c r="EV1136">
        <v>4.01</v>
      </c>
      <c r="EW1136">
        <v>0.57769999999999999</v>
      </c>
      <c r="EX1136">
        <v>0</v>
      </c>
      <c r="EY1136">
        <v>0</v>
      </c>
      <c r="FQ1136">
        <v>0</v>
      </c>
      <c r="FR1136">
        <f>ROUND(IF(AND(BH1136=3,BI1136=3),P1136,0),2)</f>
        <v>0</v>
      </c>
      <c r="FS1136">
        <v>0</v>
      </c>
      <c r="FX1136">
        <v>0</v>
      </c>
      <c r="FY1136">
        <v>0</v>
      </c>
      <c r="GA1136" t="s">
        <v>3</v>
      </c>
      <c r="GD1136">
        <v>1</v>
      </c>
      <c r="GF1136">
        <v>-1172693192</v>
      </c>
      <c r="GG1136">
        <v>2</v>
      </c>
      <c r="GH1136">
        <v>1</v>
      </c>
      <c r="GI1136">
        <v>4</v>
      </c>
      <c r="GJ1136">
        <v>0</v>
      </c>
      <c r="GK1136">
        <v>0</v>
      </c>
      <c r="GL1136">
        <f>ROUND(IF(AND(BH1136=3,BI1136=3,FS1136&lt;&gt;0),P1136,0),2)</f>
        <v>0</v>
      </c>
      <c r="GM1136">
        <f>ROUND(O1136+X1136+Y1136,2)+GX1136</f>
        <v>402.93</v>
      </c>
      <c r="GN1136">
        <f>IF(OR(BI1136=0,BI1136=1),ROUND(O1136+X1136+Y1136,2),0)</f>
        <v>402.93</v>
      </c>
      <c r="GO1136">
        <f>IF(BI1136=2,ROUND(O1136+X1136+Y1136,2),0)</f>
        <v>0</v>
      </c>
      <c r="GP1136">
        <f>IF(BI1136=4,ROUND(O1136+X1136+Y1136,2)+GX1136,0)</f>
        <v>0</v>
      </c>
      <c r="GR1136">
        <v>0</v>
      </c>
      <c r="GS1136">
        <v>3</v>
      </c>
      <c r="GT1136">
        <v>0</v>
      </c>
      <c r="GU1136" t="s">
        <v>3</v>
      </c>
      <c r="GV1136">
        <f>ROUND((GT1136),6)</f>
        <v>0</v>
      </c>
      <c r="GW1136">
        <v>1</v>
      </c>
      <c r="GX1136">
        <f>ROUND(HC1136*I1136,2)</f>
        <v>0</v>
      </c>
      <c r="HA1136">
        <v>0</v>
      </c>
      <c r="HB1136">
        <v>0</v>
      </c>
      <c r="HC1136">
        <f>GV1136*GW1136</f>
        <v>0</v>
      </c>
      <c r="HD1136">
        <f>GM1136</f>
        <v>402.93</v>
      </c>
      <c r="HE1136" t="s">
        <v>3</v>
      </c>
      <c r="HF1136" t="s">
        <v>3</v>
      </c>
      <c r="HI1136">
        <f>ROUND(R1136*BS1136,0)</f>
        <v>0</v>
      </c>
      <c r="HJ1136">
        <f>ROUND(S1136*BA1136,0)</f>
        <v>2935</v>
      </c>
      <c r="HK1136">
        <f>ROUND((((HJ1136+HI1136)*AT1136)/100),0)</f>
        <v>0</v>
      </c>
      <c r="HL1136">
        <f>ROUND((((HJ1136+HI1136)*AU1136)/100),0)</f>
        <v>0</v>
      </c>
      <c r="HM1136" t="s">
        <v>3</v>
      </c>
      <c r="HN1136" t="s">
        <v>3</v>
      </c>
      <c r="HO1136" t="s">
        <v>3</v>
      </c>
      <c r="HP1136" t="s">
        <v>3</v>
      </c>
      <c r="HQ1136" t="s">
        <v>3</v>
      </c>
      <c r="IK1136">
        <v>0</v>
      </c>
    </row>
    <row r="1137" spans="1:245" x14ac:dyDescent="0.2">
      <c r="A1137">
        <v>17</v>
      </c>
      <c r="B1137">
        <v>0</v>
      </c>
      <c r="C1137">
        <f>ROW(SmtRes!A1014)</f>
        <v>1014</v>
      </c>
      <c r="D1137">
        <f>ROW(EtalonRes!A1142)</f>
        <v>1142</v>
      </c>
      <c r="E1137" t="s">
        <v>512</v>
      </c>
      <c r="F1137" t="s">
        <v>389</v>
      </c>
      <c r="G1137" t="s">
        <v>390</v>
      </c>
      <c r="H1137" t="s">
        <v>336</v>
      </c>
      <c r="I1137">
        <v>9.3510000000000009</v>
      </c>
      <c r="J1137">
        <v>0</v>
      </c>
      <c r="K1137">
        <v>9.3510000000000009</v>
      </c>
      <c r="O1137">
        <f>ROUND(CP1137,2)</f>
        <v>247.24</v>
      </c>
      <c r="P1137">
        <f>ROUND(CQ1137*I1137,2)</f>
        <v>0</v>
      </c>
      <c r="Q1137">
        <f>ROUND(CR1137*I1137,2)</f>
        <v>247.24</v>
      </c>
      <c r="R1137">
        <f>ROUND(CS1137*I1137,2)</f>
        <v>0</v>
      </c>
      <c r="S1137">
        <f>ROUND(CT1137*I1137,2)</f>
        <v>0</v>
      </c>
      <c r="T1137">
        <f>ROUND(CU1137*I1137,2)</f>
        <v>0</v>
      </c>
      <c r="U1137">
        <f>CV1137*I1137</f>
        <v>0</v>
      </c>
      <c r="V1137">
        <f>CW1137*I1137</f>
        <v>0</v>
      </c>
      <c r="W1137">
        <f>ROUND(CX1137*I1137,2)</f>
        <v>0</v>
      </c>
      <c r="X1137">
        <f>ROUND(CY1137,2)</f>
        <v>0</v>
      </c>
      <c r="Y1137">
        <f>ROUND(CZ1137,2)</f>
        <v>0</v>
      </c>
      <c r="AA1137">
        <v>30622441</v>
      </c>
      <c r="AB1137">
        <f>ROUND((AC1137+AD1137+AF1137),6)</f>
        <v>26.44</v>
      </c>
      <c r="AC1137">
        <f>ROUND((ES1137),6)</f>
        <v>0</v>
      </c>
      <c r="AD1137">
        <f>ROUND((((ET1137)-(EU1137))+AE1137),6)</f>
        <v>26.44</v>
      </c>
      <c r="AE1137">
        <f>ROUND((EU1137),6)</f>
        <v>0</v>
      </c>
      <c r="AF1137">
        <f>ROUND((EV1137),6)</f>
        <v>0</v>
      </c>
      <c r="AG1137">
        <f>ROUND((AP1137),6)</f>
        <v>0</v>
      </c>
      <c r="AH1137">
        <f>(EW1137)</f>
        <v>0</v>
      </c>
      <c r="AI1137">
        <f>(EX1137)</f>
        <v>0</v>
      </c>
      <c r="AJ1137">
        <f>(AS1137)</f>
        <v>0</v>
      </c>
      <c r="AK1137">
        <v>26.44</v>
      </c>
      <c r="AL1137">
        <v>0</v>
      </c>
      <c r="AM1137">
        <v>26.44</v>
      </c>
      <c r="AN1137">
        <v>0</v>
      </c>
      <c r="AO1137">
        <v>0</v>
      </c>
      <c r="AP1137">
        <v>0</v>
      </c>
      <c r="AQ1137">
        <v>0</v>
      </c>
      <c r="AR1137">
        <v>0</v>
      </c>
      <c r="AS1137">
        <v>0</v>
      </c>
      <c r="AT1137">
        <v>0</v>
      </c>
      <c r="AU1137">
        <v>0</v>
      </c>
      <c r="AV1137">
        <v>1</v>
      </c>
      <c r="AW1137">
        <v>1</v>
      </c>
      <c r="AZ1137">
        <v>1</v>
      </c>
      <c r="BA1137">
        <v>30.09</v>
      </c>
      <c r="BB1137">
        <v>1</v>
      </c>
      <c r="BC1137">
        <v>1</v>
      </c>
      <c r="BD1137" t="s">
        <v>3</v>
      </c>
      <c r="BE1137" t="s">
        <v>3</v>
      </c>
      <c r="BF1137" t="s">
        <v>3</v>
      </c>
      <c r="BG1137" t="s">
        <v>3</v>
      </c>
      <c r="BH1137">
        <v>0</v>
      </c>
      <c r="BI1137">
        <v>1</v>
      </c>
      <c r="BJ1137" t="s">
        <v>391</v>
      </c>
      <c r="BM1137">
        <v>700005</v>
      </c>
      <c r="BN1137">
        <v>0</v>
      </c>
      <c r="BO1137" t="s">
        <v>25</v>
      </c>
      <c r="BP1137">
        <v>1</v>
      </c>
      <c r="BQ1137">
        <v>10</v>
      </c>
      <c r="BR1137">
        <v>0</v>
      </c>
      <c r="BS1137">
        <v>30.09</v>
      </c>
      <c r="BT1137">
        <v>1</v>
      </c>
      <c r="BU1137">
        <v>1</v>
      </c>
      <c r="BV1137">
        <v>1</v>
      </c>
      <c r="BW1137">
        <v>1</v>
      </c>
      <c r="BX1137">
        <v>1</v>
      </c>
      <c r="BY1137" t="s">
        <v>3</v>
      </c>
      <c r="BZ1137">
        <v>0</v>
      </c>
      <c r="CA1137">
        <v>0</v>
      </c>
      <c r="CB1137" t="s">
        <v>3</v>
      </c>
      <c r="CE1137">
        <v>0</v>
      </c>
      <c r="CF1137">
        <v>0</v>
      </c>
      <c r="CG1137">
        <v>0</v>
      </c>
      <c r="CM1137">
        <v>0</v>
      </c>
      <c r="CN1137" t="s">
        <v>3</v>
      </c>
      <c r="CO1137">
        <v>0</v>
      </c>
      <c r="CP1137">
        <f>(P1137+Q1137+S1137)</f>
        <v>247.24</v>
      </c>
      <c r="CQ1137">
        <f>AC1137*BC1137</f>
        <v>0</v>
      </c>
      <c r="CR1137">
        <f>AD1137*BB1137</f>
        <v>26.44</v>
      </c>
      <c r="CS1137">
        <f t="shared" si="795"/>
        <v>0</v>
      </c>
      <c r="CT1137">
        <f t="shared" si="795"/>
        <v>0</v>
      </c>
      <c r="CU1137">
        <f t="shared" si="795"/>
        <v>0</v>
      </c>
      <c r="CV1137">
        <f t="shared" si="795"/>
        <v>0</v>
      </c>
      <c r="CW1137">
        <f t="shared" si="795"/>
        <v>0</v>
      </c>
      <c r="CX1137">
        <f t="shared" si="795"/>
        <v>0</v>
      </c>
      <c r="CY1137">
        <f>(((S1137+R1137)*AT1137)/100)</f>
        <v>0</v>
      </c>
      <c r="CZ1137">
        <f>(((S1137+R1137)*AU1137)/100)</f>
        <v>0</v>
      </c>
      <c r="DC1137" t="s">
        <v>3</v>
      </c>
      <c r="DD1137" t="s">
        <v>3</v>
      </c>
      <c r="DE1137" t="s">
        <v>3</v>
      </c>
      <c r="DF1137" t="s">
        <v>3</v>
      </c>
      <c r="DG1137" t="s">
        <v>3</v>
      </c>
      <c r="DH1137" t="s">
        <v>3</v>
      </c>
      <c r="DI1137" t="s">
        <v>3</v>
      </c>
      <c r="DJ1137" t="s">
        <v>3</v>
      </c>
      <c r="DK1137" t="s">
        <v>3</v>
      </c>
      <c r="DL1137" t="s">
        <v>3</v>
      </c>
      <c r="DM1137" t="s">
        <v>3</v>
      </c>
      <c r="DN1137">
        <v>0</v>
      </c>
      <c r="DO1137">
        <v>0</v>
      </c>
      <c r="DP1137">
        <v>1</v>
      </c>
      <c r="DQ1137">
        <v>1</v>
      </c>
      <c r="DU1137">
        <v>1013</v>
      </c>
      <c r="DV1137" t="s">
        <v>336</v>
      </c>
      <c r="DW1137" t="s">
        <v>338</v>
      </c>
      <c r="DX1137">
        <v>1</v>
      </c>
      <c r="DZ1137" t="s">
        <v>3</v>
      </c>
      <c r="EA1137" t="s">
        <v>3</v>
      </c>
      <c r="EB1137" t="s">
        <v>3</v>
      </c>
      <c r="EC1137" t="s">
        <v>3</v>
      </c>
      <c r="EE1137">
        <v>30173199</v>
      </c>
      <c r="EF1137">
        <v>10</v>
      </c>
      <c r="EG1137" t="s">
        <v>345</v>
      </c>
      <c r="EH1137">
        <v>107</v>
      </c>
      <c r="EI1137" t="s">
        <v>346</v>
      </c>
      <c r="EJ1137">
        <v>1</v>
      </c>
      <c r="EK1137">
        <v>700005</v>
      </c>
      <c r="EL1137" t="s">
        <v>346</v>
      </c>
      <c r="EM1137" t="s">
        <v>347</v>
      </c>
      <c r="EO1137" t="s">
        <v>3</v>
      </c>
      <c r="EQ1137">
        <v>0</v>
      </c>
      <c r="ER1137">
        <v>26.44</v>
      </c>
      <c r="ES1137">
        <v>0</v>
      </c>
      <c r="ET1137">
        <v>26.44</v>
      </c>
      <c r="EU1137">
        <v>0</v>
      </c>
      <c r="EV1137">
        <v>0</v>
      </c>
      <c r="EW1137">
        <v>0</v>
      </c>
      <c r="EX1137">
        <v>0</v>
      </c>
      <c r="EY1137">
        <v>0</v>
      </c>
      <c r="FQ1137">
        <v>0</v>
      </c>
      <c r="FR1137">
        <f>ROUND(IF(AND(BH1137=3,BI1137=3),P1137,0),2)</f>
        <v>0</v>
      </c>
      <c r="FS1137">
        <v>0</v>
      </c>
      <c r="FX1137">
        <v>0</v>
      </c>
      <c r="FY1137">
        <v>0</v>
      </c>
      <c r="GA1137" t="s">
        <v>3</v>
      </c>
      <c r="GD1137">
        <v>1</v>
      </c>
      <c r="GF1137">
        <v>88837253</v>
      </c>
      <c r="GG1137">
        <v>2</v>
      </c>
      <c r="GH1137">
        <v>1</v>
      </c>
      <c r="GI1137">
        <v>4</v>
      </c>
      <c r="GJ1137">
        <v>0</v>
      </c>
      <c r="GK1137">
        <v>0</v>
      </c>
      <c r="GL1137">
        <f>ROUND(IF(AND(BH1137=3,BI1137=3,FS1137&lt;&gt;0),P1137,0),2)</f>
        <v>0</v>
      </c>
      <c r="GM1137">
        <f>ROUND(O1137+X1137+Y1137,2)+GX1137</f>
        <v>247.24</v>
      </c>
      <c r="GN1137">
        <f>IF(OR(BI1137=0,BI1137=1),ROUND(O1137+X1137+Y1137,2),0)</f>
        <v>247.24</v>
      </c>
      <c r="GO1137">
        <f>IF(BI1137=2,ROUND(O1137+X1137+Y1137,2),0)</f>
        <v>0</v>
      </c>
      <c r="GP1137">
        <f>IF(BI1137=4,ROUND(O1137+X1137+Y1137,2)+GX1137,0)</f>
        <v>0</v>
      </c>
      <c r="GR1137">
        <v>0</v>
      </c>
      <c r="GS1137">
        <v>3</v>
      </c>
      <c r="GT1137">
        <v>0</v>
      </c>
      <c r="GU1137" t="s">
        <v>3</v>
      </c>
      <c r="GV1137">
        <f>ROUND((GT1137),6)</f>
        <v>0</v>
      </c>
      <c r="GW1137">
        <v>1</v>
      </c>
      <c r="GX1137">
        <f>ROUND(HC1137*I1137,2)</f>
        <v>0</v>
      </c>
      <c r="HA1137">
        <v>0</v>
      </c>
      <c r="HB1137">
        <v>0</v>
      </c>
      <c r="HC1137">
        <f>GV1137*GW1137</f>
        <v>0</v>
      </c>
      <c r="HD1137">
        <f>GM1137</f>
        <v>247.24</v>
      </c>
      <c r="HE1137" t="s">
        <v>3</v>
      </c>
      <c r="HF1137" t="s">
        <v>3</v>
      </c>
      <c r="HI1137">
        <f>ROUND(R1137*BS1137,0)</f>
        <v>0</v>
      </c>
      <c r="HJ1137">
        <f>ROUND(S1137*BA1137,0)</f>
        <v>0</v>
      </c>
      <c r="HK1137">
        <f>ROUND((((HJ1137+HI1137)*AT1137)/100),0)</f>
        <v>0</v>
      </c>
      <c r="HL1137">
        <f>ROUND((((HJ1137+HI1137)*AU1137)/100),0)</f>
        <v>0</v>
      </c>
      <c r="HM1137" t="s">
        <v>3</v>
      </c>
      <c r="HN1137" t="s">
        <v>3</v>
      </c>
      <c r="HO1137" t="s">
        <v>3</v>
      </c>
      <c r="HP1137" t="s">
        <v>3</v>
      </c>
      <c r="HQ1137" t="s">
        <v>3</v>
      </c>
      <c r="IK1137">
        <v>0</v>
      </c>
    </row>
    <row r="1139" spans="1:245" x14ac:dyDescent="0.2">
      <c r="A1139" s="2">
        <v>51</v>
      </c>
      <c r="B1139" s="2">
        <f>B1132</f>
        <v>0</v>
      </c>
      <c r="C1139" s="2">
        <f>A1132</f>
        <v>4</v>
      </c>
      <c r="D1139" s="2">
        <f>ROW(A1132)</f>
        <v>1132</v>
      </c>
      <c r="E1139" s="2"/>
      <c r="F1139" s="2" t="str">
        <f>IF(F1132&lt;&gt;"",F1132,"")</f>
        <v>Новый раздел</v>
      </c>
      <c r="G1139" s="2" t="str">
        <f>IF(G1132&lt;&gt;"",G1132,"")</f>
        <v>2. Прочие работы</v>
      </c>
      <c r="H1139" s="2">
        <v>0</v>
      </c>
      <c r="I1139" s="2"/>
      <c r="J1139" s="2"/>
      <c r="K1139" s="2"/>
      <c r="L1139" s="2"/>
      <c r="M1139" s="2"/>
      <c r="N1139" s="2"/>
      <c r="O1139" s="2">
        <v>0</v>
      </c>
      <c r="P1139" s="2">
        <v>0</v>
      </c>
      <c r="Q1139" s="2">
        <v>0</v>
      </c>
      <c r="R1139" s="2">
        <v>0</v>
      </c>
      <c r="S1139" s="2">
        <v>0</v>
      </c>
      <c r="T1139" s="2">
        <v>0</v>
      </c>
      <c r="U1139" s="2">
        <v>0</v>
      </c>
      <c r="V1139" s="2">
        <v>0</v>
      </c>
      <c r="W1139" s="2">
        <v>0</v>
      </c>
      <c r="X1139" s="2">
        <v>0</v>
      </c>
      <c r="Y1139" s="2">
        <v>0</v>
      </c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>
        <f t="shared" ref="AO1139:BD1139" si="796">ROUND(BX1139,2)</f>
        <v>0</v>
      </c>
      <c r="AP1139" s="2">
        <f t="shared" si="796"/>
        <v>0</v>
      </c>
      <c r="AQ1139" s="2">
        <f t="shared" si="796"/>
        <v>0</v>
      </c>
      <c r="AR1139" s="2">
        <f t="shared" si="796"/>
        <v>0</v>
      </c>
      <c r="AS1139" s="2">
        <f t="shared" si="796"/>
        <v>0</v>
      </c>
      <c r="AT1139" s="2">
        <f t="shared" si="796"/>
        <v>0</v>
      </c>
      <c r="AU1139" s="2">
        <f t="shared" si="796"/>
        <v>0</v>
      </c>
      <c r="AV1139" s="2">
        <f t="shared" si="796"/>
        <v>0</v>
      </c>
      <c r="AW1139" s="2">
        <f t="shared" si="796"/>
        <v>0</v>
      </c>
      <c r="AX1139" s="2">
        <f t="shared" si="796"/>
        <v>0</v>
      </c>
      <c r="AY1139" s="2">
        <f t="shared" si="796"/>
        <v>0</v>
      </c>
      <c r="AZ1139" s="2">
        <f t="shared" si="796"/>
        <v>0</v>
      </c>
      <c r="BA1139" s="2">
        <f t="shared" si="796"/>
        <v>0</v>
      </c>
      <c r="BB1139" s="2">
        <f t="shared" si="796"/>
        <v>0</v>
      </c>
      <c r="BC1139" s="2">
        <f t="shared" si="796"/>
        <v>0</v>
      </c>
      <c r="BD1139" s="2">
        <f t="shared" si="796"/>
        <v>0</v>
      </c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3"/>
      <c r="DH1139" s="3"/>
      <c r="DI1139" s="3"/>
      <c r="DJ1139" s="3"/>
      <c r="DK1139" s="3"/>
      <c r="DL1139" s="3"/>
      <c r="DM1139" s="3"/>
      <c r="DN1139" s="3"/>
      <c r="DO1139" s="3"/>
      <c r="DP1139" s="3"/>
      <c r="DQ1139" s="3"/>
      <c r="DR1139" s="3"/>
      <c r="DS1139" s="3"/>
      <c r="DT1139" s="3"/>
      <c r="DU1139" s="3"/>
      <c r="DV1139" s="3"/>
      <c r="DW1139" s="3"/>
      <c r="DX1139" s="3"/>
      <c r="DY1139" s="3"/>
      <c r="DZ1139" s="3"/>
      <c r="EA1139" s="3"/>
      <c r="EB1139" s="3"/>
      <c r="EC1139" s="3"/>
      <c r="ED1139" s="3"/>
      <c r="EE1139" s="3"/>
      <c r="EF1139" s="3"/>
      <c r="EG1139" s="3"/>
      <c r="EH1139" s="3"/>
      <c r="EI1139" s="3"/>
      <c r="EJ1139" s="3"/>
      <c r="EK1139" s="3"/>
      <c r="EL1139" s="3"/>
      <c r="EM1139" s="3"/>
      <c r="EN1139" s="3"/>
      <c r="EO1139" s="3"/>
      <c r="EP1139" s="3"/>
      <c r="EQ1139" s="3"/>
      <c r="ER1139" s="3"/>
      <c r="ES1139" s="3"/>
      <c r="ET1139" s="3"/>
      <c r="EU1139" s="3"/>
      <c r="EV1139" s="3"/>
      <c r="EW1139" s="3"/>
      <c r="EX1139" s="3"/>
      <c r="EY1139" s="3"/>
      <c r="EZ1139" s="3"/>
      <c r="FA1139" s="3"/>
      <c r="FB1139" s="3"/>
      <c r="FC1139" s="3"/>
      <c r="FD1139" s="3"/>
      <c r="FE1139" s="3"/>
      <c r="FF1139" s="3"/>
      <c r="FG1139" s="3"/>
      <c r="FH1139" s="3"/>
      <c r="FI1139" s="3"/>
      <c r="FJ1139" s="3"/>
      <c r="FK1139" s="3"/>
      <c r="FL1139" s="3"/>
      <c r="FM1139" s="3"/>
      <c r="FN1139" s="3"/>
      <c r="FO1139" s="3"/>
      <c r="FP1139" s="3"/>
      <c r="FQ1139" s="3"/>
      <c r="FR1139" s="3"/>
      <c r="FS1139" s="3"/>
      <c r="FT1139" s="3"/>
      <c r="FU1139" s="3"/>
      <c r="FV1139" s="3"/>
      <c r="FW1139" s="3"/>
      <c r="FX1139" s="3"/>
      <c r="FY1139" s="3"/>
      <c r="FZ1139" s="3"/>
      <c r="GA1139" s="3"/>
      <c r="GB1139" s="3"/>
      <c r="GC1139" s="3"/>
      <c r="GD1139" s="3"/>
      <c r="GE1139" s="3"/>
      <c r="GF1139" s="3"/>
      <c r="GG1139" s="3"/>
      <c r="GH1139" s="3"/>
      <c r="GI1139" s="3"/>
      <c r="GJ1139" s="3"/>
      <c r="GK1139" s="3"/>
      <c r="GL1139" s="3"/>
      <c r="GM1139" s="3"/>
      <c r="GN1139" s="3"/>
      <c r="GO1139" s="3"/>
      <c r="GP1139" s="3"/>
      <c r="GQ1139" s="3"/>
      <c r="GR1139" s="3"/>
      <c r="GS1139" s="3"/>
      <c r="GT1139" s="3"/>
      <c r="GU1139" s="3"/>
      <c r="GV1139" s="3"/>
      <c r="GW1139" s="3"/>
      <c r="GX1139" s="3">
        <v>0</v>
      </c>
    </row>
    <row r="1141" spans="1:245" x14ac:dyDescent="0.2">
      <c r="A1141" s="4">
        <v>50</v>
      </c>
      <c r="B1141" s="4">
        <v>0</v>
      </c>
      <c r="C1141" s="4">
        <v>0</v>
      </c>
      <c r="D1141" s="4">
        <v>1</v>
      </c>
      <c r="E1141" s="4">
        <v>201</v>
      </c>
      <c r="F1141" s="4">
        <f>ROUND(Source!O1139,O1141)</f>
        <v>0</v>
      </c>
      <c r="G1141" s="4" t="s">
        <v>278</v>
      </c>
      <c r="H1141" s="4" t="s">
        <v>279</v>
      </c>
      <c r="I1141" s="4"/>
      <c r="J1141" s="4"/>
      <c r="K1141" s="4">
        <v>201</v>
      </c>
      <c r="L1141" s="4">
        <v>1</v>
      </c>
      <c r="M1141" s="4">
        <v>1</v>
      </c>
      <c r="N1141" s="4" t="s">
        <v>3</v>
      </c>
      <c r="O1141" s="4">
        <v>2</v>
      </c>
      <c r="P1141" s="4"/>
      <c r="Q1141" s="4"/>
      <c r="R1141" s="4"/>
      <c r="S1141" s="4"/>
      <c r="T1141" s="4"/>
      <c r="U1141" s="4"/>
      <c r="V1141" s="4"/>
      <c r="W1141" s="4">
        <v>0</v>
      </c>
      <c r="X1141" s="4">
        <v>1</v>
      </c>
      <c r="Y1141" s="4">
        <v>0</v>
      </c>
      <c r="Z1141" s="4"/>
      <c r="AA1141" s="4"/>
      <c r="AB1141" s="4"/>
    </row>
    <row r="1142" spans="1:245" x14ac:dyDescent="0.2">
      <c r="A1142" s="4">
        <v>50</v>
      </c>
      <c r="B1142" s="4">
        <v>0</v>
      </c>
      <c r="C1142" s="4">
        <v>0</v>
      </c>
      <c r="D1142" s="4">
        <v>1</v>
      </c>
      <c r="E1142" s="4">
        <v>202</v>
      </c>
      <c r="F1142" s="4">
        <f>ROUND(Source!P1139,O1142)</f>
        <v>0</v>
      </c>
      <c r="G1142" s="4" t="s">
        <v>280</v>
      </c>
      <c r="H1142" s="4" t="s">
        <v>281</v>
      </c>
      <c r="I1142" s="4"/>
      <c r="J1142" s="4"/>
      <c r="K1142" s="4">
        <v>202</v>
      </c>
      <c r="L1142" s="4">
        <v>2</v>
      </c>
      <c r="M1142" s="4">
        <v>1</v>
      </c>
      <c r="N1142" s="4" t="s">
        <v>3</v>
      </c>
      <c r="O1142" s="4">
        <v>2</v>
      </c>
      <c r="P1142" s="4"/>
      <c r="Q1142" s="4"/>
      <c r="R1142" s="4"/>
      <c r="S1142" s="4"/>
      <c r="T1142" s="4"/>
      <c r="U1142" s="4"/>
      <c r="V1142" s="4"/>
      <c r="W1142" s="4">
        <v>0</v>
      </c>
      <c r="X1142" s="4">
        <v>1</v>
      </c>
      <c r="Y1142" s="4">
        <v>0</v>
      </c>
      <c r="Z1142" s="4"/>
      <c r="AA1142" s="4"/>
      <c r="AB1142" s="4"/>
    </row>
    <row r="1143" spans="1:245" x14ac:dyDescent="0.2">
      <c r="A1143" s="4">
        <v>50</v>
      </c>
      <c r="B1143" s="4">
        <v>0</v>
      </c>
      <c r="C1143" s="4">
        <v>0</v>
      </c>
      <c r="D1143" s="4">
        <v>1</v>
      </c>
      <c r="E1143" s="4">
        <v>222</v>
      </c>
      <c r="F1143" s="4">
        <f>ROUND(Source!AO1139,O1143)</f>
        <v>0</v>
      </c>
      <c r="G1143" s="4" t="s">
        <v>282</v>
      </c>
      <c r="H1143" s="4" t="s">
        <v>283</v>
      </c>
      <c r="I1143" s="4"/>
      <c r="J1143" s="4"/>
      <c r="K1143" s="4">
        <v>222</v>
      </c>
      <c r="L1143" s="4">
        <v>3</v>
      </c>
      <c r="M1143" s="4">
        <v>3</v>
      </c>
      <c r="N1143" s="4" t="s">
        <v>3</v>
      </c>
      <c r="O1143" s="4">
        <v>2</v>
      </c>
      <c r="P1143" s="4"/>
      <c r="Q1143" s="4"/>
      <c r="R1143" s="4"/>
      <c r="S1143" s="4"/>
      <c r="T1143" s="4"/>
      <c r="U1143" s="4"/>
      <c r="V1143" s="4"/>
      <c r="W1143" s="4">
        <v>0</v>
      </c>
      <c r="X1143" s="4">
        <v>1</v>
      </c>
      <c r="Y1143" s="4">
        <v>0</v>
      </c>
      <c r="Z1143" s="4"/>
      <c r="AA1143" s="4"/>
      <c r="AB1143" s="4"/>
    </row>
    <row r="1144" spans="1:245" x14ac:dyDescent="0.2">
      <c r="A1144" s="4">
        <v>50</v>
      </c>
      <c r="B1144" s="4">
        <v>0</v>
      </c>
      <c r="C1144" s="4">
        <v>0</v>
      </c>
      <c r="D1144" s="4">
        <v>1</v>
      </c>
      <c r="E1144" s="4">
        <v>225</v>
      </c>
      <c r="F1144" s="4">
        <f>ROUND(Source!AV1139,O1144)</f>
        <v>0</v>
      </c>
      <c r="G1144" s="4" t="s">
        <v>284</v>
      </c>
      <c r="H1144" s="4" t="s">
        <v>285</v>
      </c>
      <c r="I1144" s="4"/>
      <c r="J1144" s="4"/>
      <c r="K1144" s="4">
        <v>225</v>
      </c>
      <c r="L1144" s="4">
        <v>4</v>
      </c>
      <c r="M1144" s="4">
        <v>3</v>
      </c>
      <c r="N1144" s="4" t="s">
        <v>3</v>
      </c>
      <c r="O1144" s="4">
        <v>2</v>
      </c>
      <c r="P1144" s="4"/>
      <c r="Q1144" s="4"/>
      <c r="R1144" s="4"/>
      <c r="S1144" s="4"/>
      <c r="T1144" s="4"/>
      <c r="U1144" s="4"/>
      <c r="V1144" s="4"/>
      <c r="W1144" s="4">
        <v>0</v>
      </c>
      <c r="X1144" s="4">
        <v>1</v>
      </c>
      <c r="Y1144" s="4">
        <v>0</v>
      </c>
      <c r="Z1144" s="4"/>
      <c r="AA1144" s="4"/>
      <c r="AB1144" s="4"/>
    </row>
    <row r="1145" spans="1:245" x14ac:dyDescent="0.2">
      <c r="A1145" s="4">
        <v>50</v>
      </c>
      <c r="B1145" s="4">
        <v>0</v>
      </c>
      <c r="C1145" s="4">
        <v>0</v>
      </c>
      <c r="D1145" s="4">
        <v>1</v>
      </c>
      <c r="E1145" s="4">
        <v>226</v>
      </c>
      <c r="F1145" s="4">
        <f>ROUND(Source!AW1139,O1145)</f>
        <v>0</v>
      </c>
      <c r="G1145" s="4" t="s">
        <v>286</v>
      </c>
      <c r="H1145" s="4" t="s">
        <v>287</v>
      </c>
      <c r="I1145" s="4"/>
      <c r="J1145" s="4"/>
      <c r="K1145" s="4">
        <v>226</v>
      </c>
      <c r="L1145" s="4">
        <v>5</v>
      </c>
      <c r="M1145" s="4">
        <v>3</v>
      </c>
      <c r="N1145" s="4" t="s">
        <v>3</v>
      </c>
      <c r="O1145" s="4">
        <v>2</v>
      </c>
      <c r="P1145" s="4"/>
      <c r="Q1145" s="4"/>
      <c r="R1145" s="4"/>
      <c r="S1145" s="4"/>
      <c r="T1145" s="4"/>
      <c r="U1145" s="4"/>
      <c r="V1145" s="4"/>
      <c r="W1145" s="4">
        <v>0</v>
      </c>
      <c r="X1145" s="4">
        <v>1</v>
      </c>
      <c r="Y1145" s="4">
        <v>0</v>
      </c>
      <c r="Z1145" s="4"/>
      <c r="AA1145" s="4"/>
      <c r="AB1145" s="4"/>
    </row>
    <row r="1146" spans="1:245" x14ac:dyDescent="0.2">
      <c r="A1146" s="4">
        <v>50</v>
      </c>
      <c r="B1146" s="4">
        <v>0</v>
      </c>
      <c r="C1146" s="4">
        <v>0</v>
      </c>
      <c r="D1146" s="4">
        <v>1</v>
      </c>
      <c r="E1146" s="4">
        <v>227</v>
      </c>
      <c r="F1146" s="4">
        <f>ROUND(Source!AX1139,O1146)</f>
        <v>0</v>
      </c>
      <c r="G1146" s="4" t="s">
        <v>288</v>
      </c>
      <c r="H1146" s="4" t="s">
        <v>289</v>
      </c>
      <c r="I1146" s="4"/>
      <c r="J1146" s="4"/>
      <c r="K1146" s="4">
        <v>227</v>
      </c>
      <c r="L1146" s="4">
        <v>6</v>
      </c>
      <c r="M1146" s="4">
        <v>3</v>
      </c>
      <c r="N1146" s="4" t="s">
        <v>3</v>
      </c>
      <c r="O1146" s="4">
        <v>2</v>
      </c>
      <c r="P1146" s="4"/>
      <c r="Q1146" s="4"/>
      <c r="R1146" s="4"/>
      <c r="S1146" s="4"/>
      <c r="T1146" s="4"/>
      <c r="U1146" s="4"/>
      <c r="V1146" s="4"/>
      <c r="W1146" s="4">
        <v>0</v>
      </c>
      <c r="X1146" s="4">
        <v>1</v>
      </c>
      <c r="Y1146" s="4">
        <v>0</v>
      </c>
      <c r="Z1146" s="4"/>
      <c r="AA1146" s="4"/>
      <c r="AB1146" s="4"/>
    </row>
    <row r="1147" spans="1:245" x14ac:dyDescent="0.2">
      <c r="A1147" s="4">
        <v>50</v>
      </c>
      <c r="B1147" s="4">
        <v>0</v>
      </c>
      <c r="C1147" s="4">
        <v>0</v>
      </c>
      <c r="D1147" s="4">
        <v>1</v>
      </c>
      <c r="E1147" s="4">
        <v>228</v>
      </c>
      <c r="F1147" s="4">
        <f>ROUND(Source!AY1139,O1147)</f>
        <v>0</v>
      </c>
      <c r="G1147" s="4" t="s">
        <v>290</v>
      </c>
      <c r="H1147" s="4" t="s">
        <v>291</v>
      </c>
      <c r="I1147" s="4"/>
      <c r="J1147" s="4"/>
      <c r="K1147" s="4">
        <v>228</v>
      </c>
      <c r="L1147" s="4">
        <v>7</v>
      </c>
      <c r="M1147" s="4">
        <v>3</v>
      </c>
      <c r="N1147" s="4" t="s">
        <v>3</v>
      </c>
      <c r="O1147" s="4">
        <v>2</v>
      </c>
      <c r="P1147" s="4"/>
      <c r="Q1147" s="4"/>
      <c r="R1147" s="4"/>
      <c r="S1147" s="4"/>
      <c r="T1147" s="4"/>
      <c r="U1147" s="4"/>
      <c r="V1147" s="4"/>
      <c r="W1147" s="4">
        <v>0</v>
      </c>
      <c r="X1147" s="4">
        <v>1</v>
      </c>
      <c r="Y1147" s="4">
        <v>0</v>
      </c>
      <c r="Z1147" s="4"/>
      <c r="AA1147" s="4"/>
      <c r="AB1147" s="4"/>
    </row>
    <row r="1148" spans="1:245" x14ac:dyDescent="0.2">
      <c r="A1148" s="4">
        <v>50</v>
      </c>
      <c r="B1148" s="4">
        <v>0</v>
      </c>
      <c r="C1148" s="4">
        <v>0</v>
      </c>
      <c r="D1148" s="4">
        <v>1</v>
      </c>
      <c r="E1148" s="4">
        <v>216</v>
      </c>
      <c r="F1148" s="4">
        <f>ROUND(Source!AP1139,O1148)</f>
        <v>0</v>
      </c>
      <c r="G1148" s="4" t="s">
        <v>292</v>
      </c>
      <c r="H1148" s="4" t="s">
        <v>293</v>
      </c>
      <c r="I1148" s="4"/>
      <c r="J1148" s="4"/>
      <c r="K1148" s="4">
        <v>216</v>
      </c>
      <c r="L1148" s="4">
        <v>8</v>
      </c>
      <c r="M1148" s="4">
        <v>3</v>
      </c>
      <c r="N1148" s="4" t="s">
        <v>3</v>
      </c>
      <c r="O1148" s="4">
        <v>2</v>
      </c>
      <c r="P1148" s="4"/>
      <c r="Q1148" s="4"/>
      <c r="R1148" s="4"/>
      <c r="S1148" s="4"/>
      <c r="T1148" s="4"/>
      <c r="U1148" s="4"/>
      <c r="V1148" s="4"/>
      <c r="W1148" s="4">
        <v>0</v>
      </c>
      <c r="X1148" s="4">
        <v>1</v>
      </c>
      <c r="Y1148" s="4">
        <v>0</v>
      </c>
      <c r="Z1148" s="4"/>
      <c r="AA1148" s="4"/>
      <c r="AB1148" s="4"/>
    </row>
    <row r="1149" spans="1:245" x14ac:dyDescent="0.2">
      <c r="A1149" s="4">
        <v>50</v>
      </c>
      <c r="B1149" s="4">
        <v>0</v>
      </c>
      <c r="C1149" s="4">
        <v>0</v>
      </c>
      <c r="D1149" s="4">
        <v>1</v>
      </c>
      <c r="E1149" s="4">
        <v>223</v>
      </c>
      <c r="F1149" s="4">
        <f>ROUND(Source!AQ1139,O1149)</f>
        <v>0</v>
      </c>
      <c r="G1149" s="4" t="s">
        <v>294</v>
      </c>
      <c r="H1149" s="4" t="s">
        <v>295</v>
      </c>
      <c r="I1149" s="4"/>
      <c r="J1149" s="4"/>
      <c r="K1149" s="4">
        <v>223</v>
      </c>
      <c r="L1149" s="4">
        <v>9</v>
      </c>
      <c r="M1149" s="4">
        <v>3</v>
      </c>
      <c r="N1149" s="4" t="s">
        <v>3</v>
      </c>
      <c r="O1149" s="4">
        <v>2</v>
      </c>
      <c r="P1149" s="4"/>
      <c r="Q1149" s="4"/>
      <c r="R1149" s="4"/>
      <c r="S1149" s="4"/>
      <c r="T1149" s="4"/>
      <c r="U1149" s="4"/>
      <c r="V1149" s="4"/>
      <c r="W1149" s="4">
        <v>0</v>
      </c>
      <c r="X1149" s="4">
        <v>1</v>
      </c>
      <c r="Y1149" s="4">
        <v>0</v>
      </c>
      <c r="Z1149" s="4"/>
      <c r="AA1149" s="4"/>
      <c r="AB1149" s="4"/>
    </row>
    <row r="1150" spans="1:245" x14ac:dyDescent="0.2">
      <c r="A1150" s="4">
        <v>50</v>
      </c>
      <c r="B1150" s="4">
        <v>0</v>
      </c>
      <c r="C1150" s="4">
        <v>0</v>
      </c>
      <c r="D1150" s="4">
        <v>1</v>
      </c>
      <c r="E1150" s="4">
        <v>229</v>
      </c>
      <c r="F1150" s="4">
        <f>ROUND(Source!AZ1139,O1150)</f>
        <v>0</v>
      </c>
      <c r="G1150" s="4" t="s">
        <v>296</v>
      </c>
      <c r="H1150" s="4" t="s">
        <v>297</v>
      </c>
      <c r="I1150" s="4"/>
      <c r="J1150" s="4"/>
      <c r="K1150" s="4">
        <v>229</v>
      </c>
      <c r="L1150" s="4">
        <v>10</v>
      </c>
      <c r="M1150" s="4">
        <v>3</v>
      </c>
      <c r="N1150" s="4" t="s">
        <v>3</v>
      </c>
      <c r="O1150" s="4">
        <v>2</v>
      </c>
      <c r="P1150" s="4"/>
      <c r="Q1150" s="4"/>
      <c r="R1150" s="4"/>
      <c r="S1150" s="4"/>
      <c r="T1150" s="4"/>
      <c r="U1150" s="4"/>
      <c r="V1150" s="4"/>
      <c r="W1150" s="4">
        <v>0</v>
      </c>
      <c r="X1150" s="4">
        <v>1</v>
      </c>
      <c r="Y1150" s="4">
        <v>0</v>
      </c>
      <c r="Z1150" s="4"/>
      <c r="AA1150" s="4"/>
      <c r="AB1150" s="4"/>
    </row>
    <row r="1151" spans="1:245" x14ac:dyDescent="0.2">
      <c r="A1151" s="4">
        <v>50</v>
      </c>
      <c r="B1151" s="4">
        <v>0</v>
      </c>
      <c r="C1151" s="4">
        <v>0</v>
      </c>
      <c r="D1151" s="4">
        <v>1</v>
      </c>
      <c r="E1151" s="4">
        <v>203</v>
      </c>
      <c r="F1151" s="4">
        <f>ROUND(Source!Q1139,O1151)</f>
        <v>0</v>
      </c>
      <c r="G1151" s="4" t="s">
        <v>298</v>
      </c>
      <c r="H1151" s="4" t="s">
        <v>299</v>
      </c>
      <c r="I1151" s="4"/>
      <c r="J1151" s="4"/>
      <c r="K1151" s="4">
        <v>203</v>
      </c>
      <c r="L1151" s="4">
        <v>11</v>
      </c>
      <c r="M1151" s="4">
        <v>1</v>
      </c>
      <c r="N1151" s="4" t="s">
        <v>3</v>
      </c>
      <c r="O1151" s="4">
        <v>2</v>
      </c>
      <c r="P1151" s="4"/>
      <c r="Q1151" s="4"/>
      <c r="R1151" s="4"/>
      <c r="S1151" s="4"/>
      <c r="T1151" s="4"/>
      <c r="U1151" s="4"/>
      <c r="V1151" s="4"/>
      <c r="W1151" s="4">
        <v>0</v>
      </c>
      <c r="X1151" s="4">
        <v>1</v>
      </c>
      <c r="Y1151" s="4">
        <v>0</v>
      </c>
      <c r="Z1151" s="4"/>
      <c r="AA1151" s="4"/>
      <c r="AB1151" s="4"/>
    </row>
    <row r="1152" spans="1:245" x14ac:dyDescent="0.2">
      <c r="A1152" s="4">
        <v>50</v>
      </c>
      <c r="B1152" s="4">
        <v>0</v>
      </c>
      <c r="C1152" s="4">
        <v>0</v>
      </c>
      <c r="D1152" s="4">
        <v>1</v>
      </c>
      <c r="E1152" s="4">
        <v>231</v>
      </c>
      <c r="F1152" s="4">
        <f>ROUND(Source!BB1139,O1152)</f>
        <v>0</v>
      </c>
      <c r="G1152" s="4" t="s">
        <v>300</v>
      </c>
      <c r="H1152" s="4" t="s">
        <v>301</v>
      </c>
      <c r="I1152" s="4"/>
      <c r="J1152" s="4"/>
      <c r="K1152" s="4">
        <v>231</v>
      </c>
      <c r="L1152" s="4">
        <v>12</v>
      </c>
      <c r="M1152" s="4">
        <v>3</v>
      </c>
      <c r="N1152" s="4" t="s">
        <v>3</v>
      </c>
      <c r="O1152" s="4">
        <v>2</v>
      </c>
      <c r="P1152" s="4"/>
      <c r="Q1152" s="4"/>
      <c r="R1152" s="4"/>
      <c r="S1152" s="4"/>
      <c r="T1152" s="4"/>
      <c r="U1152" s="4"/>
      <c r="V1152" s="4"/>
      <c r="W1152" s="4">
        <v>0</v>
      </c>
      <c r="X1152" s="4">
        <v>1</v>
      </c>
      <c r="Y1152" s="4">
        <v>0</v>
      </c>
      <c r="Z1152" s="4"/>
      <c r="AA1152" s="4"/>
      <c r="AB1152" s="4"/>
    </row>
    <row r="1153" spans="1:28" x14ac:dyDescent="0.2">
      <c r="A1153" s="4">
        <v>50</v>
      </c>
      <c r="B1153" s="4">
        <v>0</v>
      </c>
      <c r="C1153" s="4">
        <v>0</v>
      </c>
      <c r="D1153" s="4">
        <v>1</v>
      </c>
      <c r="E1153" s="4">
        <v>204</v>
      </c>
      <c r="F1153" s="4">
        <f>ROUND(Source!R1139,O1153)</f>
        <v>0</v>
      </c>
      <c r="G1153" s="4" t="s">
        <v>302</v>
      </c>
      <c r="H1153" s="4" t="s">
        <v>303</v>
      </c>
      <c r="I1153" s="4"/>
      <c r="J1153" s="4"/>
      <c r="K1153" s="4">
        <v>204</v>
      </c>
      <c r="L1153" s="4">
        <v>13</v>
      </c>
      <c r="M1153" s="4">
        <v>1</v>
      </c>
      <c r="N1153" s="4" t="s">
        <v>3</v>
      </c>
      <c r="O1153" s="4">
        <v>2</v>
      </c>
      <c r="P1153" s="4"/>
      <c r="Q1153" s="4"/>
      <c r="R1153" s="4"/>
      <c r="S1153" s="4"/>
      <c r="T1153" s="4"/>
      <c r="U1153" s="4"/>
      <c r="V1153" s="4"/>
      <c r="W1153" s="4">
        <v>0</v>
      </c>
      <c r="X1153" s="4">
        <v>1</v>
      </c>
      <c r="Y1153" s="4">
        <v>0</v>
      </c>
      <c r="Z1153" s="4"/>
      <c r="AA1153" s="4"/>
      <c r="AB1153" s="4"/>
    </row>
    <row r="1154" spans="1:28" x14ac:dyDescent="0.2">
      <c r="A1154" s="4">
        <v>50</v>
      </c>
      <c r="B1154" s="4">
        <v>0</v>
      </c>
      <c r="C1154" s="4">
        <v>0</v>
      </c>
      <c r="D1154" s="4">
        <v>1</v>
      </c>
      <c r="E1154" s="4">
        <v>205</v>
      </c>
      <c r="F1154" s="4">
        <f>ROUND(Source!S1139,O1154)</f>
        <v>0</v>
      </c>
      <c r="G1154" s="4" t="s">
        <v>304</v>
      </c>
      <c r="H1154" s="4" t="s">
        <v>305</v>
      </c>
      <c r="I1154" s="4"/>
      <c r="J1154" s="4"/>
      <c r="K1154" s="4">
        <v>205</v>
      </c>
      <c r="L1154" s="4">
        <v>14</v>
      </c>
      <c r="M1154" s="4">
        <v>1</v>
      </c>
      <c r="N1154" s="4" t="s">
        <v>3</v>
      </c>
      <c r="O1154" s="4">
        <v>2</v>
      </c>
      <c r="P1154" s="4"/>
      <c r="Q1154" s="4"/>
      <c r="R1154" s="4"/>
      <c r="S1154" s="4"/>
      <c r="T1154" s="4"/>
      <c r="U1154" s="4"/>
      <c r="V1154" s="4"/>
      <c r="W1154" s="4">
        <v>0</v>
      </c>
      <c r="X1154" s="4">
        <v>1</v>
      </c>
      <c r="Y1154" s="4">
        <v>0</v>
      </c>
      <c r="Z1154" s="4"/>
      <c r="AA1154" s="4"/>
      <c r="AB1154" s="4"/>
    </row>
    <row r="1155" spans="1:28" x14ac:dyDescent="0.2">
      <c r="A1155" s="4">
        <v>50</v>
      </c>
      <c r="B1155" s="4">
        <v>0</v>
      </c>
      <c r="C1155" s="4">
        <v>0</v>
      </c>
      <c r="D1155" s="4">
        <v>1</v>
      </c>
      <c r="E1155" s="4">
        <v>232</v>
      </c>
      <c r="F1155" s="4">
        <f>ROUND(Source!BC1139,O1155)</f>
        <v>0</v>
      </c>
      <c r="G1155" s="4" t="s">
        <v>306</v>
      </c>
      <c r="H1155" s="4" t="s">
        <v>307</v>
      </c>
      <c r="I1155" s="4"/>
      <c r="J1155" s="4"/>
      <c r="K1155" s="4">
        <v>232</v>
      </c>
      <c r="L1155" s="4">
        <v>15</v>
      </c>
      <c r="M1155" s="4">
        <v>3</v>
      </c>
      <c r="N1155" s="4" t="s">
        <v>3</v>
      </c>
      <c r="O1155" s="4">
        <v>2</v>
      </c>
      <c r="P1155" s="4"/>
      <c r="Q1155" s="4"/>
      <c r="R1155" s="4"/>
      <c r="S1155" s="4"/>
      <c r="T1155" s="4"/>
      <c r="U1155" s="4"/>
      <c r="V1155" s="4"/>
      <c r="W1155" s="4">
        <v>0</v>
      </c>
      <c r="X1155" s="4">
        <v>1</v>
      </c>
      <c r="Y1155" s="4">
        <v>0</v>
      </c>
      <c r="Z1155" s="4"/>
      <c r="AA1155" s="4"/>
      <c r="AB1155" s="4"/>
    </row>
    <row r="1156" spans="1:28" x14ac:dyDescent="0.2">
      <c r="A1156" s="4">
        <v>50</v>
      </c>
      <c r="B1156" s="4">
        <v>0</v>
      </c>
      <c r="C1156" s="4">
        <v>0</v>
      </c>
      <c r="D1156" s="4">
        <v>1</v>
      </c>
      <c r="E1156" s="4">
        <v>214</v>
      </c>
      <c r="F1156" s="4">
        <f>ROUND(Source!AS1139,O1156)</f>
        <v>0</v>
      </c>
      <c r="G1156" s="4" t="s">
        <v>308</v>
      </c>
      <c r="H1156" s="4" t="s">
        <v>309</v>
      </c>
      <c r="I1156" s="4"/>
      <c r="J1156" s="4"/>
      <c r="K1156" s="4">
        <v>214</v>
      </c>
      <c r="L1156" s="4">
        <v>16</v>
      </c>
      <c r="M1156" s="4">
        <v>3</v>
      </c>
      <c r="N1156" s="4" t="s">
        <v>3</v>
      </c>
      <c r="O1156" s="4">
        <v>2</v>
      </c>
      <c r="P1156" s="4"/>
      <c r="Q1156" s="4"/>
      <c r="R1156" s="4"/>
      <c r="S1156" s="4"/>
      <c r="T1156" s="4"/>
      <c r="U1156" s="4"/>
      <c r="V1156" s="4"/>
      <c r="W1156" s="4">
        <v>0</v>
      </c>
      <c r="X1156" s="4">
        <v>1</v>
      </c>
      <c r="Y1156" s="4">
        <v>0</v>
      </c>
      <c r="Z1156" s="4"/>
      <c r="AA1156" s="4"/>
      <c r="AB1156" s="4"/>
    </row>
    <row r="1157" spans="1:28" x14ac:dyDescent="0.2">
      <c r="A1157" s="4">
        <v>50</v>
      </c>
      <c r="B1157" s="4">
        <v>0</v>
      </c>
      <c r="C1157" s="4">
        <v>0</v>
      </c>
      <c r="D1157" s="4">
        <v>1</v>
      </c>
      <c r="E1157" s="4">
        <v>215</v>
      </c>
      <c r="F1157" s="4">
        <f>ROUND(Source!AT1139,O1157)</f>
        <v>0</v>
      </c>
      <c r="G1157" s="4" t="s">
        <v>310</v>
      </c>
      <c r="H1157" s="4" t="s">
        <v>311</v>
      </c>
      <c r="I1157" s="4"/>
      <c r="J1157" s="4"/>
      <c r="K1157" s="4">
        <v>215</v>
      </c>
      <c r="L1157" s="4">
        <v>17</v>
      </c>
      <c r="M1157" s="4">
        <v>3</v>
      </c>
      <c r="N1157" s="4" t="s">
        <v>3</v>
      </c>
      <c r="O1157" s="4">
        <v>2</v>
      </c>
      <c r="P1157" s="4"/>
      <c r="Q1157" s="4"/>
      <c r="R1157" s="4"/>
      <c r="S1157" s="4"/>
      <c r="T1157" s="4"/>
      <c r="U1157" s="4"/>
      <c r="V1157" s="4"/>
      <c r="W1157" s="4">
        <v>0</v>
      </c>
      <c r="X1157" s="4">
        <v>1</v>
      </c>
      <c r="Y1157" s="4">
        <v>0</v>
      </c>
      <c r="Z1157" s="4"/>
      <c r="AA1157" s="4"/>
      <c r="AB1157" s="4"/>
    </row>
    <row r="1158" spans="1:28" x14ac:dyDescent="0.2">
      <c r="A1158" s="4">
        <v>50</v>
      </c>
      <c r="B1158" s="4">
        <v>0</v>
      </c>
      <c r="C1158" s="4">
        <v>0</v>
      </c>
      <c r="D1158" s="4">
        <v>1</v>
      </c>
      <c r="E1158" s="4">
        <v>217</v>
      </c>
      <c r="F1158" s="4">
        <f>ROUND(Source!AU1139,O1158)</f>
        <v>0</v>
      </c>
      <c r="G1158" s="4" t="s">
        <v>312</v>
      </c>
      <c r="H1158" s="4" t="s">
        <v>313</v>
      </c>
      <c r="I1158" s="4"/>
      <c r="J1158" s="4"/>
      <c r="K1158" s="4">
        <v>217</v>
      </c>
      <c r="L1158" s="4">
        <v>18</v>
      </c>
      <c r="M1158" s="4">
        <v>3</v>
      </c>
      <c r="N1158" s="4" t="s">
        <v>3</v>
      </c>
      <c r="O1158" s="4">
        <v>2</v>
      </c>
      <c r="P1158" s="4"/>
      <c r="Q1158" s="4"/>
      <c r="R1158" s="4"/>
      <c r="S1158" s="4"/>
      <c r="T1158" s="4"/>
      <c r="U1158" s="4"/>
      <c r="V1158" s="4"/>
      <c r="W1158" s="4">
        <v>0</v>
      </c>
      <c r="X1158" s="4">
        <v>1</v>
      </c>
      <c r="Y1158" s="4">
        <v>0</v>
      </c>
      <c r="Z1158" s="4"/>
      <c r="AA1158" s="4"/>
      <c r="AB1158" s="4"/>
    </row>
    <row r="1159" spans="1:28" x14ac:dyDescent="0.2">
      <c r="A1159" s="4">
        <v>50</v>
      </c>
      <c r="B1159" s="4">
        <v>0</v>
      </c>
      <c r="C1159" s="4">
        <v>0</v>
      </c>
      <c r="D1159" s="4">
        <v>1</v>
      </c>
      <c r="E1159" s="4">
        <v>230</v>
      </c>
      <c r="F1159" s="4">
        <f>ROUND(Source!BA1139,O1159)</f>
        <v>0</v>
      </c>
      <c r="G1159" s="4" t="s">
        <v>314</v>
      </c>
      <c r="H1159" s="4" t="s">
        <v>315</v>
      </c>
      <c r="I1159" s="4"/>
      <c r="J1159" s="4"/>
      <c r="K1159" s="4">
        <v>230</v>
      </c>
      <c r="L1159" s="4">
        <v>19</v>
      </c>
      <c r="M1159" s="4">
        <v>3</v>
      </c>
      <c r="N1159" s="4" t="s">
        <v>3</v>
      </c>
      <c r="O1159" s="4">
        <v>2</v>
      </c>
      <c r="P1159" s="4"/>
      <c r="Q1159" s="4"/>
      <c r="R1159" s="4"/>
      <c r="S1159" s="4"/>
      <c r="T1159" s="4"/>
      <c r="U1159" s="4"/>
      <c r="V1159" s="4"/>
      <c r="W1159" s="4">
        <v>0</v>
      </c>
      <c r="X1159" s="4">
        <v>1</v>
      </c>
      <c r="Y1159" s="4">
        <v>0</v>
      </c>
      <c r="Z1159" s="4"/>
      <c r="AA1159" s="4"/>
      <c r="AB1159" s="4"/>
    </row>
    <row r="1160" spans="1:28" x14ac:dyDescent="0.2">
      <c r="A1160" s="4">
        <v>50</v>
      </c>
      <c r="B1160" s="4">
        <v>0</v>
      </c>
      <c r="C1160" s="4">
        <v>0</v>
      </c>
      <c r="D1160" s="4">
        <v>1</v>
      </c>
      <c r="E1160" s="4">
        <v>206</v>
      </c>
      <c r="F1160" s="4">
        <f>ROUND(Source!T1139,O1160)</f>
        <v>0</v>
      </c>
      <c r="G1160" s="4" t="s">
        <v>316</v>
      </c>
      <c r="H1160" s="4" t="s">
        <v>317</v>
      </c>
      <c r="I1160" s="4"/>
      <c r="J1160" s="4"/>
      <c r="K1160" s="4">
        <v>206</v>
      </c>
      <c r="L1160" s="4">
        <v>20</v>
      </c>
      <c r="M1160" s="4">
        <v>1</v>
      </c>
      <c r="N1160" s="4" t="s">
        <v>3</v>
      </c>
      <c r="O1160" s="4">
        <v>2</v>
      </c>
      <c r="P1160" s="4"/>
      <c r="Q1160" s="4"/>
      <c r="R1160" s="4"/>
      <c r="S1160" s="4"/>
      <c r="T1160" s="4"/>
      <c r="U1160" s="4"/>
      <c r="V1160" s="4"/>
      <c r="W1160" s="4">
        <v>0</v>
      </c>
      <c r="X1160" s="4">
        <v>1</v>
      </c>
      <c r="Y1160" s="4">
        <v>0</v>
      </c>
      <c r="Z1160" s="4"/>
      <c r="AA1160" s="4"/>
      <c r="AB1160" s="4"/>
    </row>
    <row r="1161" spans="1:28" x14ac:dyDescent="0.2">
      <c r="A1161" s="4">
        <v>50</v>
      </c>
      <c r="B1161" s="4">
        <v>0</v>
      </c>
      <c r="C1161" s="4">
        <v>0</v>
      </c>
      <c r="D1161" s="4">
        <v>1</v>
      </c>
      <c r="E1161" s="4">
        <v>207</v>
      </c>
      <c r="F1161" s="4">
        <f>Source!U1139</f>
        <v>0</v>
      </c>
      <c r="G1161" s="4" t="s">
        <v>318</v>
      </c>
      <c r="H1161" s="4" t="s">
        <v>319</v>
      </c>
      <c r="I1161" s="4"/>
      <c r="J1161" s="4"/>
      <c r="K1161" s="4">
        <v>207</v>
      </c>
      <c r="L1161" s="4">
        <v>21</v>
      </c>
      <c r="M1161" s="4">
        <v>1</v>
      </c>
      <c r="N1161" s="4" t="s">
        <v>3</v>
      </c>
      <c r="O1161" s="4">
        <v>-1</v>
      </c>
      <c r="P1161" s="4"/>
      <c r="Q1161" s="4"/>
      <c r="R1161" s="4"/>
      <c r="S1161" s="4"/>
      <c r="T1161" s="4"/>
      <c r="U1161" s="4"/>
      <c r="V1161" s="4"/>
      <c r="W1161" s="4">
        <v>0</v>
      </c>
      <c r="X1161" s="4">
        <v>1</v>
      </c>
      <c r="Y1161" s="4">
        <v>0</v>
      </c>
      <c r="Z1161" s="4"/>
      <c r="AA1161" s="4"/>
      <c r="AB1161" s="4"/>
    </row>
    <row r="1162" spans="1:28" x14ac:dyDescent="0.2">
      <c r="A1162" s="4">
        <v>50</v>
      </c>
      <c r="B1162" s="4">
        <v>0</v>
      </c>
      <c r="C1162" s="4">
        <v>0</v>
      </c>
      <c r="D1162" s="4">
        <v>1</v>
      </c>
      <c r="E1162" s="4">
        <v>208</v>
      </c>
      <c r="F1162" s="4">
        <f>Source!V1139</f>
        <v>0</v>
      </c>
      <c r="G1162" s="4" t="s">
        <v>320</v>
      </c>
      <c r="H1162" s="4" t="s">
        <v>321</v>
      </c>
      <c r="I1162" s="4"/>
      <c r="J1162" s="4"/>
      <c r="K1162" s="4">
        <v>208</v>
      </c>
      <c r="L1162" s="4">
        <v>22</v>
      </c>
      <c r="M1162" s="4">
        <v>1</v>
      </c>
      <c r="N1162" s="4" t="s">
        <v>3</v>
      </c>
      <c r="O1162" s="4">
        <v>-1</v>
      </c>
      <c r="P1162" s="4"/>
      <c r="Q1162" s="4"/>
      <c r="R1162" s="4"/>
      <c r="S1162" s="4"/>
      <c r="T1162" s="4"/>
      <c r="U1162" s="4"/>
      <c r="V1162" s="4"/>
      <c r="W1162" s="4">
        <v>0</v>
      </c>
      <c r="X1162" s="4">
        <v>1</v>
      </c>
      <c r="Y1162" s="4">
        <v>0</v>
      </c>
      <c r="Z1162" s="4"/>
      <c r="AA1162" s="4"/>
      <c r="AB1162" s="4"/>
    </row>
    <row r="1163" spans="1:28" x14ac:dyDescent="0.2">
      <c r="A1163" s="4">
        <v>50</v>
      </c>
      <c r="B1163" s="4">
        <v>0</v>
      </c>
      <c r="C1163" s="4">
        <v>0</v>
      </c>
      <c r="D1163" s="4">
        <v>1</v>
      </c>
      <c r="E1163" s="4">
        <v>209</v>
      </c>
      <c r="F1163" s="4">
        <f>ROUND(Source!W1139,O1163)</f>
        <v>0</v>
      </c>
      <c r="G1163" s="4" t="s">
        <v>322</v>
      </c>
      <c r="H1163" s="4" t="s">
        <v>323</v>
      </c>
      <c r="I1163" s="4"/>
      <c r="J1163" s="4"/>
      <c r="K1163" s="4">
        <v>209</v>
      </c>
      <c r="L1163" s="4">
        <v>23</v>
      </c>
      <c r="M1163" s="4">
        <v>1</v>
      </c>
      <c r="N1163" s="4" t="s">
        <v>3</v>
      </c>
      <c r="O1163" s="4">
        <v>2</v>
      </c>
      <c r="P1163" s="4"/>
      <c r="Q1163" s="4"/>
      <c r="R1163" s="4"/>
      <c r="S1163" s="4"/>
      <c r="T1163" s="4"/>
      <c r="U1163" s="4"/>
      <c r="V1163" s="4"/>
      <c r="W1163" s="4">
        <v>0</v>
      </c>
      <c r="X1163" s="4">
        <v>1</v>
      </c>
      <c r="Y1163" s="4">
        <v>0</v>
      </c>
      <c r="Z1163" s="4"/>
      <c r="AA1163" s="4"/>
      <c r="AB1163" s="4"/>
    </row>
    <row r="1164" spans="1:28" x14ac:dyDescent="0.2">
      <c r="A1164" s="4">
        <v>50</v>
      </c>
      <c r="B1164" s="4">
        <v>0</v>
      </c>
      <c r="C1164" s="4">
        <v>0</v>
      </c>
      <c r="D1164" s="4">
        <v>1</v>
      </c>
      <c r="E1164" s="4">
        <v>233</v>
      </c>
      <c r="F1164" s="4">
        <f>ROUND(Source!BD1139,O1164)</f>
        <v>0</v>
      </c>
      <c r="G1164" s="4" t="s">
        <v>324</v>
      </c>
      <c r="H1164" s="4" t="s">
        <v>325</v>
      </c>
      <c r="I1164" s="4"/>
      <c r="J1164" s="4"/>
      <c r="K1164" s="4">
        <v>233</v>
      </c>
      <c r="L1164" s="4">
        <v>24</v>
      </c>
      <c r="M1164" s="4">
        <v>3</v>
      </c>
      <c r="N1164" s="4" t="s">
        <v>3</v>
      </c>
      <c r="O1164" s="4">
        <v>2</v>
      </c>
      <c r="P1164" s="4"/>
      <c r="Q1164" s="4"/>
      <c r="R1164" s="4"/>
      <c r="S1164" s="4"/>
      <c r="T1164" s="4"/>
      <c r="U1164" s="4"/>
      <c r="V1164" s="4"/>
      <c r="W1164" s="4">
        <v>0</v>
      </c>
      <c r="X1164" s="4">
        <v>1</v>
      </c>
      <c r="Y1164" s="4">
        <v>0</v>
      </c>
      <c r="Z1164" s="4"/>
      <c r="AA1164" s="4"/>
      <c r="AB1164" s="4"/>
    </row>
    <row r="1165" spans="1:28" x14ac:dyDescent="0.2">
      <c r="A1165" s="4">
        <v>50</v>
      </c>
      <c r="B1165" s="4">
        <v>0</v>
      </c>
      <c r="C1165" s="4">
        <v>0</v>
      </c>
      <c r="D1165" s="4">
        <v>1</v>
      </c>
      <c r="E1165" s="4">
        <v>210</v>
      </c>
      <c r="F1165" s="4">
        <f>ROUND(Source!X1139,O1165)</f>
        <v>0</v>
      </c>
      <c r="G1165" s="4" t="s">
        <v>326</v>
      </c>
      <c r="H1165" s="4" t="s">
        <v>327</v>
      </c>
      <c r="I1165" s="4"/>
      <c r="J1165" s="4"/>
      <c r="K1165" s="4">
        <v>210</v>
      </c>
      <c r="L1165" s="4">
        <v>25</v>
      </c>
      <c r="M1165" s="4">
        <v>1</v>
      </c>
      <c r="N1165" s="4" t="s">
        <v>3</v>
      </c>
      <c r="O1165" s="4">
        <v>2</v>
      </c>
      <c r="P1165" s="4"/>
      <c r="Q1165" s="4"/>
      <c r="R1165" s="4"/>
      <c r="S1165" s="4"/>
      <c r="T1165" s="4"/>
      <c r="U1165" s="4"/>
      <c r="V1165" s="4"/>
      <c r="W1165" s="4">
        <v>0</v>
      </c>
      <c r="X1165" s="4">
        <v>1</v>
      </c>
      <c r="Y1165" s="4">
        <v>0</v>
      </c>
      <c r="Z1165" s="4"/>
      <c r="AA1165" s="4"/>
      <c r="AB1165" s="4"/>
    </row>
    <row r="1166" spans="1:28" x14ac:dyDescent="0.2">
      <c r="A1166" s="4">
        <v>50</v>
      </c>
      <c r="B1166" s="4">
        <v>0</v>
      </c>
      <c r="C1166" s="4">
        <v>0</v>
      </c>
      <c r="D1166" s="4">
        <v>1</v>
      </c>
      <c r="E1166" s="4">
        <v>211</v>
      </c>
      <c r="F1166" s="4">
        <f>ROUND(Source!Y1139,O1166)</f>
        <v>0</v>
      </c>
      <c r="G1166" s="4" t="s">
        <v>328</v>
      </c>
      <c r="H1166" s="4" t="s">
        <v>329</v>
      </c>
      <c r="I1166" s="4"/>
      <c r="J1166" s="4"/>
      <c r="K1166" s="4">
        <v>211</v>
      </c>
      <c r="L1166" s="4">
        <v>26</v>
      </c>
      <c r="M1166" s="4">
        <v>1</v>
      </c>
      <c r="N1166" s="4" t="s">
        <v>3</v>
      </c>
      <c r="O1166" s="4">
        <v>2</v>
      </c>
      <c r="P1166" s="4"/>
      <c r="Q1166" s="4"/>
      <c r="R1166" s="4"/>
      <c r="S1166" s="4"/>
      <c r="T1166" s="4"/>
      <c r="U1166" s="4"/>
      <c r="V1166" s="4"/>
      <c r="W1166" s="4">
        <v>0</v>
      </c>
      <c r="X1166" s="4">
        <v>1</v>
      </c>
      <c r="Y1166" s="4">
        <v>0</v>
      </c>
      <c r="Z1166" s="4"/>
      <c r="AA1166" s="4"/>
      <c r="AB1166" s="4"/>
    </row>
    <row r="1167" spans="1:28" x14ac:dyDescent="0.2">
      <c r="A1167" s="4">
        <v>50</v>
      </c>
      <c r="B1167" s="4">
        <v>0</v>
      </c>
      <c r="C1167" s="4">
        <v>0</v>
      </c>
      <c r="D1167" s="4">
        <v>1</v>
      </c>
      <c r="E1167" s="4">
        <v>224</v>
      </c>
      <c r="F1167" s="4">
        <f>ROUND(Source!AR1139,O1167)</f>
        <v>0</v>
      </c>
      <c r="G1167" s="4" t="s">
        <v>330</v>
      </c>
      <c r="H1167" s="4" t="s">
        <v>331</v>
      </c>
      <c r="I1167" s="4"/>
      <c r="J1167" s="4"/>
      <c r="K1167" s="4">
        <v>224</v>
      </c>
      <c r="L1167" s="4">
        <v>27</v>
      </c>
      <c r="M1167" s="4">
        <v>3</v>
      </c>
      <c r="N1167" s="4" t="s">
        <v>3</v>
      </c>
      <c r="O1167" s="4">
        <v>2</v>
      </c>
      <c r="P1167" s="4"/>
      <c r="Q1167" s="4"/>
      <c r="R1167" s="4"/>
      <c r="S1167" s="4"/>
      <c r="T1167" s="4"/>
      <c r="U1167" s="4"/>
      <c r="V1167" s="4"/>
      <c r="W1167" s="4">
        <v>0</v>
      </c>
      <c r="X1167" s="4">
        <v>1</v>
      </c>
      <c r="Y1167" s="4">
        <v>0</v>
      </c>
      <c r="Z1167" s="4"/>
      <c r="AA1167" s="4"/>
      <c r="AB1167" s="4"/>
    </row>
    <row r="1169" spans="1:206" x14ac:dyDescent="0.2">
      <c r="A1169" s="2">
        <v>51</v>
      </c>
      <c r="B1169" s="2">
        <f>B1039</f>
        <v>0</v>
      </c>
      <c r="C1169" s="2">
        <f>A1039</f>
        <v>3</v>
      </c>
      <c r="D1169" s="2">
        <f>ROW(A1039)</f>
        <v>1039</v>
      </c>
      <c r="E1169" s="2"/>
      <c r="F1169" s="2" t="str">
        <f>IF(F1039&lt;&gt;"",F1039,"")</f>
        <v>Новая локальная смета</v>
      </c>
      <c r="G1169" s="2" t="str">
        <f>IF(G1039&lt;&gt;"",G1039,"")</f>
        <v>Кап.ремонт скатной крыши МКД по адресу Тверская обл., Фировский р-н, п.Великооктябрьский, ул.Советская, д.2</v>
      </c>
      <c r="H1169" s="2">
        <v>0</v>
      </c>
      <c r="I1169" s="2"/>
      <c r="J1169" s="2"/>
      <c r="K1169" s="2"/>
      <c r="L1169" s="2"/>
      <c r="M1169" s="2"/>
      <c r="N1169" s="2"/>
      <c r="O1169" s="2">
        <v>0</v>
      </c>
      <c r="P1169" s="2">
        <v>0</v>
      </c>
      <c r="Q1169" s="2">
        <v>0</v>
      </c>
      <c r="R1169" s="2">
        <v>0</v>
      </c>
      <c r="S1169" s="2">
        <v>0</v>
      </c>
      <c r="T1169" s="2">
        <v>0</v>
      </c>
      <c r="U1169" s="2">
        <v>0</v>
      </c>
      <c r="V1169" s="2">
        <v>0</v>
      </c>
      <c r="W1169" s="2">
        <v>0</v>
      </c>
      <c r="X1169" s="2">
        <v>0</v>
      </c>
      <c r="Y1169" s="2">
        <v>0</v>
      </c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>
        <f t="shared" ref="AO1169:BD1169" si="797">ROUND(AO1102+AO1139+BX1169,2)</f>
        <v>0</v>
      </c>
      <c r="AP1169" s="2">
        <f t="shared" si="797"/>
        <v>0</v>
      </c>
      <c r="AQ1169" s="2">
        <f t="shared" si="797"/>
        <v>0</v>
      </c>
      <c r="AR1169" s="2">
        <f t="shared" si="797"/>
        <v>0</v>
      </c>
      <c r="AS1169" s="2">
        <f t="shared" si="797"/>
        <v>0</v>
      </c>
      <c r="AT1169" s="2">
        <f t="shared" si="797"/>
        <v>0</v>
      </c>
      <c r="AU1169" s="2">
        <f t="shared" si="797"/>
        <v>0</v>
      </c>
      <c r="AV1169" s="2">
        <f t="shared" si="797"/>
        <v>0</v>
      </c>
      <c r="AW1169" s="2">
        <f t="shared" si="797"/>
        <v>0</v>
      </c>
      <c r="AX1169" s="2">
        <f t="shared" si="797"/>
        <v>0</v>
      </c>
      <c r="AY1169" s="2">
        <f t="shared" si="797"/>
        <v>0</v>
      </c>
      <c r="AZ1169" s="2">
        <f t="shared" si="797"/>
        <v>0</v>
      </c>
      <c r="BA1169" s="2">
        <f t="shared" si="797"/>
        <v>0</v>
      </c>
      <c r="BB1169" s="2">
        <f t="shared" si="797"/>
        <v>0</v>
      </c>
      <c r="BC1169" s="2">
        <f t="shared" si="797"/>
        <v>0</v>
      </c>
      <c r="BD1169" s="2">
        <f t="shared" si="797"/>
        <v>0</v>
      </c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3"/>
      <c r="DH1169" s="3"/>
      <c r="DI1169" s="3"/>
      <c r="DJ1169" s="3"/>
      <c r="DK1169" s="3"/>
      <c r="DL1169" s="3"/>
      <c r="DM1169" s="3"/>
      <c r="DN1169" s="3"/>
      <c r="DO1169" s="3"/>
      <c r="DP1169" s="3"/>
      <c r="DQ1169" s="3"/>
      <c r="DR1169" s="3"/>
      <c r="DS1169" s="3"/>
      <c r="DT1169" s="3"/>
      <c r="DU1169" s="3"/>
      <c r="DV1169" s="3"/>
      <c r="DW1169" s="3"/>
      <c r="DX1169" s="3"/>
      <c r="DY1169" s="3"/>
      <c r="DZ1169" s="3"/>
      <c r="EA1169" s="3"/>
      <c r="EB1169" s="3"/>
      <c r="EC1169" s="3"/>
      <c r="ED1169" s="3"/>
      <c r="EE1169" s="3"/>
      <c r="EF1169" s="3"/>
      <c r="EG1169" s="3"/>
      <c r="EH1169" s="3"/>
      <c r="EI1169" s="3"/>
      <c r="EJ1169" s="3"/>
      <c r="EK1169" s="3"/>
      <c r="EL1169" s="3"/>
      <c r="EM1169" s="3"/>
      <c r="EN1169" s="3"/>
      <c r="EO1169" s="3"/>
      <c r="EP1169" s="3"/>
      <c r="EQ1169" s="3"/>
      <c r="ER1169" s="3"/>
      <c r="ES1169" s="3"/>
      <c r="ET1169" s="3"/>
      <c r="EU1169" s="3"/>
      <c r="EV1169" s="3"/>
      <c r="EW1169" s="3"/>
      <c r="EX1169" s="3"/>
      <c r="EY1169" s="3"/>
      <c r="EZ1169" s="3"/>
      <c r="FA1169" s="3"/>
      <c r="FB1169" s="3"/>
      <c r="FC1169" s="3"/>
      <c r="FD1169" s="3"/>
      <c r="FE1169" s="3"/>
      <c r="FF1169" s="3"/>
      <c r="FG1169" s="3"/>
      <c r="FH1169" s="3"/>
      <c r="FI1169" s="3"/>
      <c r="FJ1169" s="3"/>
      <c r="FK1169" s="3"/>
      <c r="FL1169" s="3"/>
      <c r="FM1169" s="3"/>
      <c r="FN1169" s="3"/>
      <c r="FO1169" s="3"/>
      <c r="FP1169" s="3"/>
      <c r="FQ1169" s="3"/>
      <c r="FR1169" s="3"/>
      <c r="FS1169" s="3"/>
      <c r="FT1169" s="3"/>
      <c r="FU1169" s="3"/>
      <c r="FV1169" s="3"/>
      <c r="FW1169" s="3"/>
      <c r="FX1169" s="3"/>
      <c r="FY1169" s="3"/>
      <c r="FZ1169" s="3"/>
      <c r="GA1169" s="3"/>
      <c r="GB1169" s="3"/>
      <c r="GC1169" s="3"/>
      <c r="GD1169" s="3"/>
      <c r="GE1169" s="3"/>
      <c r="GF1169" s="3"/>
      <c r="GG1169" s="3"/>
      <c r="GH1169" s="3"/>
      <c r="GI1169" s="3"/>
      <c r="GJ1169" s="3"/>
      <c r="GK1169" s="3"/>
      <c r="GL1169" s="3"/>
      <c r="GM1169" s="3"/>
      <c r="GN1169" s="3"/>
      <c r="GO1169" s="3"/>
      <c r="GP1169" s="3"/>
      <c r="GQ1169" s="3"/>
      <c r="GR1169" s="3"/>
      <c r="GS1169" s="3"/>
      <c r="GT1169" s="3"/>
      <c r="GU1169" s="3"/>
      <c r="GV1169" s="3"/>
      <c r="GW1169" s="3"/>
      <c r="GX1169" s="3">
        <v>0</v>
      </c>
    </row>
    <row r="1171" spans="1:206" x14ac:dyDescent="0.2">
      <c r="A1171" s="4">
        <v>50</v>
      </c>
      <c r="B1171" s="4">
        <v>0</v>
      </c>
      <c r="C1171" s="4">
        <v>0</v>
      </c>
      <c r="D1171" s="4">
        <v>1</v>
      </c>
      <c r="E1171" s="4">
        <v>201</v>
      </c>
      <c r="F1171" s="4">
        <f>ROUND(Source!O1169,O1171)</f>
        <v>0</v>
      </c>
      <c r="G1171" s="4" t="s">
        <v>278</v>
      </c>
      <c r="H1171" s="4" t="s">
        <v>279</v>
      </c>
      <c r="I1171" s="4"/>
      <c r="J1171" s="4"/>
      <c r="K1171" s="4">
        <v>201</v>
      </c>
      <c r="L1171" s="4">
        <v>1</v>
      </c>
      <c r="M1171" s="4">
        <v>1</v>
      </c>
      <c r="N1171" s="4" t="s">
        <v>3</v>
      </c>
      <c r="O1171" s="4">
        <v>2</v>
      </c>
      <c r="P1171" s="4"/>
      <c r="Q1171" s="4"/>
      <c r="R1171" s="4"/>
      <c r="S1171" s="4"/>
      <c r="T1171" s="4"/>
      <c r="U1171" s="4"/>
      <c r="V1171" s="4"/>
      <c r="W1171" s="4">
        <v>0</v>
      </c>
      <c r="X1171" s="4">
        <v>1</v>
      </c>
      <c r="Y1171" s="4">
        <v>0</v>
      </c>
      <c r="Z1171" s="4"/>
      <c r="AA1171" s="4"/>
      <c r="AB1171" s="4"/>
    </row>
    <row r="1172" spans="1:206" x14ac:dyDescent="0.2">
      <c r="A1172" s="4">
        <v>50</v>
      </c>
      <c r="B1172" s="4">
        <v>0</v>
      </c>
      <c r="C1172" s="4">
        <v>0</v>
      </c>
      <c r="D1172" s="4">
        <v>1</v>
      </c>
      <c r="E1172" s="4">
        <v>202</v>
      </c>
      <c r="F1172" s="4">
        <f>ROUND(Source!P1169,O1172)</f>
        <v>0</v>
      </c>
      <c r="G1172" s="4" t="s">
        <v>280</v>
      </c>
      <c r="H1172" s="4" t="s">
        <v>281</v>
      </c>
      <c r="I1172" s="4"/>
      <c r="J1172" s="4"/>
      <c r="K1172" s="4">
        <v>202</v>
      </c>
      <c r="L1172" s="4">
        <v>2</v>
      </c>
      <c r="M1172" s="4">
        <v>1</v>
      </c>
      <c r="N1172" s="4" t="s">
        <v>3</v>
      </c>
      <c r="O1172" s="4">
        <v>2</v>
      </c>
      <c r="P1172" s="4"/>
      <c r="Q1172" s="4"/>
      <c r="R1172" s="4"/>
      <c r="S1172" s="4"/>
      <c r="T1172" s="4"/>
      <c r="U1172" s="4"/>
      <c r="V1172" s="4"/>
      <c r="W1172" s="4">
        <v>0</v>
      </c>
      <c r="X1172" s="4">
        <v>1</v>
      </c>
      <c r="Y1172" s="4">
        <v>0</v>
      </c>
      <c r="Z1172" s="4"/>
      <c r="AA1172" s="4"/>
      <c r="AB1172" s="4"/>
    </row>
    <row r="1173" spans="1:206" x14ac:dyDescent="0.2">
      <c r="A1173" s="4">
        <v>50</v>
      </c>
      <c r="B1173" s="4">
        <v>0</v>
      </c>
      <c r="C1173" s="4">
        <v>0</v>
      </c>
      <c r="D1173" s="4">
        <v>1</v>
      </c>
      <c r="E1173" s="4">
        <v>222</v>
      </c>
      <c r="F1173" s="4">
        <f>ROUND(Source!AO1169,O1173)</f>
        <v>0</v>
      </c>
      <c r="G1173" s="4" t="s">
        <v>282</v>
      </c>
      <c r="H1173" s="4" t="s">
        <v>283</v>
      </c>
      <c r="I1173" s="4"/>
      <c r="J1173" s="4"/>
      <c r="K1173" s="4">
        <v>222</v>
      </c>
      <c r="L1173" s="4">
        <v>3</v>
      </c>
      <c r="M1173" s="4">
        <v>3</v>
      </c>
      <c r="N1173" s="4" t="s">
        <v>3</v>
      </c>
      <c r="O1173" s="4">
        <v>2</v>
      </c>
      <c r="P1173" s="4"/>
      <c r="Q1173" s="4"/>
      <c r="R1173" s="4"/>
      <c r="S1173" s="4"/>
      <c r="T1173" s="4"/>
      <c r="U1173" s="4"/>
      <c r="V1173" s="4"/>
      <c r="W1173" s="4">
        <v>0</v>
      </c>
      <c r="X1173" s="4">
        <v>1</v>
      </c>
      <c r="Y1173" s="4">
        <v>0</v>
      </c>
      <c r="Z1173" s="4"/>
      <c r="AA1173" s="4"/>
      <c r="AB1173" s="4"/>
    </row>
    <row r="1174" spans="1:206" x14ac:dyDescent="0.2">
      <c r="A1174" s="4">
        <v>50</v>
      </c>
      <c r="B1174" s="4">
        <v>0</v>
      </c>
      <c r="C1174" s="4">
        <v>0</v>
      </c>
      <c r="D1174" s="4">
        <v>1</v>
      </c>
      <c r="E1174" s="4">
        <v>225</v>
      </c>
      <c r="F1174" s="4">
        <f>ROUND(Source!AV1169,O1174)</f>
        <v>0</v>
      </c>
      <c r="G1174" s="4" t="s">
        <v>284</v>
      </c>
      <c r="H1174" s="4" t="s">
        <v>285</v>
      </c>
      <c r="I1174" s="4"/>
      <c r="J1174" s="4"/>
      <c r="K1174" s="4">
        <v>225</v>
      </c>
      <c r="L1174" s="4">
        <v>4</v>
      </c>
      <c r="M1174" s="4">
        <v>3</v>
      </c>
      <c r="N1174" s="4" t="s">
        <v>3</v>
      </c>
      <c r="O1174" s="4">
        <v>2</v>
      </c>
      <c r="P1174" s="4"/>
      <c r="Q1174" s="4"/>
      <c r="R1174" s="4"/>
      <c r="S1174" s="4"/>
      <c r="T1174" s="4"/>
      <c r="U1174" s="4"/>
      <c r="V1174" s="4"/>
      <c r="W1174" s="4">
        <v>0</v>
      </c>
      <c r="X1174" s="4">
        <v>1</v>
      </c>
      <c r="Y1174" s="4">
        <v>0</v>
      </c>
      <c r="Z1174" s="4"/>
      <c r="AA1174" s="4"/>
      <c r="AB1174" s="4"/>
    </row>
    <row r="1175" spans="1:206" x14ac:dyDescent="0.2">
      <c r="A1175" s="4">
        <v>50</v>
      </c>
      <c r="B1175" s="4">
        <v>0</v>
      </c>
      <c r="C1175" s="4">
        <v>0</v>
      </c>
      <c r="D1175" s="4">
        <v>1</v>
      </c>
      <c r="E1175" s="4">
        <v>226</v>
      </c>
      <c r="F1175" s="4">
        <f>ROUND(Source!AW1169,O1175)</f>
        <v>0</v>
      </c>
      <c r="G1175" s="4" t="s">
        <v>286</v>
      </c>
      <c r="H1175" s="4" t="s">
        <v>287</v>
      </c>
      <c r="I1175" s="4"/>
      <c r="J1175" s="4"/>
      <c r="K1175" s="4">
        <v>226</v>
      </c>
      <c r="L1175" s="4">
        <v>5</v>
      </c>
      <c r="M1175" s="4">
        <v>3</v>
      </c>
      <c r="N1175" s="4" t="s">
        <v>3</v>
      </c>
      <c r="O1175" s="4">
        <v>2</v>
      </c>
      <c r="P1175" s="4"/>
      <c r="Q1175" s="4"/>
      <c r="R1175" s="4"/>
      <c r="S1175" s="4"/>
      <c r="T1175" s="4"/>
      <c r="U1175" s="4"/>
      <c r="V1175" s="4"/>
      <c r="W1175" s="4">
        <v>0</v>
      </c>
      <c r="X1175" s="4">
        <v>1</v>
      </c>
      <c r="Y1175" s="4">
        <v>0</v>
      </c>
      <c r="Z1175" s="4"/>
      <c r="AA1175" s="4"/>
      <c r="AB1175" s="4"/>
    </row>
    <row r="1176" spans="1:206" x14ac:dyDescent="0.2">
      <c r="A1176" s="4">
        <v>50</v>
      </c>
      <c r="B1176" s="4">
        <v>0</v>
      </c>
      <c r="C1176" s="4">
        <v>0</v>
      </c>
      <c r="D1176" s="4">
        <v>1</v>
      </c>
      <c r="E1176" s="4">
        <v>227</v>
      </c>
      <c r="F1176" s="4">
        <f>ROUND(Source!AX1169,O1176)</f>
        <v>0</v>
      </c>
      <c r="G1176" s="4" t="s">
        <v>288</v>
      </c>
      <c r="H1176" s="4" t="s">
        <v>289</v>
      </c>
      <c r="I1176" s="4"/>
      <c r="J1176" s="4"/>
      <c r="K1176" s="4">
        <v>227</v>
      </c>
      <c r="L1176" s="4">
        <v>6</v>
      </c>
      <c r="M1176" s="4">
        <v>3</v>
      </c>
      <c r="N1176" s="4" t="s">
        <v>3</v>
      </c>
      <c r="O1176" s="4">
        <v>2</v>
      </c>
      <c r="P1176" s="4"/>
      <c r="Q1176" s="4"/>
      <c r="R1176" s="4"/>
      <c r="S1176" s="4"/>
      <c r="T1176" s="4"/>
      <c r="U1176" s="4"/>
      <c r="V1176" s="4"/>
      <c r="W1176" s="4">
        <v>0</v>
      </c>
      <c r="X1176" s="4">
        <v>1</v>
      </c>
      <c r="Y1176" s="4">
        <v>0</v>
      </c>
      <c r="Z1176" s="4"/>
      <c r="AA1176" s="4"/>
      <c r="AB1176" s="4"/>
    </row>
    <row r="1177" spans="1:206" x14ac:dyDescent="0.2">
      <c r="A1177" s="4">
        <v>50</v>
      </c>
      <c r="B1177" s="4">
        <v>0</v>
      </c>
      <c r="C1177" s="4">
        <v>0</v>
      </c>
      <c r="D1177" s="4">
        <v>1</v>
      </c>
      <c r="E1177" s="4">
        <v>228</v>
      </c>
      <c r="F1177" s="4">
        <f>ROUND(Source!AY1169,O1177)</f>
        <v>0</v>
      </c>
      <c r="G1177" s="4" t="s">
        <v>290</v>
      </c>
      <c r="H1177" s="4" t="s">
        <v>291</v>
      </c>
      <c r="I1177" s="4"/>
      <c r="J1177" s="4"/>
      <c r="K1177" s="4">
        <v>228</v>
      </c>
      <c r="L1177" s="4">
        <v>7</v>
      </c>
      <c r="M1177" s="4">
        <v>3</v>
      </c>
      <c r="N1177" s="4" t="s">
        <v>3</v>
      </c>
      <c r="O1177" s="4">
        <v>2</v>
      </c>
      <c r="P1177" s="4"/>
      <c r="Q1177" s="4"/>
      <c r="R1177" s="4"/>
      <c r="S1177" s="4"/>
      <c r="T1177" s="4"/>
      <c r="U1177" s="4"/>
      <c r="V1177" s="4"/>
      <c r="W1177" s="4">
        <v>0</v>
      </c>
      <c r="X1177" s="4">
        <v>1</v>
      </c>
      <c r="Y1177" s="4">
        <v>0</v>
      </c>
      <c r="Z1177" s="4"/>
      <c r="AA1177" s="4"/>
      <c r="AB1177" s="4"/>
    </row>
    <row r="1178" spans="1:206" x14ac:dyDescent="0.2">
      <c r="A1178" s="4">
        <v>50</v>
      </c>
      <c r="B1178" s="4">
        <v>0</v>
      </c>
      <c r="C1178" s="4">
        <v>0</v>
      </c>
      <c r="D1178" s="4">
        <v>1</v>
      </c>
      <c r="E1178" s="4">
        <v>216</v>
      </c>
      <c r="F1178" s="4">
        <f>ROUND(Source!AP1169,O1178)</f>
        <v>0</v>
      </c>
      <c r="G1178" s="4" t="s">
        <v>292</v>
      </c>
      <c r="H1178" s="4" t="s">
        <v>293</v>
      </c>
      <c r="I1178" s="4"/>
      <c r="J1178" s="4"/>
      <c r="K1178" s="4">
        <v>216</v>
      </c>
      <c r="L1178" s="4">
        <v>8</v>
      </c>
      <c r="M1178" s="4">
        <v>3</v>
      </c>
      <c r="N1178" s="4" t="s">
        <v>3</v>
      </c>
      <c r="O1178" s="4">
        <v>2</v>
      </c>
      <c r="P1178" s="4"/>
      <c r="Q1178" s="4"/>
      <c r="R1178" s="4"/>
      <c r="S1178" s="4"/>
      <c r="T1178" s="4"/>
      <c r="U1178" s="4"/>
      <c r="V1178" s="4"/>
      <c r="W1178" s="4">
        <v>0</v>
      </c>
      <c r="X1178" s="4">
        <v>1</v>
      </c>
      <c r="Y1178" s="4">
        <v>0</v>
      </c>
      <c r="Z1178" s="4"/>
      <c r="AA1178" s="4"/>
      <c r="AB1178" s="4"/>
    </row>
    <row r="1179" spans="1:206" x14ac:dyDescent="0.2">
      <c r="A1179" s="4">
        <v>50</v>
      </c>
      <c r="B1179" s="4">
        <v>0</v>
      </c>
      <c r="C1179" s="4">
        <v>0</v>
      </c>
      <c r="D1179" s="4">
        <v>1</v>
      </c>
      <c r="E1179" s="4">
        <v>223</v>
      </c>
      <c r="F1179" s="4">
        <f>ROUND(Source!AQ1169,O1179)</f>
        <v>0</v>
      </c>
      <c r="G1179" s="4" t="s">
        <v>294</v>
      </c>
      <c r="H1179" s="4" t="s">
        <v>295</v>
      </c>
      <c r="I1179" s="4"/>
      <c r="J1179" s="4"/>
      <c r="K1179" s="4">
        <v>223</v>
      </c>
      <c r="L1179" s="4">
        <v>9</v>
      </c>
      <c r="M1179" s="4">
        <v>3</v>
      </c>
      <c r="N1179" s="4" t="s">
        <v>3</v>
      </c>
      <c r="O1179" s="4">
        <v>2</v>
      </c>
      <c r="P1179" s="4"/>
      <c r="Q1179" s="4"/>
      <c r="R1179" s="4"/>
      <c r="S1179" s="4"/>
      <c r="T1179" s="4"/>
      <c r="U1179" s="4"/>
      <c r="V1179" s="4"/>
      <c r="W1179" s="4">
        <v>0</v>
      </c>
      <c r="X1179" s="4">
        <v>1</v>
      </c>
      <c r="Y1179" s="4">
        <v>0</v>
      </c>
      <c r="Z1179" s="4"/>
      <c r="AA1179" s="4"/>
      <c r="AB1179" s="4"/>
    </row>
    <row r="1180" spans="1:206" x14ac:dyDescent="0.2">
      <c r="A1180" s="4">
        <v>50</v>
      </c>
      <c r="B1180" s="4">
        <v>0</v>
      </c>
      <c r="C1180" s="4">
        <v>0</v>
      </c>
      <c r="D1180" s="4">
        <v>1</v>
      </c>
      <c r="E1180" s="4">
        <v>229</v>
      </c>
      <c r="F1180" s="4">
        <f>ROUND(Source!AZ1169,O1180)</f>
        <v>0</v>
      </c>
      <c r="G1180" s="4" t="s">
        <v>296</v>
      </c>
      <c r="H1180" s="4" t="s">
        <v>297</v>
      </c>
      <c r="I1180" s="4"/>
      <c r="J1180" s="4"/>
      <c r="K1180" s="4">
        <v>229</v>
      </c>
      <c r="L1180" s="4">
        <v>10</v>
      </c>
      <c r="M1180" s="4">
        <v>3</v>
      </c>
      <c r="N1180" s="4" t="s">
        <v>3</v>
      </c>
      <c r="O1180" s="4">
        <v>2</v>
      </c>
      <c r="P1180" s="4"/>
      <c r="Q1180" s="4"/>
      <c r="R1180" s="4"/>
      <c r="S1180" s="4"/>
      <c r="T1180" s="4"/>
      <c r="U1180" s="4"/>
      <c r="V1180" s="4"/>
      <c r="W1180" s="4">
        <v>0</v>
      </c>
      <c r="X1180" s="4">
        <v>1</v>
      </c>
      <c r="Y1180" s="4">
        <v>0</v>
      </c>
      <c r="Z1180" s="4"/>
      <c r="AA1180" s="4"/>
      <c r="AB1180" s="4"/>
    </row>
    <row r="1181" spans="1:206" x14ac:dyDescent="0.2">
      <c r="A1181" s="4">
        <v>50</v>
      </c>
      <c r="B1181" s="4">
        <v>0</v>
      </c>
      <c r="C1181" s="4">
        <v>0</v>
      </c>
      <c r="D1181" s="4">
        <v>1</v>
      </c>
      <c r="E1181" s="4">
        <v>203</v>
      </c>
      <c r="F1181" s="4">
        <f>ROUND(Source!Q1169,O1181)</f>
        <v>0</v>
      </c>
      <c r="G1181" s="4" t="s">
        <v>298</v>
      </c>
      <c r="H1181" s="4" t="s">
        <v>299</v>
      </c>
      <c r="I1181" s="4"/>
      <c r="J1181" s="4"/>
      <c r="K1181" s="4">
        <v>203</v>
      </c>
      <c r="L1181" s="4">
        <v>11</v>
      </c>
      <c r="M1181" s="4">
        <v>1</v>
      </c>
      <c r="N1181" s="4" t="s">
        <v>3</v>
      </c>
      <c r="O1181" s="4">
        <v>2</v>
      </c>
      <c r="P1181" s="4"/>
      <c r="Q1181" s="4"/>
      <c r="R1181" s="4"/>
      <c r="S1181" s="4"/>
      <c r="T1181" s="4"/>
      <c r="U1181" s="4"/>
      <c r="V1181" s="4"/>
      <c r="W1181" s="4">
        <v>0</v>
      </c>
      <c r="X1181" s="4">
        <v>1</v>
      </c>
      <c r="Y1181" s="4">
        <v>0</v>
      </c>
      <c r="Z1181" s="4"/>
      <c r="AA1181" s="4"/>
      <c r="AB1181" s="4"/>
    </row>
    <row r="1182" spans="1:206" x14ac:dyDescent="0.2">
      <c r="A1182" s="4">
        <v>50</v>
      </c>
      <c r="B1182" s="4">
        <v>0</v>
      </c>
      <c r="C1182" s="4">
        <v>0</v>
      </c>
      <c r="D1182" s="4">
        <v>1</v>
      </c>
      <c r="E1182" s="4">
        <v>231</v>
      </c>
      <c r="F1182" s="4">
        <f>ROUND(Source!BB1169,O1182)</f>
        <v>0</v>
      </c>
      <c r="G1182" s="4" t="s">
        <v>300</v>
      </c>
      <c r="H1182" s="4" t="s">
        <v>301</v>
      </c>
      <c r="I1182" s="4"/>
      <c r="J1182" s="4"/>
      <c r="K1182" s="4">
        <v>231</v>
      </c>
      <c r="L1182" s="4">
        <v>12</v>
      </c>
      <c r="M1182" s="4">
        <v>3</v>
      </c>
      <c r="N1182" s="4" t="s">
        <v>3</v>
      </c>
      <c r="O1182" s="4">
        <v>2</v>
      </c>
      <c r="P1182" s="4"/>
      <c r="Q1182" s="4"/>
      <c r="R1182" s="4"/>
      <c r="S1182" s="4"/>
      <c r="T1182" s="4"/>
      <c r="U1182" s="4"/>
      <c r="V1182" s="4"/>
      <c r="W1182" s="4">
        <v>0</v>
      </c>
      <c r="X1182" s="4">
        <v>1</v>
      </c>
      <c r="Y1182" s="4">
        <v>0</v>
      </c>
      <c r="Z1182" s="4"/>
      <c r="AA1182" s="4"/>
      <c r="AB1182" s="4"/>
    </row>
    <row r="1183" spans="1:206" x14ac:dyDescent="0.2">
      <c r="A1183" s="4">
        <v>50</v>
      </c>
      <c r="B1183" s="4">
        <v>0</v>
      </c>
      <c r="C1183" s="4">
        <v>0</v>
      </c>
      <c r="D1183" s="4">
        <v>1</v>
      </c>
      <c r="E1183" s="4">
        <v>204</v>
      </c>
      <c r="F1183" s="4">
        <f>ROUND(Source!R1169,O1183)</f>
        <v>0</v>
      </c>
      <c r="G1183" s="4" t="s">
        <v>302</v>
      </c>
      <c r="H1183" s="4" t="s">
        <v>303</v>
      </c>
      <c r="I1183" s="4"/>
      <c r="J1183" s="4"/>
      <c r="K1183" s="4">
        <v>204</v>
      </c>
      <c r="L1183" s="4">
        <v>13</v>
      </c>
      <c r="M1183" s="4">
        <v>1</v>
      </c>
      <c r="N1183" s="4" t="s">
        <v>3</v>
      </c>
      <c r="O1183" s="4">
        <v>2</v>
      </c>
      <c r="P1183" s="4"/>
      <c r="Q1183" s="4"/>
      <c r="R1183" s="4"/>
      <c r="S1183" s="4"/>
      <c r="T1183" s="4"/>
      <c r="U1183" s="4"/>
      <c r="V1183" s="4"/>
      <c r="W1183" s="4">
        <v>0</v>
      </c>
      <c r="X1183" s="4">
        <v>1</v>
      </c>
      <c r="Y1183" s="4">
        <v>0</v>
      </c>
      <c r="Z1183" s="4"/>
      <c r="AA1183" s="4"/>
      <c r="AB1183" s="4"/>
    </row>
    <row r="1184" spans="1:206" x14ac:dyDescent="0.2">
      <c r="A1184" s="4">
        <v>50</v>
      </c>
      <c r="B1184" s="4">
        <v>0</v>
      </c>
      <c r="C1184" s="4">
        <v>0</v>
      </c>
      <c r="D1184" s="4">
        <v>1</v>
      </c>
      <c r="E1184" s="4">
        <v>205</v>
      </c>
      <c r="F1184" s="4">
        <f>ROUND(Source!S1169,O1184)</f>
        <v>0</v>
      </c>
      <c r="G1184" s="4" t="s">
        <v>304</v>
      </c>
      <c r="H1184" s="4" t="s">
        <v>305</v>
      </c>
      <c r="I1184" s="4"/>
      <c r="J1184" s="4"/>
      <c r="K1184" s="4">
        <v>205</v>
      </c>
      <c r="L1184" s="4">
        <v>14</v>
      </c>
      <c r="M1184" s="4">
        <v>1</v>
      </c>
      <c r="N1184" s="4" t="s">
        <v>3</v>
      </c>
      <c r="O1184" s="4">
        <v>2</v>
      </c>
      <c r="P1184" s="4"/>
      <c r="Q1184" s="4"/>
      <c r="R1184" s="4"/>
      <c r="S1184" s="4"/>
      <c r="T1184" s="4"/>
      <c r="U1184" s="4"/>
      <c r="V1184" s="4"/>
      <c r="W1184" s="4">
        <v>0</v>
      </c>
      <c r="X1184" s="4">
        <v>1</v>
      </c>
      <c r="Y1184" s="4">
        <v>0</v>
      </c>
      <c r="Z1184" s="4"/>
      <c r="AA1184" s="4"/>
      <c r="AB1184" s="4"/>
    </row>
    <row r="1185" spans="1:28" x14ac:dyDescent="0.2">
      <c r="A1185" s="4">
        <v>50</v>
      </c>
      <c r="B1185" s="4">
        <v>0</v>
      </c>
      <c r="C1185" s="4">
        <v>0</v>
      </c>
      <c r="D1185" s="4">
        <v>1</v>
      </c>
      <c r="E1185" s="4">
        <v>232</v>
      </c>
      <c r="F1185" s="4">
        <f>ROUND(Source!BC1169,O1185)</f>
        <v>0</v>
      </c>
      <c r="G1185" s="4" t="s">
        <v>306</v>
      </c>
      <c r="H1185" s="4" t="s">
        <v>307</v>
      </c>
      <c r="I1185" s="4"/>
      <c r="J1185" s="4"/>
      <c r="K1185" s="4">
        <v>232</v>
      </c>
      <c r="L1185" s="4">
        <v>15</v>
      </c>
      <c r="M1185" s="4">
        <v>3</v>
      </c>
      <c r="N1185" s="4" t="s">
        <v>3</v>
      </c>
      <c r="O1185" s="4">
        <v>2</v>
      </c>
      <c r="P1185" s="4"/>
      <c r="Q1185" s="4"/>
      <c r="R1185" s="4"/>
      <c r="S1185" s="4"/>
      <c r="T1185" s="4"/>
      <c r="U1185" s="4"/>
      <c r="V1185" s="4"/>
      <c r="W1185" s="4">
        <v>0</v>
      </c>
      <c r="X1185" s="4">
        <v>1</v>
      </c>
      <c r="Y1185" s="4">
        <v>0</v>
      </c>
      <c r="Z1185" s="4"/>
      <c r="AA1185" s="4"/>
      <c r="AB1185" s="4"/>
    </row>
    <row r="1186" spans="1:28" x14ac:dyDescent="0.2">
      <c r="A1186" s="4">
        <v>50</v>
      </c>
      <c r="B1186" s="4">
        <v>0</v>
      </c>
      <c r="C1186" s="4">
        <v>0</v>
      </c>
      <c r="D1186" s="4">
        <v>1</v>
      </c>
      <c r="E1186" s="4">
        <v>214</v>
      </c>
      <c r="F1186" s="4">
        <f>ROUND(Source!AS1169,O1186)</f>
        <v>0</v>
      </c>
      <c r="G1186" s="4" t="s">
        <v>308</v>
      </c>
      <c r="H1186" s="4" t="s">
        <v>309</v>
      </c>
      <c r="I1186" s="4"/>
      <c r="J1186" s="4"/>
      <c r="K1186" s="4">
        <v>214</v>
      </c>
      <c r="L1186" s="4">
        <v>16</v>
      </c>
      <c r="M1186" s="4">
        <v>3</v>
      </c>
      <c r="N1186" s="4" t="s">
        <v>3</v>
      </c>
      <c r="O1186" s="4">
        <v>2</v>
      </c>
      <c r="P1186" s="4"/>
      <c r="Q1186" s="4"/>
      <c r="R1186" s="4"/>
      <c r="S1186" s="4"/>
      <c r="T1186" s="4"/>
      <c r="U1186" s="4"/>
      <c r="V1186" s="4"/>
      <c r="W1186" s="4">
        <v>0</v>
      </c>
      <c r="X1186" s="4">
        <v>1</v>
      </c>
      <c r="Y1186" s="4">
        <v>0</v>
      </c>
      <c r="Z1186" s="4"/>
      <c r="AA1186" s="4"/>
      <c r="AB1186" s="4"/>
    </row>
    <row r="1187" spans="1:28" x14ac:dyDescent="0.2">
      <c r="A1187" s="4">
        <v>50</v>
      </c>
      <c r="B1187" s="4">
        <v>0</v>
      </c>
      <c r="C1187" s="4">
        <v>0</v>
      </c>
      <c r="D1187" s="4">
        <v>1</v>
      </c>
      <c r="E1187" s="4">
        <v>215</v>
      </c>
      <c r="F1187" s="4">
        <f>ROUND(Source!AT1169,O1187)</f>
        <v>0</v>
      </c>
      <c r="G1187" s="4" t="s">
        <v>310</v>
      </c>
      <c r="H1187" s="4" t="s">
        <v>311</v>
      </c>
      <c r="I1187" s="4"/>
      <c r="J1187" s="4"/>
      <c r="K1187" s="4">
        <v>215</v>
      </c>
      <c r="L1187" s="4">
        <v>17</v>
      </c>
      <c r="M1187" s="4">
        <v>3</v>
      </c>
      <c r="N1187" s="4" t="s">
        <v>3</v>
      </c>
      <c r="O1187" s="4">
        <v>2</v>
      </c>
      <c r="P1187" s="4"/>
      <c r="Q1187" s="4"/>
      <c r="R1187" s="4"/>
      <c r="S1187" s="4"/>
      <c r="T1187" s="4"/>
      <c r="U1187" s="4"/>
      <c r="V1187" s="4"/>
      <c r="W1187" s="4">
        <v>0</v>
      </c>
      <c r="X1187" s="4">
        <v>1</v>
      </c>
      <c r="Y1187" s="4">
        <v>0</v>
      </c>
      <c r="Z1187" s="4"/>
      <c r="AA1187" s="4"/>
      <c r="AB1187" s="4"/>
    </row>
    <row r="1188" spans="1:28" x14ac:dyDescent="0.2">
      <c r="A1188" s="4">
        <v>50</v>
      </c>
      <c r="B1188" s="4">
        <v>0</v>
      </c>
      <c r="C1188" s="4">
        <v>0</v>
      </c>
      <c r="D1188" s="4">
        <v>1</v>
      </c>
      <c r="E1188" s="4">
        <v>217</v>
      </c>
      <c r="F1188" s="4">
        <f>ROUND(Source!AU1169,O1188)</f>
        <v>0</v>
      </c>
      <c r="G1188" s="4" t="s">
        <v>312</v>
      </c>
      <c r="H1188" s="4" t="s">
        <v>313</v>
      </c>
      <c r="I1188" s="4"/>
      <c r="J1188" s="4"/>
      <c r="K1188" s="4">
        <v>217</v>
      </c>
      <c r="L1188" s="4">
        <v>18</v>
      </c>
      <c r="M1188" s="4">
        <v>3</v>
      </c>
      <c r="N1188" s="4" t="s">
        <v>3</v>
      </c>
      <c r="O1188" s="4">
        <v>2</v>
      </c>
      <c r="P1188" s="4"/>
      <c r="Q1188" s="4"/>
      <c r="R1188" s="4"/>
      <c r="S1188" s="4"/>
      <c r="T1188" s="4"/>
      <c r="U1188" s="4"/>
      <c r="V1188" s="4"/>
      <c r="W1188" s="4">
        <v>0</v>
      </c>
      <c r="X1188" s="4">
        <v>1</v>
      </c>
      <c r="Y1188" s="4">
        <v>0</v>
      </c>
      <c r="Z1188" s="4"/>
      <c r="AA1188" s="4"/>
      <c r="AB1188" s="4"/>
    </row>
    <row r="1189" spans="1:28" x14ac:dyDescent="0.2">
      <c r="A1189" s="4">
        <v>50</v>
      </c>
      <c r="B1189" s="4">
        <v>0</v>
      </c>
      <c r="C1189" s="4">
        <v>0</v>
      </c>
      <c r="D1189" s="4">
        <v>1</v>
      </c>
      <c r="E1189" s="4">
        <v>230</v>
      </c>
      <c r="F1189" s="4">
        <f>ROUND(Source!BA1169,O1189)</f>
        <v>0</v>
      </c>
      <c r="G1189" s="4" t="s">
        <v>314</v>
      </c>
      <c r="H1189" s="4" t="s">
        <v>315</v>
      </c>
      <c r="I1189" s="4"/>
      <c r="J1189" s="4"/>
      <c r="K1189" s="4">
        <v>230</v>
      </c>
      <c r="L1189" s="4">
        <v>19</v>
      </c>
      <c r="M1189" s="4">
        <v>3</v>
      </c>
      <c r="N1189" s="4" t="s">
        <v>3</v>
      </c>
      <c r="O1189" s="4">
        <v>2</v>
      </c>
      <c r="P1189" s="4"/>
      <c r="Q1189" s="4"/>
      <c r="R1189" s="4"/>
      <c r="S1189" s="4"/>
      <c r="T1189" s="4"/>
      <c r="U1189" s="4"/>
      <c r="V1189" s="4"/>
      <c r="W1189" s="4">
        <v>0</v>
      </c>
      <c r="X1189" s="4">
        <v>1</v>
      </c>
      <c r="Y1189" s="4">
        <v>0</v>
      </c>
      <c r="Z1189" s="4"/>
      <c r="AA1189" s="4"/>
      <c r="AB1189" s="4"/>
    </row>
    <row r="1190" spans="1:28" x14ac:dyDescent="0.2">
      <c r="A1190" s="4">
        <v>50</v>
      </c>
      <c r="B1190" s="4">
        <v>0</v>
      </c>
      <c r="C1190" s="4">
        <v>0</v>
      </c>
      <c r="D1190" s="4">
        <v>1</v>
      </c>
      <c r="E1190" s="4">
        <v>206</v>
      </c>
      <c r="F1190" s="4">
        <f>ROUND(Source!T1169,O1190)</f>
        <v>0</v>
      </c>
      <c r="G1190" s="4" t="s">
        <v>316</v>
      </c>
      <c r="H1190" s="4" t="s">
        <v>317</v>
      </c>
      <c r="I1190" s="4"/>
      <c r="J1190" s="4"/>
      <c r="K1190" s="4">
        <v>206</v>
      </c>
      <c r="L1190" s="4">
        <v>20</v>
      </c>
      <c r="M1190" s="4">
        <v>1</v>
      </c>
      <c r="N1190" s="4" t="s">
        <v>3</v>
      </c>
      <c r="O1190" s="4">
        <v>2</v>
      </c>
      <c r="P1190" s="4"/>
      <c r="Q1190" s="4"/>
      <c r="R1190" s="4"/>
      <c r="S1190" s="4"/>
      <c r="T1190" s="4"/>
      <c r="U1190" s="4"/>
      <c r="V1190" s="4"/>
      <c r="W1190" s="4">
        <v>0</v>
      </c>
      <c r="X1190" s="4">
        <v>1</v>
      </c>
      <c r="Y1190" s="4">
        <v>0</v>
      </c>
      <c r="Z1190" s="4"/>
      <c r="AA1190" s="4"/>
      <c r="AB1190" s="4"/>
    </row>
    <row r="1191" spans="1:28" x14ac:dyDescent="0.2">
      <c r="A1191" s="4">
        <v>50</v>
      </c>
      <c r="B1191" s="4">
        <v>0</v>
      </c>
      <c r="C1191" s="4">
        <v>0</v>
      </c>
      <c r="D1191" s="4">
        <v>1</v>
      </c>
      <c r="E1191" s="4">
        <v>207</v>
      </c>
      <c r="F1191" s="4">
        <f>Source!U1169</f>
        <v>0</v>
      </c>
      <c r="G1191" s="4" t="s">
        <v>318</v>
      </c>
      <c r="H1191" s="4" t="s">
        <v>319</v>
      </c>
      <c r="I1191" s="4"/>
      <c r="J1191" s="4"/>
      <c r="K1191" s="4">
        <v>207</v>
      </c>
      <c r="L1191" s="4">
        <v>21</v>
      </c>
      <c r="M1191" s="4">
        <v>1</v>
      </c>
      <c r="N1191" s="4" t="s">
        <v>3</v>
      </c>
      <c r="O1191" s="4">
        <v>-1</v>
      </c>
      <c r="P1191" s="4"/>
      <c r="Q1191" s="4"/>
      <c r="R1191" s="4"/>
      <c r="S1191" s="4"/>
      <c r="T1191" s="4"/>
      <c r="U1191" s="4"/>
      <c r="V1191" s="4"/>
      <c r="W1191" s="4">
        <v>0</v>
      </c>
      <c r="X1191" s="4">
        <v>1</v>
      </c>
      <c r="Y1191" s="4">
        <v>0</v>
      </c>
      <c r="Z1191" s="4"/>
      <c r="AA1191" s="4"/>
      <c r="AB1191" s="4"/>
    </row>
    <row r="1192" spans="1:28" x14ac:dyDescent="0.2">
      <c r="A1192" s="4">
        <v>50</v>
      </c>
      <c r="B1192" s="4">
        <v>0</v>
      </c>
      <c r="C1192" s="4">
        <v>0</v>
      </c>
      <c r="D1192" s="4">
        <v>1</v>
      </c>
      <c r="E1192" s="4">
        <v>208</v>
      </c>
      <c r="F1192" s="4">
        <f>Source!V1169</f>
        <v>0</v>
      </c>
      <c r="G1192" s="4" t="s">
        <v>320</v>
      </c>
      <c r="H1192" s="4" t="s">
        <v>321</v>
      </c>
      <c r="I1192" s="4"/>
      <c r="J1192" s="4"/>
      <c r="K1192" s="4">
        <v>208</v>
      </c>
      <c r="L1192" s="4">
        <v>22</v>
      </c>
      <c r="M1192" s="4">
        <v>1</v>
      </c>
      <c r="N1192" s="4" t="s">
        <v>3</v>
      </c>
      <c r="O1192" s="4">
        <v>-1</v>
      </c>
      <c r="P1192" s="4"/>
      <c r="Q1192" s="4"/>
      <c r="R1192" s="4"/>
      <c r="S1192" s="4"/>
      <c r="T1192" s="4"/>
      <c r="U1192" s="4"/>
      <c r="V1192" s="4"/>
      <c r="W1192" s="4">
        <v>0</v>
      </c>
      <c r="X1192" s="4">
        <v>1</v>
      </c>
      <c r="Y1192" s="4">
        <v>0</v>
      </c>
      <c r="Z1192" s="4"/>
      <c r="AA1192" s="4"/>
      <c r="AB1192" s="4"/>
    </row>
    <row r="1193" spans="1:28" x14ac:dyDescent="0.2">
      <c r="A1193" s="4">
        <v>50</v>
      </c>
      <c r="B1193" s="4">
        <v>0</v>
      </c>
      <c r="C1193" s="4">
        <v>0</v>
      </c>
      <c r="D1193" s="4">
        <v>1</v>
      </c>
      <c r="E1193" s="4">
        <v>209</v>
      </c>
      <c r="F1193" s="4">
        <f>ROUND(Source!W1169,O1193)</f>
        <v>0</v>
      </c>
      <c r="G1193" s="4" t="s">
        <v>322</v>
      </c>
      <c r="H1193" s="4" t="s">
        <v>323</v>
      </c>
      <c r="I1193" s="4"/>
      <c r="J1193" s="4"/>
      <c r="K1193" s="4">
        <v>209</v>
      </c>
      <c r="L1193" s="4">
        <v>23</v>
      </c>
      <c r="M1193" s="4">
        <v>1</v>
      </c>
      <c r="N1193" s="4" t="s">
        <v>3</v>
      </c>
      <c r="O1193" s="4">
        <v>2</v>
      </c>
      <c r="P1193" s="4"/>
      <c r="Q1193" s="4"/>
      <c r="R1193" s="4"/>
      <c r="S1193" s="4"/>
      <c r="T1193" s="4"/>
      <c r="U1193" s="4"/>
      <c r="V1193" s="4"/>
      <c r="W1193" s="4">
        <v>0</v>
      </c>
      <c r="X1193" s="4">
        <v>1</v>
      </c>
      <c r="Y1193" s="4">
        <v>0</v>
      </c>
      <c r="Z1193" s="4"/>
      <c r="AA1193" s="4"/>
      <c r="AB1193" s="4"/>
    </row>
    <row r="1194" spans="1:28" x14ac:dyDescent="0.2">
      <c r="A1194" s="4">
        <v>50</v>
      </c>
      <c r="B1194" s="4">
        <v>0</v>
      </c>
      <c r="C1194" s="4">
        <v>0</v>
      </c>
      <c r="D1194" s="4">
        <v>1</v>
      </c>
      <c r="E1194" s="4">
        <v>233</v>
      </c>
      <c r="F1194" s="4">
        <f>ROUND(Source!BD1169,O1194)</f>
        <v>0</v>
      </c>
      <c r="G1194" s="4" t="s">
        <v>324</v>
      </c>
      <c r="H1194" s="4" t="s">
        <v>325</v>
      </c>
      <c r="I1194" s="4"/>
      <c r="J1194" s="4"/>
      <c r="K1194" s="4">
        <v>233</v>
      </c>
      <c r="L1194" s="4">
        <v>24</v>
      </c>
      <c r="M1194" s="4">
        <v>3</v>
      </c>
      <c r="N1194" s="4" t="s">
        <v>3</v>
      </c>
      <c r="O1194" s="4">
        <v>2</v>
      </c>
      <c r="P1194" s="4"/>
      <c r="Q1194" s="4"/>
      <c r="R1194" s="4"/>
      <c r="S1194" s="4"/>
      <c r="T1194" s="4"/>
      <c r="U1194" s="4"/>
      <c r="V1194" s="4"/>
      <c r="W1194" s="4">
        <v>0</v>
      </c>
      <c r="X1194" s="4">
        <v>1</v>
      </c>
      <c r="Y1194" s="4">
        <v>0</v>
      </c>
      <c r="Z1194" s="4"/>
      <c r="AA1194" s="4"/>
      <c r="AB1194" s="4"/>
    </row>
    <row r="1195" spans="1:28" x14ac:dyDescent="0.2">
      <c r="A1195" s="4">
        <v>50</v>
      </c>
      <c r="B1195" s="4">
        <v>0</v>
      </c>
      <c r="C1195" s="4">
        <v>0</v>
      </c>
      <c r="D1195" s="4">
        <v>1</v>
      </c>
      <c r="E1195" s="4">
        <v>210</v>
      </c>
      <c r="F1195" s="4">
        <f>ROUND(Source!X1169,O1195)</f>
        <v>0</v>
      </c>
      <c r="G1195" s="4" t="s">
        <v>326</v>
      </c>
      <c r="H1195" s="4" t="s">
        <v>327</v>
      </c>
      <c r="I1195" s="4"/>
      <c r="J1195" s="4"/>
      <c r="K1195" s="4">
        <v>210</v>
      </c>
      <c r="L1195" s="4">
        <v>25</v>
      </c>
      <c r="M1195" s="4">
        <v>1</v>
      </c>
      <c r="N1195" s="4" t="s">
        <v>3</v>
      </c>
      <c r="O1195" s="4">
        <v>2</v>
      </c>
      <c r="P1195" s="4"/>
      <c r="Q1195" s="4"/>
      <c r="R1195" s="4"/>
      <c r="S1195" s="4"/>
      <c r="T1195" s="4"/>
      <c r="U1195" s="4"/>
      <c r="V1195" s="4"/>
      <c r="W1195" s="4">
        <v>0</v>
      </c>
      <c r="X1195" s="4">
        <v>1</v>
      </c>
      <c r="Y1195" s="4">
        <v>0</v>
      </c>
      <c r="Z1195" s="4"/>
      <c r="AA1195" s="4"/>
      <c r="AB1195" s="4"/>
    </row>
    <row r="1196" spans="1:28" x14ac:dyDescent="0.2">
      <c r="A1196" s="4">
        <v>50</v>
      </c>
      <c r="B1196" s="4">
        <v>0</v>
      </c>
      <c r="C1196" s="4">
        <v>0</v>
      </c>
      <c r="D1196" s="4">
        <v>1</v>
      </c>
      <c r="E1196" s="4">
        <v>211</v>
      </c>
      <c r="F1196" s="4">
        <f>ROUND(Source!Y1169,O1196)</f>
        <v>0</v>
      </c>
      <c r="G1196" s="4" t="s">
        <v>328</v>
      </c>
      <c r="H1196" s="4" t="s">
        <v>329</v>
      </c>
      <c r="I1196" s="4"/>
      <c r="J1196" s="4"/>
      <c r="K1196" s="4">
        <v>211</v>
      </c>
      <c r="L1196" s="4">
        <v>26</v>
      </c>
      <c r="M1196" s="4">
        <v>1</v>
      </c>
      <c r="N1196" s="4" t="s">
        <v>3</v>
      </c>
      <c r="O1196" s="4">
        <v>2</v>
      </c>
      <c r="P1196" s="4"/>
      <c r="Q1196" s="4"/>
      <c r="R1196" s="4"/>
      <c r="S1196" s="4"/>
      <c r="T1196" s="4"/>
      <c r="U1196" s="4"/>
      <c r="V1196" s="4"/>
      <c r="W1196" s="4">
        <v>0</v>
      </c>
      <c r="X1196" s="4">
        <v>1</v>
      </c>
      <c r="Y1196" s="4">
        <v>0</v>
      </c>
      <c r="Z1196" s="4"/>
      <c r="AA1196" s="4"/>
      <c r="AB1196" s="4"/>
    </row>
    <row r="1197" spans="1:28" x14ac:dyDescent="0.2">
      <c r="A1197" s="4">
        <v>50</v>
      </c>
      <c r="B1197" s="4">
        <v>0</v>
      </c>
      <c r="C1197" s="4">
        <v>0</v>
      </c>
      <c r="D1197" s="4">
        <v>1</v>
      </c>
      <c r="E1197" s="4">
        <v>0</v>
      </c>
      <c r="F1197" s="4">
        <f>ROUND(Source!AR1169,O1197)</f>
        <v>0</v>
      </c>
      <c r="G1197" s="4" t="s">
        <v>330</v>
      </c>
      <c r="H1197" s="4" t="s">
        <v>331</v>
      </c>
      <c r="I1197" s="4"/>
      <c r="J1197" s="4"/>
      <c r="K1197" s="4">
        <v>224</v>
      </c>
      <c r="L1197" s="4">
        <v>27</v>
      </c>
      <c r="M1197" s="4">
        <v>0</v>
      </c>
      <c r="N1197" s="4" t="s">
        <v>3</v>
      </c>
      <c r="O1197" s="4">
        <v>2</v>
      </c>
      <c r="P1197" s="4"/>
      <c r="Q1197" s="4"/>
      <c r="R1197" s="4"/>
      <c r="S1197" s="4"/>
      <c r="T1197" s="4"/>
      <c r="U1197" s="4"/>
      <c r="V1197" s="4"/>
      <c r="W1197" s="4">
        <v>0</v>
      </c>
      <c r="X1197" s="4">
        <v>1</v>
      </c>
      <c r="Y1197" s="4">
        <v>0</v>
      </c>
      <c r="Z1197" s="4"/>
      <c r="AA1197" s="4"/>
      <c r="AB1197" s="4"/>
    </row>
    <row r="1198" spans="1:28" x14ac:dyDescent="0.2">
      <c r="A1198" s="4">
        <v>50</v>
      </c>
      <c r="B1198" s="4">
        <v>0</v>
      </c>
      <c r="C1198" s="4">
        <v>0</v>
      </c>
      <c r="D1198" s="4">
        <v>2</v>
      </c>
      <c r="E1198" s="4">
        <v>0</v>
      </c>
      <c r="F1198" s="4">
        <f>ROUND(F1197*20/100,O1198)</f>
        <v>0</v>
      </c>
      <c r="G1198" s="4" t="s">
        <v>348</v>
      </c>
      <c r="H1198" s="4" t="s">
        <v>349</v>
      </c>
      <c r="I1198" s="4"/>
      <c r="J1198" s="4"/>
      <c r="K1198" s="4">
        <v>212</v>
      </c>
      <c r="L1198" s="4">
        <v>28</v>
      </c>
      <c r="M1198" s="4">
        <v>0</v>
      </c>
      <c r="N1198" s="4" t="s">
        <v>3</v>
      </c>
      <c r="O1198" s="4">
        <v>0</v>
      </c>
      <c r="P1198" s="4"/>
      <c r="Q1198" s="4"/>
      <c r="R1198" s="4"/>
      <c r="S1198" s="4"/>
      <c r="T1198" s="4"/>
      <c r="U1198" s="4"/>
      <c r="V1198" s="4"/>
      <c r="W1198" s="4">
        <v>0</v>
      </c>
      <c r="X1198" s="4">
        <v>1</v>
      </c>
      <c r="Y1198" s="4">
        <v>0</v>
      </c>
      <c r="Z1198" s="4"/>
      <c r="AA1198" s="4"/>
      <c r="AB1198" s="4"/>
    </row>
    <row r="1199" spans="1:28" x14ac:dyDescent="0.2">
      <c r="A1199" s="4">
        <v>50</v>
      </c>
      <c r="B1199" s="4">
        <v>0</v>
      </c>
      <c r="C1199" s="4">
        <v>0</v>
      </c>
      <c r="D1199" s="4">
        <v>2</v>
      </c>
      <c r="E1199" s="4">
        <v>224</v>
      </c>
      <c r="F1199" s="4">
        <f>ROUND(F1197+F1198,O1199)</f>
        <v>0</v>
      </c>
      <c r="G1199" s="4" t="s">
        <v>350</v>
      </c>
      <c r="H1199" s="4" t="s">
        <v>351</v>
      </c>
      <c r="I1199" s="4"/>
      <c r="J1199" s="4"/>
      <c r="K1199" s="4">
        <v>212</v>
      </c>
      <c r="L1199" s="4">
        <v>29</v>
      </c>
      <c r="M1199" s="4">
        <v>0</v>
      </c>
      <c r="N1199" s="4" t="s">
        <v>3</v>
      </c>
      <c r="O1199" s="4">
        <v>0</v>
      </c>
      <c r="P1199" s="4"/>
      <c r="Q1199" s="4"/>
      <c r="R1199" s="4"/>
      <c r="S1199" s="4"/>
      <c r="T1199" s="4"/>
      <c r="U1199" s="4"/>
      <c r="V1199" s="4"/>
      <c r="W1199" s="4">
        <v>0</v>
      </c>
      <c r="X1199" s="4">
        <v>1</v>
      </c>
      <c r="Y1199" s="4">
        <v>0</v>
      </c>
      <c r="Z1199" s="4"/>
      <c r="AA1199" s="4"/>
      <c r="AB1199" s="4"/>
    </row>
    <row r="1201" spans="1:206" x14ac:dyDescent="0.2">
      <c r="A1201" s="2">
        <v>51</v>
      </c>
      <c r="B1201" s="2">
        <f>B12</f>
        <v>1255</v>
      </c>
      <c r="C1201" s="2">
        <f>A12</f>
        <v>1</v>
      </c>
      <c r="D1201" s="2">
        <f>ROW(A12)</f>
        <v>12</v>
      </c>
      <c r="E1201" s="2"/>
      <c r="F1201" s="2" t="str">
        <f>IF(F12&lt;&gt;"",F12,"")</f>
        <v/>
      </c>
      <c r="G1201" s="2" t="str">
        <f>IF(G12&lt;&gt;"",G12,"")</f>
        <v>Кап.ремонт МКД (пересчёт в цены 4 кв.2022 г.)  (кирпичные)</v>
      </c>
      <c r="H1201" s="2">
        <v>0</v>
      </c>
      <c r="I1201" s="2"/>
      <c r="J1201" s="2"/>
      <c r="K1201" s="2"/>
      <c r="L1201" s="2"/>
      <c r="M1201" s="2"/>
      <c r="N1201" s="2"/>
      <c r="O1201" s="2">
        <f t="shared" ref="O1201:T1201" si="798">ROUND(O143+O291+O498+O705+O854+O1007+O1169,2)</f>
        <v>119767.61</v>
      </c>
      <c r="P1201" s="2">
        <f t="shared" si="798"/>
        <v>104972.26</v>
      </c>
      <c r="Q1201" s="2">
        <f t="shared" si="798"/>
        <v>3980.19</v>
      </c>
      <c r="R1201" s="2">
        <f t="shared" si="798"/>
        <v>96.62</v>
      </c>
      <c r="S1201" s="2">
        <f t="shared" si="798"/>
        <v>10815.16</v>
      </c>
      <c r="T1201" s="2">
        <f t="shared" si="798"/>
        <v>0</v>
      </c>
      <c r="U1201" s="2">
        <f>U143+U291+U498+U705+U854+U1007+U1169</f>
        <v>1290.6638039999998</v>
      </c>
      <c r="V1201" s="2">
        <f>V143+V291+V498+V705+V854+V1007+V1169</f>
        <v>8.0233000000000008</v>
      </c>
      <c r="W1201" s="2">
        <f>ROUND(W143+W291+W498+W705+W854+W1007+W1169,2)</f>
        <v>0</v>
      </c>
      <c r="X1201" s="2">
        <f>ROUND(X143+X291+X498+X705+X854+X1007+X1169,2)</f>
        <v>10617.05</v>
      </c>
      <c r="Y1201" s="2">
        <f>ROUND(Y143+Y291+Y498+Y705+Y854+Y1007+Y1169,2)</f>
        <v>5726.41</v>
      </c>
      <c r="Z1201" s="2"/>
      <c r="AA1201" s="2"/>
      <c r="AB1201" s="2"/>
      <c r="AC1201" s="2"/>
      <c r="AD1201" s="2"/>
      <c r="AE1201" s="2"/>
      <c r="AF1201" s="2"/>
      <c r="AG1201" s="2"/>
      <c r="AH1201" s="2"/>
      <c r="AI1201" s="2"/>
      <c r="AJ1201" s="2"/>
      <c r="AK1201" s="2"/>
      <c r="AL1201" s="2"/>
      <c r="AM1201" s="2"/>
      <c r="AN1201" s="2"/>
      <c r="AO1201" s="2">
        <f t="shared" ref="AO1201:BD1201" si="799">ROUND(AO143+AO291+AO498+AO705+AO854+AO1007+AO1169,2)</f>
        <v>0</v>
      </c>
      <c r="AP1201" s="2">
        <f t="shared" si="799"/>
        <v>0</v>
      </c>
      <c r="AQ1201" s="2">
        <f t="shared" si="799"/>
        <v>0</v>
      </c>
      <c r="AR1201" s="2">
        <f t="shared" si="799"/>
        <v>136111.07</v>
      </c>
      <c r="AS1201" s="2">
        <f t="shared" si="799"/>
        <v>136261.44</v>
      </c>
      <c r="AT1201" s="2">
        <f t="shared" si="799"/>
        <v>-150.37</v>
      </c>
      <c r="AU1201" s="2">
        <f t="shared" si="799"/>
        <v>0</v>
      </c>
      <c r="AV1201" s="2">
        <f t="shared" si="799"/>
        <v>104972.26</v>
      </c>
      <c r="AW1201" s="2">
        <f t="shared" si="799"/>
        <v>104972.26</v>
      </c>
      <c r="AX1201" s="2">
        <f t="shared" si="799"/>
        <v>0</v>
      </c>
      <c r="AY1201" s="2">
        <f t="shared" si="799"/>
        <v>104972.26</v>
      </c>
      <c r="AZ1201" s="2">
        <f t="shared" si="799"/>
        <v>0</v>
      </c>
      <c r="BA1201" s="2">
        <f t="shared" si="799"/>
        <v>0</v>
      </c>
      <c r="BB1201" s="2">
        <f t="shared" si="799"/>
        <v>0</v>
      </c>
      <c r="BC1201" s="2">
        <f t="shared" si="799"/>
        <v>0</v>
      </c>
      <c r="BD1201" s="2">
        <f t="shared" si="799"/>
        <v>1006.8</v>
      </c>
      <c r="BE1201" s="2"/>
      <c r="BF1201" s="2"/>
      <c r="BG1201" s="2"/>
      <c r="BH1201" s="2"/>
      <c r="BI1201" s="2"/>
      <c r="BJ1201" s="2"/>
      <c r="BK1201" s="2"/>
      <c r="BL1201" s="2"/>
      <c r="BM1201" s="2"/>
      <c r="BN1201" s="2"/>
      <c r="BO1201" s="2"/>
      <c r="BP1201" s="2"/>
      <c r="BQ1201" s="2"/>
      <c r="BR1201" s="2"/>
      <c r="BS1201" s="2"/>
      <c r="BT1201" s="2"/>
      <c r="BU1201" s="2"/>
      <c r="BV1201" s="2"/>
      <c r="BW1201" s="2"/>
      <c r="BX1201" s="2"/>
      <c r="BY1201" s="2"/>
      <c r="BZ1201" s="2"/>
      <c r="CA1201" s="2"/>
      <c r="CB1201" s="2"/>
      <c r="CC1201" s="2"/>
      <c r="CD1201" s="2"/>
      <c r="CE1201" s="2"/>
      <c r="CF1201" s="2"/>
      <c r="CG1201" s="2"/>
      <c r="CH1201" s="2"/>
      <c r="CI1201" s="2"/>
      <c r="CJ1201" s="2"/>
      <c r="CK1201" s="2"/>
      <c r="CL1201" s="2"/>
      <c r="CM1201" s="2"/>
      <c r="CN1201" s="2"/>
      <c r="CO1201" s="2"/>
      <c r="CP1201" s="2"/>
      <c r="CQ1201" s="2"/>
      <c r="CR1201" s="2"/>
      <c r="CS1201" s="2"/>
      <c r="CT1201" s="2"/>
      <c r="CU1201" s="2"/>
      <c r="CV1201" s="2"/>
      <c r="CW1201" s="2"/>
      <c r="CX1201" s="2"/>
      <c r="CY1201" s="2"/>
      <c r="CZ1201" s="2"/>
      <c r="DA1201" s="2"/>
      <c r="DB1201" s="2"/>
      <c r="DC1201" s="2"/>
      <c r="DD1201" s="2"/>
      <c r="DE1201" s="2"/>
      <c r="DF1201" s="2"/>
      <c r="DG1201" s="3"/>
      <c r="DH1201" s="3"/>
      <c r="DI1201" s="3"/>
      <c r="DJ1201" s="3"/>
      <c r="DK1201" s="3"/>
      <c r="DL1201" s="3"/>
      <c r="DM1201" s="3"/>
      <c r="DN1201" s="3"/>
      <c r="DO1201" s="3"/>
      <c r="DP1201" s="3"/>
      <c r="DQ1201" s="3"/>
      <c r="DR1201" s="3"/>
      <c r="DS1201" s="3"/>
      <c r="DT1201" s="3"/>
      <c r="DU1201" s="3"/>
      <c r="DV1201" s="3"/>
      <c r="DW1201" s="3"/>
      <c r="DX1201" s="3"/>
      <c r="DY1201" s="3"/>
      <c r="DZ1201" s="3"/>
      <c r="EA1201" s="3"/>
      <c r="EB1201" s="3"/>
      <c r="EC1201" s="3"/>
      <c r="ED1201" s="3"/>
      <c r="EE1201" s="3"/>
      <c r="EF1201" s="3"/>
      <c r="EG1201" s="3"/>
      <c r="EH1201" s="3"/>
      <c r="EI1201" s="3"/>
      <c r="EJ1201" s="3"/>
      <c r="EK1201" s="3"/>
      <c r="EL1201" s="3"/>
      <c r="EM1201" s="3"/>
      <c r="EN1201" s="3"/>
      <c r="EO1201" s="3"/>
      <c r="EP1201" s="3"/>
      <c r="EQ1201" s="3"/>
      <c r="ER1201" s="3"/>
      <c r="ES1201" s="3"/>
      <c r="ET1201" s="3"/>
      <c r="EU1201" s="3"/>
      <c r="EV1201" s="3"/>
      <c r="EW1201" s="3"/>
      <c r="EX1201" s="3"/>
      <c r="EY1201" s="3"/>
      <c r="EZ1201" s="3"/>
      <c r="FA1201" s="3"/>
      <c r="FB1201" s="3"/>
      <c r="FC1201" s="3"/>
      <c r="FD1201" s="3"/>
      <c r="FE1201" s="3"/>
      <c r="FF1201" s="3"/>
      <c r="FG1201" s="3"/>
      <c r="FH1201" s="3"/>
      <c r="FI1201" s="3"/>
      <c r="FJ1201" s="3"/>
      <c r="FK1201" s="3"/>
      <c r="FL1201" s="3"/>
      <c r="FM1201" s="3"/>
      <c r="FN1201" s="3"/>
      <c r="FO1201" s="3"/>
      <c r="FP1201" s="3"/>
      <c r="FQ1201" s="3"/>
      <c r="FR1201" s="3"/>
      <c r="FS1201" s="3"/>
      <c r="FT1201" s="3"/>
      <c r="FU1201" s="3"/>
      <c r="FV1201" s="3"/>
      <c r="FW1201" s="3"/>
      <c r="FX1201" s="3"/>
      <c r="FY1201" s="3"/>
      <c r="FZ1201" s="3"/>
      <c r="GA1201" s="3"/>
      <c r="GB1201" s="3"/>
      <c r="GC1201" s="3"/>
      <c r="GD1201" s="3"/>
      <c r="GE1201" s="3"/>
      <c r="GF1201" s="3"/>
      <c r="GG1201" s="3"/>
      <c r="GH1201" s="3"/>
      <c r="GI1201" s="3"/>
      <c r="GJ1201" s="3"/>
      <c r="GK1201" s="3"/>
      <c r="GL1201" s="3"/>
      <c r="GM1201" s="3"/>
      <c r="GN1201" s="3"/>
      <c r="GO1201" s="3"/>
      <c r="GP1201" s="3"/>
      <c r="GQ1201" s="3"/>
      <c r="GR1201" s="3"/>
      <c r="GS1201" s="3"/>
      <c r="GT1201" s="3"/>
      <c r="GU1201" s="3"/>
      <c r="GV1201" s="3"/>
      <c r="GW1201" s="3"/>
      <c r="GX1201" s="3">
        <v>0</v>
      </c>
    </row>
    <row r="1203" spans="1:206" x14ac:dyDescent="0.2">
      <c r="A1203" s="4">
        <v>50</v>
      </c>
      <c r="B1203" s="4">
        <v>0</v>
      </c>
      <c r="C1203" s="4">
        <v>0</v>
      </c>
      <c r="D1203" s="4">
        <v>1</v>
      </c>
      <c r="E1203" s="4">
        <v>201</v>
      </c>
      <c r="F1203" s="4">
        <f>ROUND(Source!O1201,O1203)</f>
        <v>119767.61</v>
      </c>
      <c r="G1203" s="4" t="s">
        <v>278</v>
      </c>
      <c r="H1203" s="4" t="s">
        <v>279</v>
      </c>
      <c r="I1203" s="4"/>
      <c r="J1203" s="4"/>
      <c r="K1203" s="4">
        <v>201</v>
      </c>
      <c r="L1203" s="4">
        <v>1</v>
      </c>
      <c r="M1203" s="4">
        <v>1</v>
      </c>
      <c r="N1203" s="4" t="s">
        <v>3</v>
      </c>
      <c r="O1203" s="4">
        <v>2</v>
      </c>
      <c r="P1203" s="4"/>
      <c r="Q1203" s="4"/>
      <c r="R1203" s="4"/>
      <c r="S1203" s="4"/>
      <c r="T1203" s="4"/>
      <c r="U1203" s="4"/>
      <c r="V1203" s="4"/>
      <c r="W1203" s="4">
        <v>119767.61</v>
      </c>
      <c r="X1203" s="4">
        <v>1</v>
      </c>
      <c r="Y1203" s="4">
        <v>1206015</v>
      </c>
      <c r="Z1203" s="4"/>
      <c r="AA1203" s="4"/>
      <c r="AB1203" s="4"/>
    </row>
    <row r="1204" spans="1:206" x14ac:dyDescent="0.2">
      <c r="A1204" s="4">
        <v>50</v>
      </c>
      <c r="B1204" s="4">
        <v>0</v>
      </c>
      <c r="C1204" s="4">
        <v>0</v>
      </c>
      <c r="D1204" s="4">
        <v>1</v>
      </c>
      <c r="E1204" s="4">
        <v>202</v>
      </c>
      <c r="F1204" s="4">
        <f>ROUND(Source!P1201,O1204)</f>
        <v>104972.26</v>
      </c>
      <c r="G1204" s="4" t="s">
        <v>280</v>
      </c>
      <c r="H1204" s="4" t="s">
        <v>281</v>
      </c>
      <c r="I1204" s="4"/>
      <c r="J1204" s="4"/>
      <c r="K1204" s="4">
        <v>202</v>
      </c>
      <c r="L1204" s="4">
        <v>2</v>
      </c>
      <c r="M1204" s="4">
        <v>1</v>
      </c>
      <c r="N1204" s="4" t="s">
        <v>3</v>
      </c>
      <c r="O1204" s="4">
        <v>2</v>
      </c>
      <c r="P1204" s="4"/>
      <c r="Q1204" s="4"/>
      <c r="R1204" s="4"/>
      <c r="S1204" s="4"/>
      <c r="T1204" s="4"/>
      <c r="U1204" s="4"/>
      <c r="V1204" s="4"/>
      <c r="W1204" s="4">
        <v>104972.26</v>
      </c>
      <c r="X1204" s="4">
        <v>1</v>
      </c>
      <c r="Y1204" s="4">
        <v>0</v>
      </c>
      <c r="Z1204" s="4"/>
      <c r="AA1204" s="4"/>
      <c r="AB1204" s="4"/>
    </row>
    <row r="1205" spans="1:206" x14ac:dyDescent="0.2">
      <c r="A1205" s="4">
        <v>50</v>
      </c>
      <c r="B1205" s="4">
        <v>0</v>
      </c>
      <c r="C1205" s="4">
        <v>0</v>
      </c>
      <c r="D1205" s="4">
        <v>1</v>
      </c>
      <c r="E1205" s="4">
        <v>222</v>
      </c>
      <c r="F1205" s="4">
        <f>ROUND(Source!AO1201,O1205)</f>
        <v>0</v>
      </c>
      <c r="G1205" s="4" t="s">
        <v>282</v>
      </c>
      <c r="H1205" s="4" t="s">
        <v>283</v>
      </c>
      <c r="I1205" s="4"/>
      <c r="J1205" s="4"/>
      <c r="K1205" s="4">
        <v>222</v>
      </c>
      <c r="L1205" s="4">
        <v>3</v>
      </c>
      <c r="M1205" s="4">
        <v>3</v>
      </c>
      <c r="N1205" s="4" t="s">
        <v>3</v>
      </c>
      <c r="O1205" s="4">
        <v>2</v>
      </c>
      <c r="P1205" s="4"/>
      <c r="Q1205" s="4"/>
      <c r="R1205" s="4"/>
      <c r="S1205" s="4"/>
      <c r="T1205" s="4"/>
      <c r="U1205" s="4"/>
      <c r="V1205" s="4"/>
      <c r="W1205" s="4">
        <v>0</v>
      </c>
      <c r="X1205" s="4">
        <v>1</v>
      </c>
      <c r="Y1205" s="4">
        <v>0</v>
      </c>
      <c r="Z1205" s="4"/>
      <c r="AA1205" s="4"/>
      <c r="AB1205" s="4"/>
    </row>
    <row r="1206" spans="1:206" x14ac:dyDescent="0.2">
      <c r="A1206" s="4">
        <v>50</v>
      </c>
      <c r="B1206" s="4">
        <v>0</v>
      </c>
      <c r="C1206" s="4">
        <v>0</v>
      </c>
      <c r="D1206" s="4">
        <v>1</v>
      </c>
      <c r="E1206" s="4">
        <v>225</v>
      </c>
      <c r="F1206" s="4">
        <f>ROUND(Source!AV1201,O1206)</f>
        <v>104972.26</v>
      </c>
      <c r="G1206" s="4" t="s">
        <v>284</v>
      </c>
      <c r="H1206" s="4" t="s">
        <v>285</v>
      </c>
      <c r="I1206" s="4"/>
      <c r="J1206" s="4"/>
      <c r="K1206" s="4">
        <v>225</v>
      </c>
      <c r="L1206" s="4">
        <v>4</v>
      </c>
      <c r="M1206" s="4">
        <v>3</v>
      </c>
      <c r="N1206" s="4" t="s">
        <v>3</v>
      </c>
      <c r="O1206" s="4">
        <v>2</v>
      </c>
      <c r="P1206" s="4"/>
      <c r="Q1206" s="4"/>
      <c r="R1206" s="4"/>
      <c r="S1206" s="4"/>
      <c r="T1206" s="4"/>
      <c r="U1206" s="4"/>
      <c r="V1206" s="4"/>
      <c r="W1206" s="4">
        <v>104972.26</v>
      </c>
      <c r="X1206" s="4">
        <v>1</v>
      </c>
      <c r="Y1206" s="4">
        <v>0</v>
      </c>
      <c r="Z1206" s="4"/>
      <c r="AA1206" s="4"/>
      <c r="AB1206" s="4"/>
    </row>
    <row r="1207" spans="1:206" x14ac:dyDescent="0.2">
      <c r="A1207" s="4">
        <v>50</v>
      </c>
      <c r="B1207" s="4">
        <v>0</v>
      </c>
      <c r="C1207" s="4">
        <v>0</v>
      </c>
      <c r="D1207" s="4">
        <v>1</v>
      </c>
      <c r="E1207" s="4">
        <v>226</v>
      </c>
      <c r="F1207" s="4">
        <f>ROUND(Source!AW1201,O1207)</f>
        <v>104972.26</v>
      </c>
      <c r="G1207" s="4" t="s">
        <v>286</v>
      </c>
      <c r="H1207" s="4" t="s">
        <v>287</v>
      </c>
      <c r="I1207" s="4"/>
      <c r="J1207" s="4"/>
      <c r="K1207" s="4">
        <v>226</v>
      </c>
      <c r="L1207" s="4">
        <v>5</v>
      </c>
      <c r="M1207" s="4">
        <v>3</v>
      </c>
      <c r="N1207" s="4" t="s">
        <v>3</v>
      </c>
      <c r="O1207" s="4">
        <v>2</v>
      </c>
      <c r="P1207" s="4"/>
      <c r="Q1207" s="4"/>
      <c r="R1207" s="4"/>
      <c r="S1207" s="4"/>
      <c r="T1207" s="4"/>
      <c r="U1207" s="4"/>
      <c r="V1207" s="4"/>
      <c r="W1207" s="4">
        <v>104972.26</v>
      </c>
      <c r="X1207" s="4">
        <v>1</v>
      </c>
      <c r="Y1207" s="4">
        <v>841878</v>
      </c>
      <c r="Z1207" s="4"/>
      <c r="AA1207" s="4"/>
      <c r="AB1207" s="4"/>
    </row>
    <row r="1208" spans="1:206" x14ac:dyDescent="0.2">
      <c r="A1208" s="4">
        <v>50</v>
      </c>
      <c r="B1208" s="4">
        <v>0</v>
      </c>
      <c r="C1208" s="4">
        <v>0</v>
      </c>
      <c r="D1208" s="4">
        <v>1</v>
      </c>
      <c r="E1208" s="4">
        <v>227</v>
      </c>
      <c r="F1208" s="4">
        <f>ROUND(Source!AX1201,O1208)</f>
        <v>0</v>
      </c>
      <c r="G1208" s="4" t="s">
        <v>288</v>
      </c>
      <c r="H1208" s="4" t="s">
        <v>289</v>
      </c>
      <c r="I1208" s="4"/>
      <c r="J1208" s="4"/>
      <c r="K1208" s="4">
        <v>227</v>
      </c>
      <c r="L1208" s="4">
        <v>6</v>
      </c>
      <c r="M1208" s="4">
        <v>3</v>
      </c>
      <c r="N1208" s="4" t="s">
        <v>3</v>
      </c>
      <c r="O1208" s="4">
        <v>2</v>
      </c>
      <c r="P1208" s="4"/>
      <c r="Q1208" s="4"/>
      <c r="R1208" s="4"/>
      <c r="S1208" s="4"/>
      <c r="T1208" s="4"/>
      <c r="U1208" s="4"/>
      <c r="V1208" s="4"/>
      <c r="W1208" s="4">
        <v>0</v>
      </c>
      <c r="X1208" s="4">
        <v>1</v>
      </c>
      <c r="Y1208" s="4">
        <v>0</v>
      </c>
      <c r="Z1208" s="4"/>
      <c r="AA1208" s="4"/>
      <c r="AB1208" s="4"/>
    </row>
    <row r="1209" spans="1:206" x14ac:dyDescent="0.2">
      <c r="A1209" s="4">
        <v>50</v>
      </c>
      <c r="B1209" s="4">
        <v>0</v>
      </c>
      <c r="C1209" s="4">
        <v>0</v>
      </c>
      <c r="D1209" s="4">
        <v>1</v>
      </c>
      <c r="E1209" s="4">
        <v>228</v>
      </c>
      <c r="F1209" s="4">
        <f>ROUND(Source!AY1201,O1209)</f>
        <v>104972.26</v>
      </c>
      <c r="G1209" s="4" t="s">
        <v>290</v>
      </c>
      <c r="H1209" s="4" t="s">
        <v>291</v>
      </c>
      <c r="I1209" s="4"/>
      <c r="J1209" s="4"/>
      <c r="K1209" s="4">
        <v>228</v>
      </c>
      <c r="L1209" s="4">
        <v>7</v>
      </c>
      <c r="M1209" s="4">
        <v>3</v>
      </c>
      <c r="N1209" s="4" t="s">
        <v>3</v>
      </c>
      <c r="O1209" s="4">
        <v>2</v>
      </c>
      <c r="P1209" s="4"/>
      <c r="Q1209" s="4"/>
      <c r="R1209" s="4"/>
      <c r="S1209" s="4"/>
      <c r="T1209" s="4"/>
      <c r="U1209" s="4"/>
      <c r="V1209" s="4"/>
      <c r="W1209" s="4">
        <v>104972.26</v>
      </c>
      <c r="X1209" s="4">
        <v>1</v>
      </c>
      <c r="Y1209" s="4">
        <v>841878</v>
      </c>
      <c r="Z1209" s="4"/>
      <c r="AA1209" s="4"/>
      <c r="AB1209" s="4"/>
    </row>
    <row r="1210" spans="1:206" x14ac:dyDescent="0.2">
      <c r="A1210" s="4">
        <v>50</v>
      </c>
      <c r="B1210" s="4">
        <v>0</v>
      </c>
      <c r="C1210" s="4">
        <v>0</v>
      </c>
      <c r="D1210" s="4">
        <v>1</v>
      </c>
      <c r="E1210" s="4">
        <v>216</v>
      </c>
      <c r="F1210" s="4">
        <f>ROUND(Source!AP1201,O1210)</f>
        <v>0</v>
      </c>
      <c r="G1210" s="4" t="s">
        <v>292</v>
      </c>
      <c r="H1210" s="4" t="s">
        <v>293</v>
      </c>
      <c r="I1210" s="4"/>
      <c r="J1210" s="4"/>
      <c r="K1210" s="4">
        <v>216</v>
      </c>
      <c r="L1210" s="4">
        <v>8</v>
      </c>
      <c r="M1210" s="4">
        <v>3</v>
      </c>
      <c r="N1210" s="4" t="s">
        <v>3</v>
      </c>
      <c r="O1210" s="4">
        <v>2</v>
      </c>
      <c r="P1210" s="4"/>
      <c r="Q1210" s="4"/>
      <c r="R1210" s="4"/>
      <c r="S1210" s="4"/>
      <c r="T1210" s="4"/>
      <c r="U1210" s="4"/>
      <c r="V1210" s="4"/>
      <c r="W1210" s="4">
        <v>0</v>
      </c>
      <c r="X1210" s="4">
        <v>1</v>
      </c>
      <c r="Y1210" s="4">
        <v>0</v>
      </c>
      <c r="Z1210" s="4"/>
      <c r="AA1210" s="4"/>
      <c r="AB1210" s="4"/>
    </row>
    <row r="1211" spans="1:206" x14ac:dyDescent="0.2">
      <c r="A1211" s="4">
        <v>50</v>
      </c>
      <c r="B1211" s="4">
        <v>0</v>
      </c>
      <c r="C1211" s="4">
        <v>0</v>
      </c>
      <c r="D1211" s="4">
        <v>1</v>
      </c>
      <c r="E1211" s="4">
        <v>223</v>
      </c>
      <c r="F1211" s="4">
        <f>ROUND(Source!AQ1201,O1211)</f>
        <v>0</v>
      </c>
      <c r="G1211" s="4" t="s">
        <v>294</v>
      </c>
      <c r="H1211" s="4" t="s">
        <v>295</v>
      </c>
      <c r="I1211" s="4"/>
      <c r="J1211" s="4"/>
      <c r="K1211" s="4">
        <v>223</v>
      </c>
      <c r="L1211" s="4">
        <v>9</v>
      </c>
      <c r="M1211" s="4">
        <v>3</v>
      </c>
      <c r="N1211" s="4" t="s">
        <v>3</v>
      </c>
      <c r="O1211" s="4">
        <v>2</v>
      </c>
      <c r="P1211" s="4"/>
      <c r="Q1211" s="4"/>
      <c r="R1211" s="4"/>
      <c r="S1211" s="4"/>
      <c r="T1211" s="4"/>
      <c r="U1211" s="4"/>
      <c r="V1211" s="4"/>
      <c r="W1211" s="4">
        <v>0</v>
      </c>
      <c r="X1211" s="4">
        <v>1</v>
      </c>
      <c r="Y1211" s="4">
        <v>0</v>
      </c>
      <c r="Z1211" s="4"/>
      <c r="AA1211" s="4"/>
      <c r="AB1211" s="4"/>
    </row>
    <row r="1212" spans="1:206" x14ac:dyDescent="0.2">
      <c r="A1212" s="4">
        <v>50</v>
      </c>
      <c r="B1212" s="4">
        <v>0</v>
      </c>
      <c r="C1212" s="4">
        <v>0</v>
      </c>
      <c r="D1212" s="4">
        <v>1</v>
      </c>
      <c r="E1212" s="4">
        <v>229</v>
      </c>
      <c r="F1212" s="4">
        <f>ROUND(Source!AZ1201,O1212)</f>
        <v>0</v>
      </c>
      <c r="G1212" s="4" t="s">
        <v>296</v>
      </c>
      <c r="H1212" s="4" t="s">
        <v>297</v>
      </c>
      <c r="I1212" s="4"/>
      <c r="J1212" s="4"/>
      <c r="K1212" s="4">
        <v>229</v>
      </c>
      <c r="L1212" s="4">
        <v>10</v>
      </c>
      <c r="M1212" s="4">
        <v>3</v>
      </c>
      <c r="N1212" s="4" t="s">
        <v>3</v>
      </c>
      <c r="O1212" s="4">
        <v>2</v>
      </c>
      <c r="P1212" s="4"/>
      <c r="Q1212" s="4"/>
      <c r="R1212" s="4"/>
      <c r="S1212" s="4"/>
      <c r="T1212" s="4"/>
      <c r="U1212" s="4"/>
      <c r="V1212" s="4"/>
      <c r="W1212" s="4">
        <v>0</v>
      </c>
      <c r="X1212" s="4">
        <v>1</v>
      </c>
      <c r="Y1212" s="4">
        <v>0</v>
      </c>
      <c r="Z1212" s="4"/>
      <c r="AA1212" s="4"/>
      <c r="AB1212" s="4"/>
    </row>
    <row r="1213" spans="1:206" x14ac:dyDescent="0.2">
      <c r="A1213" s="4">
        <v>50</v>
      </c>
      <c r="B1213" s="4">
        <v>0</v>
      </c>
      <c r="C1213" s="4">
        <v>0</v>
      </c>
      <c r="D1213" s="4">
        <v>1</v>
      </c>
      <c r="E1213" s="4">
        <v>203</v>
      </c>
      <c r="F1213" s="4">
        <f>ROUND(Source!Q1201,O1213)</f>
        <v>3980.19</v>
      </c>
      <c r="G1213" s="4" t="s">
        <v>298</v>
      </c>
      <c r="H1213" s="4" t="s">
        <v>299</v>
      </c>
      <c r="I1213" s="4"/>
      <c r="J1213" s="4"/>
      <c r="K1213" s="4">
        <v>203</v>
      </c>
      <c r="L1213" s="4">
        <v>11</v>
      </c>
      <c r="M1213" s="4">
        <v>1</v>
      </c>
      <c r="N1213" s="4" t="s">
        <v>3</v>
      </c>
      <c r="O1213" s="4">
        <v>2</v>
      </c>
      <c r="P1213" s="4"/>
      <c r="Q1213" s="4"/>
      <c r="R1213" s="4"/>
      <c r="S1213" s="4"/>
      <c r="T1213" s="4"/>
      <c r="U1213" s="4"/>
      <c r="V1213" s="4"/>
      <c r="W1213" s="4">
        <v>3124.42</v>
      </c>
      <c r="X1213" s="4">
        <v>1</v>
      </c>
      <c r="Y1213" s="4">
        <v>32713</v>
      </c>
      <c r="Z1213" s="4"/>
      <c r="AA1213" s="4"/>
      <c r="AB1213" s="4"/>
    </row>
    <row r="1214" spans="1:206" x14ac:dyDescent="0.2">
      <c r="A1214" s="4">
        <v>50</v>
      </c>
      <c r="B1214" s="4">
        <v>0</v>
      </c>
      <c r="C1214" s="4">
        <v>0</v>
      </c>
      <c r="D1214" s="4">
        <v>1</v>
      </c>
      <c r="E1214" s="4">
        <v>231</v>
      </c>
      <c r="F1214" s="4">
        <f>ROUND(Source!BB1201,O1214)</f>
        <v>0</v>
      </c>
      <c r="G1214" s="4" t="s">
        <v>300</v>
      </c>
      <c r="H1214" s="4" t="s">
        <v>301</v>
      </c>
      <c r="I1214" s="4"/>
      <c r="J1214" s="4"/>
      <c r="K1214" s="4">
        <v>231</v>
      </c>
      <c r="L1214" s="4">
        <v>12</v>
      </c>
      <c r="M1214" s="4">
        <v>3</v>
      </c>
      <c r="N1214" s="4" t="s">
        <v>3</v>
      </c>
      <c r="O1214" s="4">
        <v>2</v>
      </c>
      <c r="P1214" s="4"/>
      <c r="Q1214" s="4"/>
      <c r="R1214" s="4"/>
      <c r="S1214" s="4"/>
      <c r="T1214" s="4"/>
      <c r="U1214" s="4"/>
      <c r="V1214" s="4"/>
      <c r="W1214" s="4">
        <v>0</v>
      </c>
      <c r="X1214" s="4">
        <v>1</v>
      </c>
      <c r="Y1214" s="4">
        <v>0</v>
      </c>
      <c r="Z1214" s="4"/>
      <c r="AA1214" s="4"/>
      <c r="AB1214" s="4"/>
    </row>
    <row r="1215" spans="1:206" x14ac:dyDescent="0.2">
      <c r="A1215" s="4">
        <v>50</v>
      </c>
      <c r="B1215" s="4">
        <v>0</v>
      </c>
      <c r="C1215" s="4">
        <v>0</v>
      </c>
      <c r="D1215" s="4">
        <v>1</v>
      </c>
      <c r="E1215" s="4">
        <v>204</v>
      </c>
      <c r="F1215" s="4">
        <f>ROUND(Source!R1201,O1215)</f>
        <v>96.62</v>
      </c>
      <c r="G1215" s="4" t="s">
        <v>302</v>
      </c>
      <c r="H1215" s="4" t="s">
        <v>303</v>
      </c>
      <c r="I1215" s="4"/>
      <c r="J1215" s="4"/>
      <c r="K1215" s="4">
        <v>204</v>
      </c>
      <c r="L1215" s="4">
        <v>13</v>
      </c>
      <c r="M1215" s="4">
        <v>1</v>
      </c>
      <c r="N1215" s="4" t="s">
        <v>3</v>
      </c>
      <c r="O1215" s="4">
        <v>2</v>
      </c>
      <c r="P1215" s="4"/>
      <c r="Q1215" s="4"/>
      <c r="R1215" s="4"/>
      <c r="S1215" s="4"/>
      <c r="T1215" s="4"/>
      <c r="U1215" s="4"/>
      <c r="V1215" s="4"/>
      <c r="W1215" s="4">
        <v>96.61999999999999</v>
      </c>
      <c r="X1215" s="4">
        <v>1</v>
      </c>
      <c r="Y1215" s="4">
        <v>2906</v>
      </c>
      <c r="Z1215" s="4"/>
      <c r="AA1215" s="4"/>
      <c r="AB1215" s="4"/>
    </row>
    <row r="1216" spans="1:206" x14ac:dyDescent="0.2">
      <c r="A1216" s="4">
        <v>50</v>
      </c>
      <c r="B1216" s="4">
        <v>0</v>
      </c>
      <c r="C1216" s="4">
        <v>0</v>
      </c>
      <c r="D1216" s="4">
        <v>1</v>
      </c>
      <c r="E1216" s="4">
        <v>205</v>
      </c>
      <c r="F1216" s="4">
        <f>ROUND(Source!S1201,O1216)</f>
        <v>10815.16</v>
      </c>
      <c r="G1216" s="4" t="s">
        <v>304</v>
      </c>
      <c r="H1216" s="4" t="s">
        <v>305</v>
      </c>
      <c r="I1216" s="4"/>
      <c r="J1216" s="4"/>
      <c r="K1216" s="4">
        <v>205</v>
      </c>
      <c r="L1216" s="4">
        <v>14</v>
      </c>
      <c r="M1216" s="4">
        <v>1</v>
      </c>
      <c r="N1216" s="4" t="s">
        <v>3</v>
      </c>
      <c r="O1216" s="4">
        <v>2</v>
      </c>
      <c r="P1216" s="4"/>
      <c r="Q1216" s="4"/>
      <c r="R1216" s="4"/>
      <c r="S1216" s="4"/>
      <c r="T1216" s="4"/>
      <c r="U1216" s="4"/>
      <c r="V1216" s="4"/>
      <c r="W1216" s="4">
        <v>10664.130000000001</v>
      </c>
      <c r="X1216" s="4">
        <v>1</v>
      </c>
      <c r="Y1216" s="4">
        <v>320883</v>
      </c>
      <c r="Z1216" s="4"/>
      <c r="AA1216" s="4"/>
      <c r="AB1216" s="4"/>
    </row>
    <row r="1217" spans="1:28" x14ac:dyDescent="0.2">
      <c r="A1217" s="4">
        <v>50</v>
      </c>
      <c r="B1217" s="4">
        <v>0</v>
      </c>
      <c r="C1217" s="4">
        <v>0</v>
      </c>
      <c r="D1217" s="4">
        <v>1</v>
      </c>
      <c r="E1217" s="4">
        <v>232</v>
      </c>
      <c r="F1217" s="4">
        <f>ROUND(Source!BC1201,O1217)</f>
        <v>0</v>
      </c>
      <c r="G1217" s="4" t="s">
        <v>306</v>
      </c>
      <c r="H1217" s="4" t="s">
        <v>307</v>
      </c>
      <c r="I1217" s="4"/>
      <c r="J1217" s="4"/>
      <c r="K1217" s="4">
        <v>232</v>
      </c>
      <c r="L1217" s="4">
        <v>15</v>
      </c>
      <c r="M1217" s="4">
        <v>3</v>
      </c>
      <c r="N1217" s="4" t="s">
        <v>3</v>
      </c>
      <c r="O1217" s="4">
        <v>2</v>
      </c>
      <c r="P1217" s="4"/>
      <c r="Q1217" s="4"/>
      <c r="R1217" s="4"/>
      <c r="S1217" s="4"/>
      <c r="T1217" s="4"/>
      <c r="U1217" s="4"/>
      <c r="V1217" s="4"/>
      <c r="W1217" s="4">
        <v>0</v>
      </c>
      <c r="X1217" s="4">
        <v>1</v>
      </c>
      <c r="Y1217" s="4">
        <v>0</v>
      </c>
      <c r="Z1217" s="4"/>
      <c r="AA1217" s="4"/>
      <c r="AB1217" s="4"/>
    </row>
    <row r="1218" spans="1:28" x14ac:dyDescent="0.2">
      <c r="A1218" s="4">
        <v>50</v>
      </c>
      <c r="B1218" s="4">
        <v>0</v>
      </c>
      <c r="C1218" s="4">
        <v>0</v>
      </c>
      <c r="D1218" s="4">
        <v>1</v>
      </c>
      <c r="E1218" s="4">
        <v>214</v>
      </c>
      <c r="F1218" s="4">
        <f>ROUND(Source!AS1201,O1218)</f>
        <v>136261.44</v>
      </c>
      <c r="G1218" s="4" t="s">
        <v>308</v>
      </c>
      <c r="H1218" s="4" t="s">
        <v>309</v>
      </c>
      <c r="I1218" s="4"/>
      <c r="J1218" s="4"/>
      <c r="K1218" s="4">
        <v>214</v>
      </c>
      <c r="L1218" s="4">
        <v>16</v>
      </c>
      <c r="M1218" s="4">
        <v>3</v>
      </c>
      <c r="N1218" s="4" t="s">
        <v>3</v>
      </c>
      <c r="O1218" s="4">
        <v>2</v>
      </c>
      <c r="P1218" s="4"/>
      <c r="Q1218" s="4"/>
      <c r="R1218" s="4"/>
      <c r="S1218" s="4"/>
      <c r="T1218" s="4"/>
      <c r="U1218" s="4"/>
      <c r="V1218" s="4"/>
      <c r="W1218" s="4">
        <v>136261.44</v>
      </c>
      <c r="X1218" s="4">
        <v>1</v>
      </c>
      <c r="Y1218" s="4">
        <v>1698992</v>
      </c>
      <c r="Z1218" s="4"/>
      <c r="AA1218" s="4"/>
      <c r="AB1218" s="4"/>
    </row>
    <row r="1219" spans="1:28" x14ac:dyDescent="0.2">
      <c r="A1219" s="4">
        <v>50</v>
      </c>
      <c r="B1219" s="4">
        <v>0</v>
      </c>
      <c r="C1219" s="4">
        <v>0</v>
      </c>
      <c r="D1219" s="4">
        <v>1</v>
      </c>
      <c r="E1219" s="4">
        <v>215</v>
      </c>
      <c r="F1219" s="4">
        <f>ROUND(Source!AT1201,O1219)</f>
        <v>-150.37</v>
      </c>
      <c r="G1219" s="4" t="s">
        <v>310</v>
      </c>
      <c r="H1219" s="4" t="s">
        <v>311</v>
      </c>
      <c r="I1219" s="4"/>
      <c r="J1219" s="4"/>
      <c r="K1219" s="4">
        <v>215</v>
      </c>
      <c r="L1219" s="4">
        <v>17</v>
      </c>
      <c r="M1219" s="4">
        <v>3</v>
      </c>
      <c r="N1219" s="4" t="s">
        <v>3</v>
      </c>
      <c r="O1219" s="4">
        <v>2</v>
      </c>
      <c r="P1219" s="4"/>
      <c r="Q1219" s="4"/>
      <c r="R1219" s="4"/>
      <c r="S1219" s="4"/>
      <c r="T1219" s="4"/>
      <c r="U1219" s="4"/>
      <c r="V1219" s="4"/>
      <c r="W1219" s="4">
        <v>-150.37</v>
      </c>
      <c r="X1219" s="4">
        <v>1</v>
      </c>
      <c r="Y1219" s="4">
        <v>-1206</v>
      </c>
      <c r="Z1219" s="4"/>
      <c r="AA1219" s="4"/>
      <c r="AB1219" s="4"/>
    </row>
    <row r="1220" spans="1:28" x14ac:dyDescent="0.2">
      <c r="A1220" s="4">
        <v>50</v>
      </c>
      <c r="B1220" s="4">
        <v>0</v>
      </c>
      <c r="C1220" s="4">
        <v>0</v>
      </c>
      <c r="D1220" s="4">
        <v>1</v>
      </c>
      <c r="E1220" s="4">
        <v>217</v>
      </c>
      <c r="F1220" s="4">
        <f>ROUND(Source!AU1201,O1220)</f>
        <v>0</v>
      </c>
      <c r="G1220" s="4" t="s">
        <v>312</v>
      </c>
      <c r="H1220" s="4" t="s">
        <v>313</v>
      </c>
      <c r="I1220" s="4"/>
      <c r="J1220" s="4"/>
      <c r="K1220" s="4">
        <v>217</v>
      </c>
      <c r="L1220" s="4">
        <v>18</v>
      </c>
      <c r="M1220" s="4">
        <v>3</v>
      </c>
      <c r="N1220" s="4" t="s">
        <v>3</v>
      </c>
      <c r="O1220" s="4">
        <v>2</v>
      </c>
      <c r="P1220" s="4"/>
      <c r="Q1220" s="4"/>
      <c r="R1220" s="4"/>
      <c r="S1220" s="4"/>
      <c r="T1220" s="4"/>
      <c r="U1220" s="4"/>
      <c r="V1220" s="4"/>
      <c r="W1220" s="4">
        <v>0</v>
      </c>
      <c r="X1220" s="4">
        <v>1</v>
      </c>
      <c r="Y1220" s="4">
        <v>0</v>
      </c>
      <c r="Z1220" s="4"/>
      <c r="AA1220" s="4"/>
      <c r="AB1220" s="4"/>
    </row>
    <row r="1221" spans="1:28" x14ac:dyDescent="0.2">
      <c r="A1221" s="4">
        <v>50</v>
      </c>
      <c r="B1221" s="4">
        <v>0</v>
      </c>
      <c r="C1221" s="4">
        <v>0</v>
      </c>
      <c r="D1221" s="4">
        <v>1</v>
      </c>
      <c r="E1221" s="4">
        <v>230</v>
      </c>
      <c r="F1221" s="4">
        <f>ROUND(Source!BA1201,O1221)</f>
        <v>0</v>
      </c>
      <c r="G1221" s="4" t="s">
        <v>314</v>
      </c>
      <c r="H1221" s="4" t="s">
        <v>315</v>
      </c>
      <c r="I1221" s="4"/>
      <c r="J1221" s="4"/>
      <c r="K1221" s="4">
        <v>230</v>
      </c>
      <c r="L1221" s="4">
        <v>19</v>
      </c>
      <c r="M1221" s="4">
        <v>3</v>
      </c>
      <c r="N1221" s="4" t="s">
        <v>3</v>
      </c>
      <c r="O1221" s="4">
        <v>2</v>
      </c>
      <c r="P1221" s="4"/>
      <c r="Q1221" s="4"/>
      <c r="R1221" s="4"/>
      <c r="S1221" s="4"/>
      <c r="T1221" s="4"/>
      <c r="U1221" s="4"/>
      <c r="V1221" s="4"/>
      <c r="W1221" s="4">
        <v>0</v>
      </c>
      <c r="X1221" s="4">
        <v>1</v>
      </c>
      <c r="Y1221" s="4">
        <v>0</v>
      </c>
      <c r="Z1221" s="4"/>
      <c r="AA1221" s="4"/>
      <c r="AB1221" s="4"/>
    </row>
    <row r="1222" spans="1:28" x14ac:dyDescent="0.2">
      <c r="A1222" s="4">
        <v>50</v>
      </c>
      <c r="B1222" s="4">
        <v>0</v>
      </c>
      <c r="C1222" s="4">
        <v>0</v>
      </c>
      <c r="D1222" s="4">
        <v>1</v>
      </c>
      <c r="E1222" s="4">
        <v>206</v>
      </c>
      <c r="F1222" s="4">
        <f>ROUND(Source!T1201,O1222)</f>
        <v>0</v>
      </c>
      <c r="G1222" s="4" t="s">
        <v>316</v>
      </c>
      <c r="H1222" s="4" t="s">
        <v>317</v>
      </c>
      <c r="I1222" s="4"/>
      <c r="J1222" s="4"/>
      <c r="K1222" s="4">
        <v>206</v>
      </c>
      <c r="L1222" s="4">
        <v>20</v>
      </c>
      <c r="M1222" s="4">
        <v>1</v>
      </c>
      <c r="N1222" s="4" t="s">
        <v>3</v>
      </c>
      <c r="O1222" s="4">
        <v>2</v>
      </c>
      <c r="P1222" s="4"/>
      <c r="Q1222" s="4"/>
      <c r="R1222" s="4"/>
      <c r="S1222" s="4"/>
      <c r="T1222" s="4"/>
      <c r="U1222" s="4"/>
      <c r="V1222" s="4"/>
      <c r="W1222" s="4">
        <v>0</v>
      </c>
      <c r="X1222" s="4">
        <v>1</v>
      </c>
      <c r="Y1222" s="4">
        <v>0</v>
      </c>
      <c r="Z1222" s="4"/>
      <c r="AA1222" s="4"/>
      <c r="AB1222" s="4"/>
    </row>
    <row r="1223" spans="1:28" x14ac:dyDescent="0.2">
      <c r="A1223" s="4">
        <v>50</v>
      </c>
      <c r="B1223" s="4">
        <v>0</v>
      </c>
      <c r="C1223" s="4">
        <v>0</v>
      </c>
      <c r="D1223" s="4">
        <v>1</v>
      </c>
      <c r="E1223" s="4">
        <v>207</v>
      </c>
      <c r="F1223" s="4">
        <f>Source!U1201</f>
        <v>1290.6638039999998</v>
      </c>
      <c r="G1223" s="4" t="s">
        <v>318</v>
      </c>
      <c r="H1223" s="4" t="s">
        <v>319</v>
      </c>
      <c r="I1223" s="4"/>
      <c r="J1223" s="4"/>
      <c r="K1223" s="4">
        <v>207</v>
      </c>
      <c r="L1223" s="4">
        <v>21</v>
      </c>
      <c r="M1223" s="4">
        <v>1</v>
      </c>
      <c r="N1223" s="4" t="s">
        <v>3</v>
      </c>
      <c r="O1223" s="4">
        <v>-1</v>
      </c>
      <c r="P1223" s="4"/>
      <c r="Q1223" s="4"/>
      <c r="R1223" s="4"/>
      <c r="S1223" s="4"/>
      <c r="T1223" s="4"/>
      <c r="U1223" s="4"/>
      <c r="V1223" s="4"/>
      <c r="W1223" s="4">
        <v>1290.663804</v>
      </c>
      <c r="X1223" s="4">
        <v>1</v>
      </c>
      <c r="Y1223" s="4">
        <v>1290.663804</v>
      </c>
      <c r="Z1223" s="4"/>
      <c r="AA1223" s="4"/>
      <c r="AB1223" s="4"/>
    </row>
    <row r="1224" spans="1:28" x14ac:dyDescent="0.2">
      <c r="A1224" s="4">
        <v>50</v>
      </c>
      <c r="B1224" s="4">
        <v>0</v>
      </c>
      <c r="C1224" s="4">
        <v>0</v>
      </c>
      <c r="D1224" s="4">
        <v>1</v>
      </c>
      <c r="E1224" s="4">
        <v>208</v>
      </c>
      <c r="F1224" s="4">
        <f>Source!V1201</f>
        <v>8.0233000000000008</v>
      </c>
      <c r="G1224" s="4" t="s">
        <v>320</v>
      </c>
      <c r="H1224" s="4" t="s">
        <v>321</v>
      </c>
      <c r="I1224" s="4"/>
      <c r="J1224" s="4"/>
      <c r="K1224" s="4">
        <v>208</v>
      </c>
      <c r="L1224" s="4">
        <v>22</v>
      </c>
      <c r="M1224" s="4">
        <v>1</v>
      </c>
      <c r="N1224" s="4" t="s">
        <v>3</v>
      </c>
      <c r="O1224" s="4">
        <v>-1</v>
      </c>
      <c r="P1224" s="4"/>
      <c r="Q1224" s="4"/>
      <c r="R1224" s="4"/>
      <c r="S1224" s="4"/>
      <c r="T1224" s="4"/>
      <c r="U1224" s="4"/>
      <c r="V1224" s="4"/>
      <c r="W1224" s="4">
        <v>8.0233000000000008</v>
      </c>
      <c r="X1224" s="4">
        <v>1</v>
      </c>
      <c r="Y1224" s="4">
        <v>8.0233000000000008</v>
      </c>
      <c r="Z1224" s="4"/>
      <c r="AA1224" s="4"/>
      <c r="AB1224" s="4"/>
    </row>
    <row r="1225" spans="1:28" x14ac:dyDescent="0.2">
      <c r="A1225" s="4">
        <v>50</v>
      </c>
      <c r="B1225" s="4">
        <v>0</v>
      </c>
      <c r="C1225" s="4">
        <v>0</v>
      </c>
      <c r="D1225" s="4">
        <v>1</v>
      </c>
      <c r="E1225" s="4">
        <v>209</v>
      </c>
      <c r="F1225" s="4">
        <f>ROUND(Source!W1201,O1225)</f>
        <v>0</v>
      </c>
      <c r="G1225" s="4" t="s">
        <v>322</v>
      </c>
      <c r="H1225" s="4" t="s">
        <v>323</v>
      </c>
      <c r="I1225" s="4"/>
      <c r="J1225" s="4"/>
      <c r="K1225" s="4">
        <v>209</v>
      </c>
      <c r="L1225" s="4">
        <v>23</v>
      </c>
      <c r="M1225" s="4">
        <v>1</v>
      </c>
      <c r="N1225" s="4" t="s">
        <v>3</v>
      </c>
      <c r="O1225" s="4">
        <v>2</v>
      </c>
      <c r="P1225" s="4"/>
      <c r="Q1225" s="4"/>
      <c r="R1225" s="4"/>
      <c r="S1225" s="4"/>
      <c r="T1225" s="4"/>
      <c r="U1225" s="4"/>
      <c r="V1225" s="4"/>
      <c r="W1225" s="4">
        <v>0</v>
      </c>
      <c r="X1225" s="4">
        <v>1</v>
      </c>
      <c r="Y1225" s="4">
        <v>0</v>
      </c>
      <c r="Z1225" s="4"/>
      <c r="AA1225" s="4"/>
      <c r="AB1225" s="4"/>
    </row>
    <row r="1226" spans="1:28" x14ac:dyDescent="0.2">
      <c r="A1226" s="4">
        <v>50</v>
      </c>
      <c r="B1226" s="4">
        <v>0</v>
      </c>
      <c r="C1226" s="4">
        <v>0</v>
      </c>
      <c r="D1226" s="4">
        <v>1</v>
      </c>
      <c r="E1226" s="4">
        <v>233</v>
      </c>
      <c r="F1226" s="4">
        <f>ROUND(Source!BD1201,O1226)</f>
        <v>1006.8</v>
      </c>
      <c r="G1226" s="4" t="s">
        <v>324</v>
      </c>
      <c r="H1226" s="4" t="s">
        <v>325</v>
      </c>
      <c r="I1226" s="4"/>
      <c r="J1226" s="4"/>
      <c r="K1226" s="4">
        <v>233</v>
      </c>
      <c r="L1226" s="4">
        <v>24</v>
      </c>
      <c r="M1226" s="4">
        <v>3</v>
      </c>
      <c r="N1226" s="4" t="s">
        <v>3</v>
      </c>
      <c r="O1226" s="4">
        <v>2</v>
      </c>
      <c r="P1226" s="4"/>
      <c r="Q1226" s="4"/>
      <c r="R1226" s="4"/>
      <c r="S1226" s="4"/>
      <c r="T1226" s="4"/>
      <c r="U1226" s="4"/>
      <c r="V1226" s="4"/>
      <c r="W1226" s="4">
        <v>1006.8</v>
      </c>
      <c r="X1226" s="4">
        <v>1</v>
      </c>
      <c r="Y1226" s="4">
        <v>10541</v>
      </c>
      <c r="Z1226" s="4"/>
      <c r="AA1226" s="4"/>
      <c r="AB1226" s="4"/>
    </row>
    <row r="1227" spans="1:28" x14ac:dyDescent="0.2">
      <c r="A1227" s="4">
        <v>50</v>
      </c>
      <c r="B1227" s="4">
        <v>0</v>
      </c>
      <c r="C1227" s="4">
        <v>0</v>
      </c>
      <c r="D1227" s="4">
        <v>1</v>
      </c>
      <c r="E1227" s="4">
        <v>210</v>
      </c>
      <c r="F1227" s="4">
        <f>ROUND(Source!X1201,O1227)</f>
        <v>10617.05</v>
      </c>
      <c r="G1227" s="4" t="s">
        <v>326</v>
      </c>
      <c r="H1227" s="4" t="s">
        <v>327</v>
      </c>
      <c r="I1227" s="4"/>
      <c r="J1227" s="4"/>
      <c r="K1227" s="4">
        <v>210</v>
      </c>
      <c r="L1227" s="4">
        <v>25</v>
      </c>
      <c r="M1227" s="4">
        <v>1</v>
      </c>
      <c r="N1227" s="4" t="s">
        <v>3</v>
      </c>
      <c r="O1227" s="4">
        <v>2</v>
      </c>
      <c r="P1227" s="4"/>
      <c r="Q1227" s="4"/>
      <c r="R1227" s="4"/>
      <c r="S1227" s="4"/>
      <c r="T1227" s="4"/>
      <c r="U1227" s="4"/>
      <c r="V1227" s="4"/>
      <c r="W1227" s="4">
        <v>10617.05</v>
      </c>
      <c r="X1227" s="4">
        <v>1</v>
      </c>
      <c r="Y1227" s="4">
        <v>319464</v>
      </c>
      <c r="Z1227" s="4"/>
      <c r="AA1227" s="4"/>
      <c r="AB1227" s="4"/>
    </row>
    <row r="1228" spans="1:28" x14ac:dyDescent="0.2">
      <c r="A1228" s="4">
        <v>50</v>
      </c>
      <c r="B1228" s="4">
        <v>0</v>
      </c>
      <c r="C1228" s="4">
        <v>0</v>
      </c>
      <c r="D1228" s="4">
        <v>1</v>
      </c>
      <c r="E1228" s="4">
        <v>211</v>
      </c>
      <c r="F1228" s="4">
        <f>ROUND(Source!Y1201,O1228)</f>
        <v>5726.41</v>
      </c>
      <c r="G1228" s="4" t="s">
        <v>328</v>
      </c>
      <c r="H1228" s="4" t="s">
        <v>329</v>
      </c>
      <c r="I1228" s="4"/>
      <c r="J1228" s="4"/>
      <c r="K1228" s="4">
        <v>211</v>
      </c>
      <c r="L1228" s="4">
        <v>26</v>
      </c>
      <c r="M1228" s="4">
        <v>1</v>
      </c>
      <c r="N1228" s="4" t="s">
        <v>3</v>
      </c>
      <c r="O1228" s="4">
        <v>2</v>
      </c>
      <c r="P1228" s="4"/>
      <c r="Q1228" s="4"/>
      <c r="R1228" s="4"/>
      <c r="S1228" s="4"/>
      <c r="T1228" s="4"/>
      <c r="U1228" s="4"/>
      <c r="V1228" s="4"/>
      <c r="W1228" s="4">
        <v>5726.41</v>
      </c>
      <c r="X1228" s="4">
        <v>1</v>
      </c>
      <c r="Y1228" s="4">
        <v>172308</v>
      </c>
      <c r="Z1228" s="4"/>
      <c r="AA1228" s="4"/>
      <c r="AB1228" s="4"/>
    </row>
    <row r="1229" spans="1:28" x14ac:dyDescent="0.2">
      <c r="A1229" s="4">
        <v>50</v>
      </c>
      <c r="B1229" s="4">
        <v>0</v>
      </c>
      <c r="C1229" s="4">
        <v>0</v>
      </c>
      <c r="D1229" s="4">
        <v>1</v>
      </c>
      <c r="E1229" s="4">
        <v>224</v>
      </c>
      <c r="F1229" s="4">
        <f>ROUND(Source!AR1201,O1229)</f>
        <v>136111.07</v>
      </c>
      <c r="G1229" s="4" t="s">
        <v>330</v>
      </c>
      <c r="H1229" s="4" t="s">
        <v>331</v>
      </c>
      <c r="I1229" s="4"/>
      <c r="J1229" s="4"/>
      <c r="K1229" s="4">
        <v>224</v>
      </c>
      <c r="L1229" s="4">
        <v>27</v>
      </c>
      <c r="M1229" s="4">
        <v>3</v>
      </c>
      <c r="N1229" s="4" t="s">
        <v>3</v>
      </c>
      <c r="O1229" s="4">
        <v>2</v>
      </c>
      <c r="P1229" s="4"/>
      <c r="Q1229" s="4"/>
      <c r="R1229" s="4"/>
      <c r="S1229" s="4"/>
      <c r="T1229" s="4"/>
      <c r="U1229" s="4"/>
      <c r="V1229" s="4"/>
      <c r="W1229" s="4">
        <v>136111.07</v>
      </c>
      <c r="X1229" s="4">
        <v>1</v>
      </c>
      <c r="Y1229" s="4">
        <v>1697787</v>
      </c>
      <c r="Z1229" s="4"/>
      <c r="AA1229" s="4"/>
      <c r="AB1229" s="4"/>
    </row>
    <row r="1232" spans="1:28" x14ac:dyDescent="0.2">
      <c r="A1232">
        <v>70</v>
      </c>
      <c r="B1232">
        <v>1</v>
      </c>
      <c r="D1232">
        <v>1</v>
      </c>
      <c r="E1232" t="s">
        <v>680</v>
      </c>
      <c r="F1232" t="s">
        <v>681</v>
      </c>
      <c r="G1232">
        <v>0</v>
      </c>
      <c r="H1232">
        <v>0</v>
      </c>
      <c r="I1232" t="s">
        <v>3</v>
      </c>
      <c r="J1232">
        <v>1</v>
      </c>
      <c r="K1232">
        <v>0</v>
      </c>
      <c r="L1232" t="s">
        <v>3</v>
      </c>
      <c r="M1232" t="s">
        <v>3</v>
      </c>
      <c r="N1232">
        <v>0</v>
      </c>
      <c r="P1232" t="s">
        <v>682</v>
      </c>
    </row>
    <row r="1233" spans="1:16" x14ac:dyDescent="0.2">
      <c r="A1233">
        <v>70</v>
      </c>
      <c r="B1233">
        <v>1</v>
      </c>
      <c r="D1233">
        <v>2</v>
      </c>
      <c r="E1233" t="s">
        <v>683</v>
      </c>
      <c r="F1233" t="s">
        <v>684</v>
      </c>
      <c r="G1233">
        <v>1</v>
      </c>
      <c r="H1233">
        <v>0</v>
      </c>
      <c r="I1233" t="s">
        <v>3</v>
      </c>
      <c r="J1233">
        <v>1</v>
      </c>
      <c r="K1233">
        <v>0</v>
      </c>
      <c r="L1233" t="s">
        <v>3</v>
      </c>
      <c r="M1233" t="s">
        <v>3</v>
      </c>
      <c r="N1233">
        <v>0</v>
      </c>
      <c r="P1233" t="s">
        <v>685</v>
      </c>
    </row>
    <row r="1234" spans="1:16" x14ac:dyDescent="0.2">
      <c r="A1234">
        <v>70</v>
      </c>
      <c r="B1234">
        <v>1</v>
      </c>
      <c r="D1234">
        <v>3</v>
      </c>
      <c r="E1234" t="s">
        <v>686</v>
      </c>
      <c r="F1234" t="s">
        <v>687</v>
      </c>
      <c r="G1234">
        <v>0</v>
      </c>
      <c r="H1234">
        <v>0</v>
      </c>
      <c r="I1234" t="s">
        <v>3</v>
      </c>
      <c r="J1234">
        <v>1</v>
      </c>
      <c r="K1234">
        <v>0</v>
      </c>
      <c r="L1234" t="s">
        <v>3</v>
      </c>
      <c r="M1234" t="s">
        <v>3</v>
      </c>
      <c r="N1234">
        <v>0</v>
      </c>
      <c r="P1234" t="s">
        <v>688</v>
      </c>
    </row>
    <row r="1235" spans="1:16" x14ac:dyDescent="0.2">
      <c r="A1235">
        <v>70</v>
      </c>
      <c r="B1235">
        <v>1</v>
      </c>
      <c r="D1235">
        <v>4</v>
      </c>
      <c r="E1235" t="s">
        <v>689</v>
      </c>
      <c r="F1235" t="s">
        <v>690</v>
      </c>
      <c r="G1235">
        <v>1</v>
      </c>
      <c r="H1235">
        <v>0</v>
      </c>
      <c r="I1235" t="s">
        <v>3</v>
      </c>
      <c r="J1235">
        <v>2</v>
      </c>
      <c r="K1235">
        <v>0</v>
      </c>
      <c r="L1235" t="s">
        <v>3</v>
      </c>
      <c r="M1235" t="s">
        <v>3</v>
      </c>
      <c r="N1235">
        <v>0</v>
      </c>
      <c r="P1235" t="s">
        <v>3</v>
      </c>
    </row>
    <row r="1236" spans="1:16" x14ac:dyDescent="0.2">
      <c r="A1236">
        <v>70</v>
      </c>
      <c r="B1236">
        <v>1</v>
      </c>
      <c r="D1236">
        <v>5</v>
      </c>
      <c r="E1236" t="s">
        <v>691</v>
      </c>
      <c r="F1236" t="s">
        <v>692</v>
      </c>
      <c r="G1236">
        <v>0</v>
      </c>
      <c r="H1236">
        <v>0</v>
      </c>
      <c r="I1236" t="s">
        <v>3</v>
      </c>
      <c r="J1236">
        <v>2</v>
      </c>
      <c r="K1236">
        <v>0</v>
      </c>
      <c r="L1236" t="s">
        <v>3</v>
      </c>
      <c r="M1236" t="s">
        <v>3</v>
      </c>
      <c r="N1236">
        <v>0</v>
      </c>
      <c r="P1236" t="s">
        <v>3</v>
      </c>
    </row>
    <row r="1237" spans="1:16" x14ac:dyDescent="0.2">
      <c r="A1237">
        <v>70</v>
      </c>
      <c r="B1237">
        <v>1</v>
      </c>
      <c r="D1237">
        <v>6</v>
      </c>
      <c r="E1237" t="s">
        <v>693</v>
      </c>
      <c r="F1237" t="s">
        <v>694</v>
      </c>
      <c r="G1237">
        <v>0</v>
      </c>
      <c r="H1237">
        <v>0</v>
      </c>
      <c r="I1237" t="s">
        <v>3</v>
      </c>
      <c r="J1237">
        <v>2</v>
      </c>
      <c r="K1237">
        <v>0</v>
      </c>
      <c r="L1237" t="s">
        <v>3</v>
      </c>
      <c r="M1237" t="s">
        <v>3</v>
      </c>
      <c r="N1237">
        <v>0</v>
      </c>
      <c r="P1237" t="s">
        <v>3</v>
      </c>
    </row>
    <row r="1238" spans="1:16" x14ac:dyDescent="0.2">
      <c r="A1238">
        <v>70</v>
      </c>
      <c r="B1238">
        <v>1</v>
      </c>
      <c r="D1238">
        <v>7</v>
      </c>
      <c r="E1238" t="s">
        <v>695</v>
      </c>
      <c r="F1238" t="s">
        <v>696</v>
      </c>
      <c r="G1238">
        <v>0</v>
      </c>
      <c r="H1238">
        <v>0</v>
      </c>
      <c r="I1238" t="s">
        <v>697</v>
      </c>
      <c r="J1238">
        <v>0</v>
      </c>
      <c r="K1238">
        <v>0</v>
      </c>
      <c r="L1238" t="s">
        <v>3</v>
      </c>
      <c r="M1238" t="s">
        <v>3</v>
      </c>
      <c r="N1238">
        <v>0</v>
      </c>
      <c r="P1238" t="s">
        <v>698</v>
      </c>
    </row>
    <row r="1239" spans="1:16" x14ac:dyDescent="0.2">
      <c r="A1239">
        <v>70</v>
      </c>
      <c r="B1239">
        <v>1</v>
      </c>
      <c r="D1239">
        <v>8</v>
      </c>
      <c r="E1239" t="s">
        <v>699</v>
      </c>
      <c r="F1239" t="s">
        <v>700</v>
      </c>
      <c r="G1239">
        <v>0</v>
      </c>
      <c r="H1239">
        <v>0</v>
      </c>
      <c r="I1239" t="s">
        <v>701</v>
      </c>
      <c r="J1239">
        <v>0</v>
      </c>
      <c r="K1239">
        <v>0</v>
      </c>
      <c r="L1239" t="s">
        <v>3</v>
      </c>
      <c r="M1239" t="s">
        <v>3</v>
      </c>
      <c r="N1239">
        <v>0</v>
      </c>
      <c r="P1239" t="s">
        <v>699</v>
      </c>
    </row>
    <row r="1240" spans="1:16" x14ac:dyDescent="0.2">
      <c r="A1240">
        <v>70</v>
      </c>
      <c r="B1240">
        <v>1</v>
      </c>
      <c r="D1240">
        <v>9</v>
      </c>
      <c r="E1240" t="s">
        <v>702</v>
      </c>
      <c r="F1240" t="s">
        <v>703</v>
      </c>
      <c r="G1240">
        <v>0</v>
      </c>
      <c r="H1240">
        <v>0</v>
      </c>
      <c r="I1240" t="s">
        <v>704</v>
      </c>
      <c r="J1240">
        <v>0</v>
      </c>
      <c r="K1240">
        <v>0</v>
      </c>
      <c r="L1240" t="s">
        <v>3</v>
      </c>
      <c r="M1240" t="s">
        <v>3</v>
      </c>
      <c r="N1240">
        <v>0</v>
      </c>
      <c r="P1240" t="s">
        <v>705</v>
      </c>
    </row>
    <row r="1241" spans="1:16" x14ac:dyDescent="0.2">
      <c r="A1241">
        <v>70</v>
      </c>
      <c r="B1241">
        <v>1</v>
      </c>
      <c r="D1241">
        <v>10</v>
      </c>
      <c r="E1241" t="s">
        <v>706</v>
      </c>
      <c r="F1241" t="s">
        <v>707</v>
      </c>
      <c r="G1241">
        <v>0</v>
      </c>
      <c r="H1241">
        <v>0</v>
      </c>
      <c r="I1241" t="s">
        <v>708</v>
      </c>
      <c r="J1241">
        <v>0</v>
      </c>
      <c r="K1241">
        <v>0</v>
      </c>
      <c r="L1241" t="s">
        <v>3</v>
      </c>
      <c r="M1241" t="s">
        <v>3</v>
      </c>
      <c r="N1241">
        <v>0</v>
      </c>
      <c r="P1241" t="s">
        <v>709</v>
      </c>
    </row>
    <row r="1242" spans="1:16" x14ac:dyDescent="0.2">
      <c r="A1242">
        <v>70</v>
      </c>
      <c r="B1242">
        <v>1</v>
      </c>
      <c r="D1242">
        <v>11</v>
      </c>
      <c r="E1242" t="s">
        <v>710</v>
      </c>
      <c r="F1242" t="s">
        <v>711</v>
      </c>
      <c r="G1242">
        <v>0</v>
      </c>
      <c r="H1242">
        <v>0</v>
      </c>
      <c r="I1242" t="s">
        <v>712</v>
      </c>
      <c r="J1242">
        <v>0</v>
      </c>
      <c r="K1242">
        <v>0</v>
      </c>
      <c r="L1242" t="s">
        <v>3</v>
      </c>
      <c r="M1242" t="s">
        <v>3</v>
      </c>
      <c r="N1242">
        <v>0</v>
      </c>
      <c r="P1242" t="s">
        <v>713</v>
      </c>
    </row>
    <row r="1243" spans="1:16" x14ac:dyDescent="0.2">
      <c r="A1243">
        <v>70</v>
      </c>
      <c r="B1243">
        <v>1</v>
      </c>
      <c r="D1243">
        <v>12</v>
      </c>
      <c r="E1243" t="s">
        <v>714</v>
      </c>
      <c r="F1243" t="s">
        <v>715</v>
      </c>
      <c r="G1243">
        <v>0</v>
      </c>
      <c r="H1243">
        <v>0</v>
      </c>
      <c r="I1243" t="s">
        <v>3</v>
      </c>
      <c r="J1243">
        <v>0</v>
      </c>
      <c r="K1243">
        <v>0</v>
      </c>
      <c r="L1243" t="s">
        <v>3</v>
      </c>
      <c r="M1243" t="s">
        <v>3</v>
      </c>
      <c r="N1243">
        <v>0</v>
      </c>
      <c r="P1243" t="s">
        <v>716</v>
      </c>
    </row>
    <row r="1244" spans="1:16" x14ac:dyDescent="0.2">
      <c r="A1244">
        <v>70</v>
      </c>
      <c r="B1244">
        <v>1</v>
      </c>
      <c r="D1244">
        <v>13</v>
      </c>
      <c r="E1244" t="s">
        <v>717</v>
      </c>
      <c r="F1244" t="s">
        <v>718</v>
      </c>
      <c r="G1244">
        <v>0</v>
      </c>
      <c r="H1244">
        <v>0</v>
      </c>
      <c r="I1244" t="s">
        <v>3</v>
      </c>
      <c r="J1244">
        <v>3</v>
      </c>
      <c r="K1244">
        <v>0</v>
      </c>
      <c r="L1244" t="s">
        <v>3</v>
      </c>
      <c r="M1244" t="s">
        <v>3</v>
      </c>
      <c r="N1244">
        <v>0</v>
      </c>
      <c r="P1244" t="s">
        <v>3</v>
      </c>
    </row>
    <row r="1245" spans="1:16" x14ac:dyDescent="0.2">
      <c r="A1245">
        <v>70</v>
      </c>
      <c r="B1245">
        <v>1</v>
      </c>
      <c r="D1245">
        <v>14</v>
      </c>
      <c r="E1245" t="s">
        <v>719</v>
      </c>
      <c r="F1245" t="s">
        <v>720</v>
      </c>
      <c r="G1245">
        <v>1</v>
      </c>
      <c r="H1245">
        <v>0</v>
      </c>
      <c r="I1245" t="s">
        <v>3</v>
      </c>
      <c r="J1245">
        <v>3</v>
      </c>
      <c r="K1245">
        <v>0</v>
      </c>
      <c r="L1245" t="s">
        <v>3</v>
      </c>
      <c r="M1245" t="s">
        <v>3</v>
      </c>
      <c r="N1245">
        <v>0</v>
      </c>
      <c r="P1245" t="s">
        <v>3</v>
      </c>
    </row>
    <row r="1246" spans="1:16" x14ac:dyDescent="0.2">
      <c r="A1246">
        <v>70</v>
      </c>
      <c r="B1246">
        <v>1</v>
      </c>
      <c r="D1246">
        <v>1</v>
      </c>
      <c r="E1246" t="s">
        <v>721</v>
      </c>
      <c r="F1246" t="s">
        <v>722</v>
      </c>
      <c r="G1246">
        <v>0.9</v>
      </c>
      <c r="H1246">
        <v>1</v>
      </c>
      <c r="I1246" t="s">
        <v>723</v>
      </c>
      <c r="J1246">
        <v>0</v>
      </c>
      <c r="K1246">
        <v>0</v>
      </c>
      <c r="L1246" t="s">
        <v>3</v>
      </c>
      <c r="M1246" t="s">
        <v>3</v>
      </c>
      <c r="N1246">
        <v>0</v>
      </c>
      <c r="P1246" t="s">
        <v>724</v>
      </c>
    </row>
    <row r="1247" spans="1:16" x14ac:dyDescent="0.2">
      <c r="A1247">
        <v>70</v>
      </c>
      <c r="B1247">
        <v>1</v>
      </c>
      <c r="D1247">
        <v>2</v>
      </c>
      <c r="E1247" t="s">
        <v>725</v>
      </c>
      <c r="F1247" t="s">
        <v>726</v>
      </c>
      <c r="G1247">
        <v>0.85</v>
      </c>
      <c r="H1247">
        <v>1</v>
      </c>
      <c r="I1247" t="s">
        <v>727</v>
      </c>
      <c r="J1247">
        <v>0</v>
      </c>
      <c r="K1247">
        <v>0</v>
      </c>
      <c r="L1247" t="s">
        <v>3</v>
      </c>
      <c r="M1247" t="s">
        <v>3</v>
      </c>
      <c r="N1247">
        <v>0</v>
      </c>
      <c r="P1247" t="s">
        <v>728</v>
      </c>
    </row>
    <row r="1248" spans="1:16" x14ac:dyDescent="0.2">
      <c r="A1248">
        <v>70</v>
      </c>
      <c r="B1248">
        <v>1</v>
      </c>
      <c r="D1248">
        <v>3</v>
      </c>
      <c r="E1248" t="s">
        <v>729</v>
      </c>
      <c r="F1248" t="s">
        <v>730</v>
      </c>
      <c r="G1248">
        <v>1.03</v>
      </c>
      <c r="H1248">
        <v>0</v>
      </c>
      <c r="I1248" t="s">
        <v>3</v>
      </c>
      <c r="J1248">
        <v>0</v>
      </c>
      <c r="K1248">
        <v>0</v>
      </c>
      <c r="L1248" t="s">
        <v>3</v>
      </c>
      <c r="M1248" t="s">
        <v>3</v>
      </c>
      <c r="N1248">
        <v>0</v>
      </c>
      <c r="P1248" t="s">
        <v>731</v>
      </c>
    </row>
    <row r="1249" spans="1:40" x14ac:dyDescent="0.2">
      <c r="A1249">
        <v>70</v>
      </c>
      <c r="B1249">
        <v>1</v>
      </c>
      <c r="D1249">
        <v>4</v>
      </c>
      <c r="E1249" t="s">
        <v>732</v>
      </c>
      <c r="F1249" t="s">
        <v>733</v>
      </c>
      <c r="G1249">
        <v>1.1499999999999999</v>
      </c>
      <c r="H1249">
        <v>0</v>
      </c>
      <c r="I1249" t="s">
        <v>3</v>
      </c>
      <c r="J1249">
        <v>0</v>
      </c>
      <c r="K1249">
        <v>0</v>
      </c>
      <c r="L1249" t="s">
        <v>3</v>
      </c>
      <c r="M1249" t="s">
        <v>3</v>
      </c>
      <c r="N1249">
        <v>0</v>
      </c>
      <c r="P1249" t="s">
        <v>734</v>
      </c>
    </row>
    <row r="1250" spans="1:40" x14ac:dyDescent="0.2">
      <c r="A1250">
        <v>70</v>
      </c>
      <c r="B1250">
        <v>1</v>
      </c>
      <c r="D1250">
        <v>5</v>
      </c>
      <c r="E1250" t="s">
        <v>735</v>
      </c>
      <c r="F1250" t="s">
        <v>736</v>
      </c>
      <c r="G1250">
        <v>7</v>
      </c>
      <c r="H1250">
        <v>0</v>
      </c>
      <c r="I1250" t="s">
        <v>3</v>
      </c>
      <c r="J1250">
        <v>0</v>
      </c>
      <c r="K1250">
        <v>0</v>
      </c>
      <c r="L1250" t="s">
        <v>3</v>
      </c>
      <c r="M1250" t="s">
        <v>3</v>
      </c>
      <c r="N1250">
        <v>0</v>
      </c>
      <c r="P1250" t="s">
        <v>3</v>
      </c>
    </row>
    <row r="1251" spans="1:40" x14ac:dyDescent="0.2">
      <c r="A1251">
        <v>70</v>
      </c>
      <c r="B1251">
        <v>1</v>
      </c>
      <c r="D1251">
        <v>6</v>
      </c>
      <c r="E1251" t="s">
        <v>737</v>
      </c>
      <c r="F1251" t="s">
        <v>3</v>
      </c>
      <c r="G1251">
        <v>2</v>
      </c>
      <c r="H1251">
        <v>0</v>
      </c>
      <c r="I1251" t="s">
        <v>3</v>
      </c>
      <c r="J1251">
        <v>0</v>
      </c>
      <c r="K1251">
        <v>0</v>
      </c>
      <c r="L1251" t="s">
        <v>3</v>
      </c>
      <c r="M1251" t="s">
        <v>3</v>
      </c>
      <c r="N1251">
        <v>0</v>
      </c>
      <c r="P1251" t="s">
        <v>3</v>
      </c>
    </row>
    <row r="1253" spans="1:40" x14ac:dyDescent="0.2">
      <c r="A1253">
        <v>-1</v>
      </c>
    </row>
    <row r="1255" spans="1:40" x14ac:dyDescent="0.2">
      <c r="A1255" s="3">
        <v>75</v>
      </c>
      <c r="B1255" s="3" t="s">
        <v>738</v>
      </c>
      <c r="C1255" s="3">
        <v>2022</v>
      </c>
      <c r="D1255" s="3">
        <v>4</v>
      </c>
      <c r="E1255" s="3">
        <v>0</v>
      </c>
      <c r="F1255" s="3">
        <v>0</v>
      </c>
      <c r="G1255" s="3">
        <v>0</v>
      </c>
      <c r="H1255" s="3">
        <v>1</v>
      </c>
      <c r="I1255" s="3">
        <v>0</v>
      </c>
      <c r="J1255" s="3">
        <v>1</v>
      </c>
      <c r="K1255" s="3">
        <v>0</v>
      </c>
      <c r="L1255" s="3">
        <v>0</v>
      </c>
      <c r="M1255" s="3">
        <v>0</v>
      </c>
      <c r="N1255" s="3">
        <v>30622441</v>
      </c>
      <c r="O1255" s="3">
        <v>1</v>
      </c>
    </row>
    <row r="1256" spans="1:40" x14ac:dyDescent="0.2">
      <c r="A1256" s="5">
        <v>3</v>
      </c>
      <c r="B1256" s="5" t="s">
        <v>739</v>
      </c>
      <c r="C1256" s="5">
        <v>1</v>
      </c>
      <c r="D1256" s="5">
        <v>8.02</v>
      </c>
      <c r="E1256" s="5">
        <v>10.47</v>
      </c>
      <c r="F1256" s="5">
        <v>30.09</v>
      </c>
      <c r="G1256" s="5">
        <v>30.09</v>
      </c>
      <c r="H1256" s="5">
        <v>5.64</v>
      </c>
      <c r="I1256" s="5">
        <v>1</v>
      </c>
      <c r="J1256" s="5">
        <v>2</v>
      </c>
      <c r="K1256" s="5">
        <v>30.09</v>
      </c>
      <c r="L1256" s="5">
        <v>10.47</v>
      </c>
      <c r="M1256" s="5">
        <v>1</v>
      </c>
      <c r="N1256" s="5">
        <v>8.02</v>
      </c>
      <c r="O1256" s="5">
        <v>5.64</v>
      </c>
      <c r="P1256" s="5">
        <v>1</v>
      </c>
      <c r="Q1256" s="5">
        <v>30.09</v>
      </c>
      <c r="R1256" s="5">
        <v>10.47</v>
      </c>
      <c r="S1256" s="5" t="s">
        <v>3</v>
      </c>
      <c r="T1256" s="5" t="s">
        <v>3</v>
      </c>
      <c r="U1256" s="5" t="s">
        <v>48</v>
      </c>
      <c r="V1256" s="5" t="s">
        <v>48</v>
      </c>
      <c r="W1256" s="5" t="s">
        <v>48</v>
      </c>
      <c r="X1256" s="5" t="s">
        <v>48</v>
      </c>
      <c r="Y1256" s="5" t="s">
        <v>740</v>
      </c>
      <c r="Z1256" s="5" t="s">
        <v>3</v>
      </c>
      <c r="AA1256" s="5" t="s">
        <v>48</v>
      </c>
      <c r="AB1256" s="5" t="s">
        <v>48</v>
      </c>
      <c r="AC1256" s="5" t="s">
        <v>3</v>
      </c>
      <c r="AD1256" s="5" t="s">
        <v>3</v>
      </c>
      <c r="AE1256" s="5" t="s">
        <v>3</v>
      </c>
      <c r="AF1256" s="5" t="s">
        <v>3</v>
      </c>
      <c r="AG1256" s="5" t="s">
        <v>3</v>
      </c>
      <c r="AH1256" s="5" t="s">
        <v>3</v>
      </c>
      <c r="AI1256" s="5"/>
      <c r="AJ1256" s="5"/>
      <c r="AK1256" s="5"/>
      <c r="AL1256" s="5"/>
      <c r="AM1256" s="5"/>
      <c r="AN1256" s="5">
        <v>30657654</v>
      </c>
    </row>
    <row r="1260" spans="1:40" x14ac:dyDescent="0.2">
      <c r="A1260">
        <v>65</v>
      </c>
      <c r="C1260">
        <v>1</v>
      </c>
      <c r="D1260">
        <v>0</v>
      </c>
      <c r="E1260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741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52906</v>
      </c>
      <c r="M1">
        <v>10</v>
      </c>
      <c r="N1">
        <v>11</v>
      </c>
      <c r="O1">
        <v>5</v>
      </c>
      <c r="P1">
        <v>1</v>
      </c>
      <c r="Q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6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3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7</v>
      </c>
      <c r="AD12" s="1" t="s">
        <v>8</v>
      </c>
      <c r="AE12" s="1" t="s">
        <v>9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0</v>
      </c>
      <c r="BK12" s="1">
        <v>1</v>
      </c>
      <c r="BL12" s="1">
        <v>0</v>
      </c>
      <c r="BM12" s="1">
        <v>1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419430408</v>
      </c>
      <c r="CI12" s="1" t="s">
        <v>3</v>
      </c>
      <c r="CJ12" s="1" t="s">
        <v>3</v>
      </c>
      <c r="CK12" s="1">
        <v>0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30622441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0</v>
      </c>
      <c r="C16" s="6" t="s">
        <v>16</v>
      </c>
      <c r="D16" s="6" t="s">
        <v>633</v>
      </c>
      <c r="E16" s="7">
        <v>1698.99</v>
      </c>
      <c r="F16" s="7">
        <v>-1.21</v>
      </c>
      <c r="G16" s="7">
        <v>0</v>
      </c>
      <c r="H16" s="7">
        <v>0</v>
      </c>
      <c r="I16" s="7">
        <v>1697.78</v>
      </c>
      <c r="J16" s="7">
        <v>323.79000000000002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1206015</v>
      </c>
      <c r="AU16" s="7">
        <v>0</v>
      </c>
      <c r="AV16" s="7">
        <v>0</v>
      </c>
      <c r="AW16" s="7">
        <v>0</v>
      </c>
      <c r="AX16" s="7">
        <v>0</v>
      </c>
      <c r="AY16" s="7">
        <v>32713</v>
      </c>
      <c r="AZ16" s="7">
        <v>2906</v>
      </c>
      <c r="BA16" s="7">
        <v>320883</v>
      </c>
      <c r="BB16" s="7">
        <v>1698992</v>
      </c>
      <c r="BC16" s="7">
        <v>-1206</v>
      </c>
      <c r="BD16" s="7">
        <v>0</v>
      </c>
      <c r="BE16" s="7">
        <v>0</v>
      </c>
      <c r="BF16" s="7">
        <v>1290.663804</v>
      </c>
      <c r="BG16" s="7">
        <v>8.0233000000000008</v>
      </c>
      <c r="BH16" s="7">
        <v>0</v>
      </c>
      <c r="BI16" s="7">
        <v>319464</v>
      </c>
      <c r="BJ16" s="7">
        <v>172308</v>
      </c>
      <c r="BK16" s="7">
        <v>2037344</v>
      </c>
    </row>
    <row r="18" spans="1:19" x14ac:dyDescent="0.2">
      <c r="A18">
        <v>51</v>
      </c>
      <c r="E18" s="8">
        <f>SUMIF(A16:A17,3,E16:E17)</f>
        <v>1698.99</v>
      </c>
      <c r="F18" s="8">
        <f>SUMIF(A16:A17,3,F16:F17)</f>
        <v>-1.21</v>
      </c>
      <c r="G18" s="8">
        <f>SUMIF(A16:A17,3,G16:G17)</f>
        <v>0</v>
      </c>
      <c r="H18" s="8">
        <f>SUMIF(A16:A17,3,H16:H17)</f>
        <v>0</v>
      </c>
      <c r="I18" s="8">
        <f>SUMIF(A16:A17,3,I16:I17)</f>
        <v>1697.78</v>
      </c>
      <c r="J18" s="8">
        <f>SUMIF(A16:A17,3,J16:J17)</f>
        <v>323.79000000000002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f>IF(SourceObSm!F20&lt;&gt;0,1,0)</f>
        <v>1</v>
      </c>
      <c r="C20" s="4">
        <v>0</v>
      </c>
      <c r="D20" s="4">
        <v>1</v>
      </c>
      <c r="E20" s="4">
        <v>201</v>
      </c>
      <c r="F20" s="4">
        <v>1206015</v>
      </c>
      <c r="G20" s="4" t="s">
        <v>278</v>
      </c>
      <c r="H20" s="4" t="s">
        <v>279</v>
      </c>
      <c r="I20" s="4"/>
      <c r="J20" s="4"/>
      <c r="K20" s="4">
        <v>201</v>
      </c>
      <c r="L20" s="4">
        <v>1</v>
      </c>
      <c r="M20" s="4">
        <v>1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f>IF(SourceObSm!F21&lt;&gt;0,1,0)</f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280</v>
      </c>
      <c r="H21" s="4" t="s">
        <v>281</v>
      </c>
      <c r="I21" s="4"/>
      <c r="J21" s="4"/>
      <c r="K21" s="4">
        <v>202</v>
      </c>
      <c r="L21" s="4">
        <v>2</v>
      </c>
      <c r="M21" s="4">
        <v>1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282</v>
      </c>
      <c r="H22" s="4" t="s">
        <v>283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284</v>
      </c>
      <c r="H23" s="4" t="s">
        <v>285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841878</v>
      </c>
      <c r="G24" s="4" t="s">
        <v>286</v>
      </c>
      <c r="H24" s="4" t="s">
        <v>287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288</v>
      </c>
      <c r="H25" s="4" t="s">
        <v>289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841878</v>
      </c>
      <c r="G26" s="4" t="s">
        <v>290</v>
      </c>
      <c r="H26" s="4" t="s">
        <v>291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292</v>
      </c>
      <c r="H27" s="4" t="s">
        <v>293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294</v>
      </c>
      <c r="H28" s="4" t="s">
        <v>295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296</v>
      </c>
      <c r="H29" s="4" t="s">
        <v>297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f>IF(SourceObSm!F30&lt;&gt;0,1,0)</f>
        <v>1</v>
      </c>
      <c r="C30" s="4">
        <v>0</v>
      </c>
      <c r="D30" s="4">
        <v>1</v>
      </c>
      <c r="E30" s="4">
        <v>203</v>
      </c>
      <c r="F30" s="4">
        <v>32713</v>
      </c>
      <c r="G30" s="4" t="s">
        <v>298</v>
      </c>
      <c r="H30" s="4" t="s">
        <v>299</v>
      </c>
      <c r="I30" s="4"/>
      <c r="J30" s="4"/>
      <c r="K30" s="4">
        <v>203</v>
      </c>
      <c r="L30" s="4">
        <v>11</v>
      </c>
      <c r="M30" s="4">
        <v>1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300</v>
      </c>
      <c r="H31" s="4" t="s">
        <v>301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f>IF(SourceObSm!F32&lt;&gt;0,1,0)</f>
        <v>1</v>
      </c>
      <c r="C32" s="4">
        <v>0</v>
      </c>
      <c r="D32" s="4">
        <v>1</v>
      </c>
      <c r="E32" s="4">
        <v>204</v>
      </c>
      <c r="F32" s="4">
        <v>2906</v>
      </c>
      <c r="G32" s="4" t="s">
        <v>302</v>
      </c>
      <c r="H32" s="4" t="s">
        <v>303</v>
      </c>
      <c r="I32" s="4"/>
      <c r="J32" s="4"/>
      <c r="K32" s="4">
        <v>204</v>
      </c>
      <c r="L32" s="4">
        <v>13</v>
      </c>
      <c r="M32" s="4">
        <v>1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f>IF(SourceObSm!F33&lt;&gt;0,1,0)</f>
        <v>1</v>
      </c>
      <c r="C33" s="4">
        <v>0</v>
      </c>
      <c r="D33" s="4">
        <v>1</v>
      </c>
      <c r="E33" s="4">
        <v>205</v>
      </c>
      <c r="F33" s="4">
        <v>320883</v>
      </c>
      <c r="G33" s="4" t="s">
        <v>304</v>
      </c>
      <c r="H33" s="4" t="s">
        <v>305</v>
      </c>
      <c r="I33" s="4"/>
      <c r="J33" s="4"/>
      <c r="K33" s="4">
        <v>205</v>
      </c>
      <c r="L33" s="4">
        <v>14</v>
      </c>
      <c r="M33" s="4">
        <v>1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306</v>
      </c>
      <c r="H34" s="4" t="s">
        <v>307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1698992</v>
      </c>
      <c r="G35" s="4" t="s">
        <v>308</v>
      </c>
      <c r="H35" s="4" t="s">
        <v>309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-1206</v>
      </c>
      <c r="G36" s="4" t="s">
        <v>310</v>
      </c>
      <c r="H36" s="4" t="s">
        <v>311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312</v>
      </c>
      <c r="H37" s="4" t="s">
        <v>313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314</v>
      </c>
      <c r="H38" s="4" t="s">
        <v>315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f>IF(SourceObSm!F39&lt;&gt;0,1,0)</f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316</v>
      </c>
      <c r="H39" s="4" t="s">
        <v>317</v>
      </c>
      <c r="I39" s="4"/>
      <c r="J39" s="4"/>
      <c r="K39" s="4">
        <v>206</v>
      </c>
      <c r="L39" s="4">
        <v>20</v>
      </c>
      <c r="M39" s="4">
        <v>1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f>IF(SourceObSm!F40&lt;&gt;0,1,0)</f>
        <v>1</v>
      </c>
      <c r="C40" s="4">
        <v>0</v>
      </c>
      <c r="D40" s="4">
        <v>1</v>
      </c>
      <c r="E40" s="4">
        <v>207</v>
      </c>
      <c r="F40" s="4">
        <v>1290.663804</v>
      </c>
      <c r="G40" s="4" t="s">
        <v>318</v>
      </c>
      <c r="H40" s="4" t="s">
        <v>319</v>
      </c>
      <c r="I40" s="4"/>
      <c r="J40" s="4"/>
      <c r="K40" s="4">
        <v>207</v>
      </c>
      <c r="L40" s="4">
        <v>21</v>
      </c>
      <c r="M40" s="4">
        <v>1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f>IF(SourceObSm!F41&lt;&gt;0,1,0)</f>
        <v>1</v>
      </c>
      <c r="C41" s="4">
        <v>0</v>
      </c>
      <c r="D41" s="4">
        <v>1</v>
      </c>
      <c r="E41" s="4">
        <v>208</v>
      </c>
      <c r="F41" s="4">
        <v>8.0233000000000008</v>
      </c>
      <c r="G41" s="4" t="s">
        <v>320</v>
      </c>
      <c r="H41" s="4" t="s">
        <v>321</v>
      </c>
      <c r="I41" s="4"/>
      <c r="J41" s="4"/>
      <c r="K41" s="4">
        <v>208</v>
      </c>
      <c r="L41" s="4">
        <v>22</v>
      </c>
      <c r="M41" s="4">
        <v>1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f>IF(SourceObSm!F42&lt;&gt;0,1,0)</f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322</v>
      </c>
      <c r="H42" s="4" t="s">
        <v>323</v>
      </c>
      <c r="I42" s="4"/>
      <c r="J42" s="4"/>
      <c r="K42" s="4">
        <v>209</v>
      </c>
      <c r="L42" s="4">
        <v>23</v>
      </c>
      <c r="M42" s="4">
        <v>1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10541</v>
      </c>
      <c r="G43" s="4" t="s">
        <v>324</v>
      </c>
      <c r="H43" s="4" t="s">
        <v>325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f>IF(SourceObSm!F44&lt;&gt;0,1,0)</f>
        <v>1</v>
      </c>
      <c r="C44" s="4">
        <v>0</v>
      </c>
      <c r="D44" s="4">
        <v>1</v>
      </c>
      <c r="E44" s="4">
        <v>210</v>
      </c>
      <c r="F44" s="4">
        <v>319464</v>
      </c>
      <c r="G44" s="4" t="s">
        <v>326</v>
      </c>
      <c r="H44" s="4" t="s">
        <v>327</v>
      </c>
      <c r="I44" s="4"/>
      <c r="J44" s="4"/>
      <c r="K44" s="4">
        <v>210</v>
      </c>
      <c r="L44" s="4">
        <v>25</v>
      </c>
      <c r="M44" s="4">
        <v>1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f>IF(SourceObSm!F45&lt;&gt;0,1,0)</f>
        <v>1</v>
      </c>
      <c r="C45" s="4">
        <v>0</v>
      </c>
      <c r="D45" s="4">
        <v>1</v>
      </c>
      <c r="E45" s="4">
        <v>211</v>
      </c>
      <c r="F45" s="4">
        <v>172308</v>
      </c>
      <c r="G45" s="4" t="s">
        <v>328</v>
      </c>
      <c r="H45" s="4" t="s">
        <v>329</v>
      </c>
      <c r="I45" s="4"/>
      <c r="J45" s="4"/>
      <c r="K45" s="4">
        <v>211</v>
      </c>
      <c r="L45" s="4">
        <v>26</v>
      </c>
      <c r="M45" s="4">
        <v>1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1697787</v>
      </c>
      <c r="G46" s="4" t="s">
        <v>330</v>
      </c>
      <c r="H46" s="4" t="s">
        <v>331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738</v>
      </c>
      <c r="C51" s="3">
        <v>2022</v>
      </c>
      <c r="D51" s="3">
        <v>4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1</v>
      </c>
      <c r="K51" s="3">
        <v>0</v>
      </c>
      <c r="L51" s="3">
        <v>0</v>
      </c>
      <c r="M51" s="3">
        <v>0</v>
      </c>
      <c r="N51" s="3">
        <v>30622441</v>
      </c>
      <c r="O51" s="3">
        <v>1</v>
      </c>
    </row>
    <row r="52" spans="1:40" x14ac:dyDescent="0.2">
      <c r="A52" s="5">
        <v>3</v>
      </c>
      <c r="B52" s="5" t="s">
        <v>739</v>
      </c>
      <c r="C52" s="5">
        <v>1</v>
      </c>
      <c r="D52" s="5">
        <v>8.02</v>
      </c>
      <c r="E52" s="5">
        <v>10.47</v>
      </c>
      <c r="F52" s="5">
        <v>30.09</v>
      </c>
      <c r="G52" s="5">
        <v>30.09</v>
      </c>
      <c r="H52" s="5">
        <v>5.64</v>
      </c>
      <c r="I52" s="5">
        <v>1</v>
      </c>
      <c r="J52" s="5">
        <v>2</v>
      </c>
      <c r="K52" s="5">
        <v>30.09</v>
      </c>
      <c r="L52" s="5">
        <v>10.47</v>
      </c>
      <c r="M52" s="5">
        <v>1</v>
      </c>
      <c r="N52" s="5">
        <v>8.02</v>
      </c>
      <c r="O52" s="5">
        <v>5.64</v>
      </c>
      <c r="P52" s="5">
        <v>1</v>
      </c>
      <c r="Q52" s="5">
        <v>30.09</v>
      </c>
      <c r="R52" s="5">
        <v>10.47</v>
      </c>
      <c r="S52" s="5" t="s">
        <v>3</v>
      </c>
      <c r="T52" s="5" t="s">
        <v>3</v>
      </c>
      <c r="U52" s="5" t="s">
        <v>48</v>
      </c>
      <c r="V52" s="5" t="s">
        <v>48</v>
      </c>
      <c r="W52" s="5" t="s">
        <v>48</v>
      </c>
      <c r="X52" s="5" t="s">
        <v>48</v>
      </c>
      <c r="Y52" s="5" t="s">
        <v>740</v>
      </c>
      <c r="Z52" s="5" t="s">
        <v>3</v>
      </c>
      <c r="AA52" s="5" t="s">
        <v>48</v>
      </c>
      <c r="AB52" s="5" t="s">
        <v>48</v>
      </c>
      <c r="AC52" s="5" t="s">
        <v>3</v>
      </c>
      <c r="AD52" s="5" t="s">
        <v>3</v>
      </c>
      <c r="AE52" s="5" t="s">
        <v>3</v>
      </c>
      <c r="AF52" s="5" t="s">
        <v>3</v>
      </c>
      <c r="AG52" s="5" t="s">
        <v>3</v>
      </c>
      <c r="AH52" s="5" t="s">
        <v>3</v>
      </c>
      <c r="AI52" s="5"/>
      <c r="AJ52" s="5"/>
      <c r="AK52" s="5"/>
      <c r="AL52" s="5"/>
      <c r="AM52" s="5"/>
      <c r="AN52" s="5">
        <v>30657654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101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30622441</v>
      </c>
      <c r="C1">
        <v>30626729</v>
      </c>
      <c r="D1">
        <v>10214585</v>
      </c>
      <c r="E1">
        <v>1</v>
      </c>
      <c r="F1">
        <v>1</v>
      </c>
      <c r="G1">
        <v>1</v>
      </c>
      <c r="H1">
        <v>1</v>
      </c>
      <c r="I1" t="s">
        <v>742</v>
      </c>
      <c r="J1" t="s">
        <v>3</v>
      </c>
      <c r="K1" t="s">
        <v>743</v>
      </c>
      <c r="L1">
        <v>1369</v>
      </c>
      <c r="N1">
        <v>1013</v>
      </c>
      <c r="O1" t="s">
        <v>744</v>
      </c>
      <c r="P1" t="s">
        <v>744</v>
      </c>
      <c r="Q1">
        <v>1</v>
      </c>
      <c r="W1">
        <v>0</v>
      </c>
      <c r="X1">
        <v>-1263252757</v>
      </c>
      <c r="Y1">
        <v>15.9</v>
      </c>
      <c r="AA1">
        <v>0</v>
      </c>
      <c r="AB1">
        <v>0</v>
      </c>
      <c r="AC1">
        <v>0</v>
      </c>
      <c r="AD1">
        <v>226.58</v>
      </c>
      <c r="AE1">
        <v>0</v>
      </c>
      <c r="AF1">
        <v>0</v>
      </c>
      <c r="AG1">
        <v>0</v>
      </c>
      <c r="AH1">
        <v>7.53</v>
      </c>
      <c r="AI1">
        <v>1</v>
      </c>
      <c r="AJ1">
        <v>1</v>
      </c>
      <c r="AK1">
        <v>1</v>
      </c>
      <c r="AL1">
        <v>30.09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3</v>
      </c>
      <c r="AT1">
        <v>15.9</v>
      </c>
      <c r="AU1" t="s">
        <v>3</v>
      </c>
      <c r="AV1">
        <v>1</v>
      </c>
      <c r="AW1">
        <v>2</v>
      </c>
      <c r="AX1">
        <v>30626732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127.13640000000001</v>
      </c>
      <c r="CY1">
        <f>AD1</f>
        <v>226.58</v>
      </c>
      <c r="CZ1">
        <f>AH1</f>
        <v>7.53</v>
      </c>
      <c r="DA1">
        <f>AL1</f>
        <v>30.09</v>
      </c>
      <c r="DB1">
        <f t="shared" ref="DB1:DB12" si="0">ROUND(ROUND(AT1*CZ1,2),6)</f>
        <v>119.73</v>
      </c>
      <c r="DC1">
        <f t="shared" ref="DC1:DC12" si="1">ROUND(ROUND(AT1*AG1,2),6)</f>
        <v>0</v>
      </c>
    </row>
    <row r="2" spans="1:107" x14ac:dyDescent="0.2">
      <c r="A2">
        <f>ROW(Source!A28)</f>
        <v>28</v>
      </c>
      <c r="B2">
        <v>30622441</v>
      </c>
      <c r="C2">
        <v>30626729</v>
      </c>
      <c r="D2">
        <v>22146431</v>
      </c>
      <c r="E2">
        <v>1</v>
      </c>
      <c r="F2">
        <v>1</v>
      </c>
      <c r="G2">
        <v>1</v>
      </c>
      <c r="H2">
        <v>2</v>
      </c>
      <c r="I2" t="s">
        <v>745</v>
      </c>
      <c r="J2" t="s">
        <v>746</v>
      </c>
      <c r="K2" t="s">
        <v>747</v>
      </c>
      <c r="L2">
        <v>1368</v>
      </c>
      <c r="N2">
        <v>1011</v>
      </c>
      <c r="O2" t="s">
        <v>748</v>
      </c>
      <c r="P2" t="s">
        <v>748</v>
      </c>
      <c r="Q2">
        <v>1</v>
      </c>
      <c r="W2">
        <v>0</v>
      </c>
      <c r="X2">
        <v>-1848119014</v>
      </c>
      <c r="Y2">
        <v>4.5999999999999996</v>
      </c>
      <c r="AA2">
        <v>0</v>
      </c>
      <c r="AB2">
        <v>69.73</v>
      </c>
      <c r="AC2">
        <v>0</v>
      </c>
      <c r="AD2">
        <v>0</v>
      </c>
      <c r="AE2">
        <v>0</v>
      </c>
      <c r="AF2">
        <v>6.66</v>
      </c>
      <c r="AG2">
        <v>0</v>
      </c>
      <c r="AH2">
        <v>0</v>
      </c>
      <c r="AI2">
        <v>1</v>
      </c>
      <c r="AJ2">
        <v>10.47</v>
      </c>
      <c r="AK2">
        <v>30.09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3</v>
      </c>
      <c r="AT2">
        <v>4.5999999999999996</v>
      </c>
      <c r="AU2" t="s">
        <v>3</v>
      </c>
      <c r="AV2">
        <v>0</v>
      </c>
      <c r="AW2">
        <v>2</v>
      </c>
      <c r="AX2">
        <v>30626733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36.781599999999997</v>
      </c>
      <c r="CY2">
        <f>AB2</f>
        <v>69.73</v>
      </c>
      <c r="CZ2">
        <f>AF2</f>
        <v>6.66</v>
      </c>
      <c r="DA2">
        <f>AJ2</f>
        <v>10.47</v>
      </c>
      <c r="DB2">
        <f t="shared" si="0"/>
        <v>30.64</v>
      </c>
      <c r="DC2">
        <f t="shared" si="1"/>
        <v>0</v>
      </c>
    </row>
    <row r="3" spans="1:107" x14ac:dyDescent="0.2">
      <c r="A3">
        <f>ROW(Source!A29)</f>
        <v>29</v>
      </c>
      <c r="B3">
        <v>30622441</v>
      </c>
      <c r="C3">
        <v>30626734</v>
      </c>
      <c r="D3">
        <v>10214599</v>
      </c>
      <c r="E3">
        <v>1</v>
      </c>
      <c r="F3">
        <v>1</v>
      </c>
      <c r="G3">
        <v>1</v>
      </c>
      <c r="H3">
        <v>1</v>
      </c>
      <c r="I3" t="s">
        <v>749</v>
      </c>
      <c r="J3" t="s">
        <v>3</v>
      </c>
      <c r="K3" t="s">
        <v>750</v>
      </c>
      <c r="L3">
        <v>1369</v>
      </c>
      <c r="N3">
        <v>1013</v>
      </c>
      <c r="O3" t="s">
        <v>744</v>
      </c>
      <c r="P3" t="s">
        <v>744</v>
      </c>
      <c r="Q3">
        <v>1</v>
      </c>
      <c r="W3">
        <v>0</v>
      </c>
      <c r="X3">
        <v>-1923068736</v>
      </c>
      <c r="Y3">
        <v>65.12</v>
      </c>
      <c r="AA3">
        <v>0</v>
      </c>
      <c r="AB3">
        <v>0</v>
      </c>
      <c r="AC3">
        <v>0</v>
      </c>
      <c r="AD3">
        <v>230.79</v>
      </c>
      <c r="AE3">
        <v>0</v>
      </c>
      <c r="AF3">
        <v>0</v>
      </c>
      <c r="AG3">
        <v>0</v>
      </c>
      <c r="AH3">
        <v>7.67</v>
      </c>
      <c r="AI3">
        <v>1</v>
      </c>
      <c r="AJ3">
        <v>1</v>
      </c>
      <c r="AK3">
        <v>1</v>
      </c>
      <c r="AL3">
        <v>30.09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3</v>
      </c>
      <c r="AT3">
        <v>65.12</v>
      </c>
      <c r="AU3" t="s">
        <v>3</v>
      </c>
      <c r="AV3">
        <v>1</v>
      </c>
      <c r="AW3">
        <v>2</v>
      </c>
      <c r="AX3">
        <v>30626740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Y3*Source!I29</f>
        <v>390.52464000000003</v>
      </c>
      <c r="CY3">
        <f>AD3</f>
        <v>230.79</v>
      </c>
      <c r="CZ3">
        <f>AH3</f>
        <v>7.67</v>
      </c>
      <c r="DA3">
        <f>AL3</f>
        <v>30.09</v>
      </c>
      <c r="DB3">
        <f t="shared" si="0"/>
        <v>499.47</v>
      </c>
      <c r="DC3">
        <f t="shared" si="1"/>
        <v>0</v>
      </c>
    </row>
    <row r="4" spans="1:107" x14ac:dyDescent="0.2">
      <c r="A4">
        <f>ROW(Source!A29)</f>
        <v>29</v>
      </c>
      <c r="B4">
        <v>30622441</v>
      </c>
      <c r="C4">
        <v>30626734</v>
      </c>
      <c r="D4">
        <v>22146429</v>
      </c>
      <c r="E4">
        <v>1</v>
      </c>
      <c r="F4">
        <v>1</v>
      </c>
      <c r="G4">
        <v>1</v>
      </c>
      <c r="H4">
        <v>2</v>
      </c>
      <c r="I4" t="s">
        <v>751</v>
      </c>
      <c r="J4" t="s">
        <v>752</v>
      </c>
      <c r="K4" t="s">
        <v>753</v>
      </c>
      <c r="L4">
        <v>1368</v>
      </c>
      <c r="N4">
        <v>1011</v>
      </c>
      <c r="O4" t="s">
        <v>748</v>
      </c>
      <c r="P4" t="s">
        <v>748</v>
      </c>
      <c r="Q4">
        <v>1</v>
      </c>
      <c r="W4">
        <v>0</v>
      </c>
      <c r="X4">
        <v>-1933197009</v>
      </c>
      <c r="Y4">
        <v>0.39</v>
      </c>
      <c r="AA4">
        <v>0</v>
      </c>
      <c r="AB4">
        <v>17.8</v>
      </c>
      <c r="AC4">
        <v>0</v>
      </c>
      <c r="AD4">
        <v>0</v>
      </c>
      <c r="AE4">
        <v>0</v>
      </c>
      <c r="AF4">
        <v>1.7</v>
      </c>
      <c r="AG4">
        <v>0</v>
      </c>
      <c r="AH4">
        <v>0</v>
      </c>
      <c r="AI4">
        <v>1</v>
      </c>
      <c r="AJ4">
        <v>10.47</v>
      </c>
      <c r="AK4">
        <v>30.09</v>
      </c>
      <c r="AL4">
        <v>1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3</v>
      </c>
      <c r="AT4">
        <v>0.39</v>
      </c>
      <c r="AU4" t="s">
        <v>3</v>
      </c>
      <c r="AV4">
        <v>0</v>
      </c>
      <c r="AW4">
        <v>2</v>
      </c>
      <c r="AX4">
        <v>30626741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Y4*Source!I29</f>
        <v>2.3388300000000002</v>
      </c>
      <c r="CY4">
        <f>AB4</f>
        <v>17.8</v>
      </c>
      <c r="CZ4">
        <f>AF4</f>
        <v>1.7</v>
      </c>
      <c r="DA4">
        <f>AJ4</f>
        <v>10.47</v>
      </c>
      <c r="DB4">
        <f t="shared" si="0"/>
        <v>0.66</v>
      </c>
      <c r="DC4">
        <f t="shared" si="1"/>
        <v>0</v>
      </c>
    </row>
    <row r="5" spans="1:107" x14ac:dyDescent="0.2">
      <c r="A5">
        <f>ROW(Source!A29)</f>
        <v>29</v>
      </c>
      <c r="B5">
        <v>30622441</v>
      </c>
      <c r="C5">
        <v>30626734</v>
      </c>
      <c r="D5">
        <v>22148179</v>
      </c>
      <c r="E5">
        <v>1</v>
      </c>
      <c r="F5">
        <v>1</v>
      </c>
      <c r="G5">
        <v>1</v>
      </c>
      <c r="H5">
        <v>2</v>
      </c>
      <c r="I5" t="s">
        <v>754</v>
      </c>
      <c r="J5" t="s">
        <v>755</v>
      </c>
      <c r="K5" t="s">
        <v>756</v>
      </c>
      <c r="L5">
        <v>1368</v>
      </c>
      <c r="N5">
        <v>1011</v>
      </c>
      <c r="O5" t="s">
        <v>748</v>
      </c>
      <c r="P5" t="s">
        <v>748</v>
      </c>
      <c r="Q5">
        <v>1</v>
      </c>
      <c r="W5">
        <v>0</v>
      </c>
      <c r="X5">
        <v>-1931461795</v>
      </c>
      <c r="Y5">
        <v>0.28000000000000003</v>
      </c>
      <c r="AA5">
        <v>0</v>
      </c>
      <c r="AB5">
        <v>959.26</v>
      </c>
      <c r="AC5">
        <v>0</v>
      </c>
      <c r="AD5">
        <v>0</v>
      </c>
      <c r="AE5">
        <v>0</v>
      </c>
      <c r="AF5">
        <v>91.62</v>
      </c>
      <c r="AG5">
        <v>0</v>
      </c>
      <c r="AH5">
        <v>0</v>
      </c>
      <c r="AI5">
        <v>1</v>
      </c>
      <c r="AJ5">
        <v>10.47</v>
      </c>
      <c r="AK5">
        <v>30.09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3</v>
      </c>
      <c r="AT5">
        <v>0.28000000000000003</v>
      </c>
      <c r="AU5" t="s">
        <v>3</v>
      </c>
      <c r="AV5">
        <v>0</v>
      </c>
      <c r="AW5">
        <v>2</v>
      </c>
      <c r="AX5">
        <v>30626742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Y5*Source!I29</f>
        <v>1.6791600000000002</v>
      </c>
      <c r="CY5">
        <f>AB5</f>
        <v>959.26</v>
      </c>
      <c r="CZ5">
        <f>AF5</f>
        <v>91.62</v>
      </c>
      <c r="DA5">
        <f>AJ5</f>
        <v>10.47</v>
      </c>
      <c r="DB5">
        <f t="shared" si="0"/>
        <v>25.65</v>
      </c>
      <c r="DC5">
        <f t="shared" si="1"/>
        <v>0</v>
      </c>
    </row>
    <row r="6" spans="1:107" x14ac:dyDescent="0.2">
      <c r="A6">
        <f>ROW(Source!A29)</f>
        <v>29</v>
      </c>
      <c r="B6">
        <v>30622441</v>
      </c>
      <c r="C6">
        <v>30626734</v>
      </c>
      <c r="D6">
        <v>22150659</v>
      </c>
      <c r="E6">
        <v>1</v>
      </c>
      <c r="F6">
        <v>1</v>
      </c>
      <c r="G6">
        <v>1</v>
      </c>
      <c r="H6">
        <v>3</v>
      </c>
      <c r="I6" t="s">
        <v>757</v>
      </c>
      <c r="J6" t="s">
        <v>758</v>
      </c>
      <c r="K6" t="s">
        <v>759</v>
      </c>
      <c r="L6">
        <v>1348</v>
      </c>
      <c r="N6">
        <v>1009</v>
      </c>
      <c r="O6" t="s">
        <v>105</v>
      </c>
      <c r="P6" t="s">
        <v>105</v>
      </c>
      <c r="Q6">
        <v>1000</v>
      </c>
      <c r="W6">
        <v>0</v>
      </c>
      <c r="X6">
        <v>-444487765</v>
      </c>
      <c r="Y6">
        <v>4.0000000000000001E-3</v>
      </c>
      <c r="AA6">
        <v>81667.66</v>
      </c>
      <c r="AB6">
        <v>0</v>
      </c>
      <c r="AC6">
        <v>0</v>
      </c>
      <c r="AD6">
        <v>0</v>
      </c>
      <c r="AE6">
        <v>10183</v>
      </c>
      <c r="AF6">
        <v>0</v>
      </c>
      <c r="AG6">
        <v>0</v>
      </c>
      <c r="AH6">
        <v>0</v>
      </c>
      <c r="AI6">
        <v>8.02</v>
      </c>
      <c r="AJ6">
        <v>1</v>
      </c>
      <c r="AK6">
        <v>1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3</v>
      </c>
      <c r="AT6">
        <v>4.0000000000000001E-3</v>
      </c>
      <c r="AU6" t="s">
        <v>3</v>
      </c>
      <c r="AV6">
        <v>0</v>
      </c>
      <c r="AW6">
        <v>2</v>
      </c>
      <c r="AX6">
        <v>30626743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Y6*Source!I29</f>
        <v>2.3987999999999999E-2</v>
      </c>
      <c r="CY6">
        <f>AA6</f>
        <v>81667.66</v>
      </c>
      <c r="CZ6">
        <f>AE6</f>
        <v>10183</v>
      </c>
      <c r="DA6">
        <f>AI6</f>
        <v>8.02</v>
      </c>
      <c r="DB6">
        <f t="shared" si="0"/>
        <v>40.729999999999997</v>
      </c>
      <c r="DC6">
        <f t="shared" si="1"/>
        <v>0</v>
      </c>
    </row>
    <row r="7" spans="1:107" x14ac:dyDescent="0.2">
      <c r="A7">
        <f>ROW(Source!A29)</f>
        <v>29</v>
      </c>
      <c r="B7">
        <v>30622441</v>
      </c>
      <c r="C7">
        <v>30626734</v>
      </c>
      <c r="D7">
        <v>22212979</v>
      </c>
      <c r="E7">
        <v>1</v>
      </c>
      <c r="F7">
        <v>1</v>
      </c>
      <c r="G7">
        <v>1</v>
      </c>
      <c r="H7">
        <v>3</v>
      </c>
      <c r="I7" t="s">
        <v>760</v>
      </c>
      <c r="J7" t="s">
        <v>761</v>
      </c>
      <c r="K7" t="s">
        <v>762</v>
      </c>
      <c r="L7">
        <v>1348</v>
      </c>
      <c r="N7">
        <v>1009</v>
      </c>
      <c r="O7" t="s">
        <v>105</v>
      </c>
      <c r="P7" t="s">
        <v>105</v>
      </c>
      <c r="Q7">
        <v>1000</v>
      </c>
      <c r="W7">
        <v>0</v>
      </c>
      <c r="X7">
        <v>367953619</v>
      </c>
      <c r="Y7">
        <v>2.11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8.02</v>
      </c>
      <c r="AJ7">
        <v>1</v>
      </c>
      <c r="AK7">
        <v>1</v>
      </c>
      <c r="AL7">
        <v>1</v>
      </c>
      <c r="AN7">
        <v>0</v>
      </c>
      <c r="AO7">
        <v>0</v>
      </c>
      <c r="AP7">
        <v>0</v>
      </c>
      <c r="AQ7">
        <v>0</v>
      </c>
      <c r="AR7">
        <v>0</v>
      </c>
      <c r="AS7" t="s">
        <v>3</v>
      </c>
      <c r="AT7">
        <v>2.11</v>
      </c>
      <c r="AU7" t="s">
        <v>3</v>
      </c>
      <c r="AV7">
        <v>0</v>
      </c>
      <c r="AW7">
        <v>2</v>
      </c>
      <c r="AX7">
        <v>30626745</v>
      </c>
      <c r="AY7">
        <v>1</v>
      </c>
      <c r="AZ7">
        <v>0</v>
      </c>
      <c r="BA7">
        <v>8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Y7*Source!I29</f>
        <v>12.653669999999998</v>
      </c>
      <c r="CY7">
        <f>AA7</f>
        <v>0</v>
      </c>
      <c r="CZ7">
        <f>AE7</f>
        <v>0</v>
      </c>
      <c r="DA7">
        <f>AI7</f>
        <v>8.02</v>
      </c>
      <c r="DB7">
        <f t="shared" si="0"/>
        <v>0</v>
      </c>
      <c r="DC7">
        <f t="shared" si="1"/>
        <v>0</v>
      </c>
    </row>
    <row r="8" spans="1:107" x14ac:dyDescent="0.2">
      <c r="A8">
        <f>ROW(Source!A32)</f>
        <v>32</v>
      </c>
      <c r="B8">
        <v>30622441</v>
      </c>
      <c r="C8">
        <v>30626748</v>
      </c>
      <c r="D8">
        <v>10214599</v>
      </c>
      <c r="E8">
        <v>1</v>
      </c>
      <c r="F8">
        <v>1</v>
      </c>
      <c r="G8">
        <v>1</v>
      </c>
      <c r="H8">
        <v>1</v>
      </c>
      <c r="I8" t="s">
        <v>749</v>
      </c>
      <c r="J8" t="s">
        <v>3</v>
      </c>
      <c r="K8" t="s">
        <v>750</v>
      </c>
      <c r="L8">
        <v>1369</v>
      </c>
      <c r="N8">
        <v>1013</v>
      </c>
      <c r="O8" t="s">
        <v>744</v>
      </c>
      <c r="P8" t="s">
        <v>744</v>
      </c>
      <c r="Q8">
        <v>1</v>
      </c>
      <c r="W8">
        <v>0</v>
      </c>
      <c r="X8">
        <v>-1923068736</v>
      </c>
      <c r="Y8">
        <v>138.49</v>
      </c>
      <c r="AA8">
        <v>0</v>
      </c>
      <c r="AB8">
        <v>0</v>
      </c>
      <c r="AC8">
        <v>0</v>
      </c>
      <c r="AD8">
        <v>230.79</v>
      </c>
      <c r="AE8">
        <v>0</v>
      </c>
      <c r="AF8">
        <v>0</v>
      </c>
      <c r="AG8">
        <v>0</v>
      </c>
      <c r="AH8">
        <v>7.67</v>
      </c>
      <c r="AI8">
        <v>1</v>
      </c>
      <c r="AJ8">
        <v>1</v>
      </c>
      <c r="AK8">
        <v>1</v>
      </c>
      <c r="AL8">
        <v>30.09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3</v>
      </c>
      <c r="AT8">
        <v>138.49</v>
      </c>
      <c r="AU8" t="s">
        <v>3</v>
      </c>
      <c r="AV8">
        <v>1</v>
      </c>
      <c r="AW8">
        <v>2</v>
      </c>
      <c r="AX8">
        <v>30626754</v>
      </c>
      <c r="AY8">
        <v>1</v>
      </c>
      <c r="AZ8">
        <v>0</v>
      </c>
      <c r="BA8">
        <v>9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Y8*Source!I32</f>
        <v>276.84151000000003</v>
      </c>
      <c r="CY8">
        <f>AD8</f>
        <v>230.79</v>
      </c>
      <c r="CZ8">
        <f>AH8</f>
        <v>7.67</v>
      </c>
      <c r="DA8">
        <f>AL8</f>
        <v>30.09</v>
      </c>
      <c r="DB8">
        <f t="shared" si="0"/>
        <v>1062.22</v>
      </c>
      <c r="DC8">
        <f t="shared" si="1"/>
        <v>0</v>
      </c>
    </row>
    <row r="9" spans="1:107" x14ac:dyDescent="0.2">
      <c r="A9">
        <f>ROW(Source!A32)</f>
        <v>32</v>
      </c>
      <c r="B9">
        <v>30622441</v>
      </c>
      <c r="C9">
        <v>30626748</v>
      </c>
      <c r="D9">
        <v>22146429</v>
      </c>
      <c r="E9">
        <v>1</v>
      </c>
      <c r="F9">
        <v>1</v>
      </c>
      <c r="G9">
        <v>1</v>
      </c>
      <c r="H9">
        <v>2</v>
      </c>
      <c r="I9" t="s">
        <v>751</v>
      </c>
      <c r="J9" t="s">
        <v>752</v>
      </c>
      <c r="K9" t="s">
        <v>753</v>
      </c>
      <c r="L9">
        <v>1368</v>
      </c>
      <c r="N9">
        <v>1011</v>
      </c>
      <c r="O9" t="s">
        <v>748</v>
      </c>
      <c r="P9" t="s">
        <v>748</v>
      </c>
      <c r="Q9">
        <v>1</v>
      </c>
      <c r="W9">
        <v>0</v>
      </c>
      <c r="X9">
        <v>-1933197009</v>
      </c>
      <c r="Y9">
        <v>1.56</v>
      </c>
      <c r="AA9">
        <v>0</v>
      </c>
      <c r="AB9">
        <v>17.8</v>
      </c>
      <c r="AC9">
        <v>0</v>
      </c>
      <c r="AD9">
        <v>0</v>
      </c>
      <c r="AE9">
        <v>0</v>
      </c>
      <c r="AF9">
        <v>1.7</v>
      </c>
      <c r="AG9">
        <v>0</v>
      </c>
      <c r="AH9">
        <v>0</v>
      </c>
      <c r="AI9">
        <v>1</v>
      </c>
      <c r="AJ9">
        <v>10.47</v>
      </c>
      <c r="AK9">
        <v>30.09</v>
      </c>
      <c r="AL9">
        <v>1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3</v>
      </c>
      <c r="AT9">
        <v>1.56</v>
      </c>
      <c r="AU9" t="s">
        <v>3</v>
      </c>
      <c r="AV9">
        <v>0</v>
      </c>
      <c r="AW9">
        <v>2</v>
      </c>
      <c r="AX9">
        <v>30626755</v>
      </c>
      <c r="AY9">
        <v>1</v>
      </c>
      <c r="AZ9">
        <v>0</v>
      </c>
      <c r="BA9">
        <v>10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Y9*Source!I32</f>
        <v>3.1184400000000001</v>
      </c>
      <c r="CY9">
        <f>AB9</f>
        <v>17.8</v>
      </c>
      <c r="CZ9">
        <f>AF9</f>
        <v>1.7</v>
      </c>
      <c r="DA9">
        <f>AJ9</f>
        <v>10.47</v>
      </c>
      <c r="DB9">
        <f t="shared" si="0"/>
        <v>2.65</v>
      </c>
      <c r="DC9">
        <f t="shared" si="1"/>
        <v>0</v>
      </c>
    </row>
    <row r="10" spans="1:107" x14ac:dyDescent="0.2">
      <c r="A10">
        <f>ROW(Source!A32)</f>
        <v>32</v>
      </c>
      <c r="B10">
        <v>30622441</v>
      </c>
      <c r="C10">
        <v>30626748</v>
      </c>
      <c r="D10">
        <v>22148179</v>
      </c>
      <c r="E10">
        <v>1</v>
      </c>
      <c r="F10">
        <v>1</v>
      </c>
      <c r="G10">
        <v>1</v>
      </c>
      <c r="H10">
        <v>2</v>
      </c>
      <c r="I10" t="s">
        <v>754</v>
      </c>
      <c r="J10" t="s">
        <v>755</v>
      </c>
      <c r="K10" t="s">
        <v>756</v>
      </c>
      <c r="L10">
        <v>1368</v>
      </c>
      <c r="N10">
        <v>1011</v>
      </c>
      <c r="O10" t="s">
        <v>748</v>
      </c>
      <c r="P10" t="s">
        <v>748</v>
      </c>
      <c r="Q10">
        <v>1</v>
      </c>
      <c r="W10">
        <v>0</v>
      </c>
      <c r="X10">
        <v>-1931461795</v>
      </c>
      <c r="Y10">
        <v>1.1200000000000001</v>
      </c>
      <c r="AA10">
        <v>0</v>
      </c>
      <c r="AB10">
        <v>959.26</v>
      </c>
      <c r="AC10">
        <v>0</v>
      </c>
      <c r="AD10">
        <v>0</v>
      </c>
      <c r="AE10">
        <v>0</v>
      </c>
      <c r="AF10">
        <v>91.62</v>
      </c>
      <c r="AG10">
        <v>0</v>
      </c>
      <c r="AH10">
        <v>0</v>
      </c>
      <c r="AI10">
        <v>1</v>
      </c>
      <c r="AJ10">
        <v>10.47</v>
      </c>
      <c r="AK10">
        <v>30.09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3</v>
      </c>
      <c r="AT10">
        <v>1.1200000000000001</v>
      </c>
      <c r="AU10" t="s">
        <v>3</v>
      </c>
      <c r="AV10">
        <v>0</v>
      </c>
      <c r="AW10">
        <v>2</v>
      </c>
      <c r="AX10">
        <v>30626756</v>
      </c>
      <c r="AY10">
        <v>1</v>
      </c>
      <c r="AZ10">
        <v>0</v>
      </c>
      <c r="BA10">
        <v>11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Y10*Source!I32</f>
        <v>2.2388800000000004</v>
      </c>
      <c r="CY10">
        <f>AB10</f>
        <v>959.26</v>
      </c>
      <c r="CZ10">
        <f>AF10</f>
        <v>91.62</v>
      </c>
      <c r="DA10">
        <f>AJ10</f>
        <v>10.47</v>
      </c>
      <c r="DB10">
        <f t="shared" si="0"/>
        <v>102.61</v>
      </c>
      <c r="DC10">
        <f t="shared" si="1"/>
        <v>0</v>
      </c>
    </row>
    <row r="11" spans="1:107" x14ac:dyDescent="0.2">
      <c r="A11">
        <f>ROW(Source!A32)</f>
        <v>32</v>
      </c>
      <c r="B11">
        <v>30622441</v>
      </c>
      <c r="C11">
        <v>30626748</v>
      </c>
      <c r="D11">
        <v>22150659</v>
      </c>
      <c r="E11">
        <v>1</v>
      </c>
      <c r="F11">
        <v>1</v>
      </c>
      <c r="G11">
        <v>1</v>
      </c>
      <c r="H11">
        <v>3</v>
      </c>
      <c r="I11" t="s">
        <v>757</v>
      </c>
      <c r="J11" t="s">
        <v>758</v>
      </c>
      <c r="K11" t="s">
        <v>759</v>
      </c>
      <c r="L11">
        <v>1348</v>
      </c>
      <c r="N11">
        <v>1009</v>
      </c>
      <c r="O11" t="s">
        <v>105</v>
      </c>
      <c r="P11" t="s">
        <v>105</v>
      </c>
      <c r="Q11">
        <v>1000</v>
      </c>
      <c r="W11">
        <v>0</v>
      </c>
      <c r="X11">
        <v>-444487765</v>
      </c>
      <c r="Y11">
        <v>1E-3</v>
      </c>
      <c r="AA11">
        <v>81667.66</v>
      </c>
      <c r="AB11">
        <v>0</v>
      </c>
      <c r="AC11">
        <v>0</v>
      </c>
      <c r="AD11">
        <v>0</v>
      </c>
      <c r="AE11">
        <v>10183</v>
      </c>
      <c r="AF11">
        <v>0</v>
      </c>
      <c r="AG11">
        <v>0</v>
      </c>
      <c r="AH11">
        <v>0</v>
      </c>
      <c r="AI11">
        <v>8.02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3</v>
      </c>
      <c r="AT11">
        <v>1E-3</v>
      </c>
      <c r="AU11" t="s">
        <v>3</v>
      </c>
      <c r="AV11">
        <v>0</v>
      </c>
      <c r="AW11">
        <v>2</v>
      </c>
      <c r="AX11">
        <v>30626757</v>
      </c>
      <c r="AY11">
        <v>1</v>
      </c>
      <c r="AZ11">
        <v>0</v>
      </c>
      <c r="BA11">
        <v>12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Y11*Source!I32</f>
        <v>1.9990000000000003E-3</v>
      </c>
      <c r="CY11">
        <f>AA11</f>
        <v>81667.66</v>
      </c>
      <c r="CZ11">
        <f>AE11</f>
        <v>10183</v>
      </c>
      <c r="DA11">
        <f>AI11</f>
        <v>8.02</v>
      </c>
      <c r="DB11">
        <f t="shared" si="0"/>
        <v>10.18</v>
      </c>
      <c r="DC11">
        <f t="shared" si="1"/>
        <v>0</v>
      </c>
    </row>
    <row r="12" spans="1:107" x14ac:dyDescent="0.2">
      <c r="A12">
        <f>ROW(Source!A32)</f>
        <v>32</v>
      </c>
      <c r="B12">
        <v>30622441</v>
      </c>
      <c r="C12">
        <v>30626748</v>
      </c>
      <c r="D12">
        <v>22212979</v>
      </c>
      <c r="E12">
        <v>1</v>
      </c>
      <c r="F12">
        <v>1</v>
      </c>
      <c r="G12">
        <v>1</v>
      </c>
      <c r="H12">
        <v>3</v>
      </c>
      <c r="I12" t="s">
        <v>760</v>
      </c>
      <c r="J12" t="s">
        <v>761</v>
      </c>
      <c r="K12" t="s">
        <v>762</v>
      </c>
      <c r="L12">
        <v>1348</v>
      </c>
      <c r="N12">
        <v>1009</v>
      </c>
      <c r="O12" t="s">
        <v>105</v>
      </c>
      <c r="P12" t="s">
        <v>105</v>
      </c>
      <c r="Q12">
        <v>1000</v>
      </c>
      <c r="W12">
        <v>0</v>
      </c>
      <c r="X12">
        <v>367953619</v>
      </c>
      <c r="Y12">
        <v>2.83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8.02</v>
      </c>
      <c r="AJ12">
        <v>1</v>
      </c>
      <c r="AK12">
        <v>1</v>
      </c>
      <c r="AL12">
        <v>1</v>
      </c>
      <c r="AN12">
        <v>0</v>
      </c>
      <c r="AO12">
        <v>0</v>
      </c>
      <c r="AP12">
        <v>0</v>
      </c>
      <c r="AQ12">
        <v>0</v>
      </c>
      <c r="AR12">
        <v>0</v>
      </c>
      <c r="AS12" t="s">
        <v>3</v>
      </c>
      <c r="AT12">
        <v>2.83</v>
      </c>
      <c r="AU12" t="s">
        <v>3</v>
      </c>
      <c r="AV12">
        <v>0</v>
      </c>
      <c r="AW12">
        <v>2</v>
      </c>
      <c r="AX12">
        <v>30626759</v>
      </c>
      <c r="AY12">
        <v>1</v>
      </c>
      <c r="AZ12">
        <v>0</v>
      </c>
      <c r="BA12">
        <v>14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Y12*Source!I32</f>
        <v>5.6571700000000007</v>
      </c>
      <c r="CY12">
        <f>AA12</f>
        <v>0</v>
      </c>
      <c r="CZ12">
        <f>AE12</f>
        <v>0</v>
      </c>
      <c r="DA12">
        <f>AI12</f>
        <v>8.02</v>
      </c>
      <c r="DB12">
        <f t="shared" si="0"/>
        <v>0</v>
      </c>
      <c r="DC12">
        <f t="shared" si="1"/>
        <v>0</v>
      </c>
    </row>
    <row r="13" spans="1:107" x14ac:dyDescent="0.2">
      <c r="A13">
        <f>ROW(Source!A35)</f>
        <v>35</v>
      </c>
      <c r="B13">
        <v>30622441</v>
      </c>
      <c r="C13">
        <v>30626762</v>
      </c>
      <c r="D13">
        <v>10214589</v>
      </c>
      <c r="E13">
        <v>1</v>
      </c>
      <c r="F13">
        <v>1</v>
      </c>
      <c r="G13">
        <v>1</v>
      </c>
      <c r="H13">
        <v>1</v>
      </c>
      <c r="I13" t="s">
        <v>763</v>
      </c>
      <c r="J13" t="s">
        <v>3</v>
      </c>
      <c r="K13" t="s">
        <v>764</v>
      </c>
      <c r="L13">
        <v>1369</v>
      </c>
      <c r="N13">
        <v>1013</v>
      </c>
      <c r="O13" t="s">
        <v>744</v>
      </c>
      <c r="P13" t="s">
        <v>744</v>
      </c>
      <c r="Q13">
        <v>1</v>
      </c>
      <c r="W13">
        <v>0</v>
      </c>
      <c r="X13">
        <v>260198247</v>
      </c>
      <c r="Y13">
        <v>17.295999999999999</v>
      </c>
      <c r="AA13">
        <v>0</v>
      </c>
      <c r="AB13">
        <v>0</v>
      </c>
      <c r="AC13">
        <v>0</v>
      </c>
      <c r="AD13">
        <v>279.54000000000002</v>
      </c>
      <c r="AE13">
        <v>0</v>
      </c>
      <c r="AF13">
        <v>0</v>
      </c>
      <c r="AG13">
        <v>0</v>
      </c>
      <c r="AH13">
        <v>9.2899999999999991</v>
      </c>
      <c r="AI13">
        <v>1</v>
      </c>
      <c r="AJ13">
        <v>1</v>
      </c>
      <c r="AK13">
        <v>1</v>
      </c>
      <c r="AL13">
        <v>30.09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15.04</v>
      </c>
      <c r="AU13" t="s">
        <v>68</v>
      </c>
      <c r="AV13">
        <v>1</v>
      </c>
      <c r="AW13">
        <v>2</v>
      </c>
      <c r="AX13">
        <v>30626771</v>
      </c>
      <c r="AY13">
        <v>1</v>
      </c>
      <c r="AZ13">
        <v>0</v>
      </c>
      <c r="BA13">
        <v>15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Y13*Source!I35</f>
        <v>37.618799999999993</v>
      </c>
      <c r="CY13">
        <f>AD13</f>
        <v>279.54000000000002</v>
      </c>
      <c r="CZ13">
        <f>AH13</f>
        <v>9.2899999999999991</v>
      </c>
      <c r="DA13">
        <f>AL13</f>
        <v>30.09</v>
      </c>
      <c r="DB13">
        <f>ROUND((ROUND(AT13*CZ13,2)*ROUND(1.15,7)),6)</f>
        <v>160.678</v>
      </c>
      <c r="DC13">
        <f>ROUND((ROUND(AT13*AG13,2)*ROUND(1.15,7)),6)</f>
        <v>0</v>
      </c>
    </row>
    <row r="14" spans="1:107" x14ac:dyDescent="0.2">
      <c r="A14">
        <f>ROW(Source!A35)</f>
        <v>35</v>
      </c>
      <c r="B14">
        <v>30622441</v>
      </c>
      <c r="C14">
        <v>30626762</v>
      </c>
      <c r="D14">
        <v>22083330</v>
      </c>
      <c r="E14">
        <v>1</v>
      </c>
      <c r="F14">
        <v>1</v>
      </c>
      <c r="G14">
        <v>1</v>
      </c>
      <c r="H14">
        <v>1</v>
      </c>
      <c r="I14" t="s">
        <v>765</v>
      </c>
      <c r="J14" t="s">
        <v>3</v>
      </c>
      <c r="K14" t="s">
        <v>766</v>
      </c>
      <c r="L14">
        <v>608254</v>
      </c>
      <c r="N14">
        <v>1013</v>
      </c>
      <c r="O14" t="s">
        <v>767</v>
      </c>
      <c r="P14" t="s">
        <v>767</v>
      </c>
      <c r="Q14">
        <v>1</v>
      </c>
      <c r="W14">
        <v>0</v>
      </c>
      <c r="X14">
        <v>95408949</v>
      </c>
      <c r="Y14">
        <v>0.1875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30.09</v>
      </c>
      <c r="AL14">
        <v>1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0.15</v>
      </c>
      <c r="AU14" t="s">
        <v>67</v>
      </c>
      <c r="AV14">
        <v>2</v>
      </c>
      <c r="AW14">
        <v>2</v>
      </c>
      <c r="AX14">
        <v>30626772</v>
      </c>
      <c r="AY14">
        <v>1</v>
      </c>
      <c r="AZ14">
        <v>0</v>
      </c>
      <c r="BA14">
        <v>16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Y14*Source!I35</f>
        <v>0.40781249999999997</v>
      </c>
      <c r="CY14">
        <f>AD14</f>
        <v>0</v>
      </c>
      <c r="CZ14">
        <f>AH14</f>
        <v>0</v>
      </c>
      <c r="DA14">
        <f>AL14</f>
        <v>1</v>
      </c>
      <c r="DB14">
        <f>ROUND((ROUND(AT14*CZ14,2)*ROUND(1.25,7)),6)</f>
        <v>0</v>
      </c>
      <c r="DC14">
        <f>ROUND((ROUND(AT14*AG14,2)*ROUND(1.25,7)),6)</f>
        <v>0</v>
      </c>
    </row>
    <row r="15" spans="1:107" x14ac:dyDescent="0.2">
      <c r="A15">
        <f>ROW(Source!A35)</f>
        <v>35</v>
      </c>
      <c r="B15">
        <v>30622441</v>
      </c>
      <c r="C15">
        <v>30626762</v>
      </c>
      <c r="D15">
        <v>22146333</v>
      </c>
      <c r="E15">
        <v>1</v>
      </c>
      <c r="F15">
        <v>1</v>
      </c>
      <c r="G15">
        <v>1</v>
      </c>
      <c r="H15">
        <v>2</v>
      </c>
      <c r="I15" t="s">
        <v>768</v>
      </c>
      <c r="J15" t="s">
        <v>769</v>
      </c>
      <c r="K15" t="s">
        <v>770</v>
      </c>
      <c r="L15">
        <v>1368</v>
      </c>
      <c r="N15">
        <v>1011</v>
      </c>
      <c r="O15" t="s">
        <v>748</v>
      </c>
      <c r="P15" t="s">
        <v>748</v>
      </c>
      <c r="Q15">
        <v>1</v>
      </c>
      <c r="W15">
        <v>0</v>
      </c>
      <c r="X15">
        <v>1170567961</v>
      </c>
      <c r="Y15">
        <v>0.1875</v>
      </c>
      <c r="AA15">
        <v>0</v>
      </c>
      <c r="AB15">
        <v>1135.47</v>
      </c>
      <c r="AC15">
        <v>392.07</v>
      </c>
      <c r="AD15">
        <v>0</v>
      </c>
      <c r="AE15">
        <v>0</v>
      </c>
      <c r="AF15">
        <v>108.45</v>
      </c>
      <c r="AG15">
        <v>13.03</v>
      </c>
      <c r="AH15">
        <v>0</v>
      </c>
      <c r="AI15">
        <v>1</v>
      </c>
      <c r="AJ15">
        <v>10.47</v>
      </c>
      <c r="AK15">
        <v>30.09</v>
      </c>
      <c r="AL15">
        <v>1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0.15</v>
      </c>
      <c r="AU15" t="s">
        <v>67</v>
      </c>
      <c r="AV15">
        <v>0</v>
      </c>
      <c r="AW15">
        <v>2</v>
      </c>
      <c r="AX15">
        <v>30626773</v>
      </c>
      <c r="AY15">
        <v>1</v>
      </c>
      <c r="AZ15">
        <v>0</v>
      </c>
      <c r="BA15">
        <v>17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Y15*Source!I35</f>
        <v>0.40781249999999997</v>
      </c>
      <c r="CY15">
        <f>AB15</f>
        <v>1135.47</v>
      </c>
      <c r="CZ15">
        <f>AF15</f>
        <v>108.45</v>
      </c>
      <c r="DA15">
        <f>AJ15</f>
        <v>10.47</v>
      </c>
      <c r="DB15">
        <f>ROUND((ROUND(AT15*CZ15,2)*ROUND(1.25,7)),6)</f>
        <v>20.337499999999999</v>
      </c>
      <c r="DC15">
        <f>ROUND((ROUND(AT15*AG15,2)*ROUND(1.25,7)),6)</f>
        <v>2.4375</v>
      </c>
    </row>
    <row r="16" spans="1:107" x14ac:dyDescent="0.2">
      <c r="A16">
        <f>ROW(Source!A35)</f>
        <v>35</v>
      </c>
      <c r="B16">
        <v>30622441</v>
      </c>
      <c r="C16">
        <v>30626762</v>
      </c>
      <c r="D16">
        <v>22147936</v>
      </c>
      <c r="E16">
        <v>1</v>
      </c>
      <c r="F16">
        <v>1</v>
      </c>
      <c r="G16">
        <v>1</v>
      </c>
      <c r="H16">
        <v>2</v>
      </c>
      <c r="I16" t="s">
        <v>771</v>
      </c>
      <c r="J16" t="s">
        <v>772</v>
      </c>
      <c r="K16" t="s">
        <v>773</v>
      </c>
      <c r="L16">
        <v>1368</v>
      </c>
      <c r="N16">
        <v>1011</v>
      </c>
      <c r="O16" t="s">
        <v>748</v>
      </c>
      <c r="P16" t="s">
        <v>748</v>
      </c>
      <c r="Q16">
        <v>1</v>
      </c>
      <c r="W16">
        <v>0</v>
      </c>
      <c r="X16">
        <v>203385819</v>
      </c>
      <c r="Y16">
        <v>0.17500000000000002</v>
      </c>
      <c r="AA16">
        <v>0</v>
      </c>
      <c r="AB16">
        <v>9.9499999999999993</v>
      </c>
      <c r="AC16">
        <v>0</v>
      </c>
      <c r="AD16">
        <v>0</v>
      </c>
      <c r="AE16">
        <v>0</v>
      </c>
      <c r="AF16">
        <v>0.95</v>
      </c>
      <c r="AG16">
        <v>0</v>
      </c>
      <c r="AH16">
        <v>0</v>
      </c>
      <c r="AI16">
        <v>1</v>
      </c>
      <c r="AJ16">
        <v>10.47</v>
      </c>
      <c r="AK16">
        <v>30.09</v>
      </c>
      <c r="AL16">
        <v>1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0.14000000000000001</v>
      </c>
      <c r="AU16" t="s">
        <v>67</v>
      </c>
      <c r="AV16">
        <v>0</v>
      </c>
      <c r="AW16">
        <v>2</v>
      </c>
      <c r="AX16">
        <v>30626774</v>
      </c>
      <c r="AY16">
        <v>1</v>
      </c>
      <c r="AZ16">
        <v>0</v>
      </c>
      <c r="BA16">
        <v>18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Y16*Source!I35</f>
        <v>0.38062499999999999</v>
      </c>
      <c r="CY16">
        <f>AB16</f>
        <v>9.9499999999999993</v>
      </c>
      <c r="CZ16">
        <f>AF16</f>
        <v>0.95</v>
      </c>
      <c r="DA16">
        <f>AJ16</f>
        <v>10.47</v>
      </c>
      <c r="DB16">
        <f>ROUND((ROUND(AT16*CZ16,2)*ROUND(1.25,7)),6)</f>
        <v>0.16250000000000001</v>
      </c>
      <c r="DC16">
        <f>ROUND((ROUND(AT16*AG16,2)*ROUND(1.25,7)),6)</f>
        <v>0</v>
      </c>
    </row>
    <row r="17" spans="1:107" x14ac:dyDescent="0.2">
      <c r="A17">
        <f>ROW(Source!A35)</f>
        <v>35</v>
      </c>
      <c r="B17">
        <v>30622441</v>
      </c>
      <c r="C17">
        <v>30626762</v>
      </c>
      <c r="D17">
        <v>22148179</v>
      </c>
      <c r="E17">
        <v>1</v>
      </c>
      <c r="F17">
        <v>1</v>
      </c>
      <c r="G17">
        <v>1</v>
      </c>
      <c r="H17">
        <v>2</v>
      </c>
      <c r="I17" t="s">
        <v>754</v>
      </c>
      <c r="J17" t="s">
        <v>755</v>
      </c>
      <c r="K17" t="s">
        <v>756</v>
      </c>
      <c r="L17">
        <v>1368</v>
      </c>
      <c r="N17">
        <v>1011</v>
      </c>
      <c r="O17" t="s">
        <v>748</v>
      </c>
      <c r="P17" t="s">
        <v>748</v>
      </c>
      <c r="Q17">
        <v>1</v>
      </c>
      <c r="W17">
        <v>0</v>
      </c>
      <c r="X17">
        <v>-1931461795</v>
      </c>
      <c r="Y17">
        <v>0.26250000000000001</v>
      </c>
      <c r="AA17">
        <v>0</v>
      </c>
      <c r="AB17">
        <v>959.26</v>
      </c>
      <c r="AC17">
        <v>0</v>
      </c>
      <c r="AD17">
        <v>0</v>
      </c>
      <c r="AE17">
        <v>0</v>
      </c>
      <c r="AF17">
        <v>91.62</v>
      </c>
      <c r="AG17">
        <v>0</v>
      </c>
      <c r="AH17">
        <v>0</v>
      </c>
      <c r="AI17">
        <v>1</v>
      </c>
      <c r="AJ17">
        <v>10.47</v>
      </c>
      <c r="AK17">
        <v>30.09</v>
      </c>
      <c r="AL17">
        <v>1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0.21</v>
      </c>
      <c r="AU17" t="s">
        <v>67</v>
      </c>
      <c r="AV17">
        <v>0</v>
      </c>
      <c r="AW17">
        <v>2</v>
      </c>
      <c r="AX17">
        <v>30626775</v>
      </c>
      <c r="AY17">
        <v>1</v>
      </c>
      <c r="AZ17">
        <v>0</v>
      </c>
      <c r="BA17">
        <v>19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Y17*Source!I35</f>
        <v>0.57093749999999999</v>
      </c>
      <c r="CY17">
        <f>AB17</f>
        <v>959.26</v>
      </c>
      <c r="CZ17">
        <f>AF17</f>
        <v>91.62</v>
      </c>
      <c r="DA17">
        <f>AJ17</f>
        <v>10.47</v>
      </c>
      <c r="DB17">
        <f>ROUND((ROUND(AT17*CZ17,2)*ROUND(1.25,7)),6)</f>
        <v>24.05</v>
      </c>
      <c r="DC17">
        <f>ROUND((ROUND(AT17*AG17,2)*ROUND(1.25,7)),6)</f>
        <v>0</v>
      </c>
    </row>
    <row r="18" spans="1:107" x14ac:dyDescent="0.2">
      <c r="A18">
        <f>ROW(Source!A35)</f>
        <v>35</v>
      </c>
      <c r="B18">
        <v>30622441</v>
      </c>
      <c r="C18">
        <v>30626762</v>
      </c>
      <c r="D18">
        <v>22149203</v>
      </c>
      <c r="E18">
        <v>1</v>
      </c>
      <c r="F18">
        <v>1</v>
      </c>
      <c r="G18">
        <v>1</v>
      </c>
      <c r="H18">
        <v>3</v>
      </c>
      <c r="I18" t="s">
        <v>774</v>
      </c>
      <c r="J18" t="s">
        <v>775</v>
      </c>
      <c r="K18" t="s">
        <v>776</v>
      </c>
      <c r="L18">
        <v>1348</v>
      </c>
      <c r="N18">
        <v>1009</v>
      </c>
      <c r="O18" t="s">
        <v>105</v>
      </c>
      <c r="P18" t="s">
        <v>105</v>
      </c>
      <c r="Q18">
        <v>1000</v>
      </c>
      <c r="W18">
        <v>0</v>
      </c>
      <c r="X18">
        <v>-97154075</v>
      </c>
      <c r="Y18">
        <v>6.9999999999999999E-4</v>
      </c>
      <c r="AA18">
        <v>73833.399999999994</v>
      </c>
      <c r="AB18">
        <v>0</v>
      </c>
      <c r="AC18">
        <v>0</v>
      </c>
      <c r="AD18">
        <v>0</v>
      </c>
      <c r="AE18">
        <v>9206.16</v>
      </c>
      <c r="AF18">
        <v>0</v>
      </c>
      <c r="AG18">
        <v>0</v>
      </c>
      <c r="AH18">
        <v>0</v>
      </c>
      <c r="AI18">
        <v>8.02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3</v>
      </c>
      <c r="AT18">
        <v>6.9999999999999999E-4</v>
      </c>
      <c r="AU18" t="s">
        <v>3</v>
      </c>
      <c r="AV18">
        <v>0</v>
      </c>
      <c r="AW18">
        <v>2</v>
      </c>
      <c r="AX18">
        <v>30626776</v>
      </c>
      <c r="AY18">
        <v>1</v>
      </c>
      <c r="AZ18">
        <v>0</v>
      </c>
      <c r="BA18">
        <v>20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Y18*Source!I35</f>
        <v>1.5224999999999998E-3</v>
      </c>
      <c r="CY18">
        <f>AA18</f>
        <v>73833.399999999994</v>
      </c>
      <c r="CZ18">
        <f>AE18</f>
        <v>9206.16</v>
      </c>
      <c r="DA18">
        <f>AI18</f>
        <v>8.02</v>
      </c>
      <c r="DB18">
        <f>ROUND(ROUND(AT18*CZ18,2),6)</f>
        <v>6.44</v>
      </c>
      <c r="DC18">
        <f>ROUND(ROUND(AT18*AG18,2),6)</f>
        <v>0</v>
      </c>
    </row>
    <row r="19" spans="1:107" x14ac:dyDescent="0.2">
      <c r="A19">
        <f>ROW(Source!A35)</f>
        <v>35</v>
      </c>
      <c r="B19">
        <v>30622441</v>
      </c>
      <c r="C19">
        <v>30626762</v>
      </c>
      <c r="D19">
        <v>22149776</v>
      </c>
      <c r="E19">
        <v>1</v>
      </c>
      <c r="F19">
        <v>1</v>
      </c>
      <c r="G19">
        <v>1</v>
      </c>
      <c r="H19">
        <v>3</v>
      </c>
      <c r="I19" t="s">
        <v>777</v>
      </c>
      <c r="J19" t="s">
        <v>778</v>
      </c>
      <c r="K19" t="s">
        <v>779</v>
      </c>
      <c r="L19">
        <v>1348</v>
      </c>
      <c r="N19">
        <v>1009</v>
      </c>
      <c r="O19" t="s">
        <v>105</v>
      </c>
      <c r="P19" t="s">
        <v>105</v>
      </c>
      <c r="Q19">
        <v>1000</v>
      </c>
      <c r="W19">
        <v>0</v>
      </c>
      <c r="X19">
        <v>1053758347</v>
      </c>
      <c r="Y19">
        <v>1E-3</v>
      </c>
      <c r="AA19">
        <v>52145.08</v>
      </c>
      <c r="AB19">
        <v>0</v>
      </c>
      <c r="AC19">
        <v>0</v>
      </c>
      <c r="AD19">
        <v>0</v>
      </c>
      <c r="AE19">
        <v>6501.88</v>
      </c>
      <c r="AF19">
        <v>0</v>
      </c>
      <c r="AG19">
        <v>0</v>
      </c>
      <c r="AH19">
        <v>0</v>
      </c>
      <c r="AI19">
        <v>8.02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3</v>
      </c>
      <c r="AT19">
        <v>1E-3</v>
      </c>
      <c r="AU19" t="s">
        <v>3</v>
      </c>
      <c r="AV19">
        <v>0</v>
      </c>
      <c r="AW19">
        <v>2</v>
      </c>
      <c r="AX19">
        <v>30626777</v>
      </c>
      <c r="AY19">
        <v>1</v>
      </c>
      <c r="AZ19">
        <v>0</v>
      </c>
      <c r="BA19">
        <v>21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Y19*Source!I35</f>
        <v>2.1749999999999999E-3</v>
      </c>
      <c r="CY19">
        <f>AA19</f>
        <v>52145.08</v>
      </c>
      <c r="CZ19">
        <f>AE19</f>
        <v>6501.88</v>
      </c>
      <c r="DA19">
        <f>AI19</f>
        <v>8.02</v>
      </c>
      <c r="DB19">
        <f>ROUND(ROUND(AT19*CZ19,2),6)</f>
        <v>6.5</v>
      </c>
      <c r="DC19">
        <f>ROUND(ROUND(AT19*AG19,2),6)</f>
        <v>0</v>
      </c>
    </row>
    <row r="20" spans="1:107" x14ac:dyDescent="0.2">
      <c r="A20">
        <f>ROW(Source!A35)</f>
        <v>35</v>
      </c>
      <c r="B20">
        <v>30622441</v>
      </c>
      <c r="C20">
        <v>30626762</v>
      </c>
      <c r="D20">
        <v>22163619</v>
      </c>
      <c r="E20">
        <v>1</v>
      </c>
      <c r="F20">
        <v>1</v>
      </c>
      <c r="G20">
        <v>1</v>
      </c>
      <c r="H20">
        <v>3</v>
      </c>
      <c r="I20" t="s">
        <v>780</v>
      </c>
      <c r="J20" t="s">
        <v>781</v>
      </c>
      <c r="K20" t="s">
        <v>782</v>
      </c>
      <c r="L20">
        <v>1348</v>
      </c>
      <c r="N20">
        <v>1009</v>
      </c>
      <c r="O20" t="s">
        <v>105</v>
      </c>
      <c r="P20" t="s">
        <v>105</v>
      </c>
      <c r="Q20">
        <v>1000</v>
      </c>
      <c r="W20">
        <v>0</v>
      </c>
      <c r="X20">
        <v>-1980240316</v>
      </c>
      <c r="Y20">
        <v>1.5E-3</v>
      </c>
      <c r="AA20">
        <v>122345.1</v>
      </c>
      <c r="AB20">
        <v>0</v>
      </c>
      <c r="AC20">
        <v>0</v>
      </c>
      <c r="AD20">
        <v>0</v>
      </c>
      <c r="AE20">
        <v>15255</v>
      </c>
      <c r="AF20">
        <v>0</v>
      </c>
      <c r="AG20">
        <v>0</v>
      </c>
      <c r="AH20">
        <v>0</v>
      </c>
      <c r="AI20">
        <v>8.02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3</v>
      </c>
      <c r="AT20">
        <v>1.5E-3</v>
      </c>
      <c r="AU20" t="s">
        <v>3</v>
      </c>
      <c r="AV20">
        <v>0</v>
      </c>
      <c r="AW20">
        <v>2</v>
      </c>
      <c r="AX20">
        <v>30626780</v>
      </c>
      <c r="AY20">
        <v>1</v>
      </c>
      <c r="AZ20">
        <v>0</v>
      </c>
      <c r="BA20">
        <v>24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Y20*Source!I35</f>
        <v>3.2624999999999998E-3</v>
      </c>
      <c r="CY20">
        <f>AA20</f>
        <v>122345.1</v>
      </c>
      <c r="CZ20">
        <f>AE20</f>
        <v>15255</v>
      </c>
      <c r="DA20">
        <f>AI20</f>
        <v>8.02</v>
      </c>
      <c r="DB20">
        <f>ROUND(ROUND(AT20*CZ20,2),6)</f>
        <v>22.88</v>
      </c>
      <c r="DC20">
        <f>ROUND(ROUND(AT20*AG20,2),6)</f>
        <v>0</v>
      </c>
    </row>
    <row r="21" spans="1:107" x14ac:dyDescent="0.2">
      <c r="A21">
        <f>ROW(Source!A39)</f>
        <v>39</v>
      </c>
      <c r="B21">
        <v>30622441</v>
      </c>
      <c r="C21">
        <v>30626784</v>
      </c>
      <c r="D21">
        <v>10214625</v>
      </c>
      <c r="E21">
        <v>1</v>
      </c>
      <c r="F21">
        <v>1</v>
      </c>
      <c r="G21">
        <v>1</v>
      </c>
      <c r="H21">
        <v>1</v>
      </c>
      <c r="I21" t="s">
        <v>783</v>
      </c>
      <c r="J21" t="s">
        <v>3</v>
      </c>
      <c r="K21" t="s">
        <v>784</v>
      </c>
      <c r="L21">
        <v>1369</v>
      </c>
      <c r="N21">
        <v>1013</v>
      </c>
      <c r="O21" t="s">
        <v>744</v>
      </c>
      <c r="P21" t="s">
        <v>744</v>
      </c>
      <c r="Q21">
        <v>1</v>
      </c>
      <c r="W21">
        <v>0</v>
      </c>
      <c r="X21">
        <v>1694118523</v>
      </c>
      <c r="Y21">
        <v>9.016</v>
      </c>
      <c r="AA21">
        <v>0</v>
      </c>
      <c r="AB21">
        <v>0</v>
      </c>
      <c r="AC21">
        <v>0</v>
      </c>
      <c r="AD21">
        <v>253.96</v>
      </c>
      <c r="AE21">
        <v>0</v>
      </c>
      <c r="AF21">
        <v>0</v>
      </c>
      <c r="AG21">
        <v>0</v>
      </c>
      <c r="AH21">
        <v>8.44</v>
      </c>
      <c r="AI21">
        <v>1</v>
      </c>
      <c r="AJ21">
        <v>1</v>
      </c>
      <c r="AK21">
        <v>1</v>
      </c>
      <c r="AL21">
        <v>30.09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7.84</v>
      </c>
      <c r="AU21" t="s">
        <v>68</v>
      </c>
      <c r="AV21">
        <v>1</v>
      </c>
      <c r="AW21">
        <v>2</v>
      </c>
      <c r="AX21">
        <v>30626791</v>
      </c>
      <c r="AY21">
        <v>1</v>
      </c>
      <c r="AZ21">
        <v>0</v>
      </c>
      <c r="BA21">
        <v>25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Y21*Source!I39</f>
        <v>72.091936000000004</v>
      </c>
      <c r="CY21">
        <f>AD21</f>
        <v>253.96</v>
      </c>
      <c r="CZ21">
        <f>AH21</f>
        <v>8.44</v>
      </c>
      <c r="DA21">
        <f>AL21</f>
        <v>30.09</v>
      </c>
      <c r="DB21">
        <f>ROUND((ROUND(AT21*CZ21,2)*ROUND(1.15,7)),6)</f>
        <v>76.095500000000001</v>
      </c>
      <c r="DC21">
        <f>ROUND((ROUND(AT21*AG21,2)*ROUND(1.15,7)),6)</f>
        <v>0</v>
      </c>
    </row>
    <row r="22" spans="1:107" x14ac:dyDescent="0.2">
      <c r="A22">
        <f>ROW(Source!A39)</f>
        <v>39</v>
      </c>
      <c r="B22">
        <v>30622441</v>
      </c>
      <c r="C22">
        <v>30626784</v>
      </c>
      <c r="D22">
        <v>22083330</v>
      </c>
      <c r="E22">
        <v>1</v>
      </c>
      <c r="F22">
        <v>1</v>
      </c>
      <c r="G22">
        <v>1</v>
      </c>
      <c r="H22">
        <v>1</v>
      </c>
      <c r="I22" t="s">
        <v>765</v>
      </c>
      <c r="J22" t="s">
        <v>3</v>
      </c>
      <c r="K22" t="s">
        <v>766</v>
      </c>
      <c r="L22">
        <v>608254</v>
      </c>
      <c r="N22">
        <v>1013</v>
      </c>
      <c r="O22" t="s">
        <v>767</v>
      </c>
      <c r="P22" t="s">
        <v>767</v>
      </c>
      <c r="Q22">
        <v>1</v>
      </c>
      <c r="W22">
        <v>0</v>
      </c>
      <c r="X22">
        <v>95408949</v>
      </c>
      <c r="Y22">
        <v>0.16250000000000001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30.09</v>
      </c>
      <c r="AL22">
        <v>1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0.13</v>
      </c>
      <c r="AU22" t="s">
        <v>67</v>
      </c>
      <c r="AV22">
        <v>2</v>
      </c>
      <c r="AW22">
        <v>2</v>
      </c>
      <c r="AX22">
        <v>30626792</v>
      </c>
      <c r="AY22">
        <v>1</v>
      </c>
      <c r="AZ22">
        <v>0</v>
      </c>
      <c r="BA22">
        <v>26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Y22*Source!I39</f>
        <v>1.29935</v>
      </c>
      <c r="CY22">
        <f>AD22</f>
        <v>0</v>
      </c>
      <c r="CZ22">
        <f>AH22</f>
        <v>0</v>
      </c>
      <c r="DA22">
        <f>AL22</f>
        <v>1</v>
      </c>
      <c r="DB22">
        <f>ROUND((ROUND(AT22*CZ22,2)*ROUND(1.25,7)),6)</f>
        <v>0</v>
      </c>
      <c r="DC22">
        <f>ROUND((ROUND(AT22*AG22,2)*ROUND(1.25,7)),6)</f>
        <v>0</v>
      </c>
    </row>
    <row r="23" spans="1:107" x14ac:dyDescent="0.2">
      <c r="A23">
        <f>ROW(Source!A39)</f>
        <v>39</v>
      </c>
      <c r="B23">
        <v>30622441</v>
      </c>
      <c r="C23">
        <v>30626784</v>
      </c>
      <c r="D23">
        <v>22146252</v>
      </c>
      <c r="E23">
        <v>1</v>
      </c>
      <c r="F23">
        <v>1</v>
      </c>
      <c r="G23">
        <v>1</v>
      </c>
      <c r="H23">
        <v>2</v>
      </c>
      <c r="I23" t="s">
        <v>785</v>
      </c>
      <c r="J23" t="s">
        <v>786</v>
      </c>
      <c r="K23" t="s">
        <v>787</v>
      </c>
      <c r="L23">
        <v>1368</v>
      </c>
      <c r="N23">
        <v>1011</v>
      </c>
      <c r="O23" t="s">
        <v>748</v>
      </c>
      <c r="P23" t="s">
        <v>748</v>
      </c>
      <c r="Q23">
        <v>1</v>
      </c>
      <c r="W23">
        <v>0</v>
      </c>
      <c r="X23">
        <v>-2048414082</v>
      </c>
      <c r="Y23">
        <v>0.1</v>
      </c>
      <c r="AA23">
        <v>0</v>
      </c>
      <c r="AB23">
        <v>899.69</v>
      </c>
      <c r="AC23">
        <v>392.07</v>
      </c>
      <c r="AD23">
        <v>0</v>
      </c>
      <c r="AE23">
        <v>0</v>
      </c>
      <c r="AF23">
        <v>85.93</v>
      </c>
      <c r="AG23">
        <v>13.03</v>
      </c>
      <c r="AH23">
        <v>0</v>
      </c>
      <c r="AI23">
        <v>1</v>
      </c>
      <c r="AJ23">
        <v>10.47</v>
      </c>
      <c r="AK23">
        <v>30.09</v>
      </c>
      <c r="AL23">
        <v>1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0.08</v>
      </c>
      <c r="AU23" t="s">
        <v>67</v>
      </c>
      <c r="AV23">
        <v>0</v>
      </c>
      <c r="AW23">
        <v>2</v>
      </c>
      <c r="AX23">
        <v>30626793</v>
      </c>
      <c r="AY23">
        <v>1</v>
      </c>
      <c r="AZ23">
        <v>0</v>
      </c>
      <c r="BA23">
        <v>27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Y23*Source!I39</f>
        <v>0.79960000000000009</v>
      </c>
      <c r="CY23">
        <f>AB23</f>
        <v>899.69</v>
      </c>
      <c r="CZ23">
        <f>AF23</f>
        <v>85.93</v>
      </c>
      <c r="DA23">
        <f>AJ23</f>
        <v>10.47</v>
      </c>
      <c r="DB23">
        <f>ROUND((ROUND(AT23*CZ23,2)*ROUND(1.25,7)),6)</f>
        <v>8.5875000000000004</v>
      </c>
      <c r="DC23">
        <f>ROUND((ROUND(AT23*AG23,2)*ROUND(1.25,7)),6)</f>
        <v>1.3</v>
      </c>
    </row>
    <row r="24" spans="1:107" x14ac:dyDescent="0.2">
      <c r="A24">
        <f>ROW(Source!A39)</f>
        <v>39</v>
      </c>
      <c r="B24">
        <v>30622441</v>
      </c>
      <c r="C24">
        <v>30626784</v>
      </c>
      <c r="D24">
        <v>22146333</v>
      </c>
      <c r="E24">
        <v>1</v>
      </c>
      <c r="F24">
        <v>1</v>
      </c>
      <c r="G24">
        <v>1</v>
      </c>
      <c r="H24">
        <v>2</v>
      </c>
      <c r="I24" t="s">
        <v>768</v>
      </c>
      <c r="J24" t="s">
        <v>769</v>
      </c>
      <c r="K24" t="s">
        <v>770</v>
      </c>
      <c r="L24">
        <v>1368</v>
      </c>
      <c r="N24">
        <v>1011</v>
      </c>
      <c r="O24" t="s">
        <v>748</v>
      </c>
      <c r="P24" t="s">
        <v>748</v>
      </c>
      <c r="Q24">
        <v>1</v>
      </c>
      <c r="W24">
        <v>0</v>
      </c>
      <c r="X24">
        <v>1170567961</v>
      </c>
      <c r="Y24">
        <v>6.25E-2</v>
      </c>
      <c r="AA24">
        <v>0</v>
      </c>
      <c r="AB24">
        <v>1135.47</v>
      </c>
      <c r="AC24">
        <v>392.07</v>
      </c>
      <c r="AD24">
        <v>0</v>
      </c>
      <c r="AE24">
        <v>0</v>
      </c>
      <c r="AF24">
        <v>108.45</v>
      </c>
      <c r="AG24">
        <v>13.03</v>
      </c>
      <c r="AH24">
        <v>0</v>
      </c>
      <c r="AI24">
        <v>1</v>
      </c>
      <c r="AJ24">
        <v>10.47</v>
      </c>
      <c r="AK24">
        <v>30.09</v>
      </c>
      <c r="AL24">
        <v>1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0.05</v>
      </c>
      <c r="AU24" t="s">
        <v>67</v>
      </c>
      <c r="AV24">
        <v>0</v>
      </c>
      <c r="AW24">
        <v>2</v>
      </c>
      <c r="AX24">
        <v>30626794</v>
      </c>
      <c r="AY24">
        <v>1</v>
      </c>
      <c r="AZ24">
        <v>0</v>
      </c>
      <c r="BA24">
        <v>28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Y24*Source!I39</f>
        <v>0.49975000000000003</v>
      </c>
      <c r="CY24">
        <f>AB24</f>
        <v>1135.47</v>
      </c>
      <c r="CZ24">
        <f>AF24</f>
        <v>108.45</v>
      </c>
      <c r="DA24">
        <f>AJ24</f>
        <v>10.47</v>
      </c>
      <c r="DB24">
        <f>ROUND((ROUND(AT24*CZ24,2)*ROUND(1.25,7)),6)</f>
        <v>6.7750000000000004</v>
      </c>
      <c r="DC24">
        <f>ROUND((ROUND(AT24*AG24,2)*ROUND(1.25,7)),6)</f>
        <v>0.8125</v>
      </c>
    </row>
    <row r="25" spans="1:107" x14ac:dyDescent="0.2">
      <c r="A25">
        <f>ROW(Source!A39)</f>
        <v>39</v>
      </c>
      <c r="B25">
        <v>30622441</v>
      </c>
      <c r="C25">
        <v>30626784</v>
      </c>
      <c r="D25">
        <v>22146948</v>
      </c>
      <c r="E25">
        <v>1</v>
      </c>
      <c r="F25">
        <v>1</v>
      </c>
      <c r="G25">
        <v>1</v>
      </c>
      <c r="H25">
        <v>2</v>
      </c>
      <c r="I25" t="s">
        <v>788</v>
      </c>
      <c r="J25" t="s">
        <v>789</v>
      </c>
      <c r="K25" t="s">
        <v>790</v>
      </c>
      <c r="L25">
        <v>1368</v>
      </c>
      <c r="N25">
        <v>1011</v>
      </c>
      <c r="O25" t="s">
        <v>748</v>
      </c>
      <c r="P25" t="s">
        <v>748</v>
      </c>
      <c r="Q25">
        <v>1</v>
      </c>
      <c r="W25">
        <v>0</v>
      </c>
      <c r="X25">
        <v>-1347779909</v>
      </c>
      <c r="Y25">
        <v>0.51249999999999996</v>
      </c>
      <c r="AA25">
        <v>0</v>
      </c>
      <c r="AB25">
        <v>314.10000000000002</v>
      </c>
      <c r="AC25">
        <v>0</v>
      </c>
      <c r="AD25">
        <v>0</v>
      </c>
      <c r="AE25">
        <v>0</v>
      </c>
      <c r="AF25">
        <v>30</v>
      </c>
      <c r="AG25">
        <v>0</v>
      </c>
      <c r="AH25">
        <v>0</v>
      </c>
      <c r="AI25">
        <v>1</v>
      </c>
      <c r="AJ25">
        <v>10.47</v>
      </c>
      <c r="AK25">
        <v>30.09</v>
      </c>
      <c r="AL25">
        <v>1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0.41</v>
      </c>
      <c r="AU25" t="s">
        <v>67</v>
      </c>
      <c r="AV25">
        <v>0</v>
      </c>
      <c r="AW25">
        <v>2</v>
      </c>
      <c r="AX25">
        <v>30626795</v>
      </c>
      <c r="AY25">
        <v>1</v>
      </c>
      <c r="AZ25">
        <v>0</v>
      </c>
      <c r="BA25">
        <v>29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Y25*Source!I39</f>
        <v>4.09795</v>
      </c>
      <c r="CY25">
        <f>AB25</f>
        <v>314.10000000000002</v>
      </c>
      <c r="CZ25">
        <f>AF25</f>
        <v>30</v>
      </c>
      <c r="DA25">
        <f>AJ25</f>
        <v>10.47</v>
      </c>
      <c r="DB25">
        <f>ROUND((ROUND(AT25*CZ25,2)*ROUND(1.25,7)),6)</f>
        <v>15.375</v>
      </c>
      <c r="DC25">
        <f>ROUND((ROUND(AT25*AG25,2)*ROUND(1.25,7)),6)</f>
        <v>0</v>
      </c>
    </row>
    <row r="26" spans="1:107" x14ac:dyDescent="0.2">
      <c r="A26">
        <f>ROW(Source!A39)</f>
        <v>39</v>
      </c>
      <c r="B26">
        <v>30622441</v>
      </c>
      <c r="C26">
        <v>30626784</v>
      </c>
      <c r="D26">
        <v>22148179</v>
      </c>
      <c r="E26">
        <v>1</v>
      </c>
      <c r="F26">
        <v>1</v>
      </c>
      <c r="G26">
        <v>1</v>
      </c>
      <c r="H26">
        <v>2</v>
      </c>
      <c r="I26" t="s">
        <v>754</v>
      </c>
      <c r="J26" t="s">
        <v>755</v>
      </c>
      <c r="K26" t="s">
        <v>756</v>
      </c>
      <c r="L26">
        <v>1368</v>
      </c>
      <c r="N26">
        <v>1011</v>
      </c>
      <c r="O26" t="s">
        <v>748</v>
      </c>
      <c r="P26" t="s">
        <v>748</v>
      </c>
      <c r="Q26">
        <v>1</v>
      </c>
      <c r="W26">
        <v>0</v>
      </c>
      <c r="X26">
        <v>-1931461795</v>
      </c>
      <c r="Y26">
        <v>0.1</v>
      </c>
      <c r="AA26">
        <v>0</v>
      </c>
      <c r="AB26">
        <v>959.26</v>
      </c>
      <c r="AC26">
        <v>0</v>
      </c>
      <c r="AD26">
        <v>0</v>
      </c>
      <c r="AE26">
        <v>0</v>
      </c>
      <c r="AF26">
        <v>91.62</v>
      </c>
      <c r="AG26">
        <v>0</v>
      </c>
      <c r="AH26">
        <v>0</v>
      </c>
      <c r="AI26">
        <v>1</v>
      </c>
      <c r="AJ26">
        <v>10.47</v>
      </c>
      <c r="AK26">
        <v>30.09</v>
      </c>
      <c r="AL26">
        <v>1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0.08</v>
      </c>
      <c r="AU26" t="s">
        <v>67</v>
      </c>
      <c r="AV26">
        <v>0</v>
      </c>
      <c r="AW26">
        <v>2</v>
      </c>
      <c r="AX26">
        <v>30626796</v>
      </c>
      <c r="AY26">
        <v>1</v>
      </c>
      <c r="AZ26">
        <v>0</v>
      </c>
      <c r="BA26">
        <v>30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Y26*Source!I39</f>
        <v>0.79960000000000009</v>
      </c>
      <c r="CY26">
        <f>AB26</f>
        <v>959.26</v>
      </c>
      <c r="CZ26">
        <f>AF26</f>
        <v>91.62</v>
      </c>
      <c r="DA26">
        <f>AJ26</f>
        <v>10.47</v>
      </c>
      <c r="DB26">
        <f>ROUND((ROUND(AT26*CZ26,2)*ROUND(1.25,7)),6)</f>
        <v>9.1624999999999996</v>
      </c>
      <c r="DC26">
        <f>ROUND((ROUND(AT26*AG26,2)*ROUND(1.25,7)),6)</f>
        <v>0</v>
      </c>
    </row>
    <row r="27" spans="1:107" x14ac:dyDescent="0.2">
      <c r="A27">
        <f>ROW(Source!A43)</f>
        <v>43</v>
      </c>
      <c r="B27">
        <v>30622441</v>
      </c>
      <c r="C27">
        <v>30626802</v>
      </c>
      <c r="D27">
        <v>10214643</v>
      </c>
      <c r="E27">
        <v>1</v>
      </c>
      <c r="F27">
        <v>1</v>
      </c>
      <c r="G27">
        <v>1</v>
      </c>
      <c r="H27">
        <v>1</v>
      </c>
      <c r="I27" t="s">
        <v>791</v>
      </c>
      <c r="J27" t="s">
        <v>3</v>
      </c>
      <c r="K27" t="s">
        <v>792</v>
      </c>
      <c r="L27">
        <v>1369</v>
      </c>
      <c r="N27">
        <v>1013</v>
      </c>
      <c r="O27" t="s">
        <v>744</v>
      </c>
      <c r="P27" t="s">
        <v>744</v>
      </c>
      <c r="Q27">
        <v>1</v>
      </c>
      <c r="W27">
        <v>0</v>
      </c>
      <c r="X27">
        <v>-855355929</v>
      </c>
      <c r="Y27">
        <v>47.41449999999999</v>
      </c>
      <c r="AA27">
        <v>0</v>
      </c>
      <c r="AB27">
        <v>0</v>
      </c>
      <c r="AC27">
        <v>0</v>
      </c>
      <c r="AD27">
        <v>250.65</v>
      </c>
      <c r="AE27">
        <v>0</v>
      </c>
      <c r="AF27">
        <v>0</v>
      </c>
      <c r="AG27">
        <v>0</v>
      </c>
      <c r="AH27">
        <v>8.33</v>
      </c>
      <c r="AI27">
        <v>1</v>
      </c>
      <c r="AJ27">
        <v>1</v>
      </c>
      <c r="AK27">
        <v>1</v>
      </c>
      <c r="AL27">
        <v>30.09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41.23</v>
      </c>
      <c r="AU27" t="s">
        <v>68</v>
      </c>
      <c r="AV27">
        <v>1</v>
      </c>
      <c r="AW27">
        <v>2</v>
      </c>
      <c r="AX27">
        <v>30626812</v>
      </c>
      <c r="AY27">
        <v>1</v>
      </c>
      <c r="AZ27">
        <v>0</v>
      </c>
      <c r="BA27">
        <v>33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Y27*Source!I43</f>
        <v>379.12634199999997</v>
      </c>
      <c r="CY27">
        <f>AD27</f>
        <v>250.65</v>
      </c>
      <c r="CZ27">
        <f>AH27</f>
        <v>8.33</v>
      </c>
      <c r="DA27">
        <f>AL27</f>
        <v>30.09</v>
      </c>
      <c r="DB27">
        <f>ROUND((ROUND(AT27*CZ27,2)*ROUND(1.15,7)),6)</f>
        <v>394.96749999999997</v>
      </c>
      <c r="DC27">
        <f>ROUND((ROUND(AT27*AG27,2)*ROUND(1.15,7)),6)</f>
        <v>0</v>
      </c>
    </row>
    <row r="28" spans="1:107" x14ac:dyDescent="0.2">
      <c r="A28">
        <f>ROW(Source!A43)</f>
        <v>43</v>
      </c>
      <c r="B28">
        <v>30622441</v>
      </c>
      <c r="C28">
        <v>30626802</v>
      </c>
      <c r="D28">
        <v>22083330</v>
      </c>
      <c r="E28">
        <v>1</v>
      </c>
      <c r="F28">
        <v>1</v>
      </c>
      <c r="G28">
        <v>1</v>
      </c>
      <c r="H28">
        <v>1</v>
      </c>
      <c r="I28" t="s">
        <v>765</v>
      </c>
      <c r="J28" t="s">
        <v>3</v>
      </c>
      <c r="K28" t="s">
        <v>766</v>
      </c>
      <c r="L28">
        <v>608254</v>
      </c>
      <c r="N28">
        <v>1013</v>
      </c>
      <c r="O28" t="s">
        <v>767</v>
      </c>
      <c r="P28" t="s">
        <v>767</v>
      </c>
      <c r="Q28">
        <v>1</v>
      </c>
      <c r="W28">
        <v>0</v>
      </c>
      <c r="X28">
        <v>95408949</v>
      </c>
      <c r="Y28">
        <v>0.98750000000000004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30.09</v>
      </c>
      <c r="AL28">
        <v>1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0.79</v>
      </c>
      <c r="AU28" t="s">
        <v>67</v>
      </c>
      <c r="AV28">
        <v>2</v>
      </c>
      <c r="AW28">
        <v>2</v>
      </c>
      <c r="AX28">
        <v>30626813</v>
      </c>
      <c r="AY28">
        <v>1</v>
      </c>
      <c r="AZ28">
        <v>0</v>
      </c>
      <c r="BA28">
        <v>34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Y28*Source!I43</f>
        <v>7.8960500000000007</v>
      </c>
      <c r="CY28">
        <f>AD28</f>
        <v>0</v>
      </c>
      <c r="CZ28">
        <f>AH28</f>
        <v>0</v>
      </c>
      <c r="DA28">
        <f>AL28</f>
        <v>1</v>
      </c>
      <c r="DB28">
        <f>ROUND((ROUND(AT28*CZ28,2)*ROUND(1.25,7)),6)</f>
        <v>0</v>
      </c>
      <c r="DC28">
        <f>ROUND((ROUND(AT28*AG28,2)*ROUND(1.25,7)),6)</f>
        <v>0</v>
      </c>
    </row>
    <row r="29" spans="1:107" x14ac:dyDescent="0.2">
      <c r="A29">
        <f>ROW(Source!A43)</f>
        <v>43</v>
      </c>
      <c r="B29">
        <v>30622441</v>
      </c>
      <c r="C29">
        <v>30626802</v>
      </c>
      <c r="D29">
        <v>22146252</v>
      </c>
      <c r="E29">
        <v>1</v>
      </c>
      <c r="F29">
        <v>1</v>
      </c>
      <c r="G29">
        <v>1</v>
      </c>
      <c r="H29">
        <v>2</v>
      </c>
      <c r="I29" t="s">
        <v>785</v>
      </c>
      <c r="J29" t="s">
        <v>786</v>
      </c>
      <c r="K29" t="s">
        <v>787</v>
      </c>
      <c r="L29">
        <v>1368</v>
      </c>
      <c r="N29">
        <v>1011</v>
      </c>
      <c r="O29" t="s">
        <v>748</v>
      </c>
      <c r="P29" t="s">
        <v>748</v>
      </c>
      <c r="Q29">
        <v>1</v>
      </c>
      <c r="W29">
        <v>0</v>
      </c>
      <c r="X29">
        <v>-2048414082</v>
      </c>
      <c r="Y29">
        <v>0.625</v>
      </c>
      <c r="AA29">
        <v>0</v>
      </c>
      <c r="AB29">
        <v>899.69</v>
      </c>
      <c r="AC29">
        <v>392.07</v>
      </c>
      <c r="AD29">
        <v>0</v>
      </c>
      <c r="AE29">
        <v>0</v>
      </c>
      <c r="AF29">
        <v>85.93</v>
      </c>
      <c r="AG29">
        <v>13.03</v>
      </c>
      <c r="AH29">
        <v>0</v>
      </c>
      <c r="AI29">
        <v>1</v>
      </c>
      <c r="AJ29">
        <v>10.47</v>
      </c>
      <c r="AK29">
        <v>30.09</v>
      </c>
      <c r="AL29">
        <v>1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0.5</v>
      </c>
      <c r="AU29" t="s">
        <v>67</v>
      </c>
      <c r="AV29">
        <v>0</v>
      </c>
      <c r="AW29">
        <v>2</v>
      </c>
      <c r="AX29">
        <v>30626814</v>
      </c>
      <c r="AY29">
        <v>1</v>
      </c>
      <c r="AZ29">
        <v>0</v>
      </c>
      <c r="BA29">
        <v>35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Y29*Source!I43</f>
        <v>4.9975000000000005</v>
      </c>
      <c r="CY29">
        <f>AB29</f>
        <v>899.69</v>
      </c>
      <c r="CZ29">
        <f>AF29</f>
        <v>85.93</v>
      </c>
      <c r="DA29">
        <f>AJ29</f>
        <v>10.47</v>
      </c>
      <c r="DB29">
        <f>ROUND((ROUND(AT29*CZ29,2)*ROUND(1.25,7)),6)</f>
        <v>53.712499999999999</v>
      </c>
      <c r="DC29">
        <f>ROUND((ROUND(AT29*AG29,2)*ROUND(1.25,7)),6)</f>
        <v>8.15</v>
      </c>
    </row>
    <row r="30" spans="1:107" x14ac:dyDescent="0.2">
      <c r="A30">
        <f>ROW(Source!A43)</f>
        <v>43</v>
      </c>
      <c r="B30">
        <v>30622441</v>
      </c>
      <c r="C30">
        <v>30626802</v>
      </c>
      <c r="D30">
        <v>22146333</v>
      </c>
      <c r="E30">
        <v>1</v>
      </c>
      <c r="F30">
        <v>1</v>
      </c>
      <c r="G30">
        <v>1</v>
      </c>
      <c r="H30">
        <v>2</v>
      </c>
      <c r="I30" t="s">
        <v>768</v>
      </c>
      <c r="J30" t="s">
        <v>769</v>
      </c>
      <c r="K30" t="s">
        <v>770</v>
      </c>
      <c r="L30">
        <v>1368</v>
      </c>
      <c r="N30">
        <v>1011</v>
      </c>
      <c r="O30" t="s">
        <v>748</v>
      </c>
      <c r="P30" t="s">
        <v>748</v>
      </c>
      <c r="Q30">
        <v>1</v>
      </c>
      <c r="W30">
        <v>0</v>
      </c>
      <c r="X30">
        <v>1170567961</v>
      </c>
      <c r="Y30">
        <v>0.36249999999999999</v>
      </c>
      <c r="AA30">
        <v>0</v>
      </c>
      <c r="AB30">
        <v>1135.47</v>
      </c>
      <c r="AC30">
        <v>392.07</v>
      </c>
      <c r="AD30">
        <v>0</v>
      </c>
      <c r="AE30">
        <v>0</v>
      </c>
      <c r="AF30">
        <v>108.45</v>
      </c>
      <c r="AG30">
        <v>13.03</v>
      </c>
      <c r="AH30">
        <v>0</v>
      </c>
      <c r="AI30">
        <v>1</v>
      </c>
      <c r="AJ30">
        <v>10.47</v>
      </c>
      <c r="AK30">
        <v>30.09</v>
      </c>
      <c r="AL30">
        <v>1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0.28999999999999998</v>
      </c>
      <c r="AU30" t="s">
        <v>67</v>
      </c>
      <c r="AV30">
        <v>0</v>
      </c>
      <c r="AW30">
        <v>2</v>
      </c>
      <c r="AX30">
        <v>30626815</v>
      </c>
      <c r="AY30">
        <v>1</v>
      </c>
      <c r="AZ30">
        <v>0</v>
      </c>
      <c r="BA30">
        <v>36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Y30*Source!I43</f>
        <v>2.8985500000000002</v>
      </c>
      <c r="CY30">
        <f>AB30</f>
        <v>1135.47</v>
      </c>
      <c r="CZ30">
        <f>AF30</f>
        <v>108.45</v>
      </c>
      <c r="DA30">
        <f>AJ30</f>
        <v>10.47</v>
      </c>
      <c r="DB30">
        <f>ROUND((ROUND(AT30*CZ30,2)*ROUND(1.25,7)),6)</f>
        <v>39.3125</v>
      </c>
      <c r="DC30">
        <f>ROUND((ROUND(AT30*AG30,2)*ROUND(1.25,7)),6)</f>
        <v>4.7249999999999996</v>
      </c>
    </row>
    <row r="31" spans="1:107" x14ac:dyDescent="0.2">
      <c r="A31">
        <f>ROW(Source!A43)</f>
        <v>43</v>
      </c>
      <c r="B31">
        <v>30622441</v>
      </c>
      <c r="C31">
        <v>30626802</v>
      </c>
      <c r="D31">
        <v>22147865</v>
      </c>
      <c r="E31">
        <v>1</v>
      </c>
      <c r="F31">
        <v>1</v>
      </c>
      <c r="G31">
        <v>1</v>
      </c>
      <c r="H31">
        <v>2</v>
      </c>
      <c r="I31" t="s">
        <v>793</v>
      </c>
      <c r="J31" t="s">
        <v>794</v>
      </c>
      <c r="K31" t="s">
        <v>795</v>
      </c>
      <c r="L31">
        <v>1368</v>
      </c>
      <c r="N31">
        <v>1011</v>
      </c>
      <c r="O31" t="s">
        <v>748</v>
      </c>
      <c r="P31" t="s">
        <v>748</v>
      </c>
      <c r="Q31">
        <v>1</v>
      </c>
      <c r="W31">
        <v>0</v>
      </c>
      <c r="X31">
        <v>825056910</v>
      </c>
      <c r="Y31">
        <v>3.0125000000000002</v>
      </c>
      <c r="AA31">
        <v>0</v>
      </c>
      <c r="AB31">
        <v>20.420000000000002</v>
      </c>
      <c r="AC31">
        <v>0</v>
      </c>
      <c r="AD31">
        <v>0</v>
      </c>
      <c r="AE31">
        <v>0</v>
      </c>
      <c r="AF31">
        <v>1.95</v>
      </c>
      <c r="AG31">
        <v>0</v>
      </c>
      <c r="AH31">
        <v>0</v>
      </c>
      <c r="AI31">
        <v>1</v>
      </c>
      <c r="AJ31">
        <v>10.47</v>
      </c>
      <c r="AK31">
        <v>30.09</v>
      </c>
      <c r="AL31">
        <v>1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2.41</v>
      </c>
      <c r="AU31" t="s">
        <v>67</v>
      </c>
      <c r="AV31">
        <v>0</v>
      </c>
      <c r="AW31">
        <v>2</v>
      </c>
      <c r="AX31">
        <v>30626816</v>
      </c>
      <c r="AY31">
        <v>1</v>
      </c>
      <c r="AZ31">
        <v>0</v>
      </c>
      <c r="BA31">
        <v>37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Y31*Source!I43</f>
        <v>24.087950000000003</v>
      </c>
      <c r="CY31">
        <f>AB31</f>
        <v>20.420000000000002</v>
      </c>
      <c r="CZ31">
        <f>AF31</f>
        <v>1.95</v>
      </c>
      <c r="DA31">
        <f>AJ31</f>
        <v>10.47</v>
      </c>
      <c r="DB31">
        <f>ROUND((ROUND(AT31*CZ31,2)*ROUND(1.25,7)),6)</f>
        <v>5.875</v>
      </c>
      <c r="DC31">
        <f>ROUND((ROUND(AT31*AG31,2)*ROUND(1.25,7)),6)</f>
        <v>0</v>
      </c>
    </row>
    <row r="32" spans="1:107" x14ac:dyDescent="0.2">
      <c r="A32">
        <f>ROW(Source!A43)</f>
        <v>43</v>
      </c>
      <c r="B32">
        <v>30622441</v>
      </c>
      <c r="C32">
        <v>30626802</v>
      </c>
      <c r="D32">
        <v>22148179</v>
      </c>
      <c r="E32">
        <v>1</v>
      </c>
      <c r="F32">
        <v>1</v>
      </c>
      <c r="G32">
        <v>1</v>
      </c>
      <c r="H32">
        <v>2</v>
      </c>
      <c r="I32" t="s">
        <v>754</v>
      </c>
      <c r="J32" t="s">
        <v>755</v>
      </c>
      <c r="K32" t="s">
        <v>756</v>
      </c>
      <c r="L32">
        <v>1368</v>
      </c>
      <c r="N32">
        <v>1011</v>
      </c>
      <c r="O32" t="s">
        <v>748</v>
      </c>
      <c r="P32" t="s">
        <v>748</v>
      </c>
      <c r="Q32">
        <v>1</v>
      </c>
      <c r="W32">
        <v>0</v>
      </c>
      <c r="X32">
        <v>-1931461795</v>
      </c>
      <c r="Y32">
        <v>0.5</v>
      </c>
      <c r="AA32">
        <v>0</v>
      </c>
      <c r="AB32">
        <v>959.26</v>
      </c>
      <c r="AC32">
        <v>0</v>
      </c>
      <c r="AD32">
        <v>0</v>
      </c>
      <c r="AE32">
        <v>0</v>
      </c>
      <c r="AF32">
        <v>91.62</v>
      </c>
      <c r="AG32">
        <v>0</v>
      </c>
      <c r="AH32">
        <v>0</v>
      </c>
      <c r="AI32">
        <v>1</v>
      </c>
      <c r="AJ32">
        <v>10.47</v>
      </c>
      <c r="AK32">
        <v>30.09</v>
      </c>
      <c r="AL32">
        <v>1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0.4</v>
      </c>
      <c r="AU32" t="s">
        <v>67</v>
      </c>
      <c r="AV32">
        <v>0</v>
      </c>
      <c r="AW32">
        <v>2</v>
      </c>
      <c r="AX32">
        <v>30626817</v>
      </c>
      <c r="AY32">
        <v>1</v>
      </c>
      <c r="AZ32">
        <v>0</v>
      </c>
      <c r="BA32">
        <v>38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Y32*Source!I43</f>
        <v>3.9980000000000002</v>
      </c>
      <c r="CY32">
        <f>AB32</f>
        <v>959.26</v>
      </c>
      <c r="CZ32">
        <f>AF32</f>
        <v>91.62</v>
      </c>
      <c r="DA32">
        <f>AJ32</f>
        <v>10.47</v>
      </c>
      <c r="DB32">
        <f>ROUND((ROUND(AT32*CZ32,2)*ROUND(1.25,7)),6)</f>
        <v>45.8125</v>
      </c>
      <c r="DC32">
        <f>ROUND((ROUND(AT32*AG32,2)*ROUND(1.25,7)),6)</f>
        <v>0</v>
      </c>
    </row>
    <row r="33" spans="1:107" x14ac:dyDescent="0.2">
      <c r="A33">
        <f>ROW(Source!A43)</f>
        <v>43</v>
      </c>
      <c r="B33">
        <v>30622441</v>
      </c>
      <c r="C33">
        <v>30626802</v>
      </c>
      <c r="D33">
        <v>22150695</v>
      </c>
      <c r="E33">
        <v>1</v>
      </c>
      <c r="F33">
        <v>1</v>
      </c>
      <c r="G33">
        <v>1</v>
      </c>
      <c r="H33">
        <v>3</v>
      </c>
      <c r="I33" t="s">
        <v>796</v>
      </c>
      <c r="J33" t="s">
        <v>797</v>
      </c>
      <c r="K33" t="s">
        <v>798</v>
      </c>
      <c r="L33">
        <v>1354</v>
      </c>
      <c r="N33">
        <v>1010</v>
      </c>
      <c r="O33" t="s">
        <v>220</v>
      </c>
      <c r="P33" t="s">
        <v>220</v>
      </c>
      <c r="Q33">
        <v>1</v>
      </c>
      <c r="W33">
        <v>0</v>
      </c>
      <c r="X33">
        <v>110070068</v>
      </c>
      <c r="Y33">
        <v>860</v>
      </c>
      <c r="AA33">
        <v>1.1200000000000001</v>
      </c>
      <c r="AB33">
        <v>0</v>
      </c>
      <c r="AC33">
        <v>0</v>
      </c>
      <c r="AD33">
        <v>0</v>
      </c>
      <c r="AE33">
        <v>0.14000000000000001</v>
      </c>
      <c r="AF33">
        <v>0</v>
      </c>
      <c r="AG33">
        <v>0</v>
      </c>
      <c r="AH33">
        <v>0</v>
      </c>
      <c r="AI33">
        <v>8.02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3</v>
      </c>
      <c r="AT33">
        <v>860</v>
      </c>
      <c r="AU33" t="s">
        <v>3</v>
      </c>
      <c r="AV33">
        <v>0</v>
      </c>
      <c r="AW33">
        <v>2</v>
      </c>
      <c r="AX33">
        <v>30626818</v>
      </c>
      <c r="AY33">
        <v>1</v>
      </c>
      <c r="AZ33">
        <v>0</v>
      </c>
      <c r="BA33">
        <v>39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Y33*Source!I43</f>
        <v>6876.56</v>
      </c>
      <c r="CY33">
        <f>AA33</f>
        <v>1.1200000000000001</v>
      </c>
      <c r="CZ33">
        <f>AE33</f>
        <v>0.14000000000000001</v>
      </c>
      <c r="DA33">
        <f>AI33</f>
        <v>8.02</v>
      </c>
      <c r="DB33">
        <f>ROUND(ROUND(AT33*CZ33,2),6)</f>
        <v>120.4</v>
      </c>
      <c r="DC33">
        <f>ROUND(ROUND(AT33*AG33,2),6)</f>
        <v>0</v>
      </c>
    </row>
    <row r="34" spans="1:107" x14ac:dyDescent="0.2">
      <c r="A34">
        <f>ROW(Source!A43)</f>
        <v>43</v>
      </c>
      <c r="B34">
        <v>30622441</v>
      </c>
      <c r="C34">
        <v>30626802</v>
      </c>
      <c r="D34">
        <v>22150824</v>
      </c>
      <c r="E34">
        <v>1</v>
      </c>
      <c r="F34">
        <v>1</v>
      </c>
      <c r="G34">
        <v>1</v>
      </c>
      <c r="H34">
        <v>3</v>
      </c>
      <c r="I34" t="s">
        <v>419</v>
      </c>
      <c r="J34" t="s">
        <v>421</v>
      </c>
      <c r="K34" t="s">
        <v>420</v>
      </c>
      <c r="L34">
        <v>1301</v>
      </c>
      <c r="N34">
        <v>1003</v>
      </c>
      <c r="O34" t="s">
        <v>364</v>
      </c>
      <c r="P34" t="s">
        <v>364</v>
      </c>
      <c r="Q34">
        <v>1</v>
      </c>
      <c r="W34">
        <v>0</v>
      </c>
      <c r="X34">
        <v>-1662258256</v>
      </c>
      <c r="Y34">
        <v>30</v>
      </c>
      <c r="AA34">
        <v>151.66</v>
      </c>
      <c r="AB34">
        <v>0</v>
      </c>
      <c r="AC34">
        <v>0</v>
      </c>
      <c r="AD34">
        <v>0</v>
      </c>
      <c r="AE34">
        <v>18.91</v>
      </c>
      <c r="AF34">
        <v>0</v>
      </c>
      <c r="AG34">
        <v>0</v>
      </c>
      <c r="AH34">
        <v>0</v>
      </c>
      <c r="AI34">
        <v>8.02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3</v>
      </c>
      <c r="AT34">
        <v>30</v>
      </c>
      <c r="AU34" t="s">
        <v>3</v>
      </c>
      <c r="AV34">
        <v>0</v>
      </c>
      <c r="AW34">
        <v>2</v>
      </c>
      <c r="AX34">
        <v>30626819</v>
      </c>
      <c r="AY34">
        <v>1</v>
      </c>
      <c r="AZ34">
        <v>0</v>
      </c>
      <c r="BA34">
        <v>40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Y34*Source!I43</f>
        <v>239.88000000000002</v>
      </c>
      <c r="CY34">
        <f>AA34</f>
        <v>151.66</v>
      </c>
      <c r="CZ34">
        <f>AE34</f>
        <v>18.91</v>
      </c>
      <c r="DA34">
        <f>AI34</f>
        <v>8.02</v>
      </c>
      <c r="DB34">
        <f>ROUND(ROUND(AT34*CZ34,2),6)</f>
        <v>567.29999999999995</v>
      </c>
      <c r="DC34">
        <f>ROUND(ROUND(AT34*AG34,2),6)</f>
        <v>0</v>
      </c>
    </row>
    <row r="35" spans="1:107" x14ac:dyDescent="0.2">
      <c r="A35">
        <f>ROW(Source!A43)</f>
        <v>43</v>
      </c>
      <c r="B35">
        <v>30622441</v>
      </c>
      <c r="C35">
        <v>30626802</v>
      </c>
      <c r="D35">
        <v>22156438</v>
      </c>
      <c r="E35">
        <v>1</v>
      </c>
      <c r="F35">
        <v>1</v>
      </c>
      <c r="G35">
        <v>1</v>
      </c>
      <c r="H35">
        <v>3</v>
      </c>
      <c r="I35" t="s">
        <v>799</v>
      </c>
      <c r="J35" t="s">
        <v>800</v>
      </c>
      <c r="K35" t="s">
        <v>801</v>
      </c>
      <c r="L35">
        <v>1354</v>
      </c>
      <c r="N35">
        <v>1010</v>
      </c>
      <c r="O35" t="s">
        <v>220</v>
      </c>
      <c r="P35" t="s">
        <v>220</v>
      </c>
      <c r="Q35">
        <v>1</v>
      </c>
      <c r="W35">
        <v>0</v>
      </c>
      <c r="X35">
        <v>2017985875</v>
      </c>
      <c r="Y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8.02</v>
      </c>
      <c r="AJ35">
        <v>1</v>
      </c>
      <c r="AK35">
        <v>1</v>
      </c>
      <c r="AL35">
        <v>1</v>
      </c>
      <c r="AN35">
        <v>1</v>
      </c>
      <c r="AO35">
        <v>0</v>
      </c>
      <c r="AP35">
        <v>0</v>
      </c>
      <c r="AQ35">
        <v>0</v>
      </c>
      <c r="AR35">
        <v>0</v>
      </c>
      <c r="AS35" t="s">
        <v>3</v>
      </c>
      <c r="AT35">
        <v>0</v>
      </c>
      <c r="AU35" t="s">
        <v>3</v>
      </c>
      <c r="AV35">
        <v>0</v>
      </c>
      <c r="AW35">
        <v>2</v>
      </c>
      <c r="AX35">
        <v>30626821</v>
      </c>
      <c r="AY35">
        <v>1</v>
      </c>
      <c r="AZ35">
        <v>0</v>
      </c>
      <c r="BA35">
        <v>42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Y35*Source!I43</f>
        <v>0</v>
      </c>
      <c r="CY35">
        <f>AA35</f>
        <v>0</v>
      </c>
      <c r="CZ35">
        <f>AE35</f>
        <v>0</v>
      </c>
      <c r="DA35">
        <f>AI35</f>
        <v>8.02</v>
      </c>
      <c r="DB35">
        <f>ROUND(ROUND(AT35*CZ35,2),6)</f>
        <v>0</v>
      </c>
      <c r="DC35">
        <f>ROUND(ROUND(AT35*AG35,2),6)</f>
        <v>0</v>
      </c>
    </row>
    <row r="36" spans="1:107" x14ac:dyDescent="0.2">
      <c r="A36">
        <f>ROW(Source!A47)</f>
        <v>47</v>
      </c>
      <c r="B36">
        <v>30622441</v>
      </c>
      <c r="C36">
        <v>30626825</v>
      </c>
      <c r="D36">
        <v>10214633</v>
      </c>
      <c r="E36">
        <v>1</v>
      </c>
      <c r="F36">
        <v>1</v>
      </c>
      <c r="G36">
        <v>1</v>
      </c>
      <c r="H36">
        <v>1</v>
      </c>
      <c r="I36" t="s">
        <v>802</v>
      </c>
      <c r="J36" t="s">
        <v>3</v>
      </c>
      <c r="K36" t="s">
        <v>803</v>
      </c>
      <c r="L36">
        <v>1369</v>
      </c>
      <c r="N36">
        <v>1013</v>
      </c>
      <c r="O36" t="s">
        <v>744</v>
      </c>
      <c r="P36" t="s">
        <v>744</v>
      </c>
      <c r="Q36">
        <v>1</v>
      </c>
      <c r="W36">
        <v>0</v>
      </c>
      <c r="X36">
        <v>-1990058995</v>
      </c>
      <c r="Y36">
        <v>67.298000000000002</v>
      </c>
      <c r="AA36">
        <v>0</v>
      </c>
      <c r="AB36">
        <v>0</v>
      </c>
      <c r="AC36">
        <v>0</v>
      </c>
      <c r="AD36">
        <v>263.58999999999997</v>
      </c>
      <c r="AE36">
        <v>0</v>
      </c>
      <c r="AF36">
        <v>0</v>
      </c>
      <c r="AG36">
        <v>0</v>
      </c>
      <c r="AH36">
        <v>8.76</v>
      </c>
      <c r="AI36">
        <v>1</v>
      </c>
      <c r="AJ36">
        <v>1</v>
      </c>
      <c r="AK36">
        <v>1</v>
      </c>
      <c r="AL36">
        <v>30.09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58.52</v>
      </c>
      <c r="AU36" t="s">
        <v>68</v>
      </c>
      <c r="AV36">
        <v>1</v>
      </c>
      <c r="AW36">
        <v>2</v>
      </c>
      <c r="AX36">
        <v>30626836</v>
      </c>
      <c r="AY36">
        <v>1</v>
      </c>
      <c r="AZ36">
        <v>0</v>
      </c>
      <c r="BA36">
        <v>43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Y36*Source!I47</f>
        <v>19.274147199999998</v>
      </c>
      <c r="CY36">
        <f>AD36</f>
        <v>263.58999999999997</v>
      </c>
      <c r="CZ36">
        <f>AH36</f>
        <v>8.76</v>
      </c>
      <c r="DA36">
        <f>AL36</f>
        <v>30.09</v>
      </c>
      <c r="DB36">
        <f>ROUND((ROUND(AT36*CZ36,2)*ROUND(1.15,7)),6)</f>
        <v>589.53599999999994</v>
      </c>
      <c r="DC36">
        <f>ROUND((ROUND(AT36*AG36,2)*ROUND(1.15,7)),6)</f>
        <v>0</v>
      </c>
    </row>
    <row r="37" spans="1:107" x14ac:dyDescent="0.2">
      <c r="A37">
        <f>ROW(Source!A47)</f>
        <v>47</v>
      </c>
      <c r="B37">
        <v>30622441</v>
      </c>
      <c r="C37">
        <v>30626825</v>
      </c>
      <c r="D37">
        <v>22083330</v>
      </c>
      <c r="E37">
        <v>1</v>
      </c>
      <c r="F37">
        <v>1</v>
      </c>
      <c r="G37">
        <v>1</v>
      </c>
      <c r="H37">
        <v>1</v>
      </c>
      <c r="I37" t="s">
        <v>765</v>
      </c>
      <c r="J37" t="s">
        <v>3</v>
      </c>
      <c r="K37" t="s">
        <v>766</v>
      </c>
      <c r="L37">
        <v>608254</v>
      </c>
      <c r="N37">
        <v>1013</v>
      </c>
      <c r="O37" t="s">
        <v>767</v>
      </c>
      <c r="P37" t="s">
        <v>767</v>
      </c>
      <c r="Q37">
        <v>1</v>
      </c>
      <c r="W37">
        <v>0</v>
      </c>
      <c r="X37">
        <v>95408949</v>
      </c>
      <c r="Y37">
        <v>1.2500000000000001E-2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30.09</v>
      </c>
      <c r="AL37">
        <v>1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0.01</v>
      </c>
      <c r="AU37" t="s">
        <v>67</v>
      </c>
      <c r="AV37">
        <v>2</v>
      </c>
      <c r="AW37">
        <v>2</v>
      </c>
      <c r="AX37">
        <v>30626837</v>
      </c>
      <c r="AY37">
        <v>1</v>
      </c>
      <c r="AZ37">
        <v>0</v>
      </c>
      <c r="BA37">
        <v>44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Y37*Source!I47</f>
        <v>3.5799999999999998E-3</v>
      </c>
      <c r="CY37">
        <f>AD37</f>
        <v>0</v>
      </c>
      <c r="CZ37">
        <f>AH37</f>
        <v>0</v>
      </c>
      <c r="DA37">
        <f>AL37</f>
        <v>1</v>
      </c>
      <c r="DB37">
        <f>ROUND((ROUND(AT37*CZ37,2)*ROUND(1.25,7)),6)</f>
        <v>0</v>
      </c>
      <c r="DC37">
        <f>ROUND((ROUND(AT37*AG37,2)*ROUND(1.25,7)),6)</f>
        <v>0</v>
      </c>
    </row>
    <row r="38" spans="1:107" x14ac:dyDescent="0.2">
      <c r="A38">
        <f>ROW(Source!A47)</f>
        <v>47</v>
      </c>
      <c r="B38">
        <v>30622441</v>
      </c>
      <c r="C38">
        <v>30626825</v>
      </c>
      <c r="D38">
        <v>22146464</v>
      </c>
      <c r="E38">
        <v>1</v>
      </c>
      <c r="F38">
        <v>1</v>
      </c>
      <c r="G38">
        <v>1</v>
      </c>
      <c r="H38">
        <v>2</v>
      </c>
      <c r="I38" t="s">
        <v>804</v>
      </c>
      <c r="J38" t="s">
        <v>805</v>
      </c>
      <c r="K38" t="s">
        <v>806</v>
      </c>
      <c r="L38">
        <v>1368</v>
      </c>
      <c r="N38">
        <v>1011</v>
      </c>
      <c r="O38" t="s">
        <v>748</v>
      </c>
      <c r="P38" t="s">
        <v>748</v>
      </c>
      <c r="Q38">
        <v>1</v>
      </c>
      <c r="W38">
        <v>0</v>
      </c>
      <c r="X38">
        <v>-1205898307</v>
      </c>
      <c r="Y38">
        <v>1.2500000000000001E-2</v>
      </c>
      <c r="AA38">
        <v>0</v>
      </c>
      <c r="AB38">
        <v>323</v>
      </c>
      <c r="AC38">
        <v>392.07</v>
      </c>
      <c r="AD38">
        <v>0</v>
      </c>
      <c r="AE38">
        <v>0</v>
      </c>
      <c r="AF38">
        <v>30.85</v>
      </c>
      <c r="AG38">
        <v>13.03</v>
      </c>
      <c r="AH38">
        <v>0</v>
      </c>
      <c r="AI38">
        <v>1</v>
      </c>
      <c r="AJ38">
        <v>10.47</v>
      </c>
      <c r="AK38">
        <v>30.09</v>
      </c>
      <c r="AL38">
        <v>1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0.01</v>
      </c>
      <c r="AU38" t="s">
        <v>67</v>
      </c>
      <c r="AV38">
        <v>0</v>
      </c>
      <c r="AW38">
        <v>2</v>
      </c>
      <c r="AX38">
        <v>30626838</v>
      </c>
      <c r="AY38">
        <v>1</v>
      </c>
      <c r="AZ38">
        <v>0</v>
      </c>
      <c r="BA38">
        <v>45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Y38*Source!I47</f>
        <v>3.5799999999999998E-3</v>
      </c>
      <c r="CY38">
        <f>AB38</f>
        <v>323</v>
      </c>
      <c r="CZ38">
        <f>AF38</f>
        <v>30.85</v>
      </c>
      <c r="DA38">
        <f>AJ38</f>
        <v>10.47</v>
      </c>
      <c r="DB38">
        <f>ROUND((ROUND(AT38*CZ38,2)*ROUND(1.25,7)),6)</f>
        <v>0.38750000000000001</v>
      </c>
      <c r="DC38">
        <f>ROUND((ROUND(AT38*AG38,2)*ROUND(1.25,7)),6)</f>
        <v>0.16250000000000001</v>
      </c>
    </row>
    <row r="39" spans="1:107" x14ac:dyDescent="0.2">
      <c r="A39">
        <f>ROW(Source!A47)</f>
        <v>47</v>
      </c>
      <c r="B39">
        <v>30622441</v>
      </c>
      <c r="C39">
        <v>30626825</v>
      </c>
      <c r="D39">
        <v>22148179</v>
      </c>
      <c r="E39">
        <v>1</v>
      </c>
      <c r="F39">
        <v>1</v>
      </c>
      <c r="G39">
        <v>1</v>
      </c>
      <c r="H39">
        <v>2</v>
      </c>
      <c r="I39" t="s">
        <v>754</v>
      </c>
      <c r="J39" t="s">
        <v>755</v>
      </c>
      <c r="K39" t="s">
        <v>756</v>
      </c>
      <c r="L39">
        <v>1368</v>
      </c>
      <c r="N39">
        <v>1011</v>
      </c>
      <c r="O39" t="s">
        <v>748</v>
      </c>
      <c r="P39" t="s">
        <v>748</v>
      </c>
      <c r="Q39">
        <v>1</v>
      </c>
      <c r="W39">
        <v>0</v>
      </c>
      <c r="X39">
        <v>-1931461795</v>
      </c>
      <c r="Y39">
        <v>0.1</v>
      </c>
      <c r="AA39">
        <v>0</v>
      </c>
      <c r="AB39">
        <v>959.26</v>
      </c>
      <c r="AC39">
        <v>0</v>
      </c>
      <c r="AD39">
        <v>0</v>
      </c>
      <c r="AE39">
        <v>0</v>
      </c>
      <c r="AF39">
        <v>91.62</v>
      </c>
      <c r="AG39">
        <v>0</v>
      </c>
      <c r="AH39">
        <v>0</v>
      </c>
      <c r="AI39">
        <v>1</v>
      </c>
      <c r="AJ39">
        <v>10.47</v>
      </c>
      <c r="AK39">
        <v>30.09</v>
      </c>
      <c r="AL39">
        <v>1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0.08</v>
      </c>
      <c r="AU39" t="s">
        <v>67</v>
      </c>
      <c r="AV39">
        <v>0</v>
      </c>
      <c r="AW39">
        <v>2</v>
      </c>
      <c r="AX39">
        <v>30626839</v>
      </c>
      <c r="AY39">
        <v>1</v>
      </c>
      <c r="AZ39">
        <v>0</v>
      </c>
      <c r="BA39">
        <v>46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Y39*Source!I47</f>
        <v>2.8639999999999999E-2</v>
      </c>
      <c r="CY39">
        <f>AB39</f>
        <v>959.26</v>
      </c>
      <c r="CZ39">
        <f>AF39</f>
        <v>91.62</v>
      </c>
      <c r="DA39">
        <f>AJ39</f>
        <v>10.47</v>
      </c>
      <c r="DB39">
        <f>ROUND((ROUND(AT39*CZ39,2)*ROUND(1.25,7)),6)</f>
        <v>9.1624999999999996</v>
      </c>
      <c r="DC39">
        <f>ROUND((ROUND(AT39*AG39,2)*ROUND(1.25,7)),6)</f>
        <v>0</v>
      </c>
    </row>
    <row r="40" spans="1:107" x14ac:dyDescent="0.2">
      <c r="A40">
        <f>ROW(Source!A47)</f>
        <v>47</v>
      </c>
      <c r="B40">
        <v>30622441</v>
      </c>
      <c r="C40">
        <v>30626825</v>
      </c>
      <c r="D40">
        <v>22149469</v>
      </c>
      <c r="E40">
        <v>1</v>
      </c>
      <c r="F40">
        <v>1</v>
      </c>
      <c r="G40">
        <v>1</v>
      </c>
      <c r="H40">
        <v>3</v>
      </c>
      <c r="I40" t="s">
        <v>807</v>
      </c>
      <c r="J40" t="s">
        <v>808</v>
      </c>
      <c r="K40" t="s">
        <v>809</v>
      </c>
      <c r="L40">
        <v>1348</v>
      </c>
      <c r="N40">
        <v>1009</v>
      </c>
      <c r="O40" t="s">
        <v>105</v>
      </c>
      <c r="P40" t="s">
        <v>105</v>
      </c>
      <c r="Q40">
        <v>1000</v>
      </c>
      <c r="W40">
        <v>0</v>
      </c>
      <c r="X40">
        <v>-918765894</v>
      </c>
      <c r="Y40">
        <v>2.58E-2</v>
      </c>
      <c r="AA40">
        <v>136531.12</v>
      </c>
      <c r="AB40">
        <v>0</v>
      </c>
      <c r="AC40">
        <v>0</v>
      </c>
      <c r="AD40">
        <v>0</v>
      </c>
      <c r="AE40">
        <v>17023.830000000002</v>
      </c>
      <c r="AF40">
        <v>0</v>
      </c>
      <c r="AG40">
        <v>0</v>
      </c>
      <c r="AH40">
        <v>0</v>
      </c>
      <c r="AI40">
        <v>8.02</v>
      </c>
      <c r="AJ40">
        <v>1</v>
      </c>
      <c r="AK40">
        <v>1</v>
      </c>
      <c r="AL40">
        <v>1</v>
      </c>
      <c r="AN40">
        <v>0</v>
      </c>
      <c r="AO40">
        <v>1</v>
      </c>
      <c r="AP40">
        <v>0</v>
      </c>
      <c r="AQ40">
        <v>0</v>
      </c>
      <c r="AR40">
        <v>0</v>
      </c>
      <c r="AS40" t="s">
        <v>3</v>
      </c>
      <c r="AT40">
        <v>2.58E-2</v>
      </c>
      <c r="AU40" t="s">
        <v>3</v>
      </c>
      <c r="AV40">
        <v>0</v>
      </c>
      <c r="AW40">
        <v>2</v>
      </c>
      <c r="AX40">
        <v>30626840</v>
      </c>
      <c r="AY40">
        <v>1</v>
      </c>
      <c r="AZ40">
        <v>0</v>
      </c>
      <c r="BA40">
        <v>47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Y40*Source!I47</f>
        <v>7.3891199999999999E-3</v>
      </c>
      <c r="CY40">
        <f t="shared" ref="CY40:CY45" si="2">AA40</f>
        <v>136531.12</v>
      </c>
      <c r="CZ40">
        <f t="shared" ref="CZ40:CZ45" si="3">AE40</f>
        <v>17023.830000000002</v>
      </c>
      <c r="DA40">
        <f t="shared" ref="DA40:DA45" si="4">AI40</f>
        <v>8.02</v>
      </c>
      <c r="DB40">
        <f t="shared" ref="DB40:DB45" si="5">ROUND(ROUND(AT40*CZ40,2),6)</f>
        <v>439.21</v>
      </c>
      <c r="DC40">
        <f t="shared" ref="DC40:DC45" si="6">ROUND(ROUND(AT40*AG40,2),6)</f>
        <v>0</v>
      </c>
    </row>
    <row r="41" spans="1:107" x14ac:dyDescent="0.2">
      <c r="A41">
        <f>ROW(Source!A47)</f>
        <v>47</v>
      </c>
      <c r="B41">
        <v>30622441</v>
      </c>
      <c r="C41">
        <v>30626825</v>
      </c>
      <c r="D41">
        <v>22150469</v>
      </c>
      <c r="E41">
        <v>1</v>
      </c>
      <c r="F41">
        <v>1</v>
      </c>
      <c r="G41">
        <v>1</v>
      </c>
      <c r="H41">
        <v>3</v>
      </c>
      <c r="I41" t="s">
        <v>810</v>
      </c>
      <c r="J41" t="s">
        <v>811</v>
      </c>
      <c r="K41" t="s">
        <v>812</v>
      </c>
      <c r="L41">
        <v>1327</v>
      </c>
      <c r="N41">
        <v>1005</v>
      </c>
      <c r="O41" t="s">
        <v>100</v>
      </c>
      <c r="P41" t="s">
        <v>100</v>
      </c>
      <c r="Q41">
        <v>1</v>
      </c>
      <c r="W41">
        <v>0</v>
      </c>
      <c r="X41">
        <v>1527270933</v>
      </c>
      <c r="Y41">
        <v>0.84</v>
      </c>
      <c r="AA41">
        <v>588.59</v>
      </c>
      <c r="AB41">
        <v>0</v>
      </c>
      <c r="AC41">
        <v>0</v>
      </c>
      <c r="AD41">
        <v>0</v>
      </c>
      <c r="AE41">
        <v>73.39</v>
      </c>
      <c r="AF41">
        <v>0</v>
      </c>
      <c r="AG41">
        <v>0</v>
      </c>
      <c r="AH41">
        <v>0</v>
      </c>
      <c r="AI41">
        <v>8.02</v>
      </c>
      <c r="AJ41">
        <v>1</v>
      </c>
      <c r="AK41">
        <v>1</v>
      </c>
      <c r="AL41">
        <v>1</v>
      </c>
      <c r="AN41">
        <v>0</v>
      </c>
      <c r="AO41">
        <v>1</v>
      </c>
      <c r="AP41">
        <v>0</v>
      </c>
      <c r="AQ41">
        <v>0</v>
      </c>
      <c r="AR41">
        <v>0</v>
      </c>
      <c r="AS41" t="s">
        <v>3</v>
      </c>
      <c r="AT41">
        <v>0.84</v>
      </c>
      <c r="AU41" t="s">
        <v>3</v>
      </c>
      <c r="AV41">
        <v>0</v>
      </c>
      <c r="AW41">
        <v>2</v>
      </c>
      <c r="AX41">
        <v>30626841</v>
      </c>
      <c r="AY41">
        <v>1</v>
      </c>
      <c r="AZ41">
        <v>0</v>
      </c>
      <c r="BA41">
        <v>48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Y41*Source!I47</f>
        <v>0.24057599999999998</v>
      </c>
      <c r="CY41">
        <f t="shared" si="2"/>
        <v>588.59</v>
      </c>
      <c r="CZ41">
        <f t="shared" si="3"/>
        <v>73.39</v>
      </c>
      <c r="DA41">
        <f t="shared" si="4"/>
        <v>8.02</v>
      </c>
      <c r="DB41">
        <f t="shared" si="5"/>
        <v>61.65</v>
      </c>
      <c r="DC41">
        <f t="shared" si="6"/>
        <v>0</v>
      </c>
    </row>
    <row r="42" spans="1:107" x14ac:dyDescent="0.2">
      <c r="A42">
        <f>ROW(Source!A47)</f>
        <v>47</v>
      </c>
      <c r="B42">
        <v>30622441</v>
      </c>
      <c r="C42">
        <v>30626825</v>
      </c>
      <c r="D42">
        <v>22150537</v>
      </c>
      <c r="E42">
        <v>1</v>
      </c>
      <c r="F42">
        <v>1</v>
      </c>
      <c r="G42">
        <v>1</v>
      </c>
      <c r="H42">
        <v>3</v>
      </c>
      <c r="I42" t="s">
        <v>813</v>
      </c>
      <c r="J42" t="s">
        <v>814</v>
      </c>
      <c r="K42" t="s">
        <v>815</v>
      </c>
      <c r="L42">
        <v>1348</v>
      </c>
      <c r="N42">
        <v>1009</v>
      </c>
      <c r="O42" t="s">
        <v>105</v>
      </c>
      <c r="P42" t="s">
        <v>105</v>
      </c>
      <c r="Q42">
        <v>1000</v>
      </c>
      <c r="W42">
        <v>0</v>
      </c>
      <c r="X42">
        <v>-706211403</v>
      </c>
      <c r="Y42">
        <v>3.7999999999999999E-2</v>
      </c>
      <c r="AA42">
        <v>25278.639999999999</v>
      </c>
      <c r="AB42">
        <v>0</v>
      </c>
      <c r="AC42">
        <v>0</v>
      </c>
      <c r="AD42">
        <v>0</v>
      </c>
      <c r="AE42">
        <v>3151.95</v>
      </c>
      <c r="AF42">
        <v>0</v>
      </c>
      <c r="AG42">
        <v>0</v>
      </c>
      <c r="AH42">
        <v>0</v>
      </c>
      <c r="AI42">
        <v>8.02</v>
      </c>
      <c r="AJ42">
        <v>1</v>
      </c>
      <c r="AK42">
        <v>1</v>
      </c>
      <c r="AL42">
        <v>1</v>
      </c>
      <c r="AN42">
        <v>0</v>
      </c>
      <c r="AO42">
        <v>1</v>
      </c>
      <c r="AP42">
        <v>0</v>
      </c>
      <c r="AQ42">
        <v>0</v>
      </c>
      <c r="AR42">
        <v>0</v>
      </c>
      <c r="AS42" t="s">
        <v>3</v>
      </c>
      <c r="AT42">
        <v>3.7999999999999999E-2</v>
      </c>
      <c r="AU42" t="s">
        <v>3</v>
      </c>
      <c r="AV42">
        <v>0</v>
      </c>
      <c r="AW42">
        <v>2</v>
      </c>
      <c r="AX42">
        <v>30626842</v>
      </c>
      <c r="AY42">
        <v>1</v>
      </c>
      <c r="AZ42">
        <v>0</v>
      </c>
      <c r="BA42">
        <v>49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Y42*Source!I47</f>
        <v>1.0883199999999999E-2</v>
      </c>
      <c r="CY42">
        <f t="shared" si="2"/>
        <v>25278.639999999999</v>
      </c>
      <c r="CZ42">
        <f t="shared" si="3"/>
        <v>3151.95</v>
      </c>
      <c r="DA42">
        <f t="shared" si="4"/>
        <v>8.02</v>
      </c>
      <c r="DB42">
        <f t="shared" si="5"/>
        <v>119.77</v>
      </c>
      <c r="DC42">
        <f t="shared" si="6"/>
        <v>0</v>
      </c>
    </row>
    <row r="43" spans="1:107" x14ac:dyDescent="0.2">
      <c r="A43">
        <f>ROW(Source!A47)</f>
        <v>47</v>
      </c>
      <c r="B43">
        <v>30622441</v>
      </c>
      <c r="C43">
        <v>30626825</v>
      </c>
      <c r="D43">
        <v>22150620</v>
      </c>
      <c r="E43">
        <v>1</v>
      </c>
      <c r="F43">
        <v>1</v>
      </c>
      <c r="G43">
        <v>1</v>
      </c>
      <c r="H43">
        <v>3</v>
      </c>
      <c r="I43" t="s">
        <v>816</v>
      </c>
      <c r="J43" t="s">
        <v>817</v>
      </c>
      <c r="K43" t="s">
        <v>818</v>
      </c>
      <c r="L43">
        <v>1346</v>
      </c>
      <c r="N43">
        <v>1009</v>
      </c>
      <c r="O43" t="s">
        <v>413</v>
      </c>
      <c r="P43" t="s">
        <v>413</v>
      </c>
      <c r="Q43">
        <v>1</v>
      </c>
      <c r="W43">
        <v>0</v>
      </c>
      <c r="X43">
        <v>-1526040720</v>
      </c>
      <c r="Y43">
        <v>0.31</v>
      </c>
      <c r="AA43">
        <v>15.56</v>
      </c>
      <c r="AB43">
        <v>0</v>
      </c>
      <c r="AC43">
        <v>0</v>
      </c>
      <c r="AD43">
        <v>0</v>
      </c>
      <c r="AE43">
        <v>1.94</v>
      </c>
      <c r="AF43">
        <v>0</v>
      </c>
      <c r="AG43">
        <v>0</v>
      </c>
      <c r="AH43">
        <v>0</v>
      </c>
      <c r="AI43">
        <v>8.02</v>
      </c>
      <c r="AJ43">
        <v>1</v>
      </c>
      <c r="AK43">
        <v>1</v>
      </c>
      <c r="AL43">
        <v>1</v>
      </c>
      <c r="AN43">
        <v>0</v>
      </c>
      <c r="AO43">
        <v>1</v>
      </c>
      <c r="AP43">
        <v>0</v>
      </c>
      <c r="AQ43">
        <v>0</v>
      </c>
      <c r="AR43">
        <v>0</v>
      </c>
      <c r="AS43" t="s">
        <v>3</v>
      </c>
      <c r="AT43">
        <v>0.31</v>
      </c>
      <c r="AU43" t="s">
        <v>3</v>
      </c>
      <c r="AV43">
        <v>0</v>
      </c>
      <c r="AW43">
        <v>2</v>
      </c>
      <c r="AX43">
        <v>30626843</v>
      </c>
      <c r="AY43">
        <v>1</v>
      </c>
      <c r="AZ43">
        <v>0</v>
      </c>
      <c r="BA43">
        <v>50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Y43*Source!I47</f>
        <v>8.8784000000000002E-2</v>
      </c>
      <c r="CY43">
        <f t="shared" si="2"/>
        <v>15.56</v>
      </c>
      <c r="CZ43">
        <f t="shared" si="3"/>
        <v>1.94</v>
      </c>
      <c r="DA43">
        <f t="shared" si="4"/>
        <v>8.02</v>
      </c>
      <c r="DB43">
        <f t="shared" si="5"/>
        <v>0.6</v>
      </c>
      <c r="DC43">
        <f t="shared" si="6"/>
        <v>0</v>
      </c>
    </row>
    <row r="44" spans="1:107" x14ac:dyDescent="0.2">
      <c r="A44">
        <f>ROW(Source!A47)</f>
        <v>47</v>
      </c>
      <c r="B44">
        <v>30622441</v>
      </c>
      <c r="C44">
        <v>30626825</v>
      </c>
      <c r="D44">
        <v>22150677</v>
      </c>
      <c r="E44">
        <v>1</v>
      </c>
      <c r="F44">
        <v>1</v>
      </c>
      <c r="G44">
        <v>1</v>
      </c>
      <c r="H44">
        <v>3</v>
      </c>
      <c r="I44" t="s">
        <v>819</v>
      </c>
      <c r="J44" t="s">
        <v>820</v>
      </c>
      <c r="K44" t="s">
        <v>821</v>
      </c>
      <c r="L44">
        <v>1348</v>
      </c>
      <c r="N44">
        <v>1009</v>
      </c>
      <c r="O44" t="s">
        <v>105</v>
      </c>
      <c r="P44" t="s">
        <v>105</v>
      </c>
      <c r="Q44">
        <v>1000</v>
      </c>
      <c r="W44">
        <v>0</v>
      </c>
      <c r="X44">
        <v>328820629</v>
      </c>
      <c r="Y44">
        <v>9.1000000000000004E-3</v>
      </c>
      <c r="AA44">
        <v>141504.88</v>
      </c>
      <c r="AB44">
        <v>0</v>
      </c>
      <c r="AC44">
        <v>0</v>
      </c>
      <c r="AD44">
        <v>0</v>
      </c>
      <c r="AE44">
        <v>17644</v>
      </c>
      <c r="AF44">
        <v>0</v>
      </c>
      <c r="AG44">
        <v>0</v>
      </c>
      <c r="AH44">
        <v>0</v>
      </c>
      <c r="AI44">
        <v>8.02</v>
      </c>
      <c r="AJ44">
        <v>1</v>
      </c>
      <c r="AK44">
        <v>1</v>
      </c>
      <c r="AL44">
        <v>1</v>
      </c>
      <c r="AN44">
        <v>0</v>
      </c>
      <c r="AO44">
        <v>1</v>
      </c>
      <c r="AP44">
        <v>0</v>
      </c>
      <c r="AQ44">
        <v>0</v>
      </c>
      <c r="AR44">
        <v>0</v>
      </c>
      <c r="AS44" t="s">
        <v>3</v>
      </c>
      <c r="AT44">
        <v>9.1000000000000004E-3</v>
      </c>
      <c r="AU44" t="s">
        <v>3</v>
      </c>
      <c r="AV44">
        <v>0</v>
      </c>
      <c r="AW44">
        <v>2</v>
      </c>
      <c r="AX44">
        <v>30626844</v>
      </c>
      <c r="AY44">
        <v>1</v>
      </c>
      <c r="AZ44">
        <v>0</v>
      </c>
      <c r="BA44">
        <v>51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Y44*Source!I47</f>
        <v>2.6062400000000001E-3</v>
      </c>
      <c r="CY44">
        <f t="shared" si="2"/>
        <v>141504.88</v>
      </c>
      <c r="CZ44">
        <f t="shared" si="3"/>
        <v>17644</v>
      </c>
      <c r="DA44">
        <f t="shared" si="4"/>
        <v>8.02</v>
      </c>
      <c r="DB44">
        <f t="shared" si="5"/>
        <v>160.56</v>
      </c>
      <c r="DC44">
        <f t="shared" si="6"/>
        <v>0</v>
      </c>
    </row>
    <row r="45" spans="1:107" x14ac:dyDescent="0.2">
      <c r="A45">
        <f>ROW(Source!A47)</f>
        <v>47</v>
      </c>
      <c r="B45">
        <v>30622441</v>
      </c>
      <c r="C45">
        <v>30626825</v>
      </c>
      <c r="D45">
        <v>22192522</v>
      </c>
      <c r="E45">
        <v>1</v>
      </c>
      <c r="F45">
        <v>1</v>
      </c>
      <c r="G45">
        <v>1</v>
      </c>
      <c r="H45">
        <v>3</v>
      </c>
      <c r="I45" t="s">
        <v>822</v>
      </c>
      <c r="J45" t="s">
        <v>823</v>
      </c>
      <c r="K45" t="s">
        <v>824</v>
      </c>
      <c r="L45">
        <v>1339</v>
      </c>
      <c r="N45">
        <v>1007</v>
      </c>
      <c r="O45" t="s">
        <v>46</v>
      </c>
      <c r="P45" t="s">
        <v>46</v>
      </c>
      <c r="Q45">
        <v>1</v>
      </c>
      <c r="W45">
        <v>0</v>
      </c>
      <c r="X45">
        <v>585056117</v>
      </c>
      <c r="Y45">
        <v>2.3999999999999998E-3</v>
      </c>
      <c r="AA45">
        <v>598.13</v>
      </c>
      <c r="AB45">
        <v>0</v>
      </c>
      <c r="AC45">
        <v>0</v>
      </c>
      <c r="AD45">
        <v>0</v>
      </c>
      <c r="AE45">
        <v>74.58</v>
      </c>
      <c r="AF45">
        <v>0</v>
      </c>
      <c r="AG45">
        <v>0</v>
      </c>
      <c r="AH45">
        <v>0</v>
      </c>
      <c r="AI45">
        <v>8.02</v>
      </c>
      <c r="AJ45">
        <v>1</v>
      </c>
      <c r="AK45">
        <v>1</v>
      </c>
      <c r="AL45">
        <v>1</v>
      </c>
      <c r="AN45">
        <v>0</v>
      </c>
      <c r="AO45">
        <v>1</v>
      </c>
      <c r="AP45">
        <v>0</v>
      </c>
      <c r="AQ45">
        <v>0</v>
      </c>
      <c r="AR45">
        <v>0</v>
      </c>
      <c r="AS45" t="s">
        <v>3</v>
      </c>
      <c r="AT45">
        <v>2.3999999999999998E-3</v>
      </c>
      <c r="AU45" t="s">
        <v>3</v>
      </c>
      <c r="AV45">
        <v>0</v>
      </c>
      <c r="AW45">
        <v>2</v>
      </c>
      <c r="AX45">
        <v>30626845</v>
      </c>
      <c r="AY45">
        <v>1</v>
      </c>
      <c r="AZ45">
        <v>0</v>
      </c>
      <c r="BA45">
        <v>52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Y45*Source!I47</f>
        <v>6.8735999999999992E-4</v>
      </c>
      <c r="CY45">
        <f t="shared" si="2"/>
        <v>598.13</v>
      </c>
      <c r="CZ45">
        <f t="shared" si="3"/>
        <v>74.58</v>
      </c>
      <c r="DA45">
        <f t="shared" si="4"/>
        <v>8.02</v>
      </c>
      <c r="DB45">
        <f t="shared" si="5"/>
        <v>0.18</v>
      </c>
      <c r="DC45">
        <f t="shared" si="6"/>
        <v>0</v>
      </c>
    </row>
    <row r="46" spans="1:107" x14ac:dyDescent="0.2">
      <c r="A46">
        <f>ROW(Source!A48)</f>
        <v>48</v>
      </c>
      <c r="B46">
        <v>30622441</v>
      </c>
      <c r="C46">
        <v>30626846</v>
      </c>
      <c r="D46">
        <v>10214641</v>
      </c>
      <c r="E46">
        <v>1</v>
      </c>
      <c r="F46">
        <v>1</v>
      </c>
      <c r="G46">
        <v>1</v>
      </c>
      <c r="H46">
        <v>1</v>
      </c>
      <c r="I46" t="s">
        <v>825</v>
      </c>
      <c r="J46" t="s">
        <v>3</v>
      </c>
      <c r="K46" t="s">
        <v>826</v>
      </c>
      <c r="L46">
        <v>1369</v>
      </c>
      <c r="N46">
        <v>1013</v>
      </c>
      <c r="O46" t="s">
        <v>744</v>
      </c>
      <c r="P46" t="s">
        <v>744</v>
      </c>
      <c r="Q46">
        <v>1</v>
      </c>
      <c r="W46">
        <v>0</v>
      </c>
      <c r="X46">
        <v>-1364176711</v>
      </c>
      <c r="Y46">
        <v>47.632999999999996</v>
      </c>
      <c r="AA46">
        <v>0</v>
      </c>
      <c r="AB46">
        <v>0</v>
      </c>
      <c r="AC46">
        <v>0</v>
      </c>
      <c r="AD46">
        <v>266.60000000000002</v>
      </c>
      <c r="AE46">
        <v>0</v>
      </c>
      <c r="AF46">
        <v>0</v>
      </c>
      <c r="AG46">
        <v>0</v>
      </c>
      <c r="AH46">
        <v>8.86</v>
      </c>
      <c r="AI46">
        <v>1</v>
      </c>
      <c r="AJ46">
        <v>1</v>
      </c>
      <c r="AK46">
        <v>1</v>
      </c>
      <c r="AL46">
        <v>30.09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41.42</v>
      </c>
      <c r="AU46" t="s">
        <v>68</v>
      </c>
      <c r="AV46">
        <v>1</v>
      </c>
      <c r="AW46">
        <v>2</v>
      </c>
      <c r="AX46">
        <v>30626854</v>
      </c>
      <c r="AY46">
        <v>1</v>
      </c>
      <c r="AZ46">
        <v>0</v>
      </c>
      <c r="BA46">
        <v>53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Y46*Source!I48</f>
        <v>952.18366999999989</v>
      </c>
      <c r="CY46">
        <f>AD46</f>
        <v>266.60000000000002</v>
      </c>
      <c r="CZ46">
        <f>AH46</f>
        <v>8.86</v>
      </c>
      <c r="DA46">
        <f>AL46</f>
        <v>30.09</v>
      </c>
      <c r="DB46">
        <f>ROUND((ROUND(AT46*CZ46,2)*ROUND(1.15,7)),6)</f>
        <v>422.02699999999999</v>
      </c>
      <c r="DC46">
        <f>ROUND((ROUND(AT46*AG46,2)*ROUND(1.15,7)),6)</f>
        <v>0</v>
      </c>
    </row>
    <row r="47" spans="1:107" x14ac:dyDescent="0.2">
      <c r="A47">
        <f>ROW(Source!A48)</f>
        <v>48</v>
      </c>
      <c r="B47">
        <v>30622441</v>
      </c>
      <c r="C47">
        <v>30626846</v>
      </c>
      <c r="D47">
        <v>22146429</v>
      </c>
      <c r="E47">
        <v>1</v>
      </c>
      <c r="F47">
        <v>1</v>
      </c>
      <c r="G47">
        <v>1</v>
      </c>
      <c r="H47">
        <v>2</v>
      </c>
      <c r="I47" t="s">
        <v>751</v>
      </c>
      <c r="J47" t="s">
        <v>752</v>
      </c>
      <c r="K47" t="s">
        <v>753</v>
      </c>
      <c r="L47">
        <v>1368</v>
      </c>
      <c r="N47">
        <v>1011</v>
      </c>
      <c r="O47" t="s">
        <v>748</v>
      </c>
      <c r="P47" t="s">
        <v>748</v>
      </c>
      <c r="Q47">
        <v>1</v>
      </c>
      <c r="W47">
        <v>0</v>
      </c>
      <c r="X47">
        <v>-1933197009</v>
      </c>
      <c r="Y47">
        <v>0.52500000000000002</v>
      </c>
      <c r="AA47">
        <v>0</v>
      </c>
      <c r="AB47">
        <v>17.8</v>
      </c>
      <c r="AC47">
        <v>0</v>
      </c>
      <c r="AD47">
        <v>0</v>
      </c>
      <c r="AE47">
        <v>0</v>
      </c>
      <c r="AF47">
        <v>1.7</v>
      </c>
      <c r="AG47">
        <v>0</v>
      </c>
      <c r="AH47">
        <v>0</v>
      </c>
      <c r="AI47">
        <v>1</v>
      </c>
      <c r="AJ47">
        <v>10.47</v>
      </c>
      <c r="AK47">
        <v>30.09</v>
      </c>
      <c r="AL47">
        <v>1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0.42</v>
      </c>
      <c r="AU47" t="s">
        <v>67</v>
      </c>
      <c r="AV47">
        <v>0</v>
      </c>
      <c r="AW47">
        <v>2</v>
      </c>
      <c r="AX47">
        <v>30626855</v>
      </c>
      <c r="AY47">
        <v>1</v>
      </c>
      <c r="AZ47">
        <v>0</v>
      </c>
      <c r="BA47">
        <v>54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Y47*Source!I48</f>
        <v>10.49475</v>
      </c>
      <c r="CY47">
        <f>AB47</f>
        <v>17.8</v>
      </c>
      <c r="CZ47">
        <f>AF47</f>
        <v>1.7</v>
      </c>
      <c r="DA47">
        <f>AJ47</f>
        <v>10.47</v>
      </c>
      <c r="DB47">
        <f>ROUND((ROUND(AT47*CZ47,2)*ROUND(1.25,7)),6)</f>
        <v>0.88749999999999996</v>
      </c>
      <c r="DC47">
        <f>ROUND((ROUND(AT47*AG47,2)*ROUND(1.25,7)),6)</f>
        <v>0</v>
      </c>
    </row>
    <row r="48" spans="1:107" x14ac:dyDescent="0.2">
      <c r="A48">
        <f>ROW(Source!A48)</f>
        <v>48</v>
      </c>
      <c r="B48">
        <v>30622441</v>
      </c>
      <c r="C48">
        <v>30626846</v>
      </c>
      <c r="D48">
        <v>22147990</v>
      </c>
      <c r="E48">
        <v>1</v>
      </c>
      <c r="F48">
        <v>1</v>
      </c>
      <c r="G48">
        <v>1</v>
      </c>
      <c r="H48">
        <v>2</v>
      </c>
      <c r="I48" t="s">
        <v>827</v>
      </c>
      <c r="J48" t="s">
        <v>828</v>
      </c>
      <c r="K48" t="s">
        <v>829</v>
      </c>
      <c r="L48">
        <v>1368</v>
      </c>
      <c r="N48">
        <v>1011</v>
      </c>
      <c r="O48" t="s">
        <v>748</v>
      </c>
      <c r="P48" t="s">
        <v>748</v>
      </c>
      <c r="Q48">
        <v>1</v>
      </c>
      <c r="W48">
        <v>0</v>
      </c>
      <c r="X48">
        <v>-492487493</v>
      </c>
      <c r="Y48">
        <v>23.625</v>
      </c>
      <c r="AA48">
        <v>0</v>
      </c>
      <c r="AB48">
        <v>71.41</v>
      </c>
      <c r="AC48">
        <v>0</v>
      </c>
      <c r="AD48">
        <v>0</v>
      </c>
      <c r="AE48">
        <v>0</v>
      </c>
      <c r="AF48">
        <v>6.82</v>
      </c>
      <c r="AG48">
        <v>0</v>
      </c>
      <c r="AH48">
        <v>0</v>
      </c>
      <c r="AI48">
        <v>1</v>
      </c>
      <c r="AJ48">
        <v>10.47</v>
      </c>
      <c r="AK48">
        <v>30.09</v>
      </c>
      <c r="AL48">
        <v>1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18.899999999999999</v>
      </c>
      <c r="AU48" t="s">
        <v>67</v>
      </c>
      <c r="AV48">
        <v>0</v>
      </c>
      <c r="AW48">
        <v>2</v>
      </c>
      <c r="AX48">
        <v>30626856</v>
      </c>
      <c r="AY48">
        <v>1</v>
      </c>
      <c r="AZ48">
        <v>0</v>
      </c>
      <c r="BA48">
        <v>55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Y48*Source!I48</f>
        <v>472.26374999999996</v>
      </c>
      <c r="CY48">
        <f>AB48</f>
        <v>71.41</v>
      </c>
      <c r="CZ48">
        <f>AF48</f>
        <v>6.82</v>
      </c>
      <c r="DA48">
        <f>AJ48</f>
        <v>10.47</v>
      </c>
      <c r="DB48">
        <f>ROUND((ROUND(AT48*CZ48,2)*ROUND(1.25,7)),6)</f>
        <v>161.125</v>
      </c>
      <c r="DC48">
        <f>ROUND((ROUND(AT48*AG48,2)*ROUND(1.25,7)),6)</f>
        <v>0</v>
      </c>
    </row>
    <row r="49" spans="1:107" x14ac:dyDescent="0.2">
      <c r="A49">
        <f>ROW(Source!A48)</f>
        <v>48</v>
      </c>
      <c r="B49">
        <v>30622441</v>
      </c>
      <c r="C49">
        <v>30626846</v>
      </c>
      <c r="D49">
        <v>22148179</v>
      </c>
      <c r="E49">
        <v>1</v>
      </c>
      <c r="F49">
        <v>1</v>
      </c>
      <c r="G49">
        <v>1</v>
      </c>
      <c r="H49">
        <v>2</v>
      </c>
      <c r="I49" t="s">
        <v>754</v>
      </c>
      <c r="J49" t="s">
        <v>755</v>
      </c>
      <c r="K49" t="s">
        <v>756</v>
      </c>
      <c r="L49">
        <v>1368</v>
      </c>
      <c r="N49">
        <v>1011</v>
      </c>
      <c r="O49" t="s">
        <v>748</v>
      </c>
      <c r="P49" t="s">
        <v>748</v>
      </c>
      <c r="Q49">
        <v>1</v>
      </c>
      <c r="W49">
        <v>0</v>
      </c>
      <c r="X49">
        <v>-1931461795</v>
      </c>
      <c r="Y49">
        <v>0.25</v>
      </c>
      <c r="AA49">
        <v>0</v>
      </c>
      <c r="AB49">
        <v>959.26</v>
      </c>
      <c r="AC49">
        <v>0</v>
      </c>
      <c r="AD49">
        <v>0</v>
      </c>
      <c r="AE49">
        <v>0</v>
      </c>
      <c r="AF49">
        <v>91.62</v>
      </c>
      <c r="AG49">
        <v>0</v>
      </c>
      <c r="AH49">
        <v>0</v>
      </c>
      <c r="AI49">
        <v>1</v>
      </c>
      <c r="AJ49">
        <v>10.47</v>
      </c>
      <c r="AK49">
        <v>30.09</v>
      </c>
      <c r="AL49">
        <v>1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0.2</v>
      </c>
      <c r="AU49" t="s">
        <v>67</v>
      </c>
      <c r="AV49">
        <v>0</v>
      </c>
      <c r="AW49">
        <v>2</v>
      </c>
      <c r="AX49">
        <v>30626857</v>
      </c>
      <c r="AY49">
        <v>1</v>
      </c>
      <c r="AZ49">
        <v>0</v>
      </c>
      <c r="BA49">
        <v>56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Y49*Source!I48</f>
        <v>4.9974999999999996</v>
      </c>
      <c r="CY49">
        <f>AB49</f>
        <v>959.26</v>
      </c>
      <c r="CZ49">
        <f>AF49</f>
        <v>91.62</v>
      </c>
      <c r="DA49">
        <f>AJ49</f>
        <v>10.47</v>
      </c>
      <c r="DB49">
        <f>ROUND((ROUND(AT49*CZ49,2)*ROUND(1.25,7)),6)</f>
        <v>22.9</v>
      </c>
      <c r="DC49">
        <f>ROUND((ROUND(AT49*AG49,2)*ROUND(1.25,7)),6)</f>
        <v>0</v>
      </c>
    </row>
    <row r="50" spans="1:107" x14ac:dyDescent="0.2">
      <c r="A50">
        <f>ROW(Source!A48)</f>
        <v>48</v>
      </c>
      <c r="B50">
        <v>30622441</v>
      </c>
      <c r="C50">
        <v>30626846</v>
      </c>
      <c r="D50">
        <v>22150620</v>
      </c>
      <c r="E50">
        <v>1</v>
      </c>
      <c r="F50">
        <v>1</v>
      </c>
      <c r="G50">
        <v>1</v>
      </c>
      <c r="H50">
        <v>3</v>
      </c>
      <c r="I50" t="s">
        <v>816</v>
      </c>
      <c r="J50" t="s">
        <v>817</v>
      </c>
      <c r="K50" t="s">
        <v>818</v>
      </c>
      <c r="L50">
        <v>1346</v>
      </c>
      <c r="N50">
        <v>1009</v>
      </c>
      <c r="O50" t="s">
        <v>413</v>
      </c>
      <c r="P50" t="s">
        <v>413</v>
      </c>
      <c r="Q50">
        <v>1</v>
      </c>
      <c r="W50">
        <v>0</v>
      </c>
      <c r="X50">
        <v>-1526040720</v>
      </c>
      <c r="Y50">
        <v>10</v>
      </c>
      <c r="AA50">
        <v>15.56</v>
      </c>
      <c r="AB50">
        <v>0</v>
      </c>
      <c r="AC50">
        <v>0</v>
      </c>
      <c r="AD50">
        <v>0</v>
      </c>
      <c r="AE50">
        <v>1.94</v>
      </c>
      <c r="AF50">
        <v>0</v>
      </c>
      <c r="AG50">
        <v>0</v>
      </c>
      <c r="AH50">
        <v>0</v>
      </c>
      <c r="AI50">
        <v>8.02</v>
      </c>
      <c r="AJ50">
        <v>1</v>
      </c>
      <c r="AK50">
        <v>1</v>
      </c>
      <c r="AL50">
        <v>1</v>
      </c>
      <c r="AN50">
        <v>0</v>
      </c>
      <c r="AO50">
        <v>1</v>
      </c>
      <c r="AP50">
        <v>0</v>
      </c>
      <c r="AQ50">
        <v>0</v>
      </c>
      <c r="AR50">
        <v>0</v>
      </c>
      <c r="AS50" t="s">
        <v>3</v>
      </c>
      <c r="AT50">
        <v>10</v>
      </c>
      <c r="AU50" t="s">
        <v>3</v>
      </c>
      <c r="AV50">
        <v>0</v>
      </c>
      <c r="AW50">
        <v>2</v>
      </c>
      <c r="AX50">
        <v>30626858</v>
      </c>
      <c r="AY50">
        <v>1</v>
      </c>
      <c r="AZ50">
        <v>0</v>
      </c>
      <c r="BA50">
        <v>57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Y50*Source!I48</f>
        <v>199.89999999999998</v>
      </c>
      <c r="CY50">
        <f>AA50</f>
        <v>15.56</v>
      </c>
      <c r="CZ50">
        <f>AE50</f>
        <v>1.94</v>
      </c>
      <c r="DA50">
        <f>AI50</f>
        <v>8.02</v>
      </c>
      <c r="DB50">
        <f t="shared" ref="DB50:DB55" si="7">ROUND(ROUND(AT50*CZ50,2),6)</f>
        <v>19.399999999999999</v>
      </c>
      <c r="DC50">
        <f t="shared" ref="DC50:DC55" si="8">ROUND(ROUND(AT50*AG50,2),6)</f>
        <v>0</v>
      </c>
    </row>
    <row r="51" spans="1:107" x14ac:dyDescent="0.2">
      <c r="A51">
        <f>ROW(Source!A48)</f>
        <v>48</v>
      </c>
      <c r="B51">
        <v>30622441</v>
      </c>
      <c r="C51">
        <v>30626846</v>
      </c>
      <c r="D51">
        <v>22163386</v>
      </c>
      <c r="E51">
        <v>1</v>
      </c>
      <c r="F51">
        <v>1</v>
      </c>
      <c r="G51">
        <v>1</v>
      </c>
      <c r="H51">
        <v>3</v>
      </c>
      <c r="I51" t="s">
        <v>830</v>
      </c>
      <c r="J51" t="s">
        <v>831</v>
      </c>
      <c r="K51" t="s">
        <v>832</v>
      </c>
      <c r="L51">
        <v>1346</v>
      </c>
      <c r="N51">
        <v>1009</v>
      </c>
      <c r="O51" t="s">
        <v>413</v>
      </c>
      <c r="P51" t="s">
        <v>413</v>
      </c>
      <c r="Q51">
        <v>1</v>
      </c>
      <c r="W51">
        <v>0</v>
      </c>
      <c r="X51">
        <v>-564641379</v>
      </c>
      <c r="Y51">
        <v>65</v>
      </c>
      <c r="AA51">
        <v>321.2</v>
      </c>
      <c r="AB51">
        <v>0</v>
      </c>
      <c r="AC51">
        <v>0</v>
      </c>
      <c r="AD51">
        <v>0</v>
      </c>
      <c r="AE51">
        <v>40.049999999999997</v>
      </c>
      <c r="AF51">
        <v>0</v>
      </c>
      <c r="AG51">
        <v>0</v>
      </c>
      <c r="AH51">
        <v>0</v>
      </c>
      <c r="AI51">
        <v>8.02</v>
      </c>
      <c r="AJ51">
        <v>1</v>
      </c>
      <c r="AK51">
        <v>1</v>
      </c>
      <c r="AL51">
        <v>1</v>
      </c>
      <c r="AN51">
        <v>0</v>
      </c>
      <c r="AO51">
        <v>1</v>
      </c>
      <c r="AP51">
        <v>0</v>
      </c>
      <c r="AQ51">
        <v>0</v>
      </c>
      <c r="AR51">
        <v>0</v>
      </c>
      <c r="AS51" t="s">
        <v>3</v>
      </c>
      <c r="AT51">
        <v>65</v>
      </c>
      <c r="AU51" t="s">
        <v>3</v>
      </c>
      <c r="AV51">
        <v>0</v>
      </c>
      <c r="AW51">
        <v>2</v>
      </c>
      <c r="AX51">
        <v>30626859</v>
      </c>
      <c r="AY51">
        <v>1</v>
      </c>
      <c r="AZ51">
        <v>0</v>
      </c>
      <c r="BA51">
        <v>58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Y51*Source!I48</f>
        <v>1299.3499999999999</v>
      </c>
      <c r="CY51">
        <f>AA51</f>
        <v>321.2</v>
      </c>
      <c r="CZ51">
        <f>AE51</f>
        <v>40.049999999999997</v>
      </c>
      <c r="DA51">
        <f>AI51</f>
        <v>8.02</v>
      </c>
      <c r="DB51">
        <f t="shared" si="7"/>
        <v>2603.25</v>
      </c>
      <c r="DC51">
        <f t="shared" si="8"/>
        <v>0</v>
      </c>
    </row>
    <row r="52" spans="1:107" x14ac:dyDescent="0.2">
      <c r="A52">
        <f>ROW(Source!A48)</f>
        <v>48</v>
      </c>
      <c r="B52">
        <v>30622441</v>
      </c>
      <c r="C52">
        <v>30626846</v>
      </c>
      <c r="D52">
        <v>22192634</v>
      </c>
      <c r="E52">
        <v>1</v>
      </c>
      <c r="F52">
        <v>1</v>
      </c>
      <c r="G52">
        <v>1</v>
      </c>
      <c r="H52">
        <v>3</v>
      </c>
      <c r="I52" t="s">
        <v>833</v>
      </c>
      <c r="J52" t="s">
        <v>834</v>
      </c>
      <c r="K52" t="s">
        <v>835</v>
      </c>
      <c r="L52">
        <v>1339</v>
      </c>
      <c r="N52">
        <v>1007</v>
      </c>
      <c r="O52" t="s">
        <v>46</v>
      </c>
      <c r="P52" t="s">
        <v>46</v>
      </c>
      <c r="Q52">
        <v>1</v>
      </c>
      <c r="W52">
        <v>0</v>
      </c>
      <c r="X52">
        <v>2050165204</v>
      </c>
      <c r="Y52">
        <v>0.01</v>
      </c>
      <c r="AA52">
        <v>19.649999999999999</v>
      </c>
      <c r="AB52">
        <v>0</v>
      </c>
      <c r="AC52">
        <v>0</v>
      </c>
      <c r="AD52">
        <v>0</v>
      </c>
      <c r="AE52">
        <v>2.4500000000000002</v>
      </c>
      <c r="AF52">
        <v>0</v>
      </c>
      <c r="AG52">
        <v>0</v>
      </c>
      <c r="AH52">
        <v>0</v>
      </c>
      <c r="AI52">
        <v>8.02</v>
      </c>
      <c r="AJ52">
        <v>1</v>
      </c>
      <c r="AK52">
        <v>1</v>
      </c>
      <c r="AL52">
        <v>1</v>
      </c>
      <c r="AN52">
        <v>0</v>
      </c>
      <c r="AO52">
        <v>1</v>
      </c>
      <c r="AP52">
        <v>0</v>
      </c>
      <c r="AQ52">
        <v>0</v>
      </c>
      <c r="AR52">
        <v>0</v>
      </c>
      <c r="AS52" t="s">
        <v>3</v>
      </c>
      <c r="AT52">
        <v>0.01</v>
      </c>
      <c r="AU52" t="s">
        <v>3</v>
      </c>
      <c r="AV52">
        <v>0</v>
      </c>
      <c r="AW52">
        <v>2</v>
      </c>
      <c r="AX52">
        <v>30626860</v>
      </c>
      <c r="AY52">
        <v>1</v>
      </c>
      <c r="AZ52">
        <v>0</v>
      </c>
      <c r="BA52">
        <v>59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Y52*Source!I48</f>
        <v>0.19989999999999999</v>
      </c>
      <c r="CY52">
        <f>AA52</f>
        <v>19.649999999999999</v>
      </c>
      <c r="CZ52">
        <f>AE52</f>
        <v>2.4500000000000002</v>
      </c>
      <c r="DA52">
        <f>AI52</f>
        <v>8.02</v>
      </c>
      <c r="DB52">
        <f t="shared" si="7"/>
        <v>0.02</v>
      </c>
      <c r="DC52">
        <f t="shared" si="8"/>
        <v>0</v>
      </c>
    </row>
    <row r="53" spans="1:107" x14ac:dyDescent="0.2">
      <c r="A53">
        <f>ROW(Source!A49)</f>
        <v>49</v>
      </c>
      <c r="B53">
        <v>30622441</v>
      </c>
      <c r="C53">
        <v>30626861</v>
      </c>
      <c r="D53">
        <v>10214599</v>
      </c>
      <c r="E53">
        <v>1</v>
      </c>
      <c r="F53">
        <v>1</v>
      </c>
      <c r="G53">
        <v>1</v>
      </c>
      <c r="H53">
        <v>1</v>
      </c>
      <c r="I53" t="s">
        <v>749</v>
      </c>
      <c r="J53" t="s">
        <v>3</v>
      </c>
      <c r="K53" t="s">
        <v>750</v>
      </c>
      <c r="L53">
        <v>1369</v>
      </c>
      <c r="N53">
        <v>1013</v>
      </c>
      <c r="O53" t="s">
        <v>744</v>
      </c>
      <c r="P53" t="s">
        <v>744</v>
      </c>
      <c r="Q53">
        <v>1</v>
      </c>
      <c r="W53">
        <v>0</v>
      </c>
      <c r="X53">
        <v>-1923068736</v>
      </c>
      <c r="Y53">
        <v>309.3</v>
      </c>
      <c r="AA53">
        <v>0</v>
      </c>
      <c r="AB53">
        <v>0</v>
      </c>
      <c r="AC53">
        <v>0</v>
      </c>
      <c r="AD53">
        <v>230.79</v>
      </c>
      <c r="AE53">
        <v>0</v>
      </c>
      <c r="AF53">
        <v>0</v>
      </c>
      <c r="AG53">
        <v>0</v>
      </c>
      <c r="AH53">
        <v>7.67</v>
      </c>
      <c r="AI53">
        <v>1</v>
      </c>
      <c r="AJ53">
        <v>1</v>
      </c>
      <c r="AK53">
        <v>1</v>
      </c>
      <c r="AL53">
        <v>30.09</v>
      </c>
      <c r="AN53">
        <v>0</v>
      </c>
      <c r="AO53">
        <v>1</v>
      </c>
      <c r="AP53">
        <v>0</v>
      </c>
      <c r="AQ53">
        <v>0</v>
      </c>
      <c r="AR53">
        <v>0</v>
      </c>
      <c r="AS53" t="s">
        <v>3</v>
      </c>
      <c r="AT53">
        <v>309.3</v>
      </c>
      <c r="AU53" t="s">
        <v>3</v>
      </c>
      <c r="AV53">
        <v>1</v>
      </c>
      <c r="AW53">
        <v>2</v>
      </c>
      <c r="AX53">
        <v>30626865</v>
      </c>
      <c r="AY53">
        <v>1</v>
      </c>
      <c r="AZ53">
        <v>0</v>
      </c>
      <c r="BA53">
        <v>60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Y53*Source!I49</f>
        <v>6.1859999999999999</v>
      </c>
      <c r="CY53">
        <f>AD53</f>
        <v>230.79</v>
      </c>
      <c r="CZ53">
        <f>AH53</f>
        <v>7.67</v>
      </c>
      <c r="DA53">
        <f>AL53</f>
        <v>30.09</v>
      </c>
      <c r="DB53">
        <f t="shared" si="7"/>
        <v>2372.33</v>
      </c>
      <c r="DC53">
        <f t="shared" si="8"/>
        <v>0</v>
      </c>
    </row>
    <row r="54" spans="1:107" x14ac:dyDescent="0.2">
      <c r="A54">
        <f>ROW(Source!A49)</f>
        <v>49</v>
      </c>
      <c r="B54">
        <v>30622441</v>
      </c>
      <c r="C54">
        <v>30626861</v>
      </c>
      <c r="D54">
        <v>22146429</v>
      </c>
      <c r="E54">
        <v>1</v>
      </c>
      <c r="F54">
        <v>1</v>
      </c>
      <c r="G54">
        <v>1</v>
      </c>
      <c r="H54">
        <v>2</v>
      </c>
      <c r="I54" t="s">
        <v>751</v>
      </c>
      <c r="J54" t="s">
        <v>752</v>
      </c>
      <c r="K54" t="s">
        <v>753</v>
      </c>
      <c r="L54">
        <v>1368</v>
      </c>
      <c r="N54">
        <v>1011</v>
      </c>
      <c r="O54" t="s">
        <v>748</v>
      </c>
      <c r="P54" t="s">
        <v>748</v>
      </c>
      <c r="Q54">
        <v>1</v>
      </c>
      <c r="W54">
        <v>0</v>
      </c>
      <c r="X54">
        <v>-1933197009</v>
      </c>
      <c r="Y54">
        <v>6.1</v>
      </c>
      <c r="AA54">
        <v>0</v>
      </c>
      <c r="AB54">
        <v>17.8</v>
      </c>
      <c r="AC54">
        <v>0</v>
      </c>
      <c r="AD54">
        <v>0</v>
      </c>
      <c r="AE54">
        <v>0</v>
      </c>
      <c r="AF54">
        <v>1.7</v>
      </c>
      <c r="AG54">
        <v>0</v>
      </c>
      <c r="AH54">
        <v>0</v>
      </c>
      <c r="AI54">
        <v>1</v>
      </c>
      <c r="AJ54">
        <v>10.47</v>
      </c>
      <c r="AK54">
        <v>30.09</v>
      </c>
      <c r="AL54">
        <v>1</v>
      </c>
      <c r="AN54">
        <v>0</v>
      </c>
      <c r="AO54">
        <v>1</v>
      </c>
      <c r="AP54">
        <v>0</v>
      </c>
      <c r="AQ54">
        <v>0</v>
      </c>
      <c r="AR54">
        <v>0</v>
      </c>
      <c r="AS54" t="s">
        <v>3</v>
      </c>
      <c r="AT54">
        <v>6.1</v>
      </c>
      <c r="AU54" t="s">
        <v>3</v>
      </c>
      <c r="AV54">
        <v>0</v>
      </c>
      <c r="AW54">
        <v>2</v>
      </c>
      <c r="AX54">
        <v>30626866</v>
      </c>
      <c r="AY54">
        <v>1</v>
      </c>
      <c r="AZ54">
        <v>0</v>
      </c>
      <c r="BA54">
        <v>61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Y54*Source!I49</f>
        <v>0.122</v>
      </c>
      <c r="CY54">
        <f>AB54</f>
        <v>17.8</v>
      </c>
      <c r="CZ54">
        <f>AF54</f>
        <v>1.7</v>
      </c>
      <c r="DA54">
        <f>AJ54</f>
        <v>10.47</v>
      </c>
      <c r="DB54">
        <f t="shared" si="7"/>
        <v>10.37</v>
      </c>
      <c r="DC54">
        <f t="shared" si="8"/>
        <v>0</v>
      </c>
    </row>
    <row r="55" spans="1:107" x14ac:dyDescent="0.2">
      <c r="A55">
        <f>ROW(Source!A49)</f>
        <v>49</v>
      </c>
      <c r="B55">
        <v>30622441</v>
      </c>
      <c r="C55">
        <v>30626861</v>
      </c>
      <c r="D55">
        <v>22212979</v>
      </c>
      <c r="E55">
        <v>1</v>
      </c>
      <c r="F55">
        <v>1</v>
      </c>
      <c r="G55">
        <v>1</v>
      </c>
      <c r="H55">
        <v>3</v>
      </c>
      <c r="I55" t="s">
        <v>760</v>
      </c>
      <c r="J55" t="s">
        <v>761</v>
      </c>
      <c r="K55" t="s">
        <v>762</v>
      </c>
      <c r="L55">
        <v>1348</v>
      </c>
      <c r="N55">
        <v>1009</v>
      </c>
      <c r="O55" t="s">
        <v>105</v>
      </c>
      <c r="P55" t="s">
        <v>105</v>
      </c>
      <c r="Q55">
        <v>1000</v>
      </c>
      <c r="W55">
        <v>0</v>
      </c>
      <c r="X55">
        <v>367953619</v>
      </c>
      <c r="Y55">
        <v>5.6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8.02</v>
      </c>
      <c r="AJ55">
        <v>1</v>
      </c>
      <c r="AK55">
        <v>1</v>
      </c>
      <c r="AL55">
        <v>1</v>
      </c>
      <c r="AN55">
        <v>0</v>
      </c>
      <c r="AO55">
        <v>0</v>
      </c>
      <c r="AP55">
        <v>0</v>
      </c>
      <c r="AQ55">
        <v>0</v>
      </c>
      <c r="AR55">
        <v>0</v>
      </c>
      <c r="AS55" t="s">
        <v>3</v>
      </c>
      <c r="AT55">
        <v>5.6</v>
      </c>
      <c r="AU55" t="s">
        <v>3</v>
      </c>
      <c r="AV55">
        <v>0</v>
      </c>
      <c r="AW55">
        <v>2</v>
      </c>
      <c r="AX55">
        <v>30626867</v>
      </c>
      <c r="AY55">
        <v>1</v>
      </c>
      <c r="AZ55">
        <v>0</v>
      </c>
      <c r="BA55">
        <v>62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Y55*Source!I49</f>
        <v>0.11199999999999999</v>
      </c>
      <c r="CY55">
        <f>AA55</f>
        <v>0</v>
      </c>
      <c r="CZ55">
        <f>AE55</f>
        <v>0</v>
      </c>
      <c r="DA55">
        <f>AI55</f>
        <v>8.02</v>
      </c>
      <c r="DB55">
        <f t="shared" si="7"/>
        <v>0</v>
      </c>
      <c r="DC55">
        <f t="shared" si="8"/>
        <v>0</v>
      </c>
    </row>
    <row r="56" spans="1:107" x14ac:dyDescent="0.2">
      <c r="A56">
        <f>ROW(Source!A50)</f>
        <v>50</v>
      </c>
      <c r="B56">
        <v>30622441</v>
      </c>
      <c r="C56">
        <v>30626868</v>
      </c>
      <c r="D56">
        <v>10214603</v>
      </c>
      <c r="E56">
        <v>1</v>
      </c>
      <c r="F56">
        <v>1</v>
      </c>
      <c r="G56">
        <v>1</v>
      </c>
      <c r="H56">
        <v>1</v>
      </c>
      <c r="I56" t="s">
        <v>836</v>
      </c>
      <c r="J56" t="s">
        <v>3</v>
      </c>
      <c r="K56" t="s">
        <v>837</v>
      </c>
      <c r="L56">
        <v>1369</v>
      </c>
      <c r="N56">
        <v>1013</v>
      </c>
      <c r="O56" t="s">
        <v>744</v>
      </c>
      <c r="P56" t="s">
        <v>744</v>
      </c>
      <c r="Q56">
        <v>1</v>
      </c>
      <c r="W56">
        <v>0</v>
      </c>
      <c r="X56">
        <v>1784516707</v>
      </c>
      <c r="Y56">
        <v>7.6244999999999994</v>
      </c>
      <c r="AA56">
        <v>0</v>
      </c>
      <c r="AB56">
        <v>0</v>
      </c>
      <c r="AC56">
        <v>0</v>
      </c>
      <c r="AD56">
        <v>247.64</v>
      </c>
      <c r="AE56">
        <v>0</v>
      </c>
      <c r="AF56">
        <v>0</v>
      </c>
      <c r="AG56">
        <v>0</v>
      </c>
      <c r="AH56">
        <v>8.23</v>
      </c>
      <c r="AI56">
        <v>1</v>
      </c>
      <c r="AJ56">
        <v>1</v>
      </c>
      <c r="AK56">
        <v>1</v>
      </c>
      <c r="AL56">
        <v>30.09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6.63</v>
      </c>
      <c r="AU56" t="s">
        <v>68</v>
      </c>
      <c r="AV56">
        <v>1</v>
      </c>
      <c r="AW56">
        <v>2</v>
      </c>
      <c r="AX56">
        <v>30626879</v>
      </c>
      <c r="AY56">
        <v>1</v>
      </c>
      <c r="AZ56">
        <v>0</v>
      </c>
      <c r="BA56">
        <v>63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Y56*Source!I50</f>
        <v>15.248999999999999</v>
      </c>
      <c r="CY56">
        <f>AD56</f>
        <v>247.64</v>
      </c>
      <c r="CZ56">
        <f>AH56</f>
        <v>8.23</v>
      </c>
      <c r="DA56">
        <f>AL56</f>
        <v>30.09</v>
      </c>
      <c r="DB56">
        <f>ROUND((ROUND(AT56*CZ56,2)*ROUND(1.15,7)),6)</f>
        <v>62.744</v>
      </c>
      <c r="DC56">
        <f>ROUND((ROUND(AT56*AG56,2)*ROUND(1.15,7)),6)</f>
        <v>0</v>
      </c>
    </row>
    <row r="57" spans="1:107" x14ac:dyDescent="0.2">
      <c r="A57">
        <f>ROW(Source!A50)</f>
        <v>50</v>
      </c>
      <c r="B57">
        <v>30622441</v>
      </c>
      <c r="C57">
        <v>30626868</v>
      </c>
      <c r="D57">
        <v>22083330</v>
      </c>
      <c r="E57">
        <v>1</v>
      </c>
      <c r="F57">
        <v>1</v>
      </c>
      <c r="G57">
        <v>1</v>
      </c>
      <c r="H57">
        <v>1</v>
      </c>
      <c r="I57" t="s">
        <v>765</v>
      </c>
      <c r="J57" t="s">
        <v>3</v>
      </c>
      <c r="K57" t="s">
        <v>766</v>
      </c>
      <c r="L57">
        <v>608254</v>
      </c>
      <c r="N57">
        <v>1013</v>
      </c>
      <c r="O57" t="s">
        <v>767</v>
      </c>
      <c r="P57" t="s">
        <v>767</v>
      </c>
      <c r="Q57">
        <v>1</v>
      </c>
      <c r="W57">
        <v>0</v>
      </c>
      <c r="X57">
        <v>95408949</v>
      </c>
      <c r="Y57">
        <v>0.13750000000000001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30.09</v>
      </c>
      <c r="AL57">
        <v>1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0.11</v>
      </c>
      <c r="AU57" t="s">
        <v>67</v>
      </c>
      <c r="AV57">
        <v>2</v>
      </c>
      <c r="AW57">
        <v>2</v>
      </c>
      <c r="AX57">
        <v>30626880</v>
      </c>
      <c r="AY57">
        <v>1</v>
      </c>
      <c r="AZ57">
        <v>0</v>
      </c>
      <c r="BA57">
        <v>64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Y57*Source!I50</f>
        <v>0.27500000000000002</v>
      </c>
      <c r="CY57">
        <f>AD57</f>
        <v>0</v>
      </c>
      <c r="CZ57">
        <f>AH57</f>
        <v>0</v>
      </c>
      <c r="DA57">
        <f>AL57</f>
        <v>1</v>
      </c>
      <c r="DB57">
        <f>ROUND((ROUND(AT57*CZ57,2)*ROUND(1.25,7)),6)</f>
        <v>0</v>
      </c>
      <c r="DC57">
        <f>ROUND((ROUND(AT57*AG57,2)*ROUND(1.25,7)),6)</f>
        <v>0</v>
      </c>
    </row>
    <row r="58" spans="1:107" x14ac:dyDescent="0.2">
      <c r="A58">
        <f>ROW(Source!A50)</f>
        <v>50</v>
      </c>
      <c r="B58">
        <v>30622441</v>
      </c>
      <c r="C58">
        <v>30626868</v>
      </c>
      <c r="D58">
        <v>22146333</v>
      </c>
      <c r="E58">
        <v>1</v>
      </c>
      <c r="F58">
        <v>1</v>
      </c>
      <c r="G58">
        <v>1</v>
      </c>
      <c r="H58">
        <v>2</v>
      </c>
      <c r="I58" t="s">
        <v>768</v>
      </c>
      <c r="J58" t="s">
        <v>769</v>
      </c>
      <c r="K58" t="s">
        <v>770</v>
      </c>
      <c r="L58">
        <v>1368</v>
      </c>
      <c r="N58">
        <v>1011</v>
      </c>
      <c r="O58" t="s">
        <v>748</v>
      </c>
      <c r="P58" t="s">
        <v>748</v>
      </c>
      <c r="Q58">
        <v>1</v>
      </c>
      <c r="W58">
        <v>0</v>
      </c>
      <c r="X58">
        <v>1170567961</v>
      </c>
      <c r="Y58">
        <v>0.13750000000000001</v>
      </c>
      <c r="AA58">
        <v>0</v>
      </c>
      <c r="AB58">
        <v>1135.47</v>
      </c>
      <c r="AC58">
        <v>392.07</v>
      </c>
      <c r="AD58">
        <v>0</v>
      </c>
      <c r="AE58">
        <v>0</v>
      </c>
      <c r="AF58">
        <v>108.45</v>
      </c>
      <c r="AG58">
        <v>13.03</v>
      </c>
      <c r="AH58">
        <v>0</v>
      </c>
      <c r="AI58">
        <v>1</v>
      </c>
      <c r="AJ58">
        <v>10.47</v>
      </c>
      <c r="AK58">
        <v>30.09</v>
      </c>
      <c r="AL58">
        <v>1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0.11</v>
      </c>
      <c r="AU58" t="s">
        <v>67</v>
      </c>
      <c r="AV58">
        <v>0</v>
      </c>
      <c r="AW58">
        <v>2</v>
      </c>
      <c r="AX58">
        <v>30626881</v>
      </c>
      <c r="AY58">
        <v>1</v>
      </c>
      <c r="AZ58">
        <v>0</v>
      </c>
      <c r="BA58">
        <v>65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Y58*Source!I50</f>
        <v>0.27500000000000002</v>
      </c>
      <c r="CY58">
        <f>AB58</f>
        <v>1135.47</v>
      </c>
      <c r="CZ58">
        <f>AF58</f>
        <v>108.45</v>
      </c>
      <c r="DA58">
        <f>AJ58</f>
        <v>10.47</v>
      </c>
      <c r="DB58">
        <f>ROUND((ROUND(AT58*CZ58,2)*ROUND(1.25,7)),6)</f>
        <v>14.9125</v>
      </c>
      <c r="DC58">
        <f>ROUND((ROUND(AT58*AG58,2)*ROUND(1.25,7)),6)</f>
        <v>1.7875000000000001</v>
      </c>
    </row>
    <row r="59" spans="1:107" x14ac:dyDescent="0.2">
      <c r="A59">
        <f>ROW(Source!A50)</f>
        <v>50</v>
      </c>
      <c r="B59">
        <v>30622441</v>
      </c>
      <c r="C59">
        <v>30626868</v>
      </c>
      <c r="D59">
        <v>22147936</v>
      </c>
      <c r="E59">
        <v>1</v>
      </c>
      <c r="F59">
        <v>1</v>
      </c>
      <c r="G59">
        <v>1</v>
      </c>
      <c r="H59">
        <v>2</v>
      </c>
      <c r="I59" t="s">
        <v>771</v>
      </c>
      <c r="J59" t="s">
        <v>772</v>
      </c>
      <c r="K59" t="s">
        <v>773</v>
      </c>
      <c r="L59">
        <v>1368</v>
      </c>
      <c r="N59">
        <v>1011</v>
      </c>
      <c r="O59" t="s">
        <v>748</v>
      </c>
      <c r="P59" t="s">
        <v>748</v>
      </c>
      <c r="Q59">
        <v>1</v>
      </c>
      <c r="W59">
        <v>0</v>
      </c>
      <c r="X59">
        <v>203385819</v>
      </c>
      <c r="Y59">
        <v>0.2</v>
      </c>
      <c r="AA59">
        <v>0</v>
      </c>
      <c r="AB59">
        <v>9.9499999999999993</v>
      </c>
      <c r="AC59">
        <v>0</v>
      </c>
      <c r="AD59">
        <v>0</v>
      </c>
      <c r="AE59">
        <v>0</v>
      </c>
      <c r="AF59">
        <v>0.95</v>
      </c>
      <c r="AG59">
        <v>0</v>
      </c>
      <c r="AH59">
        <v>0</v>
      </c>
      <c r="AI59">
        <v>1</v>
      </c>
      <c r="AJ59">
        <v>10.47</v>
      </c>
      <c r="AK59">
        <v>30.09</v>
      </c>
      <c r="AL59">
        <v>1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0.16</v>
      </c>
      <c r="AU59" t="s">
        <v>67</v>
      </c>
      <c r="AV59">
        <v>0</v>
      </c>
      <c r="AW59">
        <v>2</v>
      </c>
      <c r="AX59">
        <v>30626882</v>
      </c>
      <c r="AY59">
        <v>1</v>
      </c>
      <c r="AZ59">
        <v>0</v>
      </c>
      <c r="BA59">
        <v>66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Y59*Source!I50</f>
        <v>0.4</v>
      </c>
      <c r="CY59">
        <f>AB59</f>
        <v>9.9499999999999993</v>
      </c>
      <c r="CZ59">
        <f>AF59</f>
        <v>0.95</v>
      </c>
      <c r="DA59">
        <f>AJ59</f>
        <v>10.47</v>
      </c>
      <c r="DB59">
        <f>ROUND((ROUND(AT59*CZ59,2)*ROUND(1.25,7)),6)</f>
        <v>0.1875</v>
      </c>
      <c r="DC59">
        <f>ROUND((ROUND(AT59*AG59,2)*ROUND(1.25,7)),6)</f>
        <v>0</v>
      </c>
    </row>
    <row r="60" spans="1:107" x14ac:dyDescent="0.2">
      <c r="A60">
        <f>ROW(Source!A50)</f>
        <v>50</v>
      </c>
      <c r="B60">
        <v>30622441</v>
      </c>
      <c r="C60">
        <v>30626868</v>
      </c>
      <c r="D60">
        <v>22148179</v>
      </c>
      <c r="E60">
        <v>1</v>
      </c>
      <c r="F60">
        <v>1</v>
      </c>
      <c r="G60">
        <v>1</v>
      </c>
      <c r="H60">
        <v>2</v>
      </c>
      <c r="I60" t="s">
        <v>754</v>
      </c>
      <c r="J60" t="s">
        <v>755</v>
      </c>
      <c r="K60" t="s">
        <v>756</v>
      </c>
      <c r="L60">
        <v>1368</v>
      </c>
      <c r="N60">
        <v>1011</v>
      </c>
      <c r="O60" t="s">
        <v>748</v>
      </c>
      <c r="P60" t="s">
        <v>748</v>
      </c>
      <c r="Q60">
        <v>1</v>
      </c>
      <c r="W60">
        <v>0</v>
      </c>
      <c r="X60">
        <v>-1931461795</v>
      </c>
      <c r="Y60">
        <v>0.13750000000000001</v>
      </c>
      <c r="AA60">
        <v>0</v>
      </c>
      <c r="AB60">
        <v>959.26</v>
      </c>
      <c r="AC60">
        <v>0</v>
      </c>
      <c r="AD60">
        <v>0</v>
      </c>
      <c r="AE60">
        <v>0</v>
      </c>
      <c r="AF60">
        <v>91.62</v>
      </c>
      <c r="AG60">
        <v>0</v>
      </c>
      <c r="AH60">
        <v>0</v>
      </c>
      <c r="AI60">
        <v>1</v>
      </c>
      <c r="AJ60">
        <v>10.47</v>
      </c>
      <c r="AK60">
        <v>30.09</v>
      </c>
      <c r="AL60">
        <v>1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0.11</v>
      </c>
      <c r="AU60" t="s">
        <v>67</v>
      </c>
      <c r="AV60">
        <v>0</v>
      </c>
      <c r="AW60">
        <v>2</v>
      </c>
      <c r="AX60">
        <v>30626883</v>
      </c>
      <c r="AY60">
        <v>1</v>
      </c>
      <c r="AZ60">
        <v>0</v>
      </c>
      <c r="BA60">
        <v>67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Y60*Source!I50</f>
        <v>0.27500000000000002</v>
      </c>
      <c r="CY60">
        <f>AB60</f>
        <v>959.26</v>
      </c>
      <c r="CZ60">
        <f>AF60</f>
        <v>91.62</v>
      </c>
      <c r="DA60">
        <f>AJ60</f>
        <v>10.47</v>
      </c>
      <c r="DB60">
        <f>ROUND((ROUND(AT60*CZ60,2)*ROUND(1.25,7)),6)</f>
        <v>12.6</v>
      </c>
      <c r="DC60">
        <f>ROUND((ROUND(AT60*AG60,2)*ROUND(1.25,7)),6)</f>
        <v>0</v>
      </c>
    </row>
    <row r="61" spans="1:107" x14ac:dyDescent="0.2">
      <c r="A61">
        <f>ROW(Source!A50)</f>
        <v>50</v>
      </c>
      <c r="B61">
        <v>30622441</v>
      </c>
      <c r="C61">
        <v>30626868</v>
      </c>
      <c r="D61">
        <v>22150659</v>
      </c>
      <c r="E61">
        <v>1</v>
      </c>
      <c r="F61">
        <v>1</v>
      </c>
      <c r="G61">
        <v>1</v>
      </c>
      <c r="H61">
        <v>3</v>
      </c>
      <c r="I61" t="s">
        <v>757</v>
      </c>
      <c r="J61" t="s">
        <v>758</v>
      </c>
      <c r="K61" t="s">
        <v>759</v>
      </c>
      <c r="L61">
        <v>1348</v>
      </c>
      <c r="N61">
        <v>1009</v>
      </c>
      <c r="O61" t="s">
        <v>105</v>
      </c>
      <c r="P61" t="s">
        <v>105</v>
      </c>
      <c r="Q61">
        <v>1000</v>
      </c>
      <c r="W61">
        <v>0</v>
      </c>
      <c r="X61">
        <v>-444487765</v>
      </c>
      <c r="Y61">
        <v>1.4E-3</v>
      </c>
      <c r="AA61">
        <v>81667.66</v>
      </c>
      <c r="AB61">
        <v>0</v>
      </c>
      <c r="AC61">
        <v>0</v>
      </c>
      <c r="AD61">
        <v>0</v>
      </c>
      <c r="AE61">
        <v>10183</v>
      </c>
      <c r="AF61">
        <v>0</v>
      </c>
      <c r="AG61">
        <v>0</v>
      </c>
      <c r="AH61">
        <v>0</v>
      </c>
      <c r="AI61">
        <v>8.02</v>
      </c>
      <c r="AJ61">
        <v>1</v>
      </c>
      <c r="AK61">
        <v>1</v>
      </c>
      <c r="AL61">
        <v>1</v>
      </c>
      <c r="AN61">
        <v>0</v>
      </c>
      <c r="AO61">
        <v>1</v>
      </c>
      <c r="AP61">
        <v>0</v>
      </c>
      <c r="AQ61">
        <v>0</v>
      </c>
      <c r="AR61">
        <v>0</v>
      </c>
      <c r="AS61" t="s">
        <v>3</v>
      </c>
      <c r="AT61">
        <v>1.4E-3</v>
      </c>
      <c r="AU61" t="s">
        <v>3</v>
      </c>
      <c r="AV61">
        <v>0</v>
      </c>
      <c r="AW61">
        <v>2</v>
      </c>
      <c r="AX61">
        <v>30626884</v>
      </c>
      <c r="AY61">
        <v>1</v>
      </c>
      <c r="AZ61">
        <v>0</v>
      </c>
      <c r="BA61">
        <v>68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Y61*Source!I50</f>
        <v>2.8E-3</v>
      </c>
      <c r="CY61">
        <f>AA61</f>
        <v>81667.66</v>
      </c>
      <c r="CZ61">
        <f>AE61</f>
        <v>10183</v>
      </c>
      <c r="DA61">
        <f>AI61</f>
        <v>8.02</v>
      </c>
      <c r="DB61">
        <f>ROUND(ROUND(AT61*CZ61,2),6)</f>
        <v>14.26</v>
      </c>
      <c r="DC61">
        <f>ROUND(ROUND(AT61*AG61,2),6)</f>
        <v>0</v>
      </c>
    </row>
    <row r="62" spans="1:107" x14ac:dyDescent="0.2">
      <c r="A62">
        <f>ROW(Source!A50)</f>
        <v>50</v>
      </c>
      <c r="B62">
        <v>30622441</v>
      </c>
      <c r="C62">
        <v>30626868</v>
      </c>
      <c r="D62">
        <v>22156205</v>
      </c>
      <c r="E62">
        <v>1</v>
      </c>
      <c r="F62">
        <v>1</v>
      </c>
      <c r="G62">
        <v>1</v>
      </c>
      <c r="H62">
        <v>3</v>
      </c>
      <c r="I62" t="s">
        <v>838</v>
      </c>
      <c r="J62" t="s">
        <v>839</v>
      </c>
      <c r="K62" t="s">
        <v>840</v>
      </c>
      <c r="L62">
        <v>1035</v>
      </c>
      <c r="N62">
        <v>1013</v>
      </c>
      <c r="O62" t="s">
        <v>480</v>
      </c>
      <c r="P62" t="s">
        <v>480</v>
      </c>
      <c r="Q62">
        <v>1</v>
      </c>
      <c r="W62">
        <v>0</v>
      </c>
      <c r="X62">
        <v>-454737049</v>
      </c>
      <c r="Y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8.02</v>
      </c>
      <c r="AJ62">
        <v>1</v>
      </c>
      <c r="AK62">
        <v>1</v>
      </c>
      <c r="AL62">
        <v>1</v>
      </c>
      <c r="AN62">
        <v>1</v>
      </c>
      <c r="AO62">
        <v>0</v>
      </c>
      <c r="AP62">
        <v>0</v>
      </c>
      <c r="AQ62">
        <v>0</v>
      </c>
      <c r="AR62">
        <v>0</v>
      </c>
      <c r="AS62" t="s">
        <v>3</v>
      </c>
      <c r="AT62">
        <v>0</v>
      </c>
      <c r="AU62" t="s">
        <v>3</v>
      </c>
      <c r="AV62">
        <v>0</v>
      </c>
      <c r="AW62">
        <v>2</v>
      </c>
      <c r="AX62">
        <v>30626885</v>
      </c>
      <c r="AY62">
        <v>1</v>
      </c>
      <c r="AZ62">
        <v>0</v>
      </c>
      <c r="BA62">
        <v>69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Y62*Source!I50</f>
        <v>0</v>
      </c>
      <c r="CY62">
        <f>AA62</f>
        <v>0</v>
      </c>
      <c r="CZ62">
        <f>AE62</f>
        <v>0</v>
      </c>
      <c r="DA62">
        <f>AI62</f>
        <v>8.02</v>
      </c>
      <c r="DB62">
        <f>ROUND(ROUND(AT62*CZ62,2),6)</f>
        <v>0</v>
      </c>
      <c r="DC62">
        <f>ROUND(ROUND(AT62*AG62,2),6)</f>
        <v>0</v>
      </c>
    </row>
    <row r="63" spans="1:107" x14ac:dyDescent="0.2">
      <c r="A63">
        <f>ROW(Source!A50)</f>
        <v>50</v>
      </c>
      <c r="B63">
        <v>30622441</v>
      </c>
      <c r="C63">
        <v>30626868</v>
      </c>
      <c r="D63">
        <v>22156543</v>
      </c>
      <c r="E63">
        <v>1</v>
      </c>
      <c r="F63">
        <v>1</v>
      </c>
      <c r="G63">
        <v>1</v>
      </c>
      <c r="H63">
        <v>3</v>
      </c>
      <c r="I63" t="s">
        <v>841</v>
      </c>
      <c r="J63" t="s">
        <v>842</v>
      </c>
      <c r="K63" t="s">
        <v>843</v>
      </c>
      <c r="L63">
        <v>1339</v>
      </c>
      <c r="N63">
        <v>1007</v>
      </c>
      <c r="O63" t="s">
        <v>46</v>
      </c>
      <c r="P63" t="s">
        <v>46</v>
      </c>
      <c r="Q63">
        <v>1</v>
      </c>
      <c r="W63">
        <v>0</v>
      </c>
      <c r="X63">
        <v>-878928612</v>
      </c>
      <c r="Y63">
        <v>0.06</v>
      </c>
      <c r="AA63">
        <v>3619.19</v>
      </c>
      <c r="AB63">
        <v>0</v>
      </c>
      <c r="AC63">
        <v>0</v>
      </c>
      <c r="AD63">
        <v>0</v>
      </c>
      <c r="AE63">
        <v>451.27</v>
      </c>
      <c r="AF63">
        <v>0</v>
      </c>
      <c r="AG63">
        <v>0</v>
      </c>
      <c r="AH63">
        <v>0</v>
      </c>
      <c r="AI63">
        <v>8.02</v>
      </c>
      <c r="AJ63">
        <v>1</v>
      </c>
      <c r="AK63">
        <v>1</v>
      </c>
      <c r="AL63">
        <v>1</v>
      </c>
      <c r="AN63">
        <v>0</v>
      </c>
      <c r="AO63">
        <v>1</v>
      </c>
      <c r="AP63">
        <v>0</v>
      </c>
      <c r="AQ63">
        <v>0</v>
      </c>
      <c r="AR63">
        <v>0</v>
      </c>
      <c r="AS63" t="s">
        <v>3</v>
      </c>
      <c r="AT63">
        <v>0.06</v>
      </c>
      <c r="AU63" t="s">
        <v>3</v>
      </c>
      <c r="AV63">
        <v>0</v>
      </c>
      <c r="AW63">
        <v>2</v>
      </c>
      <c r="AX63">
        <v>30626886</v>
      </c>
      <c r="AY63">
        <v>1</v>
      </c>
      <c r="AZ63">
        <v>0</v>
      </c>
      <c r="BA63">
        <v>70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X63">
        <f>Y63*Source!I50</f>
        <v>0.12</v>
      </c>
      <c r="CY63">
        <f>AA63</f>
        <v>3619.19</v>
      </c>
      <c r="CZ63">
        <f>AE63</f>
        <v>451.27</v>
      </c>
      <c r="DA63">
        <f>AI63</f>
        <v>8.02</v>
      </c>
      <c r="DB63">
        <f>ROUND(ROUND(AT63*CZ63,2),6)</f>
        <v>27.08</v>
      </c>
      <c r="DC63">
        <f>ROUND(ROUND(AT63*AG63,2),6)</f>
        <v>0</v>
      </c>
    </row>
    <row r="64" spans="1:107" x14ac:dyDescent="0.2">
      <c r="A64">
        <f>ROW(Source!A50)</f>
        <v>50</v>
      </c>
      <c r="B64">
        <v>30622441</v>
      </c>
      <c r="C64">
        <v>30626868</v>
      </c>
      <c r="D64">
        <v>22156582</v>
      </c>
      <c r="E64">
        <v>1</v>
      </c>
      <c r="F64">
        <v>1</v>
      </c>
      <c r="G64">
        <v>1</v>
      </c>
      <c r="H64">
        <v>3</v>
      </c>
      <c r="I64" t="s">
        <v>551</v>
      </c>
      <c r="J64" t="s">
        <v>553</v>
      </c>
      <c r="K64" t="s">
        <v>552</v>
      </c>
      <c r="L64">
        <v>1339</v>
      </c>
      <c r="N64">
        <v>1007</v>
      </c>
      <c r="O64" t="s">
        <v>46</v>
      </c>
      <c r="P64" t="s">
        <v>46</v>
      </c>
      <c r="Q64">
        <v>1</v>
      </c>
      <c r="W64">
        <v>0</v>
      </c>
      <c r="X64">
        <v>1683380392</v>
      </c>
      <c r="Y64">
        <v>0.06</v>
      </c>
      <c r="AA64">
        <v>7394.76</v>
      </c>
      <c r="AB64">
        <v>0</v>
      </c>
      <c r="AC64">
        <v>0</v>
      </c>
      <c r="AD64">
        <v>0</v>
      </c>
      <c r="AE64">
        <v>922.04</v>
      </c>
      <c r="AF64">
        <v>0</v>
      </c>
      <c r="AG64">
        <v>0</v>
      </c>
      <c r="AH64">
        <v>0</v>
      </c>
      <c r="AI64">
        <v>8.02</v>
      </c>
      <c r="AJ64">
        <v>1</v>
      </c>
      <c r="AK64">
        <v>1</v>
      </c>
      <c r="AL64">
        <v>1</v>
      </c>
      <c r="AN64">
        <v>0</v>
      </c>
      <c r="AO64">
        <v>1</v>
      </c>
      <c r="AP64">
        <v>0</v>
      </c>
      <c r="AQ64">
        <v>0</v>
      </c>
      <c r="AR64">
        <v>0</v>
      </c>
      <c r="AS64" t="s">
        <v>3</v>
      </c>
      <c r="AT64">
        <v>0.06</v>
      </c>
      <c r="AU64" t="s">
        <v>3</v>
      </c>
      <c r="AV64">
        <v>0</v>
      </c>
      <c r="AW64">
        <v>2</v>
      </c>
      <c r="AX64">
        <v>30626887</v>
      </c>
      <c r="AY64">
        <v>1</v>
      </c>
      <c r="AZ64">
        <v>0</v>
      </c>
      <c r="BA64">
        <v>71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X64">
        <f>Y64*Source!I50</f>
        <v>0.12</v>
      </c>
      <c r="CY64">
        <f>AA64</f>
        <v>7394.76</v>
      </c>
      <c r="CZ64">
        <f>AE64</f>
        <v>922.04</v>
      </c>
      <c r="DA64">
        <f>AI64</f>
        <v>8.02</v>
      </c>
      <c r="DB64">
        <f>ROUND(ROUND(AT64*CZ64,2),6)</f>
        <v>55.32</v>
      </c>
      <c r="DC64">
        <f>ROUND(ROUND(AT64*AG64,2),6)</f>
        <v>0</v>
      </c>
    </row>
    <row r="65" spans="1:107" x14ac:dyDescent="0.2">
      <c r="A65">
        <f>ROW(Source!A50)</f>
        <v>50</v>
      </c>
      <c r="B65">
        <v>30622441</v>
      </c>
      <c r="C65">
        <v>30626868</v>
      </c>
      <c r="D65">
        <v>22156594</v>
      </c>
      <c r="E65">
        <v>1</v>
      </c>
      <c r="F65">
        <v>1</v>
      </c>
      <c r="G65">
        <v>1</v>
      </c>
      <c r="H65">
        <v>3</v>
      </c>
      <c r="I65" t="s">
        <v>77</v>
      </c>
      <c r="J65" t="s">
        <v>79</v>
      </c>
      <c r="K65" t="s">
        <v>78</v>
      </c>
      <c r="L65">
        <v>1339</v>
      </c>
      <c r="N65">
        <v>1007</v>
      </c>
      <c r="O65" t="s">
        <v>46</v>
      </c>
      <c r="P65" t="s">
        <v>46</v>
      </c>
      <c r="Q65">
        <v>1</v>
      </c>
      <c r="W65">
        <v>0</v>
      </c>
      <c r="X65">
        <v>-157626587</v>
      </c>
      <c r="Y65">
        <v>0.1</v>
      </c>
      <c r="AA65">
        <v>6475.59</v>
      </c>
      <c r="AB65">
        <v>0</v>
      </c>
      <c r="AC65">
        <v>0</v>
      </c>
      <c r="AD65">
        <v>0</v>
      </c>
      <c r="AE65">
        <v>807.43</v>
      </c>
      <c r="AF65">
        <v>0</v>
      </c>
      <c r="AG65">
        <v>0</v>
      </c>
      <c r="AH65">
        <v>0</v>
      </c>
      <c r="AI65">
        <v>8.02</v>
      </c>
      <c r="AJ65">
        <v>1</v>
      </c>
      <c r="AK65">
        <v>1</v>
      </c>
      <c r="AL65">
        <v>1</v>
      </c>
      <c r="AN65">
        <v>0</v>
      </c>
      <c r="AO65">
        <v>1</v>
      </c>
      <c r="AP65">
        <v>0</v>
      </c>
      <c r="AQ65">
        <v>0</v>
      </c>
      <c r="AR65">
        <v>0</v>
      </c>
      <c r="AS65" t="s">
        <v>3</v>
      </c>
      <c r="AT65">
        <v>0.1</v>
      </c>
      <c r="AU65" t="s">
        <v>3</v>
      </c>
      <c r="AV65">
        <v>0</v>
      </c>
      <c r="AW65">
        <v>2</v>
      </c>
      <c r="AX65">
        <v>30626888</v>
      </c>
      <c r="AY65">
        <v>1</v>
      </c>
      <c r="AZ65">
        <v>0</v>
      </c>
      <c r="BA65">
        <v>72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X65">
        <f>Y65*Source!I50</f>
        <v>0.2</v>
      </c>
      <c r="CY65">
        <f>AA65</f>
        <v>6475.59</v>
      </c>
      <c r="CZ65">
        <f>AE65</f>
        <v>807.43</v>
      </c>
      <c r="DA65">
        <f>AI65</f>
        <v>8.02</v>
      </c>
      <c r="DB65">
        <f>ROUND(ROUND(AT65*CZ65,2),6)</f>
        <v>80.739999999999995</v>
      </c>
      <c r="DC65">
        <f>ROUND(ROUND(AT65*AG65,2),6)</f>
        <v>0</v>
      </c>
    </row>
    <row r="66" spans="1:107" x14ac:dyDescent="0.2">
      <c r="A66">
        <f>ROW(Source!A54)</f>
        <v>54</v>
      </c>
      <c r="B66">
        <v>30622441</v>
      </c>
      <c r="C66">
        <v>30626893</v>
      </c>
      <c r="D66">
        <v>10214613</v>
      </c>
      <c r="E66">
        <v>1</v>
      </c>
      <c r="F66">
        <v>1</v>
      </c>
      <c r="G66">
        <v>1</v>
      </c>
      <c r="H66">
        <v>1</v>
      </c>
      <c r="I66" t="s">
        <v>844</v>
      </c>
      <c r="J66" t="s">
        <v>3</v>
      </c>
      <c r="K66" t="s">
        <v>845</v>
      </c>
      <c r="L66">
        <v>1369</v>
      </c>
      <c r="N66">
        <v>1013</v>
      </c>
      <c r="O66" t="s">
        <v>744</v>
      </c>
      <c r="P66" t="s">
        <v>744</v>
      </c>
      <c r="Q66">
        <v>1</v>
      </c>
      <c r="W66">
        <v>0</v>
      </c>
      <c r="X66">
        <v>-925346530</v>
      </c>
      <c r="Y66">
        <v>28.864999999999998</v>
      </c>
      <c r="AA66">
        <v>0</v>
      </c>
      <c r="AB66">
        <v>0</v>
      </c>
      <c r="AC66">
        <v>0</v>
      </c>
      <c r="AD66">
        <v>237.11</v>
      </c>
      <c r="AE66">
        <v>0</v>
      </c>
      <c r="AF66">
        <v>0</v>
      </c>
      <c r="AG66">
        <v>0</v>
      </c>
      <c r="AH66">
        <v>7.88</v>
      </c>
      <c r="AI66">
        <v>1</v>
      </c>
      <c r="AJ66">
        <v>1</v>
      </c>
      <c r="AK66">
        <v>1</v>
      </c>
      <c r="AL66">
        <v>30.09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25.1</v>
      </c>
      <c r="AU66" t="s">
        <v>68</v>
      </c>
      <c r="AV66">
        <v>1</v>
      </c>
      <c r="AW66">
        <v>2</v>
      </c>
      <c r="AX66">
        <v>30626898</v>
      </c>
      <c r="AY66">
        <v>1</v>
      </c>
      <c r="AZ66">
        <v>0</v>
      </c>
      <c r="BA66">
        <v>74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X66">
        <f>Y66*Source!I54</f>
        <v>1.2989249999999999</v>
      </c>
      <c r="CY66">
        <f>AD66</f>
        <v>237.11</v>
      </c>
      <c r="CZ66">
        <f>AH66</f>
        <v>7.88</v>
      </c>
      <c r="DA66">
        <f>AL66</f>
        <v>30.09</v>
      </c>
      <c r="DB66">
        <f>ROUND((ROUND(AT66*CZ66,2)*ROUND(1.15,7)),6)</f>
        <v>227.45849999999999</v>
      </c>
      <c r="DC66">
        <f>ROUND((ROUND(AT66*AG66,2)*ROUND(1.15,7)),6)</f>
        <v>0</v>
      </c>
    </row>
    <row r="67" spans="1:107" x14ac:dyDescent="0.2">
      <c r="A67">
        <f>ROW(Source!A54)</f>
        <v>54</v>
      </c>
      <c r="B67">
        <v>30622441</v>
      </c>
      <c r="C67">
        <v>30626893</v>
      </c>
      <c r="D67">
        <v>22148179</v>
      </c>
      <c r="E67">
        <v>1</v>
      </c>
      <c r="F67">
        <v>1</v>
      </c>
      <c r="G67">
        <v>1</v>
      </c>
      <c r="H67">
        <v>2</v>
      </c>
      <c r="I67" t="s">
        <v>754</v>
      </c>
      <c r="J67" t="s">
        <v>755</v>
      </c>
      <c r="K67" t="s">
        <v>756</v>
      </c>
      <c r="L67">
        <v>1368</v>
      </c>
      <c r="N67">
        <v>1011</v>
      </c>
      <c r="O67" t="s">
        <v>748</v>
      </c>
      <c r="P67" t="s">
        <v>748</v>
      </c>
      <c r="Q67">
        <v>1</v>
      </c>
      <c r="W67">
        <v>0</v>
      </c>
      <c r="X67">
        <v>-1931461795</v>
      </c>
      <c r="Y67">
        <v>0.28750000000000003</v>
      </c>
      <c r="AA67">
        <v>0</v>
      </c>
      <c r="AB67">
        <v>959.26</v>
      </c>
      <c r="AC67">
        <v>0</v>
      </c>
      <c r="AD67">
        <v>0</v>
      </c>
      <c r="AE67">
        <v>0</v>
      </c>
      <c r="AF67">
        <v>91.62</v>
      </c>
      <c r="AG67">
        <v>0</v>
      </c>
      <c r="AH67">
        <v>0</v>
      </c>
      <c r="AI67">
        <v>1</v>
      </c>
      <c r="AJ67">
        <v>10.47</v>
      </c>
      <c r="AK67">
        <v>30.09</v>
      </c>
      <c r="AL67">
        <v>1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0.23</v>
      </c>
      <c r="AU67" t="s">
        <v>67</v>
      </c>
      <c r="AV67">
        <v>0</v>
      </c>
      <c r="AW67">
        <v>2</v>
      </c>
      <c r="AX67">
        <v>30626899</v>
      </c>
      <c r="AY67">
        <v>1</v>
      </c>
      <c r="AZ67">
        <v>0</v>
      </c>
      <c r="BA67">
        <v>75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X67">
        <f>Y67*Source!I54</f>
        <v>1.2937500000000001E-2</v>
      </c>
      <c r="CY67">
        <f>AB67</f>
        <v>959.26</v>
      </c>
      <c r="CZ67">
        <f>AF67</f>
        <v>91.62</v>
      </c>
      <c r="DA67">
        <f>AJ67</f>
        <v>10.47</v>
      </c>
      <c r="DB67">
        <f>ROUND((ROUND(AT67*CZ67,2)*ROUND(1.25,7)),6)</f>
        <v>26.337499999999999</v>
      </c>
      <c r="DC67">
        <f>ROUND((ROUND(AT67*AG67,2)*ROUND(1.25,7)),6)</f>
        <v>0</v>
      </c>
    </row>
    <row r="68" spans="1:107" x14ac:dyDescent="0.2">
      <c r="A68">
        <f>ROW(Source!A54)</f>
        <v>54</v>
      </c>
      <c r="B68">
        <v>30622441</v>
      </c>
      <c r="C68">
        <v>30626893</v>
      </c>
      <c r="D68">
        <v>22149217</v>
      </c>
      <c r="E68">
        <v>1</v>
      </c>
      <c r="F68">
        <v>1</v>
      </c>
      <c r="G68">
        <v>1</v>
      </c>
      <c r="H68">
        <v>3</v>
      </c>
      <c r="I68" t="s">
        <v>846</v>
      </c>
      <c r="J68" t="s">
        <v>847</v>
      </c>
      <c r="K68" t="s">
        <v>848</v>
      </c>
      <c r="L68">
        <v>1348</v>
      </c>
      <c r="N68">
        <v>1009</v>
      </c>
      <c r="O68" t="s">
        <v>105</v>
      </c>
      <c r="P68" t="s">
        <v>105</v>
      </c>
      <c r="Q68">
        <v>1000</v>
      </c>
      <c r="W68">
        <v>0</v>
      </c>
      <c r="X68">
        <v>-592936270</v>
      </c>
      <c r="Y68">
        <v>1E-3</v>
      </c>
      <c r="AA68">
        <v>67898.12</v>
      </c>
      <c r="AB68">
        <v>0</v>
      </c>
      <c r="AC68">
        <v>0</v>
      </c>
      <c r="AD68">
        <v>0</v>
      </c>
      <c r="AE68">
        <v>8466.1</v>
      </c>
      <c r="AF68">
        <v>0</v>
      </c>
      <c r="AG68">
        <v>0</v>
      </c>
      <c r="AH68">
        <v>0</v>
      </c>
      <c r="AI68">
        <v>8.02</v>
      </c>
      <c r="AJ68">
        <v>1</v>
      </c>
      <c r="AK68">
        <v>1</v>
      </c>
      <c r="AL68">
        <v>1</v>
      </c>
      <c r="AN68">
        <v>0</v>
      </c>
      <c r="AO68">
        <v>1</v>
      </c>
      <c r="AP68">
        <v>0</v>
      </c>
      <c r="AQ68">
        <v>0</v>
      </c>
      <c r="AR68">
        <v>0</v>
      </c>
      <c r="AS68" t="s">
        <v>3</v>
      </c>
      <c r="AT68">
        <v>1E-3</v>
      </c>
      <c r="AU68" t="s">
        <v>3</v>
      </c>
      <c r="AV68">
        <v>0</v>
      </c>
      <c r="AW68">
        <v>2</v>
      </c>
      <c r="AX68">
        <v>30626900</v>
      </c>
      <c r="AY68">
        <v>1</v>
      </c>
      <c r="AZ68">
        <v>0</v>
      </c>
      <c r="BA68">
        <v>76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X68">
        <f>Y68*Source!I54</f>
        <v>4.4999999999999996E-5</v>
      </c>
      <c r="CY68">
        <f>AA68</f>
        <v>67898.12</v>
      </c>
      <c r="CZ68">
        <f>AE68</f>
        <v>8466.1</v>
      </c>
      <c r="DA68">
        <f>AI68</f>
        <v>8.02</v>
      </c>
      <c r="DB68">
        <f t="shared" ref="DB68:DB75" si="9">ROUND(ROUND(AT68*CZ68,2),6)</f>
        <v>8.4700000000000006</v>
      </c>
      <c r="DC68">
        <f t="shared" ref="DC68:DC75" si="10">ROUND(ROUND(AT68*AG68,2),6)</f>
        <v>0</v>
      </c>
    </row>
    <row r="69" spans="1:107" x14ac:dyDescent="0.2">
      <c r="A69">
        <f>ROW(Source!A54)</f>
        <v>54</v>
      </c>
      <c r="B69">
        <v>30622441</v>
      </c>
      <c r="C69">
        <v>30626893</v>
      </c>
      <c r="D69">
        <v>22150573</v>
      </c>
      <c r="E69">
        <v>1</v>
      </c>
      <c r="F69">
        <v>1</v>
      </c>
      <c r="G69">
        <v>1</v>
      </c>
      <c r="H69">
        <v>3</v>
      </c>
      <c r="I69" t="s">
        <v>594</v>
      </c>
      <c r="J69" t="s">
        <v>595</v>
      </c>
      <c r="K69" t="s">
        <v>126</v>
      </c>
      <c r="L69">
        <v>1348</v>
      </c>
      <c r="N69">
        <v>1009</v>
      </c>
      <c r="O69" t="s">
        <v>105</v>
      </c>
      <c r="P69" t="s">
        <v>105</v>
      </c>
      <c r="Q69">
        <v>1000</v>
      </c>
      <c r="W69">
        <v>0</v>
      </c>
      <c r="X69">
        <v>-1877338363</v>
      </c>
      <c r="Y69">
        <v>0.44</v>
      </c>
      <c r="AA69">
        <v>97582.87</v>
      </c>
      <c r="AB69">
        <v>0</v>
      </c>
      <c r="AC69">
        <v>0</v>
      </c>
      <c r="AD69">
        <v>0</v>
      </c>
      <c r="AE69">
        <v>12167.44</v>
      </c>
      <c r="AF69">
        <v>0</v>
      </c>
      <c r="AG69">
        <v>0</v>
      </c>
      <c r="AH69">
        <v>0</v>
      </c>
      <c r="AI69">
        <v>8.02</v>
      </c>
      <c r="AJ69">
        <v>1</v>
      </c>
      <c r="AK69">
        <v>1</v>
      </c>
      <c r="AL69">
        <v>1</v>
      </c>
      <c r="AN69">
        <v>0</v>
      </c>
      <c r="AO69">
        <v>1</v>
      </c>
      <c r="AP69">
        <v>0</v>
      </c>
      <c r="AQ69">
        <v>0</v>
      </c>
      <c r="AR69">
        <v>0</v>
      </c>
      <c r="AS69" t="s">
        <v>3</v>
      </c>
      <c r="AT69">
        <v>0.44</v>
      </c>
      <c r="AU69" t="s">
        <v>3</v>
      </c>
      <c r="AV69">
        <v>0</v>
      </c>
      <c r="AW69">
        <v>2</v>
      </c>
      <c r="AX69">
        <v>30626901</v>
      </c>
      <c r="AY69">
        <v>1</v>
      </c>
      <c r="AZ69">
        <v>0</v>
      </c>
      <c r="BA69">
        <v>77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X69">
        <f>Y69*Source!I54</f>
        <v>1.9799999999999998E-2</v>
      </c>
      <c r="CY69">
        <f>AA69</f>
        <v>97582.87</v>
      </c>
      <c r="CZ69">
        <f>AE69</f>
        <v>12167.44</v>
      </c>
      <c r="DA69">
        <f>AI69</f>
        <v>8.02</v>
      </c>
      <c r="DB69">
        <f t="shared" si="9"/>
        <v>5353.67</v>
      </c>
      <c r="DC69">
        <f t="shared" si="10"/>
        <v>0</v>
      </c>
    </row>
    <row r="70" spans="1:107" x14ac:dyDescent="0.2">
      <c r="A70">
        <f>ROW(Source!A57)</f>
        <v>57</v>
      </c>
      <c r="B70">
        <v>30622441</v>
      </c>
      <c r="C70">
        <v>30626905</v>
      </c>
      <c r="D70">
        <v>10214621</v>
      </c>
      <c r="E70">
        <v>1</v>
      </c>
      <c r="F70">
        <v>1</v>
      </c>
      <c r="G70">
        <v>1</v>
      </c>
      <c r="H70">
        <v>1</v>
      </c>
      <c r="I70" t="s">
        <v>849</v>
      </c>
      <c r="J70" t="s">
        <v>3</v>
      </c>
      <c r="K70" t="s">
        <v>850</v>
      </c>
      <c r="L70">
        <v>1369</v>
      </c>
      <c r="N70">
        <v>1013</v>
      </c>
      <c r="O70" t="s">
        <v>744</v>
      </c>
      <c r="P70" t="s">
        <v>744</v>
      </c>
      <c r="Q70">
        <v>1</v>
      </c>
      <c r="W70">
        <v>0</v>
      </c>
      <c r="X70">
        <v>1890963868</v>
      </c>
      <c r="Y70">
        <v>35.39</v>
      </c>
      <c r="AA70">
        <v>0</v>
      </c>
      <c r="AB70">
        <v>0</v>
      </c>
      <c r="AC70">
        <v>0</v>
      </c>
      <c r="AD70">
        <v>232.9</v>
      </c>
      <c r="AE70">
        <v>0</v>
      </c>
      <c r="AF70">
        <v>0</v>
      </c>
      <c r="AG70">
        <v>0</v>
      </c>
      <c r="AH70">
        <v>7.74</v>
      </c>
      <c r="AI70">
        <v>1</v>
      </c>
      <c r="AJ70">
        <v>1</v>
      </c>
      <c r="AK70">
        <v>1</v>
      </c>
      <c r="AL70">
        <v>30.09</v>
      </c>
      <c r="AN70">
        <v>0</v>
      </c>
      <c r="AO70">
        <v>1</v>
      </c>
      <c r="AP70">
        <v>0</v>
      </c>
      <c r="AQ70">
        <v>0</v>
      </c>
      <c r="AR70">
        <v>0</v>
      </c>
      <c r="AS70" t="s">
        <v>3</v>
      </c>
      <c r="AT70">
        <v>35.39</v>
      </c>
      <c r="AU70" t="s">
        <v>3</v>
      </c>
      <c r="AV70">
        <v>1</v>
      </c>
      <c r="AW70">
        <v>2</v>
      </c>
      <c r="AX70">
        <v>30626912</v>
      </c>
      <c r="AY70">
        <v>1</v>
      </c>
      <c r="AZ70">
        <v>0</v>
      </c>
      <c r="BA70">
        <v>79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X70">
        <f>Y70*Source!I57</f>
        <v>176.95</v>
      </c>
      <c r="CY70">
        <f>AD70</f>
        <v>232.9</v>
      </c>
      <c r="CZ70">
        <f>AH70</f>
        <v>7.74</v>
      </c>
      <c r="DA70">
        <f>AL70</f>
        <v>30.09</v>
      </c>
      <c r="DB70">
        <f t="shared" si="9"/>
        <v>273.92</v>
      </c>
      <c r="DC70">
        <f t="shared" si="10"/>
        <v>0</v>
      </c>
    </row>
    <row r="71" spans="1:107" x14ac:dyDescent="0.2">
      <c r="A71">
        <f>ROW(Source!A57)</f>
        <v>57</v>
      </c>
      <c r="B71">
        <v>30622441</v>
      </c>
      <c r="C71">
        <v>30626905</v>
      </c>
      <c r="D71">
        <v>22083330</v>
      </c>
      <c r="E71">
        <v>1</v>
      </c>
      <c r="F71">
        <v>1</v>
      </c>
      <c r="G71">
        <v>1</v>
      </c>
      <c r="H71">
        <v>1</v>
      </c>
      <c r="I71" t="s">
        <v>765</v>
      </c>
      <c r="J71" t="s">
        <v>3</v>
      </c>
      <c r="K71" t="s">
        <v>766</v>
      </c>
      <c r="L71">
        <v>608254</v>
      </c>
      <c r="N71">
        <v>1013</v>
      </c>
      <c r="O71" t="s">
        <v>767</v>
      </c>
      <c r="P71" t="s">
        <v>767</v>
      </c>
      <c r="Q71">
        <v>1</v>
      </c>
      <c r="W71">
        <v>0</v>
      </c>
      <c r="X71">
        <v>95408949</v>
      </c>
      <c r="Y71">
        <v>0.43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30.09</v>
      </c>
      <c r="AL71">
        <v>1</v>
      </c>
      <c r="AN71">
        <v>0</v>
      </c>
      <c r="AO71">
        <v>1</v>
      </c>
      <c r="AP71">
        <v>0</v>
      </c>
      <c r="AQ71">
        <v>0</v>
      </c>
      <c r="AR71">
        <v>0</v>
      </c>
      <c r="AS71" t="s">
        <v>3</v>
      </c>
      <c r="AT71">
        <v>0.43</v>
      </c>
      <c r="AU71" t="s">
        <v>3</v>
      </c>
      <c r="AV71">
        <v>2</v>
      </c>
      <c r="AW71">
        <v>2</v>
      </c>
      <c r="AX71">
        <v>30626913</v>
      </c>
      <c r="AY71">
        <v>1</v>
      </c>
      <c r="AZ71">
        <v>0</v>
      </c>
      <c r="BA71">
        <v>80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X71">
        <f>Y71*Source!I57</f>
        <v>2.15</v>
      </c>
      <c r="CY71">
        <f>AD71</f>
        <v>0</v>
      </c>
      <c r="CZ71">
        <f>AH71</f>
        <v>0</v>
      </c>
      <c r="DA71">
        <f>AL71</f>
        <v>1</v>
      </c>
      <c r="DB71">
        <f t="shared" si="9"/>
        <v>0</v>
      </c>
      <c r="DC71">
        <f t="shared" si="10"/>
        <v>0</v>
      </c>
    </row>
    <row r="72" spans="1:107" x14ac:dyDescent="0.2">
      <c r="A72">
        <f>ROW(Source!A57)</f>
        <v>57</v>
      </c>
      <c r="B72">
        <v>30622441</v>
      </c>
      <c r="C72">
        <v>30626905</v>
      </c>
      <c r="D72">
        <v>22146333</v>
      </c>
      <c r="E72">
        <v>1</v>
      </c>
      <c r="F72">
        <v>1</v>
      </c>
      <c r="G72">
        <v>1</v>
      </c>
      <c r="H72">
        <v>2</v>
      </c>
      <c r="I72" t="s">
        <v>768</v>
      </c>
      <c r="J72" t="s">
        <v>769</v>
      </c>
      <c r="K72" t="s">
        <v>770</v>
      </c>
      <c r="L72">
        <v>1368</v>
      </c>
      <c r="N72">
        <v>1011</v>
      </c>
      <c r="O72" t="s">
        <v>748</v>
      </c>
      <c r="P72" t="s">
        <v>748</v>
      </c>
      <c r="Q72">
        <v>1</v>
      </c>
      <c r="W72">
        <v>0</v>
      </c>
      <c r="X72">
        <v>1170567961</v>
      </c>
      <c r="Y72">
        <v>0.2</v>
      </c>
      <c r="AA72">
        <v>0</v>
      </c>
      <c r="AB72">
        <v>1135.47</v>
      </c>
      <c r="AC72">
        <v>392.07</v>
      </c>
      <c r="AD72">
        <v>0</v>
      </c>
      <c r="AE72">
        <v>0</v>
      </c>
      <c r="AF72">
        <v>108.45</v>
      </c>
      <c r="AG72">
        <v>13.03</v>
      </c>
      <c r="AH72">
        <v>0</v>
      </c>
      <c r="AI72">
        <v>1</v>
      </c>
      <c r="AJ72">
        <v>10.47</v>
      </c>
      <c r="AK72">
        <v>30.09</v>
      </c>
      <c r="AL72">
        <v>1</v>
      </c>
      <c r="AN72">
        <v>0</v>
      </c>
      <c r="AO72">
        <v>1</v>
      </c>
      <c r="AP72">
        <v>0</v>
      </c>
      <c r="AQ72">
        <v>0</v>
      </c>
      <c r="AR72">
        <v>0</v>
      </c>
      <c r="AS72" t="s">
        <v>3</v>
      </c>
      <c r="AT72">
        <v>0.2</v>
      </c>
      <c r="AU72" t="s">
        <v>3</v>
      </c>
      <c r="AV72">
        <v>0</v>
      </c>
      <c r="AW72">
        <v>2</v>
      </c>
      <c r="AX72">
        <v>30626914</v>
      </c>
      <c r="AY72">
        <v>1</v>
      </c>
      <c r="AZ72">
        <v>0</v>
      </c>
      <c r="BA72">
        <v>81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X72">
        <f>Y72*Source!I57</f>
        <v>1</v>
      </c>
      <c r="CY72">
        <f>AB72</f>
        <v>1135.47</v>
      </c>
      <c r="CZ72">
        <f>AF72</f>
        <v>108.45</v>
      </c>
      <c r="DA72">
        <f>AJ72</f>
        <v>10.47</v>
      </c>
      <c r="DB72">
        <f t="shared" si="9"/>
        <v>21.69</v>
      </c>
      <c r="DC72">
        <f t="shared" si="10"/>
        <v>2.61</v>
      </c>
    </row>
    <row r="73" spans="1:107" x14ac:dyDescent="0.2">
      <c r="A73">
        <f>ROW(Source!A57)</f>
        <v>57</v>
      </c>
      <c r="B73">
        <v>30622441</v>
      </c>
      <c r="C73">
        <v>30626905</v>
      </c>
      <c r="D73">
        <v>22146464</v>
      </c>
      <c r="E73">
        <v>1</v>
      </c>
      <c r="F73">
        <v>1</v>
      </c>
      <c r="G73">
        <v>1</v>
      </c>
      <c r="H73">
        <v>2</v>
      </c>
      <c r="I73" t="s">
        <v>804</v>
      </c>
      <c r="J73" t="s">
        <v>805</v>
      </c>
      <c r="K73" t="s">
        <v>806</v>
      </c>
      <c r="L73">
        <v>1368</v>
      </c>
      <c r="N73">
        <v>1011</v>
      </c>
      <c r="O73" t="s">
        <v>748</v>
      </c>
      <c r="P73" t="s">
        <v>748</v>
      </c>
      <c r="Q73">
        <v>1</v>
      </c>
      <c r="W73">
        <v>0</v>
      </c>
      <c r="X73">
        <v>-1205898307</v>
      </c>
      <c r="Y73">
        <v>0.23</v>
      </c>
      <c r="AA73">
        <v>0</v>
      </c>
      <c r="AB73">
        <v>323</v>
      </c>
      <c r="AC73">
        <v>392.07</v>
      </c>
      <c r="AD73">
        <v>0</v>
      </c>
      <c r="AE73">
        <v>0</v>
      </c>
      <c r="AF73">
        <v>30.85</v>
      </c>
      <c r="AG73">
        <v>13.03</v>
      </c>
      <c r="AH73">
        <v>0</v>
      </c>
      <c r="AI73">
        <v>1</v>
      </c>
      <c r="AJ73">
        <v>10.47</v>
      </c>
      <c r="AK73">
        <v>30.09</v>
      </c>
      <c r="AL73">
        <v>1</v>
      </c>
      <c r="AN73">
        <v>0</v>
      </c>
      <c r="AO73">
        <v>1</v>
      </c>
      <c r="AP73">
        <v>0</v>
      </c>
      <c r="AQ73">
        <v>0</v>
      </c>
      <c r="AR73">
        <v>0</v>
      </c>
      <c r="AS73" t="s">
        <v>3</v>
      </c>
      <c r="AT73">
        <v>0.23</v>
      </c>
      <c r="AU73" t="s">
        <v>3</v>
      </c>
      <c r="AV73">
        <v>0</v>
      </c>
      <c r="AW73">
        <v>2</v>
      </c>
      <c r="AX73">
        <v>30626915</v>
      </c>
      <c r="AY73">
        <v>1</v>
      </c>
      <c r="AZ73">
        <v>0</v>
      </c>
      <c r="BA73">
        <v>82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X73">
        <f>Y73*Source!I57</f>
        <v>1.1500000000000001</v>
      </c>
      <c r="CY73">
        <f>AB73</f>
        <v>323</v>
      </c>
      <c r="CZ73">
        <f>AF73</f>
        <v>30.85</v>
      </c>
      <c r="DA73">
        <f>AJ73</f>
        <v>10.47</v>
      </c>
      <c r="DB73">
        <f t="shared" si="9"/>
        <v>7.1</v>
      </c>
      <c r="DC73">
        <f t="shared" si="10"/>
        <v>3</v>
      </c>
    </row>
    <row r="74" spans="1:107" x14ac:dyDescent="0.2">
      <c r="A74">
        <f>ROW(Source!A57)</f>
        <v>57</v>
      </c>
      <c r="B74">
        <v>30622441</v>
      </c>
      <c r="C74">
        <v>30626905</v>
      </c>
      <c r="D74">
        <v>22184053</v>
      </c>
      <c r="E74">
        <v>1</v>
      </c>
      <c r="F74">
        <v>1</v>
      </c>
      <c r="G74">
        <v>1</v>
      </c>
      <c r="H74">
        <v>3</v>
      </c>
      <c r="I74" t="s">
        <v>370</v>
      </c>
      <c r="J74" t="s">
        <v>372</v>
      </c>
      <c r="K74" t="s">
        <v>371</v>
      </c>
      <c r="L74">
        <v>1339</v>
      </c>
      <c r="N74">
        <v>1007</v>
      </c>
      <c r="O74" t="s">
        <v>46</v>
      </c>
      <c r="P74" t="s">
        <v>46</v>
      </c>
      <c r="Q74">
        <v>1</v>
      </c>
      <c r="W74">
        <v>0</v>
      </c>
      <c r="X74">
        <v>2037766963</v>
      </c>
      <c r="Y74">
        <v>0.253</v>
      </c>
      <c r="AA74">
        <v>3433.92</v>
      </c>
      <c r="AB74">
        <v>0</v>
      </c>
      <c r="AC74">
        <v>0</v>
      </c>
      <c r="AD74">
        <v>0</v>
      </c>
      <c r="AE74">
        <v>428.17</v>
      </c>
      <c r="AF74">
        <v>0</v>
      </c>
      <c r="AG74">
        <v>0</v>
      </c>
      <c r="AH74">
        <v>0</v>
      </c>
      <c r="AI74">
        <v>8.02</v>
      </c>
      <c r="AJ74">
        <v>1</v>
      </c>
      <c r="AK74">
        <v>1</v>
      </c>
      <c r="AL74">
        <v>1</v>
      </c>
      <c r="AN74">
        <v>0</v>
      </c>
      <c r="AO74">
        <v>1</v>
      </c>
      <c r="AP74">
        <v>0</v>
      </c>
      <c r="AQ74">
        <v>0</v>
      </c>
      <c r="AR74">
        <v>0</v>
      </c>
      <c r="AS74" t="s">
        <v>3</v>
      </c>
      <c r="AT74">
        <v>0.253</v>
      </c>
      <c r="AU74" t="s">
        <v>3</v>
      </c>
      <c r="AV74">
        <v>0</v>
      </c>
      <c r="AW74">
        <v>2</v>
      </c>
      <c r="AX74">
        <v>30626916</v>
      </c>
      <c r="AY74">
        <v>1</v>
      </c>
      <c r="AZ74">
        <v>0</v>
      </c>
      <c r="BA74">
        <v>83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X74">
        <f>Y74*Source!I57</f>
        <v>1.2650000000000001</v>
      </c>
      <c r="CY74">
        <f>AA74</f>
        <v>3433.92</v>
      </c>
      <c r="CZ74">
        <f>AE74</f>
        <v>428.17</v>
      </c>
      <c r="DA74">
        <f>AI74</f>
        <v>8.02</v>
      </c>
      <c r="DB74">
        <f t="shared" si="9"/>
        <v>108.33</v>
      </c>
      <c r="DC74">
        <f t="shared" si="10"/>
        <v>0</v>
      </c>
    </row>
    <row r="75" spans="1:107" x14ac:dyDescent="0.2">
      <c r="A75">
        <f>ROW(Source!A57)</f>
        <v>57</v>
      </c>
      <c r="B75">
        <v>30622441</v>
      </c>
      <c r="C75">
        <v>30626905</v>
      </c>
      <c r="D75">
        <v>22192634</v>
      </c>
      <c r="E75">
        <v>1</v>
      </c>
      <c r="F75">
        <v>1</v>
      </c>
      <c r="G75">
        <v>1</v>
      </c>
      <c r="H75">
        <v>3</v>
      </c>
      <c r="I75" t="s">
        <v>833</v>
      </c>
      <c r="J75" t="s">
        <v>834</v>
      </c>
      <c r="K75" t="s">
        <v>835</v>
      </c>
      <c r="L75">
        <v>1339</v>
      </c>
      <c r="N75">
        <v>1007</v>
      </c>
      <c r="O75" t="s">
        <v>46</v>
      </c>
      <c r="P75" t="s">
        <v>46</v>
      </c>
      <c r="Q75">
        <v>1</v>
      </c>
      <c r="W75">
        <v>0</v>
      </c>
      <c r="X75">
        <v>2050165204</v>
      </c>
      <c r="Y75">
        <v>4.3999999999999997E-2</v>
      </c>
      <c r="AA75">
        <v>19.649999999999999</v>
      </c>
      <c r="AB75">
        <v>0</v>
      </c>
      <c r="AC75">
        <v>0</v>
      </c>
      <c r="AD75">
        <v>0</v>
      </c>
      <c r="AE75">
        <v>2.4500000000000002</v>
      </c>
      <c r="AF75">
        <v>0</v>
      </c>
      <c r="AG75">
        <v>0</v>
      </c>
      <c r="AH75">
        <v>0</v>
      </c>
      <c r="AI75">
        <v>8.02</v>
      </c>
      <c r="AJ75">
        <v>1</v>
      </c>
      <c r="AK75">
        <v>1</v>
      </c>
      <c r="AL75">
        <v>1</v>
      </c>
      <c r="AN75">
        <v>0</v>
      </c>
      <c r="AO75">
        <v>1</v>
      </c>
      <c r="AP75">
        <v>0</v>
      </c>
      <c r="AQ75">
        <v>0</v>
      </c>
      <c r="AR75">
        <v>0</v>
      </c>
      <c r="AS75" t="s">
        <v>3</v>
      </c>
      <c r="AT75">
        <v>4.3999999999999997E-2</v>
      </c>
      <c r="AU75" t="s">
        <v>3</v>
      </c>
      <c r="AV75">
        <v>0</v>
      </c>
      <c r="AW75">
        <v>2</v>
      </c>
      <c r="AX75">
        <v>30626918</v>
      </c>
      <c r="AY75">
        <v>1</v>
      </c>
      <c r="AZ75">
        <v>0</v>
      </c>
      <c r="BA75">
        <v>85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X75">
        <f>Y75*Source!I57</f>
        <v>0.21999999999999997</v>
      </c>
      <c r="CY75">
        <f>AA75</f>
        <v>19.649999999999999</v>
      </c>
      <c r="CZ75">
        <f>AE75</f>
        <v>2.4500000000000002</v>
      </c>
      <c r="DA75">
        <f>AI75</f>
        <v>8.02</v>
      </c>
      <c r="DB75">
        <f t="shared" si="9"/>
        <v>0.11</v>
      </c>
      <c r="DC75">
        <f t="shared" si="10"/>
        <v>0</v>
      </c>
    </row>
    <row r="76" spans="1:107" x14ac:dyDescent="0.2">
      <c r="A76">
        <f>ROW(Source!A60)</f>
        <v>60</v>
      </c>
      <c r="B76">
        <v>30622441</v>
      </c>
      <c r="C76">
        <v>30626921</v>
      </c>
      <c r="D76">
        <v>10214633</v>
      </c>
      <c r="E76">
        <v>1</v>
      </c>
      <c r="F76">
        <v>1</v>
      </c>
      <c r="G76">
        <v>1</v>
      </c>
      <c r="H76">
        <v>1</v>
      </c>
      <c r="I76" t="s">
        <v>802</v>
      </c>
      <c r="J76" t="s">
        <v>3</v>
      </c>
      <c r="K76" t="s">
        <v>803</v>
      </c>
      <c r="L76">
        <v>1369</v>
      </c>
      <c r="N76">
        <v>1013</v>
      </c>
      <c r="O76" t="s">
        <v>744</v>
      </c>
      <c r="P76" t="s">
        <v>744</v>
      </c>
      <c r="Q76">
        <v>1</v>
      </c>
      <c r="W76">
        <v>0</v>
      </c>
      <c r="X76">
        <v>-1990058995</v>
      </c>
      <c r="Y76">
        <v>86.71</v>
      </c>
      <c r="AA76">
        <v>0</v>
      </c>
      <c r="AB76">
        <v>0</v>
      </c>
      <c r="AC76">
        <v>0</v>
      </c>
      <c r="AD76">
        <v>263.58999999999997</v>
      </c>
      <c r="AE76">
        <v>0</v>
      </c>
      <c r="AF76">
        <v>0</v>
      </c>
      <c r="AG76">
        <v>0</v>
      </c>
      <c r="AH76">
        <v>8.76</v>
      </c>
      <c r="AI76">
        <v>1</v>
      </c>
      <c r="AJ76">
        <v>1</v>
      </c>
      <c r="AK76">
        <v>1</v>
      </c>
      <c r="AL76">
        <v>30.09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75.400000000000006</v>
      </c>
      <c r="AU76" t="s">
        <v>68</v>
      </c>
      <c r="AV76">
        <v>1</v>
      </c>
      <c r="AW76">
        <v>2</v>
      </c>
      <c r="AX76">
        <v>30626930</v>
      </c>
      <c r="AY76">
        <v>1</v>
      </c>
      <c r="AZ76">
        <v>0</v>
      </c>
      <c r="BA76">
        <v>86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X76">
        <f>Y76*Source!I60</f>
        <v>84.698327999999989</v>
      </c>
      <c r="CY76">
        <f>AD76</f>
        <v>263.58999999999997</v>
      </c>
      <c r="CZ76">
        <f>AH76</f>
        <v>8.76</v>
      </c>
      <c r="DA76">
        <f>AL76</f>
        <v>30.09</v>
      </c>
      <c r="DB76">
        <f>ROUND((ROUND(AT76*CZ76,2)*ROUND(1.15,7)),6)</f>
        <v>759.57500000000005</v>
      </c>
      <c r="DC76">
        <f>ROUND((ROUND(AT76*AG76,2)*ROUND(1.15,7)),6)</f>
        <v>0</v>
      </c>
    </row>
    <row r="77" spans="1:107" x14ac:dyDescent="0.2">
      <c r="A77">
        <f>ROW(Source!A60)</f>
        <v>60</v>
      </c>
      <c r="B77">
        <v>30622441</v>
      </c>
      <c r="C77">
        <v>30626921</v>
      </c>
      <c r="D77">
        <v>22083330</v>
      </c>
      <c r="E77">
        <v>1</v>
      </c>
      <c r="F77">
        <v>1</v>
      </c>
      <c r="G77">
        <v>1</v>
      </c>
      <c r="H77">
        <v>1</v>
      </c>
      <c r="I77" t="s">
        <v>765</v>
      </c>
      <c r="J77" t="s">
        <v>3</v>
      </c>
      <c r="K77" t="s">
        <v>766</v>
      </c>
      <c r="L77">
        <v>608254</v>
      </c>
      <c r="N77">
        <v>1013</v>
      </c>
      <c r="O77" t="s">
        <v>767</v>
      </c>
      <c r="P77" t="s">
        <v>767</v>
      </c>
      <c r="Q77">
        <v>1</v>
      </c>
      <c r="W77">
        <v>0</v>
      </c>
      <c r="X77">
        <v>95408949</v>
      </c>
      <c r="Y77">
        <v>7.5875000000000004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30.09</v>
      </c>
      <c r="AL77">
        <v>1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6.07</v>
      </c>
      <c r="AU77" t="s">
        <v>67</v>
      </c>
      <c r="AV77">
        <v>2</v>
      </c>
      <c r="AW77">
        <v>2</v>
      </c>
      <c r="AX77">
        <v>30626931</v>
      </c>
      <c r="AY77">
        <v>1</v>
      </c>
      <c r="AZ77">
        <v>0</v>
      </c>
      <c r="BA77">
        <v>87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X77">
        <f>Y77*Source!I60</f>
        <v>7.4114700000000004</v>
      </c>
      <c r="CY77">
        <f>AD77</f>
        <v>0</v>
      </c>
      <c r="CZ77">
        <f>AH77</f>
        <v>0</v>
      </c>
      <c r="DA77">
        <f>AL77</f>
        <v>1</v>
      </c>
      <c r="DB77">
        <f>ROUND((ROUND(AT77*CZ77,2)*ROUND(1.25,7)),6)</f>
        <v>0</v>
      </c>
      <c r="DC77">
        <f>ROUND((ROUND(AT77*AG77,2)*ROUND(1.25,7)),6)</f>
        <v>0</v>
      </c>
    </row>
    <row r="78" spans="1:107" x14ac:dyDescent="0.2">
      <c r="A78">
        <f>ROW(Source!A60)</f>
        <v>60</v>
      </c>
      <c r="B78">
        <v>30622441</v>
      </c>
      <c r="C78">
        <v>30626921</v>
      </c>
      <c r="D78">
        <v>22146464</v>
      </c>
      <c r="E78">
        <v>1</v>
      </c>
      <c r="F78">
        <v>1</v>
      </c>
      <c r="G78">
        <v>1</v>
      </c>
      <c r="H78">
        <v>2</v>
      </c>
      <c r="I78" t="s">
        <v>804</v>
      </c>
      <c r="J78" t="s">
        <v>805</v>
      </c>
      <c r="K78" t="s">
        <v>806</v>
      </c>
      <c r="L78">
        <v>1368</v>
      </c>
      <c r="N78">
        <v>1011</v>
      </c>
      <c r="O78" t="s">
        <v>748</v>
      </c>
      <c r="P78" t="s">
        <v>748</v>
      </c>
      <c r="Q78">
        <v>1</v>
      </c>
      <c r="W78">
        <v>0</v>
      </c>
      <c r="X78">
        <v>-1205898307</v>
      </c>
      <c r="Y78">
        <v>0.77500000000000002</v>
      </c>
      <c r="AA78">
        <v>0</v>
      </c>
      <c r="AB78">
        <v>323</v>
      </c>
      <c r="AC78">
        <v>392.07</v>
      </c>
      <c r="AD78">
        <v>0</v>
      </c>
      <c r="AE78">
        <v>0</v>
      </c>
      <c r="AF78">
        <v>30.85</v>
      </c>
      <c r="AG78">
        <v>13.03</v>
      </c>
      <c r="AH78">
        <v>0</v>
      </c>
      <c r="AI78">
        <v>1</v>
      </c>
      <c r="AJ78">
        <v>10.47</v>
      </c>
      <c r="AK78">
        <v>30.09</v>
      </c>
      <c r="AL78">
        <v>1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0.62</v>
      </c>
      <c r="AU78" t="s">
        <v>67</v>
      </c>
      <c r="AV78">
        <v>0</v>
      </c>
      <c r="AW78">
        <v>2</v>
      </c>
      <c r="AX78">
        <v>30626932</v>
      </c>
      <c r="AY78">
        <v>1</v>
      </c>
      <c r="AZ78">
        <v>0</v>
      </c>
      <c r="BA78">
        <v>88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X78">
        <f>Y78*Source!I60</f>
        <v>0.75702000000000003</v>
      </c>
      <c r="CY78">
        <f>AB78</f>
        <v>323</v>
      </c>
      <c r="CZ78">
        <f>AF78</f>
        <v>30.85</v>
      </c>
      <c r="DA78">
        <f>AJ78</f>
        <v>10.47</v>
      </c>
      <c r="DB78">
        <f>ROUND((ROUND(AT78*CZ78,2)*ROUND(1.25,7)),6)</f>
        <v>23.912500000000001</v>
      </c>
      <c r="DC78">
        <f>ROUND((ROUND(AT78*AG78,2)*ROUND(1.25,7)),6)</f>
        <v>10.1</v>
      </c>
    </row>
    <row r="79" spans="1:107" x14ac:dyDescent="0.2">
      <c r="A79">
        <f>ROW(Source!A60)</f>
        <v>60</v>
      </c>
      <c r="B79">
        <v>30622441</v>
      </c>
      <c r="C79">
        <v>30626921</v>
      </c>
      <c r="D79">
        <v>22146877</v>
      </c>
      <c r="E79">
        <v>1</v>
      </c>
      <c r="F79">
        <v>1</v>
      </c>
      <c r="G79">
        <v>1</v>
      </c>
      <c r="H79">
        <v>2</v>
      </c>
      <c r="I79" t="s">
        <v>851</v>
      </c>
      <c r="J79" t="s">
        <v>852</v>
      </c>
      <c r="K79" t="s">
        <v>853</v>
      </c>
      <c r="L79">
        <v>1368</v>
      </c>
      <c r="N79">
        <v>1011</v>
      </c>
      <c r="O79" t="s">
        <v>748</v>
      </c>
      <c r="P79" t="s">
        <v>748</v>
      </c>
      <c r="Q79">
        <v>1</v>
      </c>
      <c r="W79">
        <v>0</v>
      </c>
      <c r="X79">
        <v>10221667</v>
      </c>
      <c r="Y79">
        <v>6.8125</v>
      </c>
      <c r="AA79">
        <v>0</v>
      </c>
      <c r="AB79">
        <v>156.53</v>
      </c>
      <c r="AC79">
        <v>258.77</v>
      </c>
      <c r="AD79">
        <v>0</v>
      </c>
      <c r="AE79">
        <v>0</v>
      </c>
      <c r="AF79">
        <v>14.95</v>
      </c>
      <c r="AG79">
        <v>8.6</v>
      </c>
      <c r="AH79">
        <v>0</v>
      </c>
      <c r="AI79">
        <v>1</v>
      </c>
      <c r="AJ79">
        <v>10.47</v>
      </c>
      <c r="AK79">
        <v>30.09</v>
      </c>
      <c r="AL79">
        <v>1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5.45</v>
      </c>
      <c r="AU79" t="s">
        <v>67</v>
      </c>
      <c r="AV79">
        <v>0</v>
      </c>
      <c r="AW79">
        <v>2</v>
      </c>
      <c r="AX79">
        <v>30626933</v>
      </c>
      <c r="AY79">
        <v>1</v>
      </c>
      <c r="AZ79">
        <v>0</v>
      </c>
      <c r="BA79">
        <v>89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X79">
        <f>Y79*Source!I60</f>
        <v>6.6544499999999998</v>
      </c>
      <c r="CY79">
        <f>AB79</f>
        <v>156.53</v>
      </c>
      <c r="CZ79">
        <f>AF79</f>
        <v>14.95</v>
      </c>
      <c r="DA79">
        <f>AJ79</f>
        <v>10.47</v>
      </c>
      <c r="DB79">
        <f>ROUND((ROUND(AT79*CZ79,2)*ROUND(1.25,7)),6)</f>
        <v>101.85</v>
      </c>
      <c r="DC79">
        <f>ROUND((ROUND(AT79*AG79,2)*ROUND(1.25,7)),6)</f>
        <v>58.587499999999999</v>
      </c>
    </row>
    <row r="80" spans="1:107" x14ac:dyDescent="0.2">
      <c r="A80">
        <f>ROW(Source!A60)</f>
        <v>60</v>
      </c>
      <c r="B80">
        <v>30622441</v>
      </c>
      <c r="C80">
        <v>30626921</v>
      </c>
      <c r="D80">
        <v>22149201</v>
      </c>
      <c r="E80">
        <v>1</v>
      </c>
      <c r="F80">
        <v>1</v>
      </c>
      <c r="G80">
        <v>1</v>
      </c>
      <c r="H80">
        <v>3</v>
      </c>
      <c r="I80" t="s">
        <v>854</v>
      </c>
      <c r="J80" t="s">
        <v>855</v>
      </c>
      <c r="K80" t="s">
        <v>856</v>
      </c>
      <c r="L80">
        <v>1348</v>
      </c>
      <c r="N80">
        <v>1009</v>
      </c>
      <c r="O80" t="s">
        <v>105</v>
      </c>
      <c r="P80" t="s">
        <v>105</v>
      </c>
      <c r="Q80">
        <v>1000</v>
      </c>
      <c r="W80">
        <v>0</v>
      </c>
      <c r="X80">
        <v>1380755080</v>
      </c>
      <c r="Y80">
        <v>6.9999999999999994E-5</v>
      </c>
      <c r="AA80">
        <v>73833.399999999994</v>
      </c>
      <c r="AB80">
        <v>0</v>
      </c>
      <c r="AC80">
        <v>0</v>
      </c>
      <c r="AD80">
        <v>0</v>
      </c>
      <c r="AE80">
        <v>9206.16</v>
      </c>
      <c r="AF80">
        <v>0</v>
      </c>
      <c r="AG80">
        <v>0</v>
      </c>
      <c r="AH80">
        <v>0</v>
      </c>
      <c r="AI80">
        <v>8.02</v>
      </c>
      <c r="AJ80">
        <v>1</v>
      </c>
      <c r="AK80">
        <v>1</v>
      </c>
      <c r="AL80">
        <v>1</v>
      </c>
      <c r="AN80">
        <v>0</v>
      </c>
      <c r="AO80">
        <v>1</v>
      </c>
      <c r="AP80">
        <v>0</v>
      </c>
      <c r="AQ80">
        <v>0</v>
      </c>
      <c r="AR80">
        <v>0</v>
      </c>
      <c r="AS80" t="s">
        <v>3</v>
      </c>
      <c r="AT80">
        <v>6.9999999999999994E-5</v>
      </c>
      <c r="AU80" t="s">
        <v>3</v>
      </c>
      <c r="AV80">
        <v>0</v>
      </c>
      <c r="AW80">
        <v>2</v>
      </c>
      <c r="AX80">
        <v>30626934</v>
      </c>
      <c r="AY80">
        <v>1</v>
      </c>
      <c r="AZ80">
        <v>0</v>
      </c>
      <c r="BA80">
        <v>90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X80">
        <f>Y80*Source!I60</f>
        <v>6.8375999999999997E-5</v>
      </c>
      <c r="CY80">
        <f>AA80</f>
        <v>73833.399999999994</v>
      </c>
      <c r="CZ80">
        <f>AE80</f>
        <v>9206.16</v>
      </c>
      <c r="DA80">
        <f>AI80</f>
        <v>8.02</v>
      </c>
      <c r="DB80">
        <f>ROUND(ROUND(AT80*CZ80,2),6)</f>
        <v>0.64</v>
      </c>
      <c r="DC80">
        <f>ROUND(ROUND(AT80*AG80,2),6)</f>
        <v>0</v>
      </c>
    </row>
    <row r="81" spans="1:107" x14ac:dyDescent="0.2">
      <c r="A81">
        <f>ROW(Source!A60)</f>
        <v>60</v>
      </c>
      <c r="B81">
        <v>30622441</v>
      </c>
      <c r="C81">
        <v>30626921</v>
      </c>
      <c r="D81">
        <v>22149860</v>
      </c>
      <c r="E81">
        <v>1</v>
      </c>
      <c r="F81">
        <v>1</v>
      </c>
      <c r="G81">
        <v>1</v>
      </c>
      <c r="H81">
        <v>3</v>
      </c>
      <c r="I81" t="s">
        <v>857</v>
      </c>
      <c r="J81" t="s">
        <v>858</v>
      </c>
      <c r="K81" t="s">
        <v>859</v>
      </c>
      <c r="L81">
        <v>1327</v>
      </c>
      <c r="N81">
        <v>1005</v>
      </c>
      <c r="O81" t="s">
        <v>100</v>
      </c>
      <c r="P81" t="s">
        <v>100</v>
      </c>
      <c r="Q81">
        <v>1</v>
      </c>
      <c r="W81">
        <v>0</v>
      </c>
      <c r="X81">
        <v>192456891</v>
      </c>
      <c r="Y81">
        <v>2.77</v>
      </c>
      <c r="AA81">
        <v>75.31</v>
      </c>
      <c r="AB81">
        <v>0</v>
      </c>
      <c r="AC81">
        <v>0</v>
      </c>
      <c r="AD81">
        <v>0</v>
      </c>
      <c r="AE81">
        <v>9.39</v>
      </c>
      <c r="AF81">
        <v>0</v>
      </c>
      <c r="AG81">
        <v>0</v>
      </c>
      <c r="AH81">
        <v>0</v>
      </c>
      <c r="AI81">
        <v>8.02</v>
      </c>
      <c r="AJ81">
        <v>1</v>
      </c>
      <c r="AK81">
        <v>1</v>
      </c>
      <c r="AL81">
        <v>1</v>
      </c>
      <c r="AN81">
        <v>0</v>
      </c>
      <c r="AO81">
        <v>1</v>
      </c>
      <c r="AP81">
        <v>0</v>
      </c>
      <c r="AQ81">
        <v>0</v>
      </c>
      <c r="AR81">
        <v>0</v>
      </c>
      <c r="AS81" t="s">
        <v>3</v>
      </c>
      <c r="AT81">
        <v>2.77</v>
      </c>
      <c r="AU81" t="s">
        <v>3</v>
      </c>
      <c r="AV81">
        <v>0</v>
      </c>
      <c r="AW81">
        <v>2</v>
      </c>
      <c r="AX81">
        <v>30626935</v>
      </c>
      <c r="AY81">
        <v>1</v>
      </c>
      <c r="AZ81">
        <v>0</v>
      </c>
      <c r="BA81">
        <v>91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X81">
        <f>Y81*Source!I60</f>
        <v>2.7057359999999999</v>
      </c>
      <c r="CY81">
        <f>AA81</f>
        <v>75.31</v>
      </c>
      <c r="CZ81">
        <f>AE81</f>
        <v>9.39</v>
      </c>
      <c r="DA81">
        <f>AI81</f>
        <v>8.02</v>
      </c>
      <c r="DB81">
        <f>ROUND(ROUND(AT81*CZ81,2),6)</f>
        <v>26.01</v>
      </c>
      <c r="DC81">
        <f>ROUND(ROUND(AT81*AG81,2),6)</f>
        <v>0</v>
      </c>
    </row>
    <row r="82" spans="1:107" x14ac:dyDescent="0.2">
      <c r="A82">
        <f>ROW(Source!A60)</f>
        <v>60</v>
      </c>
      <c r="B82">
        <v>30622441</v>
      </c>
      <c r="C82">
        <v>30626921</v>
      </c>
      <c r="D82">
        <v>22184118</v>
      </c>
      <c r="E82">
        <v>1</v>
      </c>
      <c r="F82">
        <v>1</v>
      </c>
      <c r="G82">
        <v>1</v>
      </c>
      <c r="H82">
        <v>3</v>
      </c>
      <c r="I82" t="s">
        <v>860</v>
      </c>
      <c r="J82" t="s">
        <v>861</v>
      </c>
      <c r="K82" t="s">
        <v>862</v>
      </c>
      <c r="L82">
        <v>1339</v>
      </c>
      <c r="N82">
        <v>1007</v>
      </c>
      <c r="O82" t="s">
        <v>46</v>
      </c>
      <c r="P82" t="s">
        <v>46</v>
      </c>
      <c r="Q82">
        <v>1</v>
      </c>
      <c r="W82">
        <v>0</v>
      </c>
      <c r="X82">
        <v>-1738869177</v>
      </c>
      <c r="Y82">
        <v>1.51</v>
      </c>
      <c r="AA82">
        <v>4571.6400000000003</v>
      </c>
      <c r="AB82">
        <v>0</v>
      </c>
      <c r="AC82">
        <v>0</v>
      </c>
      <c r="AD82">
        <v>0</v>
      </c>
      <c r="AE82">
        <v>570.03</v>
      </c>
      <c r="AF82">
        <v>0</v>
      </c>
      <c r="AG82">
        <v>0</v>
      </c>
      <c r="AH82">
        <v>0</v>
      </c>
      <c r="AI82">
        <v>8.02</v>
      </c>
      <c r="AJ82">
        <v>1</v>
      </c>
      <c r="AK82">
        <v>1</v>
      </c>
      <c r="AL82">
        <v>1</v>
      </c>
      <c r="AN82">
        <v>0</v>
      </c>
      <c r="AO82">
        <v>1</v>
      </c>
      <c r="AP82">
        <v>0</v>
      </c>
      <c r="AQ82">
        <v>0</v>
      </c>
      <c r="AR82">
        <v>0</v>
      </c>
      <c r="AS82" t="s">
        <v>3</v>
      </c>
      <c r="AT82">
        <v>1.51</v>
      </c>
      <c r="AU82" t="s">
        <v>3</v>
      </c>
      <c r="AV82">
        <v>0</v>
      </c>
      <c r="AW82">
        <v>2</v>
      </c>
      <c r="AX82">
        <v>30626936</v>
      </c>
      <c r="AY82">
        <v>1</v>
      </c>
      <c r="AZ82">
        <v>0</v>
      </c>
      <c r="BA82">
        <v>92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X82">
        <f>Y82*Source!I60</f>
        <v>1.4749680000000001</v>
      </c>
      <c r="CY82">
        <f>AA82</f>
        <v>4571.6400000000003</v>
      </c>
      <c r="CZ82">
        <f>AE82</f>
        <v>570.03</v>
      </c>
      <c r="DA82">
        <f>AI82</f>
        <v>8.02</v>
      </c>
      <c r="DB82">
        <f>ROUND(ROUND(AT82*CZ82,2),6)</f>
        <v>860.75</v>
      </c>
      <c r="DC82">
        <f>ROUND(ROUND(AT82*AG82,2),6)</f>
        <v>0</v>
      </c>
    </row>
    <row r="83" spans="1:107" x14ac:dyDescent="0.2">
      <c r="A83">
        <f>ROW(Source!A60)</f>
        <v>60</v>
      </c>
      <c r="B83">
        <v>30622441</v>
      </c>
      <c r="C83">
        <v>30626921</v>
      </c>
      <c r="D83">
        <v>22191915</v>
      </c>
      <c r="E83">
        <v>1</v>
      </c>
      <c r="F83">
        <v>1</v>
      </c>
      <c r="G83">
        <v>1</v>
      </c>
      <c r="H83">
        <v>3</v>
      </c>
      <c r="I83" t="s">
        <v>863</v>
      </c>
      <c r="J83" t="s">
        <v>864</v>
      </c>
      <c r="K83" t="s">
        <v>865</v>
      </c>
      <c r="L83">
        <v>1348</v>
      </c>
      <c r="N83">
        <v>1009</v>
      </c>
      <c r="O83" t="s">
        <v>105</v>
      </c>
      <c r="P83" t="s">
        <v>105</v>
      </c>
      <c r="Q83">
        <v>1000</v>
      </c>
      <c r="W83">
        <v>0</v>
      </c>
      <c r="X83">
        <v>1536930468</v>
      </c>
      <c r="Y83">
        <v>6.0000000000000001E-3</v>
      </c>
      <c r="AA83">
        <v>5846.42</v>
      </c>
      <c r="AB83">
        <v>0</v>
      </c>
      <c r="AC83">
        <v>0</v>
      </c>
      <c r="AD83">
        <v>0</v>
      </c>
      <c r="AE83">
        <v>728.98</v>
      </c>
      <c r="AF83">
        <v>0</v>
      </c>
      <c r="AG83">
        <v>0</v>
      </c>
      <c r="AH83">
        <v>0</v>
      </c>
      <c r="AI83">
        <v>8.02</v>
      </c>
      <c r="AJ83">
        <v>1</v>
      </c>
      <c r="AK83">
        <v>1</v>
      </c>
      <c r="AL83">
        <v>1</v>
      </c>
      <c r="AN83">
        <v>0</v>
      </c>
      <c r="AO83">
        <v>1</v>
      </c>
      <c r="AP83">
        <v>0</v>
      </c>
      <c r="AQ83">
        <v>0</v>
      </c>
      <c r="AR83">
        <v>0</v>
      </c>
      <c r="AS83" t="s">
        <v>3</v>
      </c>
      <c r="AT83">
        <v>6.0000000000000001E-3</v>
      </c>
      <c r="AU83" t="s">
        <v>3</v>
      </c>
      <c r="AV83">
        <v>0</v>
      </c>
      <c r="AW83">
        <v>2</v>
      </c>
      <c r="AX83">
        <v>30626937</v>
      </c>
      <c r="AY83">
        <v>1</v>
      </c>
      <c r="AZ83">
        <v>0</v>
      </c>
      <c r="BA83">
        <v>93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X83">
        <f>Y83*Source!I60</f>
        <v>5.8608000000000002E-3</v>
      </c>
      <c r="CY83">
        <f>AA83</f>
        <v>5846.42</v>
      </c>
      <c r="CZ83">
        <f>AE83</f>
        <v>728.98</v>
      </c>
      <c r="DA83">
        <f>AI83</f>
        <v>8.02</v>
      </c>
      <c r="DB83">
        <f>ROUND(ROUND(AT83*CZ83,2),6)</f>
        <v>4.37</v>
      </c>
      <c r="DC83">
        <f>ROUND(ROUND(AT83*AG83,2),6)</f>
        <v>0</v>
      </c>
    </row>
    <row r="84" spans="1:107" x14ac:dyDescent="0.2">
      <c r="A84">
        <f>ROW(Source!A61)</f>
        <v>61</v>
      </c>
      <c r="B84">
        <v>30622441</v>
      </c>
      <c r="C84">
        <v>30626938</v>
      </c>
      <c r="D84">
        <v>10214633</v>
      </c>
      <c r="E84">
        <v>1</v>
      </c>
      <c r="F84">
        <v>1</v>
      </c>
      <c r="G84">
        <v>1</v>
      </c>
      <c r="H84">
        <v>1</v>
      </c>
      <c r="I84" t="s">
        <v>802</v>
      </c>
      <c r="J84" t="s">
        <v>3</v>
      </c>
      <c r="K84" t="s">
        <v>803</v>
      </c>
      <c r="L84">
        <v>1369</v>
      </c>
      <c r="N84">
        <v>1013</v>
      </c>
      <c r="O84" t="s">
        <v>744</v>
      </c>
      <c r="P84" t="s">
        <v>744</v>
      </c>
      <c r="Q84">
        <v>1</v>
      </c>
      <c r="W84">
        <v>0</v>
      </c>
      <c r="X84">
        <v>-1990058995</v>
      </c>
      <c r="Y84">
        <v>74.75</v>
      </c>
      <c r="AA84">
        <v>0</v>
      </c>
      <c r="AB84">
        <v>0</v>
      </c>
      <c r="AC84">
        <v>0</v>
      </c>
      <c r="AD84">
        <v>263.58999999999997</v>
      </c>
      <c r="AE84">
        <v>0</v>
      </c>
      <c r="AF84">
        <v>0</v>
      </c>
      <c r="AG84">
        <v>0</v>
      </c>
      <c r="AH84">
        <v>8.76</v>
      </c>
      <c r="AI84">
        <v>1</v>
      </c>
      <c r="AJ84">
        <v>1</v>
      </c>
      <c r="AK84">
        <v>1</v>
      </c>
      <c r="AL84">
        <v>30.09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65</v>
      </c>
      <c r="AU84" t="s">
        <v>68</v>
      </c>
      <c r="AV84">
        <v>1</v>
      </c>
      <c r="AW84">
        <v>2</v>
      </c>
      <c r="AX84">
        <v>30626950</v>
      </c>
      <c r="AY84">
        <v>1</v>
      </c>
      <c r="AZ84">
        <v>0</v>
      </c>
      <c r="BA84">
        <v>94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X84">
        <f>Y84*Source!I61</f>
        <v>49.783500000000004</v>
      </c>
      <c r="CY84">
        <f>AD84</f>
        <v>263.58999999999997</v>
      </c>
      <c r="CZ84">
        <f>AH84</f>
        <v>8.76</v>
      </c>
      <c r="DA84">
        <f>AL84</f>
        <v>30.09</v>
      </c>
      <c r="DB84">
        <f>ROUND((ROUND(AT84*CZ84,2)*ROUND(1.15,7)),6)</f>
        <v>654.80999999999995</v>
      </c>
      <c r="DC84">
        <f>ROUND((ROUND(AT84*AG84,2)*ROUND(1.15,7)),6)</f>
        <v>0</v>
      </c>
    </row>
    <row r="85" spans="1:107" x14ac:dyDescent="0.2">
      <c r="A85">
        <f>ROW(Source!A61)</f>
        <v>61</v>
      </c>
      <c r="B85">
        <v>30622441</v>
      </c>
      <c r="C85">
        <v>30626938</v>
      </c>
      <c r="D85">
        <v>22083330</v>
      </c>
      <c r="E85">
        <v>1</v>
      </c>
      <c r="F85">
        <v>1</v>
      </c>
      <c r="G85">
        <v>1</v>
      </c>
      <c r="H85">
        <v>1</v>
      </c>
      <c r="I85" t="s">
        <v>765</v>
      </c>
      <c r="J85" t="s">
        <v>3</v>
      </c>
      <c r="K85" t="s">
        <v>766</v>
      </c>
      <c r="L85">
        <v>608254</v>
      </c>
      <c r="N85">
        <v>1013</v>
      </c>
      <c r="O85" t="s">
        <v>767</v>
      </c>
      <c r="P85" t="s">
        <v>767</v>
      </c>
      <c r="Q85">
        <v>1</v>
      </c>
      <c r="W85">
        <v>0</v>
      </c>
      <c r="X85">
        <v>95408949</v>
      </c>
      <c r="Y85">
        <v>0.3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30.09</v>
      </c>
      <c r="AL85">
        <v>1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0.24</v>
      </c>
      <c r="AU85" t="s">
        <v>67</v>
      </c>
      <c r="AV85">
        <v>2</v>
      </c>
      <c r="AW85">
        <v>2</v>
      </c>
      <c r="AX85">
        <v>30626951</v>
      </c>
      <c r="AY85">
        <v>1</v>
      </c>
      <c r="AZ85">
        <v>0</v>
      </c>
      <c r="BA85">
        <v>95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X85">
        <f>Y85*Source!I61</f>
        <v>0.19980000000000001</v>
      </c>
      <c r="CY85">
        <f>AD85</f>
        <v>0</v>
      </c>
      <c r="CZ85">
        <f>AH85</f>
        <v>0</v>
      </c>
      <c r="DA85">
        <f>AL85</f>
        <v>1</v>
      </c>
      <c r="DB85">
        <f>ROUND((ROUND(AT85*CZ85,2)*ROUND(1.25,7)),6)</f>
        <v>0</v>
      </c>
      <c r="DC85">
        <f>ROUND((ROUND(AT85*AG85,2)*ROUND(1.25,7)),6)</f>
        <v>0</v>
      </c>
    </row>
    <row r="86" spans="1:107" x14ac:dyDescent="0.2">
      <c r="A86">
        <f>ROW(Source!A61)</f>
        <v>61</v>
      </c>
      <c r="B86">
        <v>30622441</v>
      </c>
      <c r="C86">
        <v>30626938</v>
      </c>
      <c r="D86">
        <v>22146464</v>
      </c>
      <c r="E86">
        <v>1</v>
      </c>
      <c r="F86">
        <v>1</v>
      </c>
      <c r="G86">
        <v>1</v>
      </c>
      <c r="H86">
        <v>2</v>
      </c>
      <c r="I86" t="s">
        <v>804</v>
      </c>
      <c r="J86" t="s">
        <v>805</v>
      </c>
      <c r="K86" t="s">
        <v>806</v>
      </c>
      <c r="L86">
        <v>1368</v>
      </c>
      <c r="N86">
        <v>1011</v>
      </c>
      <c r="O86" t="s">
        <v>748</v>
      </c>
      <c r="P86" t="s">
        <v>748</v>
      </c>
      <c r="Q86">
        <v>1</v>
      </c>
      <c r="W86">
        <v>0</v>
      </c>
      <c r="X86">
        <v>-1205898307</v>
      </c>
      <c r="Y86">
        <v>0.3</v>
      </c>
      <c r="AA86">
        <v>0</v>
      </c>
      <c r="AB86">
        <v>323</v>
      </c>
      <c r="AC86">
        <v>392.07</v>
      </c>
      <c r="AD86">
        <v>0</v>
      </c>
      <c r="AE86">
        <v>0</v>
      </c>
      <c r="AF86">
        <v>30.85</v>
      </c>
      <c r="AG86">
        <v>13.03</v>
      </c>
      <c r="AH86">
        <v>0</v>
      </c>
      <c r="AI86">
        <v>1</v>
      </c>
      <c r="AJ86">
        <v>10.47</v>
      </c>
      <c r="AK86">
        <v>30.09</v>
      </c>
      <c r="AL86">
        <v>1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0.24</v>
      </c>
      <c r="AU86" t="s">
        <v>67</v>
      </c>
      <c r="AV86">
        <v>0</v>
      </c>
      <c r="AW86">
        <v>2</v>
      </c>
      <c r="AX86">
        <v>30626952</v>
      </c>
      <c r="AY86">
        <v>1</v>
      </c>
      <c r="AZ86">
        <v>0</v>
      </c>
      <c r="BA86">
        <v>96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X86">
        <f>Y86*Source!I61</f>
        <v>0.19980000000000001</v>
      </c>
      <c r="CY86">
        <f>AB86</f>
        <v>323</v>
      </c>
      <c r="CZ86">
        <f>AF86</f>
        <v>30.85</v>
      </c>
      <c r="DA86">
        <f>AJ86</f>
        <v>10.47</v>
      </c>
      <c r="DB86">
        <f>ROUND((ROUND(AT86*CZ86,2)*ROUND(1.25,7)),6)</f>
        <v>9.25</v>
      </c>
      <c r="DC86">
        <f>ROUND((ROUND(AT86*AG86,2)*ROUND(1.25,7)),6)</f>
        <v>3.9125000000000001</v>
      </c>
    </row>
    <row r="87" spans="1:107" x14ac:dyDescent="0.2">
      <c r="A87">
        <f>ROW(Source!A61)</f>
        <v>61</v>
      </c>
      <c r="B87">
        <v>30622441</v>
      </c>
      <c r="C87">
        <v>30626938</v>
      </c>
      <c r="D87">
        <v>22147139</v>
      </c>
      <c r="E87">
        <v>1</v>
      </c>
      <c r="F87">
        <v>1</v>
      </c>
      <c r="G87">
        <v>1</v>
      </c>
      <c r="H87">
        <v>2</v>
      </c>
      <c r="I87" t="s">
        <v>866</v>
      </c>
      <c r="J87" t="s">
        <v>867</v>
      </c>
      <c r="K87" t="s">
        <v>868</v>
      </c>
      <c r="L87">
        <v>1368</v>
      </c>
      <c r="N87">
        <v>1011</v>
      </c>
      <c r="O87" t="s">
        <v>748</v>
      </c>
      <c r="P87" t="s">
        <v>748</v>
      </c>
      <c r="Q87">
        <v>1</v>
      </c>
      <c r="W87">
        <v>0</v>
      </c>
      <c r="X87">
        <v>-422547563</v>
      </c>
      <c r="Y87">
        <v>1.6375000000000002</v>
      </c>
      <c r="AA87">
        <v>0</v>
      </c>
      <c r="AB87">
        <v>31.41</v>
      </c>
      <c r="AC87">
        <v>0</v>
      </c>
      <c r="AD87">
        <v>0</v>
      </c>
      <c r="AE87">
        <v>0</v>
      </c>
      <c r="AF87">
        <v>3</v>
      </c>
      <c r="AG87">
        <v>0</v>
      </c>
      <c r="AH87">
        <v>0</v>
      </c>
      <c r="AI87">
        <v>1</v>
      </c>
      <c r="AJ87">
        <v>10.47</v>
      </c>
      <c r="AK87">
        <v>30.09</v>
      </c>
      <c r="AL87">
        <v>1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1.31</v>
      </c>
      <c r="AU87" t="s">
        <v>67</v>
      </c>
      <c r="AV87">
        <v>0</v>
      </c>
      <c r="AW87">
        <v>2</v>
      </c>
      <c r="AX87">
        <v>30626953</v>
      </c>
      <c r="AY87">
        <v>1</v>
      </c>
      <c r="AZ87">
        <v>0</v>
      </c>
      <c r="BA87">
        <v>97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X87">
        <f>Y87*Source!I61</f>
        <v>1.0905750000000001</v>
      </c>
      <c r="CY87">
        <f>AB87</f>
        <v>31.41</v>
      </c>
      <c r="CZ87">
        <f>AF87</f>
        <v>3</v>
      </c>
      <c r="DA87">
        <f>AJ87</f>
        <v>10.47</v>
      </c>
      <c r="DB87">
        <f>ROUND((ROUND(AT87*CZ87,2)*ROUND(1.25,7)),6)</f>
        <v>4.9124999999999996</v>
      </c>
      <c r="DC87">
        <f>ROUND((ROUND(AT87*AG87,2)*ROUND(1.25,7)),6)</f>
        <v>0</v>
      </c>
    </row>
    <row r="88" spans="1:107" x14ac:dyDescent="0.2">
      <c r="A88">
        <f>ROW(Source!A61)</f>
        <v>61</v>
      </c>
      <c r="B88">
        <v>30622441</v>
      </c>
      <c r="C88">
        <v>30626938</v>
      </c>
      <c r="D88">
        <v>22147893</v>
      </c>
      <c r="E88">
        <v>1</v>
      </c>
      <c r="F88">
        <v>1</v>
      </c>
      <c r="G88">
        <v>1</v>
      </c>
      <c r="H88">
        <v>2</v>
      </c>
      <c r="I88" t="s">
        <v>869</v>
      </c>
      <c r="J88" t="s">
        <v>870</v>
      </c>
      <c r="K88" t="s">
        <v>871</v>
      </c>
      <c r="L88">
        <v>1368</v>
      </c>
      <c r="N88">
        <v>1011</v>
      </c>
      <c r="O88" t="s">
        <v>748</v>
      </c>
      <c r="P88" t="s">
        <v>748</v>
      </c>
      <c r="Q88">
        <v>1</v>
      </c>
      <c r="W88">
        <v>0</v>
      </c>
      <c r="X88">
        <v>-721543325</v>
      </c>
      <c r="Y88">
        <v>0.125</v>
      </c>
      <c r="AA88">
        <v>0</v>
      </c>
      <c r="AB88">
        <v>351.69</v>
      </c>
      <c r="AC88">
        <v>0</v>
      </c>
      <c r="AD88">
        <v>0</v>
      </c>
      <c r="AE88">
        <v>0</v>
      </c>
      <c r="AF88">
        <v>33.590000000000003</v>
      </c>
      <c r="AG88">
        <v>0</v>
      </c>
      <c r="AH88">
        <v>0</v>
      </c>
      <c r="AI88">
        <v>1</v>
      </c>
      <c r="AJ88">
        <v>10.47</v>
      </c>
      <c r="AK88">
        <v>30.09</v>
      </c>
      <c r="AL88">
        <v>1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0.1</v>
      </c>
      <c r="AU88" t="s">
        <v>67</v>
      </c>
      <c r="AV88">
        <v>0</v>
      </c>
      <c r="AW88">
        <v>2</v>
      </c>
      <c r="AX88">
        <v>30626954</v>
      </c>
      <c r="AY88">
        <v>1</v>
      </c>
      <c r="AZ88">
        <v>0</v>
      </c>
      <c r="BA88">
        <v>98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X88">
        <f>Y88*Source!I61</f>
        <v>8.3250000000000005E-2</v>
      </c>
      <c r="CY88">
        <f>AB88</f>
        <v>351.69</v>
      </c>
      <c r="CZ88">
        <f>AF88</f>
        <v>33.590000000000003</v>
      </c>
      <c r="DA88">
        <f>AJ88</f>
        <v>10.47</v>
      </c>
      <c r="DB88">
        <f>ROUND((ROUND(AT88*CZ88,2)*ROUND(1.25,7)),6)</f>
        <v>4.2</v>
      </c>
      <c r="DC88">
        <f>ROUND((ROUND(AT88*AG88,2)*ROUND(1.25,7)),6)</f>
        <v>0</v>
      </c>
    </row>
    <row r="89" spans="1:107" x14ac:dyDescent="0.2">
      <c r="A89">
        <f>ROW(Source!A61)</f>
        <v>61</v>
      </c>
      <c r="B89">
        <v>30622441</v>
      </c>
      <c r="C89">
        <v>30626938</v>
      </c>
      <c r="D89">
        <v>22147929</v>
      </c>
      <c r="E89">
        <v>1</v>
      </c>
      <c r="F89">
        <v>1</v>
      </c>
      <c r="G89">
        <v>1</v>
      </c>
      <c r="H89">
        <v>2</v>
      </c>
      <c r="I89" t="s">
        <v>872</v>
      </c>
      <c r="J89" t="s">
        <v>873</v>
      </c>
      <c r="K89" t="s">
        <v>874</v>
      </c>
      <c r="L89">
        <v>1368</v>
      </c>
      <c r="N89">
        <v>1011</v>
      </c>
      <c r="O89" t="s">
        <v>748</v>
      </c>
      <c r="P89" t="s">
        <v>748</v>
      </c>
      <c r="Q89">
        <v>1</v>
      </c>
      <c r="W89">
        <v>0</v>
      </c>
      <c r="X89">
        <v>1464343275</v>
      </c>
      <c r="Y89">
        <v>0.67500000000000004</v>
      </c>
      <c r="AA89">
        <v>0</v>
      </c>
      <c r="AB89">
        <v>21.78</v>
      </c>
      <c r="AC89">
        <v>0</v>
      </c>
      <c r="AD89">
        <v>0</v>
      </c>
      <c r="AE89">
        <v>0</v>
      </c>
      <c r="AF89">
        <v>2.08</v>
      </c>
      <c r="AG89">
        <v>0</v>
      </c>
      <c r="AH89">
        <v>0</v>
      </c>
      <c r="AI89">
        <v>1</v>
      </c>
      <c r="AJ89">
        <v>10.47</v>
      </c>
      <c r="AK89">
        <v>30.09</v>
      </c>
      <c r="AL89">
        <v>1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0.54</v>
      </c>
      <c r="AU89" t="s">
        <v>67</v>
      </c>
      <c r="AV89">
        <v>0</v>
      </c>
      <c r="AW89">
        <v>2</v>
      </c>
      <c r="AX89">
        <v>30626955</v>
      </c>
      <c r="AY89">
        <v>1</v>
      </c>
      <c r="AZ89">
        <v>0</v>
      </c>
      <c r="BA89">
        <v>99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X89">
        <f>Y89*Source!I61</f>
        <v>0.44955000000000006</v>
      </c>
      <c r="CY89">
        <f>AB89</f>
        <v>21.78</v>
      </c>
      <c r="CZ89">
        <f>AF89</f>
        <v>2.08</v>
      </c>
      <c r="DA89">
        <f>AJ89</f>
        <v>10.47</v>
      </c>
      <c r="DB89">
        <f>ROUND((ROUND(AT89*CZ89,2)*ROUND(1.25,7)),6)</f>
        <v>1.4</v>
      </c>
      <c r="DC89">
        <f>ROUND((ROUND(AT89*AG89,2)*ROUND(1.25,7)),6)</f>
        <v>0</v>
      </c>
    </row>
    <row r="90" spans="1:107" x14ac:dyDescent="0.2">
      <c r="A90">
        <f>ROW(Source!A61)</f>
        <v>61</v>
      </c>
      <c r="B90">
        <v>30622441</v>
      </c>
      <c r="C90">
        <v>30626938</v>
      </c>
      <c r="D90">
        <v>22151269</v>
      </c>
      <c r="E90">
        <v>1</v>
      </c>
      <c r="F90">
        <v>1</v>
      </c>
      <c r="G90">
        <v>1</v>
      </c>
      <c r="H90">
        <v>3</v>
      </c>
      <c r="I90" t="s">
        <v>875</v>
      </c>
      <c r="J90" t="s">
        <v>876</v>
      </c>
      <c r="K90" t="s">
        <v>877</v>
      </c>
      <c r="L90">
        <v>1301</v>
      </c>
      <c r="N90">
        <v>1003</v>
      </c>
      <c r="O90" t="s">
        <v>364</v>
      </c>
      <c r="P90" t="s">
        <v>364</v>
      </c>
      <c r="Q90">
        <v>1</v>
      </c>
      <c r="W90">
        <v>0</v>
      </c>
      <c r="X90">
        <v>-692458188</v>
      </c>
      <c r="Y90">
        <v>126</v>
      </c>
      <c r="AA90">
        <v>5.21</v>
      </c>
      <c r="AB90">
        <v>0</v>
      </c>
      <c r="AC90">
        <v>0</v>
      </c>
      <c r="AD90">
        <v>0</v>
      </c>
      <c r="AE90">
        <v>0.65</v>
      </c>
      <c r="AF90">
        <v>0</v>
      </c>
      <c r="AG90">
        <v>0</v>
      </c>
      <c r="AH90">
        <v>0</v>
      </c>
      <c r="AI90">
        <v>8.02</v>
      </c>
      <c r="AJ90">
        <v>1</v>
      </c>
      <c r="AK90">
        <v>1</v>
      </c>
      <c r="AL90">
        <v>1</v>
      </c>
      <c r="AN90">
        <v>0</v>
      </c>
      <c r="AO90">
        <v>1</v>
      </c>
      <c r="AP90">
        <v>0</v>
      </c>
      <c r="AQ90">
        <v>0</v>
      </c>
      <c r="AR90">
        <v>0</v>
      </c>
      <c r="AS90" t="s">
        <v>3</v>
      </c>
      <c r="AT90">
        <v>126</v>
      </c>
      <c r="AU90" t="s">
        <v>3</v>
      </c>
      <c r="AV90">
        <v>0</v>
      </c>
      <c r="AW90">
        <v>2</v>
      </c>
      <c r="AX90">
        <v>30626956</v>
      </c>
      <c r="AY90">
        <v>1</v>
      </c>
      <c r="AZ90">
        <v>0</v>
      </c>
      <c r="BA90">
        <v>100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X90">
        <f>Y90*Source!I61</f>
        <v>83.916000000000011</v>
      </c>
      <c r="CY90">
        <f>AA90</f>
        <v>5.21</v>
      </c>
      <c r="CZ90">
        <f>AE90</f>
        <v>0.65</v>
      </c>
      <c r="DA90">
        <f>AI90</f>
        <v>8.02</v>
      </c>
      <c r="DB90">
        <f>ROUND(ROUND(AT90*CZ90,2),6)</f>
        <v>81.900000000000006</v>
      </c>
      <c r="DC90">
        <f>ROUND(ROUND(AT90*AG90,2),6)</f>
        <v>0</v>
      </c>
    </row>
    <row r="91" spans="1:107" x14ac:dyDescent="0.2">
      <c r="A91">
        <f>ROW(Source!A61)</f>
        <v>61</v>
      </c>
      <c r="B91">
        <v>30622441</v>
      </c>
      <c r="C91">
        <v>30626938</v>
      </c>
      <c r="D91">
        <v>22151374</v>
      </c>
      <c r="E91">
        <v>1</v>
      </c>
      <c r="F91">
        <v>1</v>
      </c>
      <c r="G91">
        <v>1</v>
      </c>
      <c r="H91">
        <v>3</v>
      </c>
      <c r="I91" t="s">
        <v>878</v>
      </c>
      <c r="J91" t="s">
        <v>879</v>
      </c>
      <c r="K91" t="s">
        <v>880</v>
      </c>
      <c r="L91">
        <v>1354</v>
      </c>
      <c r="N91">
        <v>1010</v>
      </c>
      <c r="O91" t="s">
        <v>220</v>
      </c>
      <c r="P91" t="s">
        <v>220</v>
      </c>
      <c r="Q91">
        <v>1</v>
      </c>
      <c r="W91">
        <v>0</v>
      </c>
      <c r="X91">
        <v>85792016</v>
      </c>
      <c r="Y91">
        <v>169</v>
      </c>
      <c r="AA91">
        <v>0.72</v>
      </c>
      <c r="AB91">
        <v>0</v>
      </c>
      <c r="AC91">
        <v>0</v>
      </c>
      <c r="AD91">
        <v>0</v>
      </c>
      <c r="AE91">
        <v>0.09</v>
      </c>
      <c r="AF91">
        <v>0</v>
      </c>
      <c r="AG91">
        <v>0</v>
      </c>
      <c r="AH91">
        <v>0</v>
      </c>
      <c r="AI91">
        <v>8.02</v>
      </c>
      <c r="AJ91">
        <v>1</v>
      </c>
      <c r="AK91">
        <v>1</v>
      </c>
      <c r="AL91">
        <v>1</v>
      </c>
      <c r="AN91">
        <v>0</v>
      </c>
      <c r="AO91">
        <v>1</v>
      </c>
      <c r="AP91">
        <v>0</v>
      </c>
      <c r="AQ91">
        <v>0</v>
      </c>
      <c r="AR91">
        <v>0</v>
      </c>
      <c r="AS91" t="s">
        <v>3</v>
      </c>
      <c r="AT91">
        <v>169</v>
      </c>
      <c r="AU91" t="s">
        <v>3</v>
      </c>
      <c r="AV91">
        <v>0</v>
      </c>
      <c r="AW91">
        <v>2</v>
      </c>
      <c r="AX91">
        <v>30626957</v>
      </c>
      <c r="AY91">
        <v>1</v>
      </c>
      <c r="AZ91">
        <v>0</v>
      </c>
      <c r="BA91">
        <v>101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X91">
        <f>Y91*Source!I61</f>
        <v>112.554</v>
      </c>
      <c r="CY91">
        <f>AA91</f>
        <v>0.72</v>
      </c>
      <c r="CZ91">
        <f>AE91</f>
        <v>0.09</v>
      </c>
      <c r="DA91">
        <f>AI91</f>
        <v>8.02</v>
      </c>
      <c r="DB91">
        <f>ROUND(ROUND(AT91*CZ91,2),6)</f>
        <v>15.21</v>
      </c>
      <c r="DC91">
        <f>ROUND(ROUND(AT91*AG91,2),6)</f>
        <v>0</v>
      </c>
    </row>
    <row r="92" spans="1:107" x14ac:dyDescent="0.2">
      <c r="A92">
        <f>ROW(Source!A61)</f>
        <v>61</v>
      </c>
      <c r="B92">
        <v>30622441</v>
      </c>
      <c r="C92">
        <v>30626938</v>
      </c>
      <c r="D92">
        <v>22151871</v>
      </c>
      <c r="E92">
        <v>1</v>
      </c>
      <c r="F92">
        <v>1</v>
      </c>
      <c r="G92">
        <v>1</v>
      </c>
      <c r="H92">
        <v>3</v>
      </c>
      <c r="I92" t="s">
        <v>881</v>
      </c>
      <c r="J92" t="s">
        <v>882</v>
      </c>
      <c r="K92" t="s">
        <v>883</v>
      </c>
      <c r="L92">
        <v>1356</v>
      </c>
      <c r="N92">
        <v>1010</v>
      </c>
      <c r="O92" t="s">
        <v>197</v>
      </c>
      <c r="P92" t="s">
        <v>197</v>
      </c>
      <c r="Q92">
        <v>1000</v>
      </c>
      <c r="W92">
        <v>0</v>
      </c>
      <c r="X92">
        <v>-220639464</v>
      </c>
      <c r="Y92">
        <v>1.52</v>
      </c>
      <c r="AA92">
        <v>954.06</v>
      </c>
      <c r="AB92">
        <v>0</v>
      </c>
      <c r="AC92">
        <v>0</v>
      </c>
      <c r="AD92">
        <v>0</v>
      </c>
      <c r="AE92">
        <v>118.96</v>
      </c>
      <c r="AF92">
        <v>0</v>
      </c>
      <c r="AG92">
        <v>0</v>
      </c>
      <c r="AH92">
        <v>0</v>
      </c>
      <c r="AI92">
        <v>8.02</v>
      </c>
      <c r="AJ92">
        <v>1</v>
      </c>
      <c r="AK92">
        <v>1</v>
      </c>
      <c r="AL92">
        <v>1</v>
      </c>
      <c r="AN92">
        <v>0</v>
      </c>
      <c r="AO92">
        <v>1</v>
      </c>
      <c r="AP92">
        <v>0</v>
      </c>
      <c r="AQ92">
        <v>0</v>
      </c>
      <c r="AR92">
        <v>0</v>
      </c>
      <c r="AS92" t="s">
        <v>3</v>
      </c>
      <c r="AT92">
        <v>1.52</v>
      </c>
      <c r="AU92" t="s">
        <v>3</v>
      </c>
      <c r="AV92">
        <v>0</v>
      </c>
      <c r="AW92">
        <v>2</v>
      </c>
      <c r="AX92">
        <v>30626959</v>
      </c>
      <c r="AY92">
        <v>1</v>
      </c>
      <c r="AZ92">
        <v>0</v>
      </c>
      <c r="BA92">
        <v>103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X92">
        <f>Y92*Source!I61</f>
        <v>1.0123200000000001</v>
      </c>
      <c r="CY92">
        <f>AA92</f>
        <v>954.06</v>
      </c>
      <c r="CZ92">
        <f>AE92</f>
        <v>118.96</v>
      </c>
      <c r="DA92">
        <f>AI92</f>
        <v>8.02</v>
      </c>
      <c r="DB92">
        <f>ROUND(ROUND(AT92*CZ92,2),6)</f>
        <v>180.82</v>
      </c>
      <c r="DC92">
        <f>ROUND(ROUND(AT92*AG92,2),6)</f>
        <v>0</v>
      </c>
    </row>
    <row r="93" spans="1:107" x14ac:dyDescent="0.2">
      <c r="A93">
        <f>ROW(Source!A61)</f>
        <v>61</v>
      </c>
      <c r="B93">
        <v>30622441</v>
      </c>
      <c r="C93">
        <v>30626938</v>
      </c>
      <c r="D93">
        <v>22168540</v>
      </c>
      <c r="E93">
        <v>1</v>
      </c>
      <c r="F93">
        <v>1</v>
      </c>
      <c r="G93">
        <v>1</v>
      </c>
      <c r="H93">
        <v>3</v>
      </c>
      <c r="I93" t="s">
        <v>513</v>
      </c>
      <c r="J93" t="s">
        <v>515</v>
      </c>
      <c r="K93" t="s">
        <v>514</v>
      </c>
      <c r="L93">
        <v>1301</v>
      </c>
      <c r="N93">
        <v>1003</v>
      </c>
      <c r="O93" t="s">
        <v>364</v>
      </c>
      <c r="P93" t="s">
        <v>364</v>
      </c>
      <c r="Q93">
        <v>1</v>
      </c>
      <c r="W93">
        <v>0</v>
      </c>
      <c r="X93">
        <v>-171776167</v>
      </c>
      <c r="Y93">
        <v>71</v>
      </c>
      <c r="AA93">
        <v>53.65</v>
      </c>
      <c r="AB93">
        <v>0</v>
      </c>
      <c r="AC93">
        <v>0</v>
      </c>
      <c r="AD93">
        <v>0</v>
      </c>
      <c r="AE93">
        <v>6.69</v>
      </c>
      <c r="AF93">
        <v>0</v>
      </c>
      <c r="AG93">
        <v>0</v>
      </c>
      <c r="AH93">
        <v>0</v>
      </c>
      <c r="AI93">
        <v>8.02</v>
      </c>
      <c r="AJ93">
        <v>1</v>
      </c>
      <c r="AK93">
        <v>1</v>
      </c>
      <c r="AL93">
        <v>1</v>
      </c>
      <c r="AN93">
        <v>0</v>
      </c>
      <c r="AO93">
        <v>1</v>
      </c>
      <c r="AP93">
        <v>0</v>
      </c>
      <c r="AQ93">
        <v>0</v>
      </c>
      <c r="AR93">
        <v>0</v>
      </c>
      <c r="AS93" t="s">
        <v>3</v>
      </c>
      <c r="AT93">
        <v>71</v>
      </c>
      <c r="AU93" t="s">
        <v>3</v>
      </c>
      <c r="AV93">
        <v>0</v>
      </c>
      <c r="AW93">
        <v>2</v>
      </c>
      <c r="AX93">
        <v>30626961</v>
      </c>
      <c r="AY93">
        <v>1</v>
      </c>
      <c r="AZ93">
        <v>0</v>
      </c>
      <c r="BA93">
        <v>105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X93">
        <f>Y93*Source!I61</f>
        <v>47.286000000000001</v>
      </c>
      <c r="CY93">
        <f>AA93</f>
        <v>53.65</v>
      </c>
      <c r="CZ93">
        <f>AE93</f>
        <v>6.69</v>
      </c>
      <c r="DA93">
        <f>AI93</f>
        <v>8.02</v>
      </c>
      <c r="DB93">
        <f>ROUND(ROUND(AT93*CZ93,2),6)</f>
        <v>474.99</v>
      </c>
      <c r="DC93">
        <f>ROUND(ROUND(AT93*AG93,2),6)</f>
        <v>0</v>
      </c>
    </row>
    <row r="94" spans="1:107" x14ac:dyDescent="0.2">
      <c r="A94">
        <f>ROW(Source!A61)</f>
        <v>61</v>
      </c>
      <c r="B94">
        <v>30622441</v>
      </c>
      <c r="C94">
        <v>30626938</v>
      </c>
      <c r="D94">
        <v>22168555</v>
      </c>
      <c r="E94">
        <v>1</v>
      </c>
      <c r="F94">
        <v>1</v>
      </c>
      <c r="G94">
        <v>1</v>
      </c>
      <c r="H94">
        <v>3</v>
      </c>
      <c r="I94" t="s">
        <v>509</v>
      </c>
      <c r="J94" t="s">
        <v>511</v>
      </c>
      <c r="K94" t="s">
        <v>510</v>
      </c>
      <c r="L94">
        <v>1301</v>
      </c>
      <c r="N94">
        <v>1003</v>
      </c>
      <c r="O94" t="s">
        <v>364</v>
      </c>
      <c r="P94" t="s">
        <v>364</v>
      </c>
      <c r="Q94">
        <v>1</v>
      </c>
      <c r="W94">
        <v>0</v>
      </c>
      <c r="X94">
        <v>-529436968</v>
      </c>
      <c r="Y94">
        <v>202</v>
      </c>
      <c r="AA94">
        <v>59.83</v>
      </c>
      <c r="AB94">
        <v>0</v>
      </c>
      <c r="AC94">
        <v>0</v>
      </c>
      <c r="AD94">
        <v>0</v>
      </c>
      <c r="AE94">
        <v>7.46</v>
      </c>
      <c r="AF94">
        <v>0</v>
      </c>
      <c r="AG94">
        <v>0</v>
      </c>
      <c r="AH94">
        <v>0</v>
      </c>
      <c r="AI94">
        <v>8.02</v>
      </c>
      <c r="AJ94">
        <v>1</v>
      </c>
      <c r="AK94">
        <v>1</v>
      </c>
      <c r="AL94">
        <v>1</v>
      </c>
      <c r="AN94">
        <v>0</v>
      </c>
      <c r="AO94">
        <v>1</v>
      </c>
      <c r="AP94">
        <v>0</v>
      </c>
      <c r="AQ94">
        <v>0</v>
      </c>
      <c r="AR94">
        <v>0</v>
      </c>
      <c r="AS94" t="s">
        <v>3</v>
      </c>
      <c r="AT94">
        <v>202</v>
      </c>
      <c r="AU94" t="s">
        <v>3</v>
      </c>
      <c r="AV94">
        <v>0</v>
      </c>
      <c r="AW94">
        <v>2</v>
      </c>
      <c r="AX94">
        <v>30626962</v>
      </c>
      <c r="AY94">
        <v>1</v>
      </c>
      <c r="AZ94">
        <v>0</v>
      </c>
      <c r="BA94">
        <v>106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X94">
        <f>Y94*Source!I61</f>
        <v>134.53200000000001</v>
      </c>
      <c r="CY94">
        <f>AA94</f>
        <v>59.83</v>
      </c>
      <c r="CZ94">
        <f>AE94</f>
        <v>7.46</v>
      </c>
      <c r="DA94">
        <f>AI94</f>
        <v>8.02</v>
      </c>
      <c r="DB94">
        <f>ROUND(ROUND(AT94*CZ94,2),6)</f>
        <v>1506.92</v>
      </c>
      <c r="DC94">
        <f>ROUND(ROUND(AT94*AG94,2),6)</f>
        <v>0</v>
      </c>
    </row>
    <row r="95" spans="1:107" x14ac:dyDescent="0.2">
      <c r="A95">
        <f>ROW(Source!A65)</f>
        <v>65</v>
      </c>
      <c r="B95">
        <v>30622441</v>
      </c>
      <c r="C95">
        <v>30626966</v>
      </c>
      <c r="D95">
        <v>10214655</v>
      </c>
      <c r="E95">
        <v>1</v>
      </c>
      <c r="F95">
        <v>1</v>
      </c>
      <c r="G95">
        <v>1</v>
      </c>
      <c r="H95">
        <v>1</v>
      </c>
      <c r="I95" t="s">
        <v>884</v>
      </c>
      <c r="J95" t="s">
        <v>3</v>
      </c>
      <c r="K95" t="s">
        <v>885</v>
      </c>
      <c r="L95">
        <v>1369</v>
      </c>
      <c r="N95">
        <v>1013</v>
      </c>
      <c r="O95" t="s">
        <v>744</v>
      </c>
      <c r="P95" t="s">
        <v>744</v>
      </c>
      <c r="Q95">
        <v>1</v>
      </c>
      <c r="W95">
        <v>0</v>
      </c>
      <c r="X95">
        <v>353187930</v>
      </c>
      <c r="Y95">
        <v>70.839999999999989</v>
      </c>
      <c r="AA95">
        <v>0</v>
      </c>
      <c r="AB95">
        <v>0</v>
      </c>
      <c r="AC95">
        <v>0</v>
      </c>
      <c r="AD95">
        <v>287.95999999999998</v>
      </c>
      <c r="AE95">
        <v>0</v>
      </c>
      <c r="AF95">
        <v>0</v>
      </c>
      <c r="AG95">
        <v>0</v>
      </c>
      <c r="AH95">
        <v>9.57</v>
      </c>
      <c r="AI95">
        <v>1</v>
      </c>
      <c r="AJ95">
        <v>1</v>
      </c>
      <c r="AK95">
        <v>1</v>
      </c>
      <c r="AL95">
        <v>30.09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61.6</v>
      </c>
      <c r="AU95" t="s">
        <v>68</v>
      </c>
      <c r="AV95">
        <v>1</v>
      </c>
      <c r="AW95">
        <v>2</v>
      </c>
      <c r="AX95">
        <v>30626978</v>
      </c>
      <c r="AY95">
        <v>1</v>
      </c>
      <c r="AZ95">
        <v>0</v>
      </c>
      <c r="BA95">
        <v>107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X95">
        <f>Y95*Source!I65</f>
        <v>6.3755999999999986</v>
      </c>
      <c r="CY95">
        <f>AD95</f>
        <v>287.95999999999998</v>
      </c>
      <c r="CZ95">
        <f>AH95</f>
        <v>9.57</v>
      </c>
      <c r="DA95">
        <f>AL95</f>
        <v>30.09</v>
      </c>
      <c r="DB95">
        <f>ROUND((ROUND(AT95*CZ95,2)*ROUND(1.15,7)),6)</f>
        <v>677.93650000000002</v>
      </c>
      <c r="DC95">
        <f>ROUND((ROUND(AT95*AG95,2)*ROUND(1.15,7)),6)</f>
        <v>0</v>
      </c>
    </row>
    <row r="96" spans="1:107" x14ac:dyDescent="0.2">
      <c r="A96">
        <f>ROW(Source!A65)</f>
        <v>65</v>
      </c>
      <c r="B96">
        <v>30622441</v>
      </c>
      <c r="C96">
        <v>30626966</v>
      </c>
      <c r="D96">
        <v>22083330</v>
      </c>
      <c r="E96">
        <v>1</v>
      </c>
      <c r="F96">
        <v>1</v>
      </c>
      <c r="G96">
        <v>1</v>
      </c>
      <c r="H96">
        <v>1</v>
      </c>
      <c r="I96" t="s">
        <v>765</v>
      </c>
      <c r="J96" t="s">
        <v>3</v>
      </c>
      <c r="K96" t="s">
        <v>766</v>
      </c>
      <c r="L96">
        <v>608254</v>
      </c>
      <c r="N96">
        <v>1013</v>
      </c>
      <c r="O96" t="s">
        <v>767</v>
      </c>
      <c r="P96" t="s">
        <v>767</v>
      </c>
      <c r="Q96">
        <v>1</v>
      </c>
      <c r="W96">
        <v>0</v>
      </c>
      <c r="X96">
        <v>95408949</v>
      </c>
      <c r="Y96">
        <v>6.25E-2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30.09</v>
      </c>
      <c r="AL96">
        <v>1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0.05</v>
      </c>
      <c r="AU96" t="s">
        <v>67</v>
      </c>
      <c r="AV96">
        <v>2</v>
      </c>
      <c r="AW96">
        <v>2</v>
      </c>
      <c r="AX96">
        <v>30626979</v>
      </c>
      <c r="AY96">
        <v>1</v>
      </c>
      <c r="AZ96">
        <v>0</v>
      </c>
      <c r="BA96">
        <v>108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X96">
        <f>Y96*Source!I65</f>
        <v>5.6249999999999998E-3</v>
      </c>
      <c r="CY96">
        <f>AD96</f>
        <v>0</v>
      </c>
      <c r="CZ96">
        <f>AH96</f>
        <v>0</v>
      </c>
      <c r="DA96">
        <f>AL96</f>
        <v>1</v>
      </c>
      <c r="DB96">
        <f>ROUND((ROUND(AT96*CZ96,2)*ROUND(1.25,7)),6)</f>
        <v>0</v>
      </c>
      <c r="DC96">
        <f>ROUND((ROUND(AT96*AG96,2)*ROUND(1.25,7)),6)</f>
        <v>0</v>
      </c>
    </row>
    <row r="97" spans="1:107" x14ac:dyDescent="0.2">
      <c r="A97">
        <f>ROW(Source!A65)</f>
        <v>65</v>
      </c>
      <c r="B97">
        <v>30622441</v>
      </c>
      <c r="C97">
        <v>30626966</v>
      </c>
      <c r="D97">
        <v>22146252</v>
      </c>
      <c r="E97">
        <v>1</v>
      </c>
      <c r="F97">
        <v>1</v>
      </c>
      <c r="G97">
        <v>1</v>
      </c>
      <c r="H97">
        <v>2</v>
      </c>
      <c r="I97" t="s">
        <v>785</v>
      </c>
      <c r="J97" t="s">
        <v>786</v>
      </c>
      <c r="K97" t="s">
        <v>787</v>
      </c>
      <c r="L97">
        <v>1368</v>
      </c>
      <c r="N97">
        <v>1011</v>
      </c>
      <c r="O97" t="s">
        <v>748</v>
      </c>
      <c r="P97" t="s">
        <v>748</v>
      </c>
      <c r="Q97">
        <v>1</v>
      </c>
      <c r="W97">
        <v>0</v>
      </c>
      <c r="X97">
        <v>-2048414082</v>
      </c>
      <c r="Y97">
        <v>3.7499999999999999E-2</v>
      </c>
      <c r="AA97">
        <v>0</v>
      </c>
      <c r="AB97">
        <v>899.69</v>
      </c>
      <c r="AC97">
        <v>392.07</v>
      </c>
      <c r="AD97">
        <v>0</v>
      </c>
      <c r="AE97">
        <v>0</v>
      </c>
      <c r="AF97">
        <v>85.93</v>
      </c>
      <c r="AG97">
        <v>13.03</v>
      </c>
      <c r="AH97">
        <v>0</v>
      </c>
      <c r="AI97">
        <v>1</v>
      </c>
      <c r="AJ97">
        <v>10.47</v>
      </c>
      <c r="AK97">
        <v>30.09</v>
      </c>
      <c r="AL97">
        <v>1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0.03</v>
      </c>
      <c r="AU97" t="s">
        <v>67</v>
      </c>
      <c r="AV97">
        <v>0</v>
      </c>
      <c r="AW97">
        <v>2</v>
      </c>
      <c r="AX97">
        <v>30626980</v>
      </c>
      <c r="AY97">
        <v>1</v>
      </c>
      <c r="AZ97">
        <v>0</v>
      </c>
      <c r="BA97">
        <v>109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X97">
        <f>Y97*Source!I65</f>
        <v>3.375E-3</v>
      </c>
      <c r="CY97">
        <f>AB97</f>
        <v>899.69</v>
      </c>
      <c r="CZ97">
        <f>AF97</f>
        <v>85.93</v>
      </c>
      <c r="DA97">
        <f>AJ97</f>
        <v>10.47</v>
      </c>
      <c r="DB97">
        <f>ROUND((ROUND(AT97*CZ97,2)*ROUND(1.25,7)),6)</f>
        <v>3.2250000000000001</v>
      </c>
      <c r="DC97">
        <f>ROUND((ROUND(AT97*AG97,2)*ROUND(1.25,7)),6)</f>
        <v>0.48749999999999999</v>
      </c>
    </row>
    <row r="98" spans="1:107" x14ac:dyDescent="0.2">
      <c r="A98">
        <f>ROW(Source!A65)</f>
        <v>65</v>
      </c>
      <c r="B98">
        <v>30622441</v>
      </c>
      <c r="C98">
        <v>30626966</v>
      </c>
      <c r="D98">
        <v>22146333</v>
      </c>
      <c r="E98">
        <v>1</v>
      </c>
      <c r="F98">
        <v>1</v>
      </c>
      <c r="G98">
        <v>1</v>
      </c>
      <c r="H98">
        <v>2</v>
      </c>
      <c r="I98" t="s">
        <v>768</v>
      </c>
      <c r="J98" t="s">
        <v>769</v>
      </c>
      <c r="K98" t="s">
        <v>770</v>
      </c>
      <c r="L98">
        <v>1368</v>
      </c>
      <c r="N98">
        <v>1011</v>
      </c>
      <c r="O98" t="s">
        <v>748</v>
      </c>
      <c r="P98" t="s">
        <v>748</v>
      </c>
      <c r="Q98">
        <v>1</v>
      </c>
      <c r="W98">
        <v>0</v>
      </c>
      <c r="X98">
        <v>1170567961</v>
      </c>
      <c r="Y98">
        <v>2.5000000000000001E-2</v>
      </c>
      <c r="AA98">
        <v>0</v>
      </c>
      <c r="AB98">
        <v>1135.47</v>
      </c>
      <c r="AC98">
        <v>392.07</v>
      </c>
      <c r="AD98">
        <v>0</v>
      </c>
      <c r="AE98">
        <v>0</v>
      </c>
      <c r="AF98">
        <v>108.45</v>
      </c>
      <c r="AG98">
        <v>13.03</v>
      </c>
      <c r="AH98">
        <v>0</v>
      </c>
      <c r="AI98">
        <v>1</v>
      </c>
      <c r="AJ98">
        <v>10.47</v>
      </c>
      <c r="AK98">
        <v>30.09</v>
      </c>
      <c r="AL98">
        <v>1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0.02</v>
      </c>
      <c r="AU98" t="s">
        <v>67</v>
      </c>
      <c r="AV98">
        <v>0</v>
      </c>
      <c r="AW98">
        <v>2</v>
      </c>
      <c r="AX98">
        <v>30626981</v>
      </c>
      <c r="AY98">
        <v>1</v>
      </c>
      <c r="AZ98">
        <v>0</v>
      </c>
      <c r="BA98">
        <v>110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X98">
        <f>Y98*Source!I65</f>
        <v>2.2499999999999998E-3</v>
      </c>
      <c r="CY98">
        <f>AB98</f>
        <v>1135.47</v>
      </c>
      <c r="CZ98">
        <f>AF98</f>
        <v>108.45</v>
      </c>
      <c r="DA98">
        <f>AJ98</f>
        <v>10.47</v>
      </c>
      <c r="DB98">
        <f>ROUND((ROUND(AT98*CZ98,2)*ROUND(1.25,7)),6)</f>
        <v>2.7124999999999999</v>
      </c>
      <c r="DC98">
        <f>ROUND((ROUND(AT98*AG98,2)*ROUND(1.25,7)),6)</f>
        <v>0.32500000000000001</v>
      </c>
    </row>
    <row r="99" spans="1:107" x14ac:dyDescent="0.2">
      <c r="A99">
        <f>ROW(Source!A65)</f>
        <v>65</v>
      </c>
      <c r="B99">
        <v>30622441</v>
      </c>
      <c r="C99">
        <v>30626966</v>
      </c>
      <c r="D99">
        <v>22148179</v>
      </c>
      <c r="E99">
        <v>1</v>
      </c>
      <c r="F99">
        <v>1</v>
      </c>
      <c r="G99">
        <v>1</v>
      </c>
      <c r="H99">
        <v>2</v>
      </c>
      <c r="I99" t="s">
        <v>754</v>
      </c>
      <c r="J99" t="s">
        <v>755</v>
      </c>
      <c r="K99" t="s">
        <v>756</v>
      </c>
      <c r="L99">
        <v>1368</v>
      </c>
      <c r="N99">
        <v>1011</v>
      </c>
      <c r="O99" t="s">
        <v>748</v>
      </c>
      <c r="P99" t="s">
        <v>748</v>
      </c>
      <c r="Q99">
        <v>1</v>
      </c>
      <c r="W99">
        <v>0</v>
      </c>
      <c r="X99">
        <v>-1931461795</v>
      </c>
      <c r="Y99">
        <v>2.5000000000000001E-2</v>
      </c>
      <c r="AA99">
        <v>0</v>
      </c>
      <c r="AB99">
        <v>959.26</v>
      </c>
      <c r="AC99">
        <v>0</v>
      </c>
      <c r="AD99">
        <v>0</v>
      </c>
      <c r="AE99">
        <v>0</v>
      </c>
      <c r="AF99">
        <v>91.62</v>
      </c>
      <c r="AG99">
        <v>0</v>
      </c>
      <c r="AH99">
        <v>0</v>
      </c>
      <c r="AI99">
        <v>1</v>
      </c>
      <c r="AJ99">
        <v>10.47</v>
      </c>
      <c r="AK99">
        <v>30.09</v>
      </c>
      <c r="AL99">
        <v>1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0.02</v>
      </c>
      <c r="AU99" t="s">
        <v>67</v>
      </c>
      <c r="AV99">
        <v>0</v>
      </c>
      <c r="AW99">
        <v>2</v>
      </c>
      <c r="AX99">
        <v>30626982</v>
      </c>
      <c r="AY99">
        <v>1</v>
      </c>
      <c r="AZ99">
        <v>0</v>
      </c>
      <c r="BA99">
        <v>111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X99">
        <f>Y99*Source!I65</f>
        <v>2.2499999999999998E-3</v>
      </c>
      <c r="CY99">
        <f>AB99</f>
        <v>959.26</v>
      </c>
      <c r="CZ99">
        <f>AF99</f>
        <v>91.62</v>
      </c>
      <c r="DA99">
        <f>AJ99</f>
        <v>10.47</v>
      </c>
      <c r="DB99">
        <f>ROUND((ROUND(AT99*CZ99,2)*ROUND(1.25,7)),6)</f>
        <v>2.2875000000000001</v>
      </c>
      <c r="DC99">
        <f>ROUND((ROUND(AT99*AG99,2)*ROUND(1.25,7)),6)</f>
        <v>0</v>
      </c>
    </row>
    <row r="100" spans="1:107" x14ac:dyDescent="0.2">
      <c r="A100">
        <f>ROW(Source!A65)</f>
        <v>65</v>
      </c>
      <c r="B100">
        <v>30622441</v>
      </c>
      <c r="C100">
        <v>30626966</v>
      </c>
      <c r="D100">
        <v>22151233</v>
      </c>
      <c r="E100">
        <v>1</v>
      </c>
      <c r="F100">
        <v>1</v>
      </c>
      <c r="G100">
        <v>1</v>
      </c>
      <c r="H100">
        <v>3</v>
      </c>
      <c r="I100" t="s">
        <v>886</v>
      </c>
      <c r="J100" t="s">
        <v>887</v>
      </c>
      <c r="K100" t="s">
        <v>888</v>
      </c>
      <c r="L100">
        <v>1346</v>
      </c>
      <c r="N100">
        <v>1009</v>
      </c>
      <c r="O100" t="s">
        <v>413</v>
      </c>
      <c r="P100" t="s">
        <v>413</v>
      </c>
      <c r="Q100">
        <v>1</v>
      </c>
      <c r="W100">
        <v>0</v>
      </c>
      <c r="X100">
        <v>1454443168</v>
      </c>
      <c r="Y100">
        <v>4</v>
      </c>
      <c r="AA100">
        <v>147.49</v>
      </c>
      <c r="AB100">
        <v>0</v>
      </c>
      <c r="AC100">
        <v>0</v>
      </c>
      <c r="AD100">
        <v>0</v>
      </c>
      <c r="AE100">
        <v>18.39</v>
      </c>
      <c r="AF100">
        <v>0</v>
      </c>
      <c r="AG100">
        <v>0</v>
      </c>
      <c r="AH100">
        <v>0</v>
      </c>
      <c r="AI100">
        <v>8.02</v>
      </c>
      <c r="AJ100">
        <v>1</v>
      </c>
      <c r="AK100">
        <v>1</v>
      </c>
      <c r="AL100">
        <v>1</v>
      </c>
      <c r="AN100">
        <v>0</v>
      </c>
      <c r="AO100">
        <v>1</v>
      </c>
      <c r="AP100">
        <v>0</v>
      </c>
      <c r="AQ100">
        <v>0</v>
      </c>
      <c r="AR100">
        <v>0</v>
      </c>
      <c r="AS100" t="s">
        <v>3</v>
      </c>
      <c r="AT100">
        <v>4</v>
      </c>
      <c r="AU100" t="s">
        <v>3</v>
      </c>
      <c r="AV100">
        <v>0</v>
      </c>
      <c r="AW100">
        <v>2</v>
      </c>
      <c r="AX100">
        <v>30626983</v>
      </c>
      <c r="AY100">
        <v>1</v>
      </c>
      <c r="AZ100">
        <v>0</v>
      </c>
      <c r="BA100">
        <v>112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X100">
        <f>Y100*Source!I65</f>
        <v>0.36</v>
      </c>
      <c r="CY100">
        <f t="shared" ref="CY100:CY105" si="11">AA100</f>
        <v>147.49</v>
      </c>
      <c r="CZ100">
        <f t="shared" ref="CZ100:CZ105" si="12">AE100</f>
        <v>18.39</v>
      </c>
      <c r="DA100">
        <f t="shared" ref="DA100:DA105" si="13">AI100</f>
        <v>8.02</v>
      </c>
      <c r="DB100">
        <f t="shared" ref="DB100:DB105" si="14">ROUND(ROUND(AT100*CZ100,2),6)</f>
        <v>73.56</v>
      </c>
      <c r="DC100">
        <f t="shared" ref="DC100:DC105" si="15">ROUND(ROUND(AT100*AG100,2),6)</f>
        <v>0</v>
      </c>
    </row>
    <row r="101" spans="1:107" x14ac:dyDescent="0.2">
      <c r="A101">
        <f>ROW(Source!A65)</f>
        <v>65</v>
      </c>
      <c r="B101">
        <v>30622441</v>
      </c>
      <c r="C101">
        <v>30626966</v>
      </c>
      <c r="D101">
        <v>22151360</v>
      </c>
      <c r="E101">
        <v>1</v>
      </c>
      <c r="F101">
        <v>1</v>
      </c>
      <c r="G101">
        <v>1</v>
      </c>
      <c r="H101">
        <v>3</v>
      </c>
      <c r="I101" t="s">
        <v>889</v>
      </c>
      <c r="J101" t="s">
        <v>890</v>
      </c>
      <c r="K101" t="s">
        <v>891</v>
      </c>
      <c r="L101">
        <v>1348</v>
      </c>
      <c r="N101">
        <v>1009</v>
      </c>
      <c r="O101" t="s">
        <v>105</v>
      </c>
      <c r="P101" t="s">
        <v>105</v>
      </c>
      <c r="Q101">
        <v>1000</v>
      </c>
      <c r="W101">
        <v>0</v>
      </c>
      <c r="X101">
        <v>-715271261</v>
      </c>
      <c r="Y101">
        <v>2.66E-3</v>
      </c>
      <c r="AA101">
        <v>129260.75</v>
      </c>
      <c r="AB101">
        <v>0</v>
      </c>
      <c r="AC101">
        <v>0</v>
      </c>
      <c r="AD101">
        <v>0</v>
      </c>
      <c r="AE101">
        <v>16117.3</v>
      </c>
      <c r="AF101">
        <v>0</v>
      </c>
      <c r="AG101">
        <v>0</v>
      </c>
      <c r="AH101">
        <v>0</v>
      </c>
      <c r="AI101">
        <v>8.02</v>
      </c>
      <c r="AJ101">
        <v>1</v>
      </c>
      <c r="AK101">
        <v>1</v>
      </c>
      <c r="AL101">
        <v>1</v>
      </c>
      <c r="AN101">
        <v>0</v>
      </c>
      <c r="AO101">
        <v>1</v>
      </c>
      <c r="AP101">
        <v>0</v>
      </c>
      <c r="AQ101">
        <v>0</v>
      </c>
      <c r="AR101">
        <v>0</v>
      </c>
      <c r="AS101" t="s">
        <v>3</v>
      </c>
      <c r="AT101">
        <v>2.66E-3</v>
      </c>
      <c r="AU101" t="s">
        <v>3</v>
      </c>
      <c r="AV101">
        <v>0</v>
      </c>
      <c r="AW101">
        <v>2</v>
      </c>
      <c r="AX101">
        <v>30626984</v>
      </c>
      <c r="AY101">
        <v>1</v>
      </c>
      <c r="AZ101">
        <v>0</v>
      </c>
      <c r="BA101">
        <v>113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X101">
        <f>Y101*Source!I65</f>
        <v>2.3939999999999999E-4</v>
      </c>
      <c r="CY101">
        <f t="shared" si="11"/>
        <v>129260.75</v>
      </c>
      <c r="CZ101">
        <f t="shared" si="12"/>
        <v>16117.3</v>
      </c>
      <c r="DA101">
        <f t="shared" si="13"/>
        <v>8.02</v>
      </c>
      <c r="DB101">
        <f t="shared" si="14"/>
        <v>42.87</v>
      </c>
      <c r="DC101">
        <f t="shared" si="15"/>
        <v>0</v>
      </c>
    </row>
    <row r="102" spans="1:107" x14ac:dyDescent="0.2">
      <c r="A102">
        <f>ROW(Source!A65)</f>
        <v>65</v>
      </c>
      <c r="B102">
        <v>30622441</v>
      </c>
      <c r="C102">
        <v>30626966</v>
      </c>
      <c r="D102">
        <v>22181437</v>
      </c>
      <c r="E102">
        <v>1</v>
      </c>
      <c r="F102">
        <v>1</v>
      </c>
      <c r="G102">
        <v>1</v>
      </c>
      <c r="H102">
        <v>3</v>
      </c>
      <c r="I102" t="s">
        <v>892</v>
      </c>
      <c r="J102" t="s">
        <v>893</v>
      </c>
      <c r="K102" t="s">
        <v>894</v>
      </c>
      <c r="L102">
        <v>1346</v>
      </c>
      <c r="N102">
        <v>1009</v>
      </c>
      <c r="O102" t="s">
        <v>413</v>
      </c>
      <c r="P102" t="s">
        <v>413</v>
      </c>
      <c r="Q102">
        <v>1</v>
      </c>
      <c r="W102">
        <v>0</v>
      </c>
      <c r="X102">
        <v>1383920472</v>
      </c>
      <c r="Y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8.02</v>
      </c>
      <c r="AJ102">
        <v>1</v>
      </c>
      <c r="AK102">
        <v>1</v>
      </c>
      <c r="AL102">
        <v>1</v>
      </c>
      <c r="AN102">
        <v>1</v>
      </c>
      <c r="AO102">
        <v>0</v>
      </c>
      <c r="AP102">
        <v>0</v>
      </c>
      <c r="AQ102">
        <v>0</v>
      </c>
      <c r="AR102">
        <v>0</v>
      </c>
      <c r="AS102" t="s">
        <v>3</v>
      </c>
      <c r="AT102">
        <v>0</v>
      </c>
      <c r="AU102" t="s">
        <v>3</v>
      </c>
      <c r="AV102">
        <v>0</v>
      </c>
      <c r="AW102">
        <v>2</v>
      </c>
      <c r="AX102">
        <v>30626985</v>
      </c>
      <c r="AY102">
        <v>1</v>
      </c>
      <c r="AZ102">
        <v>0</v>
      </c>
      <c r="BA102">
        <v>114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X102">
        <f>Y102*Source!I65</f>
        <v>0</v>
      </c>
      <c r="CY102">
        <f t="shared" si="11"/>
        <v>0</v>
      </c>
      <c r="CZ102">
        <f t="shared" si="12"/>
        <v>0</v>
      </c>
      <c r="DA102">
        <f t="shared" si="13"/>
        <v>8.02</v>
      </c>
      <c r="DB102">
        <f t="shared" si="14"/>
        <v>0</v>
      </c>
      <c r="DC102">
        <f t="shared" si="15"/>
        <v>0</v>
      </c>
    </row>
    <row r="103" spans="1:107" x14ac:dyDescent="0.2">
      <c r="A103">
        <f>ROW(Source!A65)</f>
        <v>65</v>
      </c>
      <c r="B103">
        <v>30622441</v>
      </c>
      <c r="C103">
        <v>30626966</v>
      </c>
      <c r="D103">
        <v>22183233</v>
      </c>
      <c r="E103">
        <v>1</v>
      </c>
      <c r="F103">
        <v>1</v>
      </c>
      <c r="G103">
        <v>1</v>
      </c>
      <c r="H103">
        <v>3</v>
      </c>
      <c r="I103" t="s">
        <v>895</v>
      </c>
      <c r="J103" t="s">
        <v>896</v>
      </c>
      <c r="K103" t="s">
        <v>897</v>
      </c>
      <c r="L103">
        <v>1301</v>
      </c>
      <c r="N103">
        <v>1003</v>
      </c>
      <c r="O103" t="s">
        <v>364</v>
      </c>
      <c r="P103" t="s">
        <v>364</v>
      </c>
      <c r="Q103">
        <v>1</v>
      </c>
      <c r="W103">
        <v>0</v>
      </c>
      <c r="X103">
        <v>-669095906</v>
      </c>
      <c r="Y103">
        <v>99.8</v>
      </c>
      <c r="AA103">
        <v>517.53</v>
      </c>
      <c r="AB103">
        <v>0</v>
      </c>
      <c r="AC103">
        <v>0</v>
      </c>
      <c r="AD103">
        <v>0</v>
      </c>
      <c r="AE103">
        <v>64.53</v>
      </c>
      <c r="AF103">
        <v>0</v>
      </c>
      <c r="AG103">
        <v>0</v>
      </c>
      <c r="AH103">
        <v>0</v>
      </c>
      <c r="AI103">
        <v>8.02</v>
      </c>
      <c r="AJ103">
        <v>1</v>
      </c>
      <c r="AK103">
        <v>1</v>
      </c>
      <c r="AL103">
        <v>1</v>
      </c>
      <c r="AN103">
        <v>0</v>
      </c>
      <c r="AO103">
        <v>1</v>
      </c>
      <c r="AP103">
        <v>0</v>
      </c>
      <c r="AQ103">
        <v>0</v>
      </c>
      <c r="AR103">
        <v>0</v>
      </c>
      <c r="AS103" t="s">
        <v>3</v>
      </c>
      <c r="AT103">
        <v>99.8</v>
      </c>
      <c r="AU103" t="s">
        <v>3</v>
      </c>
      <c r="AV103">
        <v>0</v>
      </c>
      <c r="AW103">
        <v>2</v>
      </c>
      <c r="AX103">
        <v>30626986</v>
      </c>
      <c r="AY103">
        <v>1</v>
      </c>
      <c r="AZ103">
        <v>0</v>
      </c>
      <c r="BA103">
        <v>115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X103">
        <f>Y103*Source!I65</f>
        <v>8.9819999999999993</v>
      </c>
      <c r="CY103">
        <f t="shared" si="11"/>
        <v>517.53</v>
      </c>
      <c r="CZ103">
        <f t="shared" si="12"/>
        <v>64.53</v>
      </c>
      <c r="DA103">
        <f t="shared" si="13"/>
        <v>8.02</v>
      </c>
      <c r="DB103">
        <f t="shared" si="14"/>
        <v>6440.09</v>
      </c>
      <c r="DC103">
        <f t="shared" si="15"/>
        <v>0</v>
      </c>
    </row>
    <row r="104" spans="1:107" x14ac:dyDescent="0.2">
      <c r="A104">
        <f>ROW(Source!A65)</f>
        <v>65</v>
      </c>
      <c r="B104">
        <v>30622441</v>
      </c>
      <c r="C104">
        <v>30626966</v>
      </c>
      <c r="D104">
        <v>22183264</v>
      </c>
      <c r="E104">
        <v>1</v>
      </c>
      <c r="F104">
        <v>1</v>
      </c>
      <c r="G104">
        <v>1</v>
      </c>
      <c r="H104">
        <v>3</v>
      </c>
      <c r="I104" t="s">
        <v>898</v>
      </c>
      <c r="J104" t="s">
        <v>899</v>
      </c>
      <c r="K104" t="s">
        <v>900</v>
      </c>
      <c r="L104">
        <v>1354</v>
      </c>
      <c r="N104">
        <v>1010</v>
      </c>
      <c r="O104" t="s">
        <v>220</v>
      </c>
      <c r="P104" t="s">
        <v>220</v>
      </c>
      <c r="Q104">
        <v>1</v>
      </c>
      <c r="W104">
        <v>0</v>
      </c>
      <c r="X104">
        <v>1862702868</v>
      </c>
      <c r="Y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8.02</v>
      </c>
      <c r="AJ104">
        <v>1</v>
      </c>
      <c r="AK104">
        <v>1</v>
      </c>
      <c r="AL104">
        <v>1</v>
      </c>
      <c r="AN104">
        <v>1</v>
      </c>
      <c r="AO104">
        <v>0</v>
      </c>
      <c r="AP104">
        <v>0</v>
      </c>
      <c r="AQ104">
        <v>0</v>
      </c>
      <c r="AR104">
        <v>0</v>
      </c>
      <c r="AS104" t="s">
        <v>3</v>
      </c>
      <c r="AT104">
        <v>0</v>
      </c>
      <c r="AU104" t="s">
        <v>3</v>
      </c>
      <c r="AV104">
        <v>0</v>
      </c>
      <c r="AW104">
        <v>2</v>
      </c>
      <c r="AX104">
        <v>30626987</v>
      </c>
      <c r="AY104">
        <v>1</v>
      </c>
      <c r="AZ104">
        <v>0</v>
      </c>
      <c r="BA104">
        <v>116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X104">
        <f>Y104*Source!I65</f>
        <v>0</v>
      </c>
      <c r="CY104">
        <f t="shared" si="11"/>
        <v>0</v>
      </c>
      <c r="CZ104">
        <f t="shared" si="12"/>
        <v>0</v>
      </c>
      <c r="DA104">
        <f t="shared" si="13"/>
        <v>8.02</v>
      </c>
      <c r="DB104">
        <f t="shared" si="14"/>
        <v>0</v>
      </c>
      <c r="DC104">
        <f t="shared" si="15"/>
        <v>0</v>
      </c>
    </row>
    <row r="105" spans="1:107" x14ac:dyDescent="0.2">
      <c r="A105">
        <f>ROW(Source!A65)</f>
        <v>65</v>
      </c>
      <c r="B105">
        <v>30622441</v>
      </c>
      <c r="C105">
        <v>30626966</v>
      </c>
      <c r="D105">
        <v>22192634</v>
      </c>
      <c r="E105">
        <v>1</v>
      </c>
      <c r="F105">
        <v>1</v>
      </c>
      <c r="G105">
        <v>1</v>
      </c>
      <c r="H105">
        <v>3</v>
      </c>
      <c r="I105" t="s">
        <v>833</v>
      </c>
      <c r="J105" t="s">
        <v>834</v>
      </c>
      <c r="K105" t="s">
        <v>835</v>
      </c>
      <c r="L105">
        <v>1339</v>
      </c>
      <c r="N105">
        <v>1007</v>
      </c>
      <c r="O105" t="s">
        <v>46</v>
      </c>
      <c r="P105" t="s">
        <v>46</v>
      </c>
      <c r="Q105">
        <v>1</v>
      </c>
      <c r="W105">
        <v>0</v>
      </c>
      <c r="X105">
        <v>2050165204</v>
      </c>
      <c r="Y105">
        <v>1.57</v>
      </c>
      <c r="AA105">
        <v>19.649999999999999</v>
      </c>
      <c r="AB105">
        <v>0</v>
      </c>
      <c r="AC105">
        <v>0</v>
      </c>
      <c r="AD105">
        <v>0</v>
      </c>
      <c r="AE105">
        <v>2.4500000000000002</v>
      </c>
      <c r="AF105">
        <v>0</v>
      </c>
      <c r="AG105">
        <v>0</v>
      </c>
      <c r="AH105">
        <v>0</v>
      </c>
      <c r="AI105">
        <v>8.02</v>
      </c>
      <c r="AJ105">
        <v>1</v>
      </c>
      <c r="AK105">
        <v>1</v>
      </c>
      <c r="AL105">
        <v>1</v>
      </c>
      <c r="AN105">
        <v>0</v>
      </c>
      <c r="AO105">
        <v>1</v>
      </c>
      <c r="AP105">
        <v>0</v>
      </c>
      <c r="AQ105">
        <v>0</v>
      </c>
      <c r="AR105">
        <v>0</v>
      </c>
      <c r="AS105" t="s">
        <v>3</v>
      </c>
      <c r="AT105">
        <v>1.57</v>
      </c>
      <c r="AU105" t="s">
        <v>3</v>
      </c>
      <c r="AV105">
        <v>0</v>
      </c>
      <c r="AW105">
        <v>2</v>
      </c>
      <c r="AX105">
        <v>30626988</v>
      </c>
      <c r="AY105">
        <v>1</v>
      </c>
      <c r="AZ105">
        <v>0</v>
      </c>
      <c r="BA105">
        <v>117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X105">
        <f>Y105*Source!I65</f>
        <v>0.14130000000000001</v>
      </c>
      <c r="CY105">
        <f t="shared" si="11"/>
        <v>19.649999999999999</v>
      </c>
      <c r="CZ105">
        <f t="shared" si="12"/>
        <v>2.4500000000000002</v>
      </c>
      <c r="DA105">
        <f t="shared" si="13"/>
        <v>8.02</v>
      </c>
      <c r="DB105">
        <f t="shared" si="14"/>
        <v>3.85</v>
      </c>
      <c r="DC105">
        <f t="shared" si="15"/>
        <v>0</v>
      </c>
    </row>
    <row r="106" spans="1:107" x14ac:dyDescent="0.2">
      <c r="A106">
        <f>ROW(Source!A66)</f>
        <v>66</v>
      </c>
      <c r="B106">
        <v>30622441</v>
      </c>
      <c r="C106">
        <v>30626989</v>
      </c>
      <c r="D106">
        <v>10214641</v>
      </c>
      <c r="E106">
        <v>1</v>
      </c>
      <c r="F106">
        <v>1</v>
      </c>
      <c r="G106">
        <v>1</v>
      </c>
      <c r="H106">
        <v>1</v>
      </c>
      <c r="I106" t="s">
        <v>825</v>
      </c>
      <c r="J106" t="s">
        <v>3</v>
      </c>
      <c r="K106" t="s">
        <v>826</v>
      </c>
      <c r="L106">
        <v>1369</v>
      </c>
      <c r="N106">
        <v>1013</v>
      </c>
      <c r="O106" t="s">
        <v>744</v>
      </c>
      <c r="P106" t="s">
        <v>744</v>
      </c>
      <c r="Q106">
        <v>1</v>
      </c>
      <c r="W106">
        <v>0</v>
      </c>
      <c r="X106">
        <v>-1364176711</v>
      </c>
      <c r="Y106">
        <v>0.54049999999999998</v>
      </c>
      <c r="AA106">
        <v>0</v>
      </c>
      <c r="AB106">
        <v>0</v>
      </c>
      <c r="AC106">
        <v>0</v>
      </c>
      <c r="AD106">
        <v>266.60000000000002</v>
      </c>
      <c r="AE106">
        <v>0</v>
      </c>
      <c r="AF106">
        <v>0</v>
      </c>
      <c r="AG106">
        <v>0</v>
      </c>
      <c r="AH106">
        <v>8.86</v>
      </c>
      <c r="AI106">
        <v>1</v>
      </c>
      <c r="AJ106">
        <v>1</v>
      </c>
      <c r="AK106">
        <v>1</v>
      </c>
      <c r="AL106">
        <v>30.09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0.47</v>
      </c>
      <c r="AU106" t="s">
        <v>68</v>
      </c>
      <c r="AV106">
        <v>1</v>
      </c>
      <c r="AW106">
        <v>2</v>
      </c>
      <c r="AX106">
        <v>30626998</v>
      </c>
      <c r="AY106">
        <v>1</v>
      </c>
      <c r="AZ106">
        <v>0</v>
      </c>
      <c r="BA106">
        <v>118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X106">
        <f>Y106*Source!I66</f>
        <v>3.2429999999999999</v>
      </c>
      <c r="CY106">
        <f>AD106</f>
        <v>266.60000000000002</v>
      </c>
      <c r="CZ106">
        <f>AH106</f>
        <v>8.86</v>
      </c>
      <c r="DA106">
        <f>AL106</f>
        <v>30.09</v>
      </c>
      <c r="DB106">
        <f>ROUND((ROUND(AT106*CZ106,2)*ROUND(1.15,7)),6)</f>
        <v>4.7839999999999998</v>
      </c>
      <c r="DC106">
        <f>ROUND((ROUND(AT106*AG106,2)*ROUND(1.15,7)),6)</f>
        <v>0</v>
      </c>
    </row>
    <row r="107" spans="1:107" x14ac:dyDescent="0.2">
      <c r="A107">
        <f>ROW(Source!A66)</f>
        <v>66</v>
      </c>
      <c r="B107">
        <v>30622441</v>
      </c>
      <c r="C107">
        <v>30626989</v>
      </c>
      <c r="D107">
        <v>22146427</v>
      </c>
      <c r="E107">
        <v>1</v>
      </c>
      <c r="F107">
        <v>1</v>
      </c>
      <c r="G107">
        <v>1</v>
      </c>
      <c r="H107">
        <v>2</v>
      </c>
      <c r="I107" t="s">
        <v>901</v>
      </c>
      <c r="J107" t="s">
        <v>902</v>
      </c>
      <c r="K107" t="s">
        <v>903</v>
      </c>
      <c r="L107">
        <v>1368</v>
      </c>
      <c r="N107">
        <v>1011</v>
      </c>
      <c r="O107" t="s">
        <v>748</v>
      </c>
      <c r="P107" t="s">
        <v>748</v>
      </c>
      <c r="Q107">
        <v>1</v>
      </c>
      <c r="W107">
        <v>0</v>
      </c>
      <c r="X107">
        <v>1713871674</v>
      </c>
      <c r="Y107">
        <v>0.11249999999999999</v>
      </c>
      <c r="AA107">
        <v>0</v>
      </c>
      <c r="AB107">
        <v>32.67</v>
      </c>
      <c r="AC107">
        <v>0</v>
      </c>
      <c r="AD107">
        <v>0</v>
      </c>
      <c r="AE107">
        <v>0</v>
      </c>
      <c r="AF107">
        <v>3.12</v>
      </c>
      <c r="AG107">
        <v>0</v>
      </c>
      <c r="AH107">
        <v>0</v>
      </c>
      <c r="AI107">
        <v>1</v>
      </c>
      <c r="AJ107">
        <v>10.47</v>
      </c>
      <c r="AK107">
        <v>30.09</v>
      </c>
      <c r="AL107">
        <v>1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0.09</v>
      </c>
      <c r="AU107" t="s">
        <v>67</v>
      </c>
      <c r="AV107">
        <v>0</v>
      </c>
      <c r="AW107">
        <v>2</v>
      </c>
      <c r="AX107">
        <v>30626999</v>
      </c>
      <c r="AY107">
        <v>1</v>
      </c>
      <c r="AZ107">
        <v>0</v>
      </c>
      <c r="BA107">
        <v>119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X107">
        <f>Y107*Source!I66</f>
        <v>0.67499999999999993</v>
      </c>
      <c r="CY107">
        <f>AB107</f>
        <v>32.67</v>
      </c>
      <c r="CZ107">
        <f>AF107</f>
        <v>3.12</v>
      </c>
      <c r="DA107">
        <f>AJ107</f>
        <v>10.47</v>
      </c>
      <c r="DB107">
        <f>ROUND((ROUND(AT107*CZ107,2)*ROUND(1.25,7)),6)</f>
        <v>0.35</v>
      </c>
      <c r="DC107">
        <f>ROUND((ROUND(AT107*AG107,2)*ROUND(1.25,7)),6)</f>
        <v>0</v>
      </c>
    </row>
    <row r="108" spans="1:107" x14ac:dyDescent="0.2">
      <c r="A108">
        <f>ROW(Source!A66)</f>
        <v>66</v>
      </c>
      <c r="B108">
        <v>30622441</v>
      </c>
      <c r="C108">
        <v>30626989</v>
      </c>
      <c r="D108">
        <v>22146537</v>
      </c>
      <c r="E108">
        <v>1</v>
      </c>
      <c r="F108">
        <v>1</v>
      </c>
      <c r="G108">
        <v>1</v>
      </c>
      <c r="H108">
        <v>2</v>
      </c>
      <c r="I108" t="s">
        <v>904</v>
      </c>
      <c r="J108" t="s">
        <v>905</v>
      </c>
      <c r="K108" t="s">
        <v>906</v>
      </c>
      <c r="L108">
        <v>1368</v>
      </c>
      <c r="N108">
        <v>1011</v>
      </c>
      <c r="O108" t="s">
        <v>748</v>
      </c>
      <c r="P108" t="s">
        <v>748</v>
      </c>
      <c r="Q108">
        <v>1</v>
      </c>
      <c r="W108">
        <v>0</v>
      </c>
      <c r="X108">
        <v>574955774</v>
      </c>
      <c r="Y108">
        <v>6.25E-2</v>
      </c>
      <c r="AA108">
        <v>0</v>
      </c>
      <c r="AB108">
        <v>84.81</v>
      </c>
      <c r="AC108">
        <v>0</v>
      </c>
      <c r="AD108">
        <v>0</v>
      </c>
      <c r="AE108">
        <v>0</v>
      </c>
      <c r="AF108">
        <v>8.1</v>
      </c>
      <c r="AG108">
        <v>0</v>
      </c>
      <c r="AH108">
        <v>0</v>
      </c>
      <c r="AI108">
        <v>1</v>
      </c>
      <c r="AJ108">
        <v>10.47</v>
      </c>
      <c r="AK108">
        <v>30.09</v>
      </c>
      <c r="AL108">
        <v>1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0.05</v>
      </c>
      <c r="AU108" t="s">
        <v>67</v>
      </c>
      <c r="AV108">
        <v>0</v>
      </c>
      <c r="AW108">
        <v>2</v>
      </c>
      <c r="AX108">
        <v>30627000</v>
      </c>
      <c r="AY108">
        <v>1</v>
      </c>
      <c r="AZ108">
        <v>0</v>
      </c>
      <c r="BA108">
        <v>120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X108">
        <f>Y108*Source!I66</f>
        <v>0.375</v>
      </c>
      <c r="CY108">
        <f>AB108</f>
        <v>84.81</v>
      </c>
      <c r="CZ108">
        <f>AF108</f>
        <v>8.1</v>
      </c>
      <c r="DA108">
        <f>AJ108</f>
        <v>10.47</v>
      </c>
      <c r="DB108">
        <f>ROUND((ROUND(AT108*CZ108,2)*ROUND(1.25,7)),6)</f>
        <v>0.51249999999999996</v>
      </c>
      <c r="DC108">
        <f>ROUND((ROUND(AT108*AG108,2)*ROUND(1.25,7)),6)</f>
        <v>0</v>
      </c>
    </row>
    <row r="109" spans="1:107" x14ac:dyDescent="0.2">
      <c r="A109">
        <f>ROW(Source!A66)</f>
        <v>66</v>
      </c>
      <c r="B109">
        <v>30622441</v>
      </c>
      <c r="C109">
        <v>30626989</v>
      </c>
      <c r="D109">
        <v>22148179</v>
      </c>
      <c r="E109">
        <v>1</v>
      </c>
      <c r="F109">
        <v>1</v>
      </c>
      <c r="G109">
        <v>1</v>
      </c>
      <c r="H109">
        <v>2</v>
      </c>
      <c r="I109" t="s">
        <v>754</v>
      </c>
      <c r="J109" t="s">
        <v>755</v>
      </c>
      <c r="K109" t="s">
        <v>756</v>
      </c>
      <c r="L109">
        <v>1368</v>
      </c>
      <c r="N109">
        <v>1011</v>
      </c>
      <c r="O109" t="s">
        <v>748</v>
      </c>
      <c r="P109" t="s">
        <v>748</v>
      </c>
      <c r="Q109">
        <v>1</v>
      </c>
      <c r="W109">
        <v>0</v>
      </c>
      <c r="X109">
        <v>-1931461795</v>
      </c>
      <c r="Y109">
        <v>1.2500000000000001E-2</v>
      </c>
      <c r="AA109">
        <v>0</v>
      </c>
      <c r="AB109">
        <v>959.26</v>
      </c>
      <c r="AC109">
        <v>0</v>
      </c>
      <c r="AD109">
        <v>0</v>
      </c>
      <c r="AE109">
        <v>0</v>
      </c>
      <c r="AF109">
        <v>91.62</v>
      </c>
      <c r="AG109">
        <v>0</v>
      </c>
      <c r="AH109">
        <v>0</v>
      </c>
      <c r="AI109">
        <v>1</v>
      </c>
      <c r="AJ109">
        <v>10.47</v>
      </c>
      <c r="AK109">
        <v>30.09</v>
      </c>
      <c r="AL109">
        <v>1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0.01</v>
      </c>
      <c r="AU109" t="s">
        <v>67</v>
      </c>
      <c r="AV109">
        <v>0</v>
      </c>
      <c r="AW109">
        <v>2</v>
      </c>
      <c r="AX109">
        <v>30627001</v>
      </c>
      <c r="AY109">
        <v>1</v>
      </c>
      <c r="AZ109">
        <v>0</v>
      </c>
      <c r="BA109">
        <v>121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X109">
        <f>Y109*Source!I66</f>
        <v>7.5000000000000011E-2</v>
      </c>
      <c r="CY109">
        <f>AB109</f>
        <v>959.26</v>
      </c>
      <c r="CZ109">
        <f>AF109</f>
        <v>91.62</v>
      </c>
      <c r="DA109">
        <f>AJ109</f>
        <v>10.47</v>
      </c>
      <c r="DB109">
        <f>ROUND((ROUND(AT109*CZ109,2)*ROUND(1.25,7)),6)</f>
        <v>1.1499999999999999</v>
      </c>
      <c r="DC109">
        <f>ROUND((ROUND(AT109*AG109,2)*ROUND(1.25,7)),6)</f>
        <v>0</v>
      </c>
    </row>
    <row r="110" spans="1:107" x14ac:dyDescent="0.2">
      <c r="A110">
        <f>ROW(Source!A66)</f>
        <v>66</v>
      </c>
      <c r="B110">
        <v>30622441</v>
      </c>
      <c r="C110">
        <v>30626989</v>
      </c>
      <c r="D110">
        <v>22150409</v>
      </c>
      <c r="E110">
        <v>1</v>
      </c>
      <c r="F110">
        <v>1</v>
      </c>
      <c r="G110">
        <v>1</v>
      </c>
      <c r="H110">
        <v>3</v>
      </c>
      <c r="I110" t="s">
        <v>907</v>
      </c>
      <c r="J110" t="s">
        <v>908</v>
      </c>
      <c r="K110" t="s">
        <v>909</v>
      </c>
      <c r="L110">
        <v>1348</v>
      </c>
      <c r="N110">
        <v>1009</v>
      </c>
      <c r="O110" t="s">
        <v>105</v>
      </c>
      <c r="P110" t="s">
        <v>105</v>
      </c>
      <c r="Q110">
        <v>1000</v>
      </c>
      <c r="W110">
        <v>0</v>
      </c>
      <c r="X110">
        <v>967008035</v>
      </c>
      <c r="Y110">
        <v>4.0000000000000003E-5</v>
      </c>
      <c r="AA110">
        <v>86808.48</v>
      </c>
      <c r="AB110">
        <v>0</v>
      </c>
      <c r="AC110">
        <v>0</v>
      </c>
      <c r="AD110">
        <v>0</v>
      </c>
      <c r="AE110">
        <v>10824</v>
      </c>
      <c r="AF110">
        <v>0</v>
      </c>
      <c r="AG110">
        <v>0</v>
      </c>
      <c r="AH110">
        <v>0</v>
      </c>
      <c r="AI110">
        <v>8.02</v>
      </c>
      <c r="AJ110">
        <v>1</v>
      </c>
      <c r="AK110">
        <v>1</v>
      </c>
      <c r="AL110">
        <v>1</v>
      </c>
      <c r="AN110">
        <v>0</v>
      </c>
      <c r="AO110">
        <v>1</v>
      </c>
      <c r="AP110">
        <v>0</v>
      </c>
      <c r="AQ110">
        <v>0</v>
      </c>
      <c r="AR110">
        <v>0</v>
      </c>
      <c r="AS110" t="s">
        <v>3</v>
      </c>
      <c r="AT110">
        <v>4.0000000000000003E-5</v>
      </c>
      <c r="AU110" t="s">
        <v>3</v>
      </c>
      <c r="AV110">
        <v>0</v>
      </c>
      <c r="AW110">
        <v>2</v>
      </c>
      <c r="AX110">
        <v>30627002</v>
      </c>
      <c r="AY110">
        <v>1</v>
      </c>
      <c r="AZ110">
        <v>0</v>
      </c>
      <c r="BA110">
        <v>122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X110">
        <f>Y110*Source!I66</f>
        <v>2.4000000000000003E-4</v>
      </c>
      <c r="CY110">
        <f>AA110</f>
        <v>86808.48</v>
      </c>
      <c r="CZ110">
        <f>AE110</f>
        <v>10824</v>
      </c>
      <c r="DA110">
        <f>AI110</f>
        <v>8.02</v>
      </c>
      <c r="DB110">
        <f>ROUND(ROUND(AT110*CZ110,2),6)</f>
        <v>0.43</v>
      </c>
      <c r="DC110">
        <f>ROUND(ROUND(AT110*AG110,2),6)</f>
        <v>0</v>
      </c>
    </row>
    <row r="111" spans="1:107" x14ac:dyDescent="0.2">
      <c r="A111">
        <f>ROW(Source!A66)</f>
        <v>66</v>
      </c>
      <c r="B111">
        <v>30622441</v>
      </c>
      <c r="C111">
        <v>30626989</v>
      </c>
      <c r="D111">
        <v>22150581</v>
      </c>
      <c r="E111">
        <v>1</v>
      </c>
      <c r="F111">
        <v>1</v>
      </c>
      <c r="G111">
        <v>1</v>
      </c>
      <c r="H111">
        <v>3</v>
      </c>
      <c r="I111" t="s">
        <v>910</v>
      </c>
      <c r="J111" t="s">
        <v>911</v>
      </c>
      <c r="K111" t="s">
        <v>912</v>
      </c>
      <c r="L111">
        <v>1348</v>
      </c>
      <c r="N111">
        <v>1009</v>
      </c>
      <c r="O111" t="s">
        <v>105</v>
      </c>
      <c r="P111" t="s">
        <v>105</v>
      </c>
      <c r="Q111">
        <v>1000</v>
      </c>
      <c r="W111">
        <v>0</v>
      </c>
      <c r="X111">
        <v>-1571362654</v>
      </c>
      <c r="Y111">
        <v>1.8000000000000001E-4</v>
      </c>
      <c r="AA111">
        <v>78794.09</v>
      </c>
      <c r="AB111">
        <v>0</v>
      </c>
      <c r="AC111">
        <v>0</v>
      </c>
      <c r="AD111">
        <v>0</v>
      </c>
      <c r="AE111">
        <v>9824.7000000000007</v>
      </c>
      <c r="AF111">
        <v>0</v>
      </c>
      <c r="AG111">
        <v>0</v>
      </c>
      <c r="AH111">
        <v>0</v>
      </c>
      <c r="AI111">
        <v>8.02</v>
      </c>
      <c r="AJ111">
        <v>1</v>
      </c>
      <c r="AK111">
        <v>1</v>
      </c>
      <c r="AL111">
        <v>1</v>
      </c>
      <c r="AN111">
        <v>0</v>
      </c>
      <c r="AO111">
        <v>1</v>
      </c>
      <c r="AP111">
        <v>0</v>
      </c>
      <c r="AQ111">
        <v>0</v>
      </c>
      <c r="AR111">
        <v>0</v>
      </c>
      <c r="AS111" t="s">
        <v>3</v>
      </c>
      <c r="AT111">
        <v>1.8000000000000001E-4</v>
      </c>
      <c r="AU111" t="s">
        <v>3</v>
      </c>
      <c r="AV111">
        <v>0</v>
      </c>
      <c r="AW111">
        <v>2</v>
      </c>
      <c r="AX111">
        <v>30627003</v>
      </c>
      <c r="AY111">
        <v>1</v>
      </c>
      <c r="AZ111">
        <v>0</v>
      </c>
      <c r="BA111">
        <v>123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X111">
        <f>Y111*Source!I66</f>
        <v>1.08E-3</v>
      </c>
      <c r="CY111">
        <f>AA111</f>
        <v>78794.09</v>
      </c>
      <c r="CZ111">
        <f>AE111</f>
        <v>9824.7000000000007</v>
      </c>
      <c r="DA111">
        <f>AI111</f>
        <v>8.02</v>
      </c>
      <c r="DB111">
        <f>ROUND(ROUND(AT111*CZ111,2),6)</f>
        <v>1.77</v>
      </c>
      <c r="DC111">
        <f>ROUND(ROUND(AT111*AG111,2),6)</f>
        <v>0</v>
      </c>
    </row>
    <row r="112" spans="1:107" x14ac:dyDescent="0.2">
      <c r="A112">
        <f>ROW(Source!A66)</f>
        <v>66</v>
      </c>
      <c r="B112">
        <v>30622441</v>
      </c>
      <c r="C112">
        <v>30626989</v>
      </c>
      <c r="D112">
        <v>22181437</v>
      </c>
      <c r="E112">
        <v>1</v>
      </c>
      <c r="F112">
        <v>1</v>
      </c>
      <c r="G112">
        <v>1</v>
      </c>
      <c r="H112">
        <v>3</v>
      </c>
      <c r="I112" t="s">
        <v>892</v>
      </c>
      <c r="J112" t="s">
        <v>893</v>
      </c>
      <c r="K112" t="s">
        <v>894</v>
      </c>
      <c r="L112">
        <v>1346</v>
      </c>
      <c r="N112">
        <v>1009</v>
      </c>
      <c r="O112" t="s">
        <v>413</v>
      </c>
      <c r="P112" t="s">
        <v>413</v>
      </c>
      <c r="Q112">
        <v>1</v>
      </c>
      <c r="W112">
        <v>0</v>
      </c>
      <c r="X112">
        <v>1383920472</v>
      </c>
      <c r="Y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8.02</v>
      </c>
      <c r="AJ112">
        <v>1</v>
      </c>
      <c r="AK112">
        <v>1</v>
      </c>
      <c r="AL112">
        <v>1</v>
      </c>
      <c r="AN112">
        <v>1</v>
      </c>
      <c r="AO112">
        <v>0</v>
      </c>
      <c r="AP112">
        <v>0</v>
      </c>
      <c r="AQ112">
        <v>0</v>
      </c>
      <c r="AR112">
        <v>0</v>
      </c>
      <c r="AS112" t="s">
        <v>3</v>
      </c>
      <c r="AT112">
        <v>0</v>
      </c>
      <c r="AU112" t="s">
        <v>3</v>
      </c>
      <c r="AV112">
        <v>0</v>
      </c>
      <c r="AW112">
        <v>2</v>
      </c>
      <c r="AX112">
        <v>30627004</v>
      </c>
      <c r="AY112">
        <v>1</v>
      </c>
      <c r="AZ112">
        <v>0</v>
      </c>
      <c r="BA112">
        <v>124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X112">
        <f>Y112*Source!I66</f>
        <v>0</v>
      </c>
      <c r="CY112">
        <f>AA112</f>
        <v>0</v>
      </c>
      <c r="CZ112">
        <f>AE112</f>
        <v>0</v>
      </c>
      <c r="DA112">
        <f>AI112</f>
        <v>8.02</v>
      </c>
      <c r="DB112">
        <f>ROUND(ROUND(AT112*CZ112,2),6)</f>
        <v>0</v>
      </c>
      <c r="DC112">
        <f>ROUND(ROUND(AT112*AG112,2),6)</f>
        <v>0</v>
      </c>
    </row>
    <row r="113" spans="1:107" x14ac:dyDescent="0.2">
      <c r="A113">
        <f>ROW(Source!A66)</f>
        <v>66</v>
      </c>
      <c r="B113">
        <v>30622441</v>
      </c>
      <c r="C113">
        <v>30626989</v>
      </c>
      <c r="D113">
        <v>22181475</v>
      </c>
      <c r="E113">
        <v>1</v>
      </c>
      <c r="F113">
        <v>1</v>
      </c>
      <c r="G113">
        <v>1</v>
      </c>
      <c r="H113">
        <v>3</v>
      </c>
      <c r="I113" t="s">
        <v>913</v>
      </c>
      <c r="J113" t="s">
        <v>914</v>
      </c>
      <c r="K113" t="s">
        <v>915</v>
      </c>
      <c r="L113">
        <v>1354</v>
      </c>
      <c r="N113">
        <v>1010</v>
      </c>
      <c r="O113" t="s">
        <v>220</v>
      </c>
      <c r="P113" t="s">
        <v>220</v>
      </c>
      <c r="Q113">
        <v>1</v>
      </c>
      <c r="W113">
        <v>0</v>
      </c>
      <c r="X113">
        <v>-1608624545</v>
      </c>
      <c r="Y113">
        <v>1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8.02</v>
      </c>
      <c r="AJ113">
        <v>1</v>
      </c>
      <c r="AK113">
        <v>1</v>
      </c>
      <c r="AL113">
        <v>1</v>
      </c>
      <c r="AN113">
        <v>0</v>
      </c>
      <c r="AO113">
        <v>0</v>
      </c>
      <c r="AP113">
        <v>0</v>
      </c>
      <c r="AQ113">
        <v>0</v>
      </c>
      <c r="AR113">
        <v>0</v>
      </c>
      <c r="AS113" t="s">
        <v>3</v>
      </c>
      <c r="AT113">
        <v>1</v>
      </c>
      <c r="AU113" t="s">
        <v>3</v>
      </c>
      <c r="AV113">
        <v>0</v>
      </c>
      <c r="AW113">
        <v>2</v>
      </c>
      <c r="AX113">
        <v>30627005</v>
      </c>
      <c r="AY113">
        <v>1</v>
      </c>
      <c r="AZ113">
        <v>0</v>
      </c>
      <c r="BA113">
        <v>125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X113">
        <f>Y113*Source!I66</f>
        <v>6</v>
      </c>
      <c r="CY113">
        <f>AA113</f>
        <v>0</v>
      </c>
      <c r="CZ113">
        <f>AE113</f>
        <v>0</v>
      </c>
      <c r="DA113">
        <f>AI113</f>
        <v>8.02</v>
      </c>
      <c r="DB113">
        <f>ROUND(ROUND(AT113*CZ113,2),6)</f>
        <v>0</v>
      </c>
      <c r="DC113">
        <f>ROUND(ROUND(AT113*AG113,2),6)</f>
        <v>0</v>
      </c>
    </row>
    <row r="114" spans="1:107" x14ac:dyDescent="0.2">
      <c r="A114">
        <f>ROW(Source!A68)</f>
        <v>68</v>
      </c>
      <c r="B114">
        <v>30622441</v>
      </c>
      <c r="C114">
        <v>30627007</v>
      </c>
      <c r="D114">
        <v>10214603</v>
      </c>
      <c r="E114">
        <v>1</v>
      </c>
      <c r="F114">
        <v>1</v>
      </c>
      <c r="G114">
        <v>1</v>
      </c>
      <c r="H114">
        <v>1</v>
      </c>
      <c r="I114" t="s">
        <v>836</v>
      </c>
      <c r="J114" t="s">
        <v>3</v>
      </c>
      <c r="K114" t="s">
        <v>837</v>
      </c>
      <c r="L114">
        <v>1369</v>
      </c>
      <c r="N114">
        <v>1013</v>
      </c>
      <c r="O114" t="s">
        <v>744</v>
      </c>
      <c r="P114" t="s">
        <v>744</v>
      </c>
      <c r="Q114">
        <v>1</v>
      </c>
      <c r="W114">
        <v>0</v>
      </c>
      <c r="X114">
        <v>1784516707</v>
      </c>
      <c r="Y114">
        <v>2.2194999999999996</v>
      </c>
      <c r="AA114">
        <v>0</v>
      </c>
      <c r="AB114">
        <v>0</v>
      </c>
      <c r="AC114">
        <v>0</v>
      </c>
      <c r="AD114">
        <v>247.64</v>
      </c>
      <c r="AE114">
        <v>0</v>
      </c>
      <c r="AF114">
        <v>0</v>
      </c>
      <c r="AG114">
        <v>0</v>
      </c>
      <c r="AH114">
        <v>8.23</v>
      </c>
      <c r="AI114">
        <v>1</v>
      </c>
      <c r="AJ114">
        <v>1</v>
      </c>
      <c r="AK114">
        <v>1</v>
      </c>
      <c r="AL114">
        <v>30.09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1.93</v>
      </c>
      <c r="AU114" t="s">
        <v>68</v>
      </c>
      <c r="AV114">
        <v>1</v>
      </c>
      <c r="AW114">
        <v>2</v>
      </c>
      <c r="AX114">
        <v>30627012</v>
      </c>
      <c r="AY114">
        <v>1</v>
      </c>
      <c r="AZ114">
        <v>0</v>
      </c>
      <c r="BA114">
        <v>126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X114">
        <f>Y114*Source!I68</f>
        <v>22.194999999999997</v>
      </c>
      <c r="CY114">
        <f>AD114</f>
        <v>247.64</v>
      </c>
      <c r="CZ114">
        <f>AH114</f>
        <v>8.23</v>
      </c>
      <c r="DA114">
        <f>AL114</f>
        <v>30.09</v>
      </c>
      <c r="DB114">
        <f>ROUND((ROUND(AT114*CZ114,2)*ROUND(1.15,7)),6)</f>
        <v>18.262</v>
      </c>
      <c r="DC114">
        <f>ROUND((ROUND(AT114*AG114,2)*ROUND(1.15,7)),6)</f>
        <v>0</v>
      </c>
    </row>
    <row r="115" spans="1:107" x14ac:dyDescent="0.2">
      <c r="A115">
        <f>ROW(Source!A68)</f>
        <v>68</v>
      </c>
      <c r="B115">
        <v>30622441</v>
      </c>
      <c r="C115">
        <v>30627007</v>
      </c>
      <c r="D115">
        <v>22148179</v>
      </c>
      <c r="E115">
        <v>1</v>
      </c>
      <c r="F115">
        <v>1</v>
      </c>
      <c r="G115">
        <v>1</v>
      </c>
      <c r="H115">
        <v>2</v>
      </c>
      <c r="I115" t="s">
        <v>754</v>
      </c>
      <c r="J115" t="s">
        <v>755</v>
      </c>
      <c r="K115" t="s">
        <v>756</v>
      </c>
      <c r="L115">
        <v>1368</v>
      </c>
      <c r="N115">
        <v>1011</v>
      </c>
      <c r="O115" t="s">
        <v>748</v>
      </c>
      <c r="P115" t="s">
        <v>748</v>
      </c>
      <c r="Q115">
        <v>1</v>
      </c>
      <c r="W115">
        <v>0</v>
      </c>
      <c r="X115">
        <v>-1931461795</v>
      </c>
      <c r="Y115">
        <v>1.2500000000000001E-2</v>
      </c>
      <c r="AA115">
        <v>0</v>
      </c>
      <c r="AB115">
        <v>959.26</v>
      </c>
      <c r="AC115">
        <v>0</v>
      </c>
      <c r="AD115">
        <v>0</v>
      </c>
      <c r="AE115">
        <v>0</v>
      </c>
      <c r="AF115">
        <v>91.62</v>
      </c>
      <c r="AG115">
        <v>0</v>
      </c>
      <c r="AH115">
        <v>0</v>
      </c>
      <c r="AI115">
        <v>1</v>
      </c>
      <c r="AJ115">
        <v>10.47</v>
      </c>
      <c r="AK115">
        <v>30.09</v>
      </c>
      <c r="AL115">
        <v>1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0.01</v>
      </c>
      <c r="AU115" t="s">
        <v>67</v>
      </c>
      <c r="AV115">
        <v>0</v>
      </c>
      <c r="AW115">
        <v>2</v>
      </c>
      <c r="AX115">
        <v>30627013</v>
      </c>
      <c r="AY115">
        <v>1</v>
      </c>
      <c r="AZ115">
        <v>0</v>
      </c>
      <c r="BA115">
        <v>127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X115">
        <f>Y115*Source!I68</f>
        <v>0.125</v>
      </c>
      <c r="CY115">
        <f>AB115</f>
        <v>959.26</v>
      </c>
      <c r="CZ115">
        <f>AF115</f>
        <v>91.62</v>
      </c>
      <c r="DA115">
        <f>AJ115</f>
        <v>10.47</v>
      </c>
      <c r="DB115">
        <f>ROUND((ROUND(AT115*CZ115,2)*ROUND(1.25,7)),6)</f>
        <v>1.1499999999999999</v>
      </c>
      <c r="DC115">
        <f>ROUND((ROUND(AT115*AG115,2)*ROUND(1.25,7)),6)</f>
        <v>0</v>
      </c>
    </row>
    <row r="116" spans="1:107" x14ac:dyDescent="0.2">
      <c r="A116">
        <f>ROW(Source!A68)</f>
        <v>68</v>
      </c>
      <c r="B116">
        <v>30622441</v>
      </c>
      <c r="C116">
        <v>30627007</v>
      </c>
      <c r="D116">
        <v>22149195</v>
      </c>
      <c r="E116">
        <v>1</v>
      </c>
      <c r="F116">
        <v>1</v>
      </c>
      <c r="G116">
        <v>1</v>
      </c>
      <c r="H116">
        <v>3</v>
      </c>
      <c r="I116" t="s">
        <v>916</v>
      </c>
      <c r="J116" t="s">
        <v>917</v>
      </c>
      <c r="K116" t="s">
        <v>918</v>
      </c>
      <c r="L116">
        <v>1348</v>
      </c>
      <c r="N116">
        <v>1009</v>
      </c>
      <c r="O116" t="s">
        <v>105</v>
      </c>
      <c r="P116" t="s">
        <v>105</v>
      </c>
      <c r="Q116">
        <v>1000</v>
      </c>
      <c r="W116">
        <v>0</v>
      </c>
      <c r="X116">
        <v>1379211514</v>
      </c>
      <c r="Y116">
        <v>1E-4</v>
      </c>
      <c r="AA116">
        <v>76748.990000000005</v>
      </c>
      <c r="AB116">
        <v>0</v>
      </c>
      <c r="AC116">
        <v>0</v>
      </c>
      <c r="AD116">
        <v>0</v>
      </c>
      <c r="AE116">
        <v>9569.7000000000007</v>
      </c>
      <c r="AF116">
        <v>0</v>
      </c>
      <c r="AG116">
        <v>0</v>
      </c>
      <c r="AH116">
        <v>0</v>
      </c>
      <c r="AI116">
        <v>8.02</v>
      </c>
      <c r="AJ116">
        <v>1</v>
      </c>
      <c r="AK116">
        <v>1</v>
      </c>
      <c r="AL116">
        <v>1</v>
      </c>
      <c r="AN116">
        <v>0</v>
      </c>
      <c r="AO116">
        <v>1</v>
      </c>
      <c r="AP116">
        <v>0</v>
      </c>
      <c r="AQ116">
        <v>0</v>
      </c>
      <c r="AR116">
        <v>0</v>
      </c>
      <c r="AS116" t="s">
        <v>3</v>
      </c>
      <c r="AT116">
        <v>1E-4</v>
      </c>
      <c r="AU116" t="s">
        <v>3</v>
      </c>
      <c r="AV116">
        <v>0</v>
      </c>
      <c r="AW116">
        <v>2</v>
      </c>
      <c r="AX116">
        <v>30627014</v>
      </c>
      <c r="AY116">
        <v>1</v>
      </c>
      <c r="AZ116">
        <v>0</v>
      </c>
      <c r="BA116">
        <v>128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X116">
        <f>Y116*Source!I68</f>
        <v>1E-3</v>
      </c>
      <c r="CY116">
        <f>AA116</f>
        <v>76748.990000000005</v>
      </c>
      <c r="CZ116">
        <f>AE116</f>
        <v>9569.7000000000007</v>
      </c>
      <c r="DA116">
        <f>AI116</f>
        <v>8.02</v>
      </c>
      <c r="DB116">
        <f>ROUND(ROUND(AT116*CZ116,2),6)</f>
        <v>0.96</v>
      </c>
      <c r="DC116">
        <f>ROUND(ROUND(AT116*AG116,2),6)</f>
        <v>0</v>
      </c>
    </row>
    <row r="117" spans="1:107" x14ac:dyDescent="0.2">
      <c r="A117">
        <f>ROW(Source!A68)</f>
        <v>68</v>
      </c>
      <c r="B117">
        <v>30622441</v>
      </c>
      <c r="C117">
        <v>30627007</v>
      </c>
      <c r="D117">
        <v>22150722</v>
      </c>
      <c r="E117">
        <v>1</v>
      </c>
      <c r="F117">
        <v>1</v>
      </c>
      <c r="G117">
        <v>1</v>
      </c>
      <c r="H117">
        <v>3</v>
      </c>
      <c r="I117" t="s">
        <v>430</v>
      </c>
      <c r="J117" t="s">
        <v>432</v>
      </c>
      <c r="K117" t="s">
        <v>431</v>
      </c>
      <c r="L117">
        <v>1348</v>
      </c>
      <c r="N117">
        <v>1009</v>
      </c>
      <c r="O117" t="s">
        <v>105</v>
      </c>
      <c r="P117" t="s">
        <v>105</v>
      </c>
      <c r="Q117">
        <v>1000</v>
      </c>
      <c r="W117">
        <v>0</v>
      </c>
      <c r="X117">
        <v>-148970551</v>
      </c>
      <c r="Y117">
        <v>3.7999999999999999E-2</v>
      </c>
      <c r="AA117">
        <v>97582.87</v>
      </c>
      <c r="AB117">
        <v>0</v>
      </c>
      <c r="AC117">
        <v>0</v>
      </c>
      <c r="AD117">
        <v>0</v>
      </c>
      <c r="AE117">
        <v>12167.44</v>
      </c>
      <c r="AF117">
        <v>0</v>
      </c>
      <c r="AG117">
        <v>0</v>
      </c>
      <c r="AH117">
        <v>0</v>
      </c>
      <c r="AI117">
        <v>8.02</v>
      </c>
      <c r="AJ117">
        <v>1</v>
      </c>
      <c r="AK117">
        <v>1</v>
      </c>
      <c r="AL117">
        <v>1</v>
      </c>
      <c r="AN117">
        <v>0</v>
      </c>
      <c r="AO117">
        <v>1</v>
      </c>
      <c r="AP117">
        <v>0</v>
      </c>
      <c r="AQ117">
        <v>0</v>
      </c>
      <c r="AR117">
        <v>0</v>
      </c>
      <c r="AS117" t="s">
        <v>3</v>
      </c>
      <c r="AT117">
        <v>3.7999999999999999E-2</v>
      </c>
      <c r="AU117" t="s">
        <v>3</v>
      </c>
      <c r="AV117">
        <v>0</v>
      </c>
      <c r="AW117">
        <v>2</v>
      </c>
      <c r="AX117">
        <v>30627015</v>
      </c>
      <c r="AY117">
        <v>1</v>
      </c>
      <c r="AZ117">
        <v>0</v>
      </c>
      <c r="BA117">
        <v>129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X117">
        <f>Y117*Source!I68</f>
        <v>0.38</v>
      </c>
      <c r="CY117">
        <f>AA117</f>
        <v>97582.87</v>
      </c>
      <c r="CZ117">
        <f>AE117</f>
        <v>12167.44</v>
      </c>
      <c r="DA117">
        <f>AI117</f>
        <v>8.02</v>
      </c>
      <c r="DB117">
        <f>ROUND(ROUND(AT117*CZ117,2),6)</f>
        <v>462.36</v>
      </c>
      <c r="DC117">
        <f>ROUND(ROUND(AT117*AG117,2),6)</f>
        <v>0</v>
      </c>
    </row>
    <row r="118" spans="1:107" x14ac:dyDescent="0.2">
      <c r="A118">
        <f>ROW(Source!A69)</f>
        <v>69</v>
      </c>
      <c r="B118">
        <v>30622441</v>
      </c>
      <c r="C118">
        <v>30627016</v>
      </c>
      <c r="D118">
        <v>10214603</v>
      </c>
      <c r="E118">
        <v>1</v>
      </c>
      <c r="F118">
        <v>1</v>
      </c>
      <c r="G118">
        <v>1</v>
      </c>
      <c r="H118">
        <v>1</v>
      </c>
      <c r="I118" t="s">
        <v>836</v>
      </c>
      <c r="J118" t="s">
        <v>3</v>
      </c>
      <c r="K118" t="s">
        <v>837</v>
      </c>
      <c r="L118">
        <v>1369</v>
      </c>
      <c r="N118">
        <v>1013</v>
      </c>
      <c r="O118" t="s">
        <v>744</v>
      </c>
      <c r="P118" t="s">
        <v>744</v>
      </c>
      <c r="Q118">
        <v>1</v>
      </c>
      <c r="W118">
        <v>0</v>
      </c>
      <c r="X118">
        <v>1784516707</v>
      </c>
      <c r="Y118">
        <v>1.1154999999999999</v>
      </c>
      <c r="AA118">
        <v>0</v>
      </c>
      <c r="AB118">
        <v>0</v>
      </c>
      <c r="AC118">
        <v>0</v>
      </c>
      <c r="AD118">
        <v>247.64</v>
      </c>
      <c r="AE118">
        <v>0</v>
      </c>
      <c r="AF118">
        <v>0</v>
      </c>
      <c r="AG118">
        <v>0</v>
      </c>
      <c r="AH118">
        <v>8.23</v>
      </c>
      <c r="AI118">
        <v>1</v>
      </c>
      <c r="AJ118">
        <v>1</v>
      </c>
      <c r="AK118">
        <v>1</v>
      </c>
      <c r="AL118">
        <v>30.09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0.97</v>
      </c>
      <c r="AU118" t="s">
        <v>68</v>
      </c>
      <c r="AV118">
        <v>1</v>
      </c>
      <c r="AW118">
        <v>2</v>
      </c>
      <c r="AX118">
        <v>30627021</v>
      </c>
      <c r="AY118">
        <v>1</v>
      </c>
      <c r="AZ118">
        <v>0</v>
      </c>
      <c r="BA118">
        <v>130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X118">
        <f>Y118*Source!I69</f>
        <v>11.154999999999999</v>
      </c>
      <c r="CY118">
        <f>AD118</f>
        <v>247.64</v>
      </c>
      <c r="CZ118">
        <f>AH118</f>
        <v>8.23</v>
      </c>
      <c r="DA118">
        <f>AL118</f>
        <v>30.09</v>
      </c>
      <c r="DB118">
        <f>ROUND((ROUND(AT118*CZ118,2)*ROUND(1.15,7)),6)</f>
        <v>9.1769999999999996</v>
      </c>
      <c r="DC118">
        <f>ROUND((ROUND(AT118*AG118,2)*ROUND(1.15,7)),6)</f>
        <v>0</v>
      </c>
    </row>
    <row r="119" spans="1:107" x14ac:dyDescent="0.2">
      <c r="A119">
        <f>ROW(Source!A69)</f>
        <v>69</v>
      </c>
      <c r="B119">
        <v>30622441</v>
      </c>
      <c r="C119">
        <v>30627016</v>
      </c>
      <c r="D119">
        <v>22148179</v>
      </c>
      <c r="E119">
        <v>1</v>
      </c>
      <c r="F119">
        <v>1</v>
      </c>
      <c r="G119">
        <v>1</v>
      </c>
      <c r="H119">
        <v>2</v>
      </c>
      <c r="I119" t="s">
        <v>754</v>
      </c>
      <c r="J119" t="s">
        <v>755</v>
      </c>
      <c r="K119" t="s">
        <v>756</v>
      </c>
      <c r="L119">
        <v>1368</v>
      </c>
      <c r="N119">
        <v>1011</v>
      </c>
      <c r="O119" t="s">
        <v>748</v>
      </c>
      <c r="P119" t="s">
        <v>748</v>
      </c>
      <c r="Q119">
        <v>1</v>
      </c>
      <c r="W119">
        <v>0</v>
      </c>
      <c r="X119">
        <v>-1931461795</v>
      </c>
      <c r="Y119">
        <v>1.2500000000000001E-2</v>
      </c>
      <c r="AA119">
        <v>0</v>
      </c>
      <c r="AB119">
        <v>959.26</v>
      </c>
      <c r="AC119">
        <v>0</v>
      </c>
      <c r="AD119">
        <v>0</v>
      </c>
      <c r="AE119">
        <v>0</v>
      </c>
      <c r="AF119">
        <v>91.62</v>
      </c>
      <c r="AG119">
        <v>0</v>
      </c>
      <c r="AH119">
        <v>0</v>
      </c>
      <c r="AI119">
        <v>1</v>
      </c>
      <c r="AJ119">
        <v>10.47</v>
      </c>
      <c r="AK119">
        <v>30.09</v>
      </c>
      <c r="AL119">
        <v>1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0.01</v>
      </c>
      <c r="AU119" t="s">
        <v>67</v>
      </c>
      <c r="AV119">
        <v>0</v>
      </c>
      <c r="AW119">
        <v>2</v>
      </c>
      <c r="AX119">
        <v>30627022</v>
      </c>
      <c r="AY119">
        <v>1</v>
      </c>
      <c r="AZ119">
        <v>0</v>
      </c>
      <c r="BA119">
        <v>131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X119">
        <f>Y119*Source!I69</f>
        <v>0.125</v>
      </c>
      <c r="CY119">
        <f>AB119</f>
        <v>959.26</v>
      </c>
      <c r="CZ119">
        <f>AF119</f>
        <v>91.62</v>
      </c>
      <c r="DA119">
        <f>AJ119</f>
        <v>10.47</v>
      </c>
      <c r="DB119">
        <f>ROUND((ROUND(AT119*CZ119,2)*ROUND(1.25,7)),6)</f>
        <v>1.1499999999999999</v>
      </c>
      <c r="DC119">
        <f>ROUND((ROUND(AT119*AG119,2)*ROUND(1.25,7)),6)</f>
        <v>0</v>
      </c>
    </row>
    <row r="120" spans="1:107" x14ac:dyDescent="0.2">
      <c r="A120">
        <f>ROW(Source!A69)</f>
        <v>69</v>
      </c>
      <c r="B120">
        <v>30622441</v>
      </c>
      <c r="C120">
        <v>30627016</v>
      </c>
      <c r="D120">
        <v>22149195</v>
      </c>
      <c r="E120">
        <v>1</v>
      </c>
      <c r="F120">
        <v>1</v>
      </c>
      <c r="G120">
        <v>1</v>
      </c>
      <c r="H120">
        <v>3</v>
      </c>
      <c r="I120" t="s">
        <v>916</v>
      </c>
      <c r="J120" t="s">
        <v>917</v>
      </c>
      <c r="K120" t="s">
        <v>918</v>
      </c>
      <c r="L120">
        <v>1348</v>
      </c>
      <c r="N120">
        <v>1009</v>
      </c>
      <c r="O120" t="s">
        <v>105</v>
      </c>
      <c r="P120" t="s">
        <v>105</v>
      </c>
      <c r="Q120">
        <v>1000</v>
      </c>
      <c r="W120">
        <v>0</v>
      </c>
      <c r="X120">
        <v>1379211514</v>
      </c>
      <c r="Y120">
        <v>1E-4</v>
      </c>
      <c r="AA120">
        <v>76748.990000000005</v>
      </c>
      <c r="AB120">
        <v>0</v>
      </c>
      <c r="AC120">
        <v>0</v>
      </c>
      <c r="AD120">
        <v>0</v>
      </c>
      <c r="AE120">
        <v>9569.7000000000007</v>
      </c>
      <c r="AF120">
        <v>0</v>
      </c>
      <c r="AG120">
        <v>0</v>
      </c>
      <c r="AH120">
        <v>0</v>
      </c>
      <c r="AI120">
        <v>8.02</v>
      </c>
      <c r="AJ120">
        <v>1</v>
      </c>
      <c r="AK120">
        <v>1</v>
      </c>
      <c r="AL120">
        <v>1</v>
      </c>
      <c r="AN120">
        <v>0</v>
      </c>
      <c r="AO120">
        <v>1</v>
      </c>
      <c r="AP120">
        <v>0</v>
      </c>
      <c r="AQ120">
        <v>0</v>
      </c>
      <c r="AR120">
        <v>0</v>
      </c>
      <c r="AS120" t="s">
        <v>3</v>
      </c>
      <c r="AT120">
        <v>1E-4</v>
      </c>
      <c r="AU120" t="s">
        <v>3</v>
      </c>
      <c r="AV120">
        <v>0</v>
      </c>
      <c r="AW120">
        <v>2</v>
      </c>
      <c r="AX120">
        <v>30627023</v>
      </c>
      <c r="AY120">
        <v>1</v>
      </c>
      <c r="AZ120">
        <v>0</v>
      </c>
      <c r="BA120">
        <v>132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X120">
        <f>Y120*Source!I69</f>
        <v>1E-3</v>
      </c>
      <c r="CY120">
        <f>AA120</f>
        <v>76748.990000000005</v>
      </c>
      <c r="CZ120">
        <f>AE120</f>
        <v>9569.7000000000007</v>
      </c>
      <c r="DA120">
        <f>AI120</f>
        <v>8.02</v>
      </c>
      <c r="DB120">
        <f>ROUND(ROUND(AT120*CZ120,2),6)</f>
        <v>0.96</v>
      </c>
      <c r="DC120">
        <f>ROUND(ROUND(AT120*AG120,2),6)</f>
        <v>0</v>
      </c>
    </row>
    <row r="121" spans="1:107" x14ac:dyDescent="0.2">
      <c r="A121">
        <f>ROW(Source!A69)</f>
        <v>69</v>
      </c>
      <c r="B121">
        <v>30622441</v>
      </c>
      <c r="C121">
        <v>30627016</v>
      </c>
      <c r="D121">
        <v>22150722</v>
      </c>
      <c r="E121">
        <v>1</v>
      </c>
      <c r="F121">
        <v>1</v>
      </c>
      <c r="G121">
        <v>1</v>
      </c>
      <c r="H121">
        <v>3</v>
      </c>
      <c r="I121" t="s">
        <v>430</v>
      </c>
      <c r="J121" t="s">
        <v>432</v>
      </c>
      <c r="K121" t="s">
        <v>431</v>
      </c>
      <c r="L121">
        <v>1348</v>
      </c>
      <c r="N121">
        <v>1009</v>
      </c>
      <c r="O121" t="s">
        <v>105</v>
      </c>
      <c r="P121" t="s">
        <v>105</v>
      </c>
      <c r="Q121">
        <v>1000</v>
      </c>
      <c r="W121">
        <v>0</v>
      </c>
      <c r="X121">
        <v>-148970551</v>
      </c>
      <c r="Y121">
        <v>1.9E-2</v>
      </c>
      <c r="AA121">
        <v>97582.87</v>
      </c>
      <c r="AB121">
        <v>0</v>
      </c>
      <c r="AC121">
        <v>0</v>
      </c>
      <c r="AD121">
        <v>0</v>
      </c>
      <c r="AE121">
        <v>12167.44</v>
      </c>
      <c r="AF121">
        <v>0</v>
      </c>
      <c r="AG121">
        <v>0</v>
      </c>
      <c r="AH121">
        <v>0</v>
      </c>
      <c r="AI121">
        <v>8.02</v>
      </c>
      <c r="AJ121">
        <v>1</v>
      </c>
      <c r="AK121">
        <v>1</v>
      </c>
      <c r="AL121">
        <v>1</v>
      </c>
      <c r="AN121">
        <v>0</v>
      </c>
      <c r="AO121">
        <v>1</v>
      </c>
      <c r="AP121">
        <v>0</v>
      </c>
      <c r="AQ121">
        <v>0</v>
      </c>
      <c r="AR121">
        <v>0</v>
      </c>
      <c r="AS121" t="s">
        <v>3</v>
      </c>
      <c r="AT121">
        <v>1.9E-2</v>
      </c>
      <c r="AU121" t="s">
        <v>3</v>
      </c>
      <c r="AV121">
        <v>0</v>
      </c>
      <c r="AW121">
        <v>2</v>
      </c>
      <c r="AX121">
        <v>30627024</v>
      </c>
      <c r="AY121">
        <v>1</v>
      </c>
      <c r="AZ121">
        <v>0</v>
      </c>
      <c r="BA121">
        <v>133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X121">
        <f>Y121*Source!I69</f>
        <v>0.19</v>
      </c>
      <c r="CY121">
        <f>AA121</f>
        <v>97582.87</v>
      </c>
      <c r="CZ121">
        <f>AE121</f>
        <v>12167.44</v>
      </c>
      <c r="DA121">
        <f>AI121</f>
        <v>8.02</v>
      </c>
      <c r="DB121">
        <f>ROUND(ROUND(AT121*CZ121,2),6)</f>
        <v>231.18</v>
      </c>
      <c r="DC121">
        <f>ROUND(ROUND(AT121*AG121,2),6)</f>
        <v>0</v>
      </c>
    </row>
    <row r="122" spans="1:107" x14ac:dyDescent="0.2">
      <c r="A122">
        <f>ROW(Source!A70)</f>
        <v>70</v>
      </c>
      <c r="B122">
        <v>30622441</v>
      </c>
      <c r="C122">
        <v>30627025</v>
      </c>
      <c r="D122">
        <v>10214603</v>
      </c>
      <c r="E122">
        <v>1</v>
      </c>
      <c r="F122">
        <v>1</v>
      </c>
      <c r="G122">
        <v>1</v>
      </c>
      <c r="H122">
        <v>1</v>
      </c>
      <c r="I122" t="s">
        <v>836</v>
      </c>
      <c r="J122" t="s">
        <v>3</v>
      </c>
      <c r="K122" t="s">
        <v>837</v>
      </c>
      <c r="L122">
        <v>1369</v>
      </c>
      <c r="N122">
        <v>1013</v>
      </c>
      <c r="O122" t="s">
        <v>744</v>
      </c>
      <c r="P122" t="s">
        <v>744</v>
      </c>
      <c r="Q122">
        <v>1</v>
      </c>
      <c r="W122">
        <v>0</v>
      </c>
      <c r="X122">
        <v>1784516707</v>
      </c>
      <c r="Y122">
        <v>2.2194999999999996</v>
      </c>
      <c r="AA122">
        <v>0</v>
      </c>
      <c r="AB122">
        <v>0</v>
      </c>
      <c r="AC122">
        <v>0</v>
      </c>
      <c r="AD122">
        <v>247.64</v>
      </c>
      <c r="AE122">
        <v>0</v>
      </c>
      <c r="AF122">
        <v>0</v>
      </c>
      <c r="AG122">
        <v>0</v>
      </c>
      <c r="AH122">
        <v>8.23</v>
      </c>
      <c r="AI122">
        <v>1</v>
      </c>
      <c r="AJ122">
        <v>1</v>
      </c>
      <c r="AK122">
        <v>1</v>
      </c>
      <c r="AL122">
        <v>30.09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1.93</v>
      </c>
      <c r="AU122" t="s">
        <v>68</v>
      </c>
      <c r="AV122">
        <v>1</v>
      </c>
      <c r="AW122">
        <v>2</v>
      </c>
      <c r="AX122">
        <v>30627030</v>
      </c>
      <c r="AY122">
        <v>1</v>
      </c>
      <c r="AZ122">
        <v>0</v>
      </c>
      <c r="BA122">
        <v>134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X122">
        <f>Y122*Source!I70</f>
        <v>8.8779999999999983</v>
      </c>
      <c r="CY122">
        <f>AD122</f>
        <v>247.64</v>
      </c>
      <c r="CZ122">
        <f>AH122</f>
        <v>8.23</v>
      </c>
      <c r="DA122">
        <f>AL122</f>
        <v>30.09</v>
      </c>
      <c r="DB122">
        <f>ROUND((ROUND(AT122*CZ122,2)*ROUND(1.15,7)),6)</f>
        <v>18.262</v>
      </c>
      <c r="DC122">
        <f>ROUND((ROUND(AT122*AG122,2)*ROUND(1.15,7)),6)</f>
        <v>0</v>
      </c>
    </row>
    <row r="123" spans="1:107" x14ac:dyDescent="0.2">
      <c r="A123">
        <f>ROW(Source!A70)</f>
        <v>70</v>
      </c>
      <c r="B123">
        <v>30622441</v>
      </c>
      <c r="C123">
        <v>30627025</v>
      </c>
      <c r="D123">
        <v>22148179</v>
      </c>
      <c r="E123">
        <v>1</v>
      </c>
      <c r="F123">
        <v>1</v>
      </c>
      <c r="G123">
        <v>1</v>
      </c>
      <c r="H123">
        <v>2</v>
      </c>
      <c r="I123" t="s">
        <v>754</v>
      </c>
      <c r="J123" t="s">
        <v>755</v>
      </c>
      <c r="K123" t="s">
        <v>756</v>
      </c>
      <c r="L123">
        <v>1368</v>
      </c>
      <c r="N123">
        <v>1011</v>
      </c>
      <c r="O123" t="s">
        <v>748</v>
      </c>
      <c r="P123" t="s">
        <v>748</v>
      </c>
      <c r="Q123">
        <v>1</v>
      </c>
      <c r="W123">
        <v>0</v>
      </c>
      <c r="X123">
        <v>-1931461795</v>
      </c>
      <c r="Y123">
        <v>1.2500000000000001E-2</v>
      </c>
      <c r="AA123">
        <v>0</v>
      </c>
      <c r="AB123">
        <v>959.26</v>
      </c>
      <c r="AC123">
        <v>0</v>
      </c>
      <c r="AD123">
        <v>0</v>
      </c>
      <c r="AE123">
        <v>0</v>
      </c>
      <c r="AF123">
        <v>91.62</v>
      </c>
      <c r="AG123">
        <v>0</v>
      </c>
      <c r="AH123">
        <v>0</v>
      </c>
      <c r="AI123">
        <v>1</v>
      </c>
      <c r="AJ123">
        <v>10.47</v>
      </c>
      <c r="AK123">
        <v>30.09</v>
      </c>
      <c r="AL123">
        <v>1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0.01</v>
      </c>
      <c r="AU123" t="s">
        <v>67</v>
      </c>
      <c r="AV123">
        <v>0</v>
      </c>
      <c r="AW123">
        <v>2</v>
      </c>
      <c r="AX123">
        <v>30627031</v>
      </c>
      <c r="AY123">
        <v>1</v>
      </c>
      <c r="AZ123">
        <v>0</v>
      </c>
      <c r="BA123">
        <v>135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X123">
        <f>Y123*Source!I70</f>
        <v>0.05</v>
      </c>
      <c r="CY123">
        <f>AB123</f>
        <v>959.26</v>
      </c>
      <c r="CZ123">
        <f>AF123</f>
        <v>91.62</v>
      </c>
      <c r="DA123">
        <f>AJ123</f>
        <v>10.47</v>
      </c>
      <c r="DB123">
        <f>ROUND((ROUND(AT123*CZ123,2)*ROUND(1.25,7)),6)</f>
        <v>1.1499999999999999</v>
      </c>
      <c r="DC123">
        <f>ROUND((ROUND(AT123*AG123,2)*ROUND(1.25,7)),6)</f>
        <v>0</v>
      </c>
    </row>
    <row r="124" spans="1:107" x14ac:dyDescent="0.2">
      <c r="A124">
        <f>ROW(Source!A70)</f>
        <v>70</v>
      </c>
      <c r="B124">
        <v>30622441</v>
      </c>
      <c r="C124">
        <v>30627025</v>
      </c>
      <c r="D124">
        <v>22149195</v>
      </c>
      <c r="E124">
        <v>1</v>
      </c>
      <c r="F124">
        <v>1</v>
      </c>
      <c r="G124">
        <v>1</v>
      </c>
      <c r="H124">
        <v>3</v>
      </c>
      <c r="I124" t="s">
        <v>916</v>
      </c>
      <c r="J124" t="s">
        <v>917</v>
      </c>
      <c r="K124" t="s">
        <v>918</v>
      </c>
      <c r="L124">
        <v>1348</v>
      </c>
      <c r="N124">
        <v>1009</v>
      </c>
      <c r="O124" t="s">
        <v>105</v>
      </c>
      <c r="P124" t="s">
        <v>105</v>
      </c>
      <c r="Q124">
        <v>1000</v>
      </c>
      <c r="W124">
        <v>0</v>
      </c>
      <c r="X124">
        <v>1379211514</v>
      </c>
      <c r="Y124">
        <v>1E-4</v>
      </c>
      <c r="AA124">
        <v>76748.990000000005</v>
      </c>
      <c r="AB124">
        <v>0</v>
      </c>
      <c r="AC124">
        <v>0</v>
      </c>
      <c r="AD124">
        <v>0</v>
      </c>
      <c r="AE124">
        <v>9569.7000000000007</v>
      </c>
      <c r="AF124">
        <v>0</v>
      </c>
      <c r="AG124">
        <v>0</v>
      </c>
      <c r="AH124">
        <v>0</v>
      </c>
      <c r="AI124">
        <v>8.02</v>
      </c>
      <c r="AJ124">
        <v>1</v>
      </c>
      <c r="AK124">
        <v>1</v>
      </c>
      <c r="AL124">
        <v>1</v>
      </c>
      <c r="AN124">
        <v>0</v>
      </c>
      <c r="AO124">
        <v>1</v>
      </c>
      <c r="AP124">
        <v>0</v>
      </c>
      <c r="AQ124">
        <v>0</v>
      </c>
      <c r="AR124">
        <v>0</v>
      </c>
      <c r="AS124" t="s">
        <v>3</v>
      </c>
      <c r="AT124">
        <v>1E-4</v>
      </c>
      <c r="AU124" t="s">
        <v>3</v>
      </c>
      <c r="AV124">
        <v>0</v>
      </c>
      <c r="AW124">
        <v>2</v>
      </c>
      <c r="AX124">
        <v>30627032</v>
      </c>
      <c r="AY124">
        <v>1</v>
      </c>
      <c r="AZ124">
        <v>0</v>
      </c>
      <c r="BA124">
        <v>136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X124">
        <f>Y124*Source!I70</f>
        <v>4.0000000000000002E-4</v>
      </c>
      <c r="CY124">
        <f>AA124</f>
        <v>76748.990000000005</v>
      </c>
      <c r="CZ124">
        <f>AE124</f>
        <v>9569.7000000000007</v>
      </c>
      <c r="DA124">
        <f>AI124</f>
        <v>8.02</v>
      </c>
      <c r="DB124">
        <f>ROUND(ROUND(AT124*CZ124,2),6)</f>
        <v>0.96</v>
      </c>
      <c r="DC124">
        <f>ROUND(ROUND(AT124*AG124,2),6)</f>
        <v>0</v>
      </c>
    </row>
    <row r="125" spans="1:107" x14ac:dyDescent="0.2">
      <c r="A125">
        <f>ROW(Source!A70)</f>
        <v>70</v>
      </c>
      <c r="B125">
        <v>30622441</v>
      </c>
      <c r="C125">
        <v>30627025</v>
      </c>
      <c r="D125">
        <v>22150722</v>
      </c>
      <c r="E125">
        <v>1</v>
      </c>
      <c r="F125">
        <v>1</v>
      </c>
      <c r="G125">
        <v>1</v>
      </c>
      <c r="H125">
        <v>3</v>
      </c>
      <c r="I125" t="s">
        <v>430</v>
      </c>
      <c r="J125" t="s">
        <v>432</v>
      </c>
      <c r="K125" t="s">
        <v>431</v>
      </c>
      <c r="L125">
        <v>1348</v>
      </c>
      <c r="N125">
        <v>1009</v>
      </c>
      <c r="O125" t="s">
        <v>105</v>
      </c>
      <c r="P125" t="s">
        <v>105</v>
      </c>
      <c r="Q125">
        <v>1000</v>
      </c>
      <c r="W125">
        <v>0</v>
      </c>
      <c r="X125">
        <v>-148970551</v>
      </c>
      <c r="Y125">
        <v>3.7999999999999999E-2</v>
      </c>
      <c r="AA125">
        <v>97582.87</v>
      </c>
      <c r="AB125">
        <v>0</v>
      </c>
      <c r="AC125">
        <v>0</v>
      </c>
      <c r="AD125">
        <v>0</v>
      </c>
      <c r="AE125">
        <v>12167.44</v>
      </c>
      <c r="AF125">
        <v>0</v>
      </c>
      <c r="AG125">
        <v>0</v>
      </c>
      <c r="AH125">
        <v>0</v>
      </c>
      <c r="AI125">
        <v>8.02</v>
      </c>
      <c r="AJ125">
        <v>1</v>
      </c>
      <c r="AK125">
        <v>1</v>
      </c>
      <c r="AL125">
        <v>1</v>
      </c>
      <c r="AN125">
        <v>0</v>
      </c>
      <c r="AO125">
        <v>1</v>
      </c>
      <c r="AP125">
        <v>0</v>
      </c>
      <c r="AQ125">
        <v>0</v>
      </c>
      <c r="AR125">
        <v>0</v>
      </c>
      <c r="AS125" t="s">
        <v>3</v>
      </c>
      <c r="AT125">
        <v>3.7999999999999999E-2</v>
      </c>
      <c r="AU125" t="s">
        <v>3</v>
      </c>
      <c r="AV125">
        <v>0</v>
      </c>
      <c r="AW125">
        <v>2</v>
      </c>
      <c r="AX125">
        <v>30627033</v>
      </c>
      <c r="AY125">
        <v>1</v>
      </c>
      <c r="AZ125">
        <v>0</v>
      </c>
      <c r="BA125">
        <v>137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X125">
        <f>Y125*Source!I70</f>
        <v>0.152</v>
      </c>
      <c r="CY125">
        <f>AA125</f>
        <v>97582.87</v>
      </c>
      <c r="CZ125">
        <f>AE125</f>
        <v>12167.44</v>
      </c>
      <c r="DA125">
        <f>AI125</f>
        <v>8.02</v>
      </c>
      <c r="DB125">
        <f>ROUND(ROUND(AT125*CZ125,2),6)</f>
        <v>462.36</v>
      </c>
      <c r="DC125">
        <f>ROUND(ROUND(AT125*AG125,2),6)</f>
        <v>0</v>
      </c>
    </row>
    <row r="126" spans="1:107" x14ac:dyDescent="0.2">
      <c r="A126">
        <f>ROW(Source!A71)</f>
        <v>71</v>
      </c>
      <c r="B126">
        <v>30622441</v>
      </c>
      <c r="C126">
        <v>30627034</v>
      </c>
      <c r="D126">
        <v>10214603</v>
      </c>
      <c r="E126">
        <v>1</v>
      </c>
      <c r="F126">
        <v>1</v>
      </c>
      <c r="G126">
        <v>1</v>
      </c>
      <c r="H126">
        <v>1</v>
      </c>
      <c r="I126" t="s">
        <v>836</v>
      </c>
      <c r="J126" t="s">
        <v>3</v>
      </c>
      <c r="K126" t="s">
        <v>837</v>
      </c>
      <c r="L126">
        <v>1369</v>
      </c>
      <c r="N126">
        <v>1013</v>
      </c>
      <c r="O126" t="s">
        <v>744</v>
      </c>
      <c r="P126" t="s">
        <v>744</v>
      </c>
      <c r="Q126">
        <v>1</v>
      </c>
      <c r="W126">
        <v>0</v>
      </c>
      <c r="X126">
        <v>1784516707</v>
      </c>
      <c r="Y126">
        <v>1.6732499999999999</v>
      </c>
      <c r="AA126">
        <v>0</v>
      </c>
      <c r="AB126">
        <v>0</v>
      </c>
      <c r="AC126">
        <v>0</v>
      </c>
      <c r="AD126">
        <v>247.64</v>
      </c>
      <c r="AE126">
        <v>0</v>
      </c>
      <c r="AF126">
        <v>0</v>
      </c>
      <c r="AG126">
        <v>0</v>
      </c>
      <c r="AH126">
        <v>8.23</v>
      </c>
      <c r="AI126">
        <v>1</v>
      </c>
      <c r="AJ126">
        <v>1</v>
      </c>
      <c r="AK126">
        <v>1</v>
      </c>
      <c r="AL126">
        <v>30.09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0.97</v>
      </c>
      <c r="AU126" t="s">
        <v>262</v>
      </c>
      <c r="AV126">
        <v>1</v>
      </c>
      <c r="AW126">
        <v>2</v>
      </c>
      <c r="AX126">
        <v>30627039</v>
      </c>
      <c r="AY126">
        <v>1</v>
      </c>
      <c r="AZ126">
        <v>0</v>
      </c>
      <c r="BA126">
        <v>138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X126">
        <f>Y126*Source!I71</f>
        <v>6.6929999999999996</v>
      </c>
      <c r="CY126">
        <f>AD126</f>
        <v>247.64</v>
      </c>
      <c r="CZ126">
        <f>AH126</f>
        <v>8.23</v>
      </c>
      <c r="DA126">
        <f>AL126</f>
        <v>30.09</v>
      </c>
      <c r="DB126">
        <f>ROUND((ROUND(AT126*CZ126,2)*ROUND((1.15*1.5),7)),6)</f>
        <v>13.765499999999999</v>
      </c>
      <c r="DC126">
        <f>ROUND((ROUND(AT126*AG126,2)*ROUND((1.15*1.5),7)),6)</f>
        <v>0</v>
      </c>
    </row>
    <row r="127" spans="1:107" x14ac:dyDescent="0.2">
      <c r="A127">
        <f>ROW(Source!A71)</f>
        <v>71</v>
      </c>
      <c r="B127">
        <v>30622441</v>
      </c>
      <c r="C127">
        <v>30627034</v>
      </c>
      <c r="D127">
        <v>22148179</v>
      </c>
      <c r="E127">
        <v>1</v>
      </c>
      <c r="F127">
        <v>1</v>
      </c>
      <c r="G127">
        <v>1</v>
      </c>
      <c r="H127">
        <v>2</v>
      </c>
      <c r="I127" t="s">
        <v>754</v>
      </c>
      <c r="J127" t="s">
        <v>755</v>
      </c>
      <c r="K127" t="s">
        <v>756</v>
      </c>
      <c r="L127">
        <v>1368</v>
      </c>
      <c r="N127">
        <v>1011</v>
      </c>
      <c r="O127" t="s">
        <v>748</v>
      </c>
      <c r="P127" t="s">
        <v>748</v>
      </c>
      <c r="Q127">
        <v>1</v>
      </c>
      <c r="W127">
        <v>0</v>
      </c>
      <c r="X127">
        <v>-1931461795</v>
      </c>
      <c r="Y127">
        <v>1.8750000000000003E-2</v>
      </c>
      <c r="AA127">
        <v>0</v>
      </c>
      <c r="AB127">
        <v>959.26</v>
      </c>
      <c r="AC127">
        <v>0</v>
      </c>
      <c r="AD127">
        <v>0</v>
      </c>
      <c r="AE127">
        <v>0</v>
      </c>
      <c r="AF127">
        <v>91.62</v>
      </c>
      <c r="AG127">
        <v>0</v>
      </c>
      <c r="AH127">
        <v>0</v>
      </c>
      <c r="AI127">
        <v>1</v>
      </c>
      <c r="AJ127">
        <v>10.47</v>
      </c>
      <c r="AK127">
        <v>30.09</v>
      </c>
      <c r="AL127">
        <v>1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0.01</v>
      </c>
      <c r="AU127" t="s">
        <v>261</v>
      </c>
      <c r="AV127">
        <v>0</v>
      </c>
      <c r="AW127">
        <v>2</v>
      </c>
      <c r="AX127">
        <v>30627040</v>
      </c>
      <c r="AY127">
        <v>1</v>
      </c>
      <c r="AZ127">
        <v>0</v>
      </c>
      <c r="BA127">
        <v>139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X127">
        <f>Y127*Source!I71</f>
        <v>7.5000000000000011E-2</v>
      </c>
      <c r="CY127">
        <f>AB127</f>
        <v>959.26</v>
      </c>
      <c r="CZ127">
        <f>AF127</f>
        <v>91.62</v>
      </c>
      <c r="DA127">
        <f>AJ127</f>
        <v>10.47</v>
      </c>
      <c r="DB127">
        <f>ROUND((ROUND(AT127*CZ127,2)*ROUND((1.25*1.5),7)),6)</f>
        <v>1.7250000000000001</v>
      </c>
      <c r="DC127">
        <f>ROUND((ROUND(AT127*AG127,2)*ROUND((1.25*1.5),7)),6)</f>
        <v>0</v>
      </c>
    </row>
    <row r="128" spans="1:107" x14ac:dyDescent="0.2">
      <c r="A128">
        <f>ROW(Source!A71)</f>
        <v>71</v>
      </c>
      <c r="B128">
        <v>30622441</v>
      </c>
      <c r="C128">
        <v>30627034</v>
      </c>
      <c r="D128">
        <v>22149195</v>
      </c>
      <c r="E128">
        <v>1</v>
      </c>
      <c r="F128">
        <v>1</v>
      </c>
      <c r="G128">
        <v>1</v>
      </c>
      <c r="H128">
        <v>3</v>
      </c>
      <c r="I128" t="s">
        <v>916</v>
      </c>
      <c r="J128" t="s">
        <v>917</v>
      </c>
      <c r="K128" t="s">
        <v>918</v>
      </c>
      <c r="L128">
        <v>1348</v>
      </c>
      <c r="N128">
        <v>1009</v>
      </c>
      <c r="O128" t="s">
        <v>105</v>
      </c>
      <c r="P128" t="s">
        <v>105</v>
      </c>
      <c r="Q128">
        <v>1000</v>
      </c>
      <c r="W128">
        <v>0</v>
      </c>
      <c r="X128">
        <v>1379211514</v>
      </c>
      <c r="Y128">
        <v>1.5000000000000001E-4</v>
      </c>
      <c r="AA128">
        <v>76748.990000000005</v>
      </c>
      <c r="AB128">
        <v>0</v>
      </c>
      <c r="AC128">
        <v>0</v>
      </c>
      <c r="AD128">
        <v>0</v>
      </c>
      <c r="AE128">
        <v>9569.7000000000007</v>
      </c>
      <c r="AF128">
        <v>0</v>
      </c>
      <c r="AG128">
        <v>0</v>
      </c>
      <c r="AH128">
        <v>0</v>
      </c>
      <c r="AI128">
        <v>8.02</v>
      </c>
      <c r="AJ128">
        <v>1</v>
      </c>
      <c r="AK128">
        <v>1</v>
      </c>
      <c r="AL128">
        <v>1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1E-4</v>
      </c>
      <c r="AU128" t="s">
        <v>260</v>
      </c>
      <c r="AV128">
        <v>0</v>
      </c>
      <c r="AW128">
        <v>2</v>
      </c>
      <c r="AX128">
        <v>30627041</v>
      </c>
      <c r="AY128">
        <v>1</v>
      </c>
      <c r="AZ128">
        <v>0</v>
      </c>
      <c r="BA128">
        <v>140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X128">
        <f>Y128*Source!I71</f>
        <v>6.0000000000000006E-4</v>
      </c>
      <c r="CY128">
        <f>AA128</f>
        <v>76748.990000000005</v>
      </c>
      <c r="CZ128">
        <f>AE128</f>
        <v>9569.7000000000007</v>
      </c>
      <c r="DA128">
        <f>AI128</f>
        <v>8.02</v>
      </c>
      <c r="DB128">
        <f>ROUND((ROUND(AT128*CZ128,2)*ROUND(1.5,7)),6)</f>
        <v>1.44</v>
      </c>
      <c r="DC128">
        <f>ROUND((ROUND(AT128*AG128,2)*ROUND(1.5,7)),6)</f>
        <v>0</v>
      </c>
    </row>
    <row r="129" spans="1:107" x14ac:dyDescent="0.2">
      <c r="A129">
        <f>ROW(Source!A71)</f>
        <v>71</v>
      </c>
      <c r="B129">
        <v>30622441</v>
      </c>
      <c r="C129">
        <v>30627034</v>
      </c>
      <c r="D129">
        <v>22150722</v>
      </c>
      <c r="E129">
        <v>1</v>
      </c>
      <c r="F129">
        <v>1</v>
      </c>
      <c r="G129">
        <v>1</v>
      </c>
      <c r="H129">
        <v>3</v>
      </c>
      <c r="I129" t="s">
        <v>430</v>
      </c>
      <c r="J129" t="s">
        <v>432</v>
      </c>
      <c r="K129" t="s">
        <v>431</v>
      </c>
      <c r="L129">
        <v>1348</v>
      </c>
      <c r="N129">
        <v>1009</v>
      </c>
      <c r="O129" t="s">
        <v>105</v>
      </c>
      <c r="P129" t="s">
        <v>105</v>
      </c>
      <c r="Q129">
        <v>1000</v>
      </c>
      <c r="W129">
        <v>0</v>
      </c>
      <c r="X129">
        <v>-148970551</v>
      </c>
      <c r="Y129">
        <v>2.8499999999999998E-2</v>
      </c>
      <c r="AA129">
        <v>97582.87</v>
      </c>
      <c r="AB129">
        <v>0</v>
      </c>
      <c r="AC129">
        <v>0</v>
      </c>
      <c r="AD129">
        <v>0</v>
      </c>
      <c r="AE129">
        <v>12167.44</v>
      </c>
      <c r="AF129">
        <v>0</v>
      </c>
      <c r="AG129">
        <v>0</v>
      </c>
      <c r="AH129">
        <v>0</v>
      </c>
      <c r="AI129">
        <v>8.02</v>
      </c>
      <c r="AJ129">
        <v>1</v>
      </c>
      <c r="AK129">
        <v>1</v>
      </c>
      <c r="AL129">
        <v>1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1.9E-2</v>
      </c>
      <c r="AU129" t="s">
        <v>260</v>
      </c>
      <c r="AV129">
        <v>0</v>
      </c>
      <c r="AW129">
        <v>2</v>
      </c>
      <c r="AX129">
        <v>30627042</v>
      </c>
      <c r="AY129">
        <v>1</v>
      </c>
      <c r="AZ129">
        <v>0</v>
      </c>
      <c r="BA129">
        <v>141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X129">
        <f>Y129*Source!I71</f>
        <v>0.11399999999999999</v>
      </c>
      <c r="CY129">
        <f>AA129</f>
        <v>97582.87</v>
      </c>
      <c r="CZ129">
        <f>AE129</f>
        <v>12167.44</v>
      </c>
      <c r="DA129">
        <f>AI129</f>
        <v>8.02</v>
      </c>
      <c r="DB129">
        <f>ROUND((ROUND(AT129*CZ129,2)*ROUND(1.5,7)),6)</f>
        <v>346.77</v>
      </c>
      <c r="DC129">
        <f>ROUND((ROUND(AT129*AG129,2)*ROUND(1.5,7)),6)</f>
        <v>0</v>
      </c>
    </row>
    <row r="130" spans="1:107" x14ac:dyDescent="0.2">
      <c r="A130">
        <f>ROW(Source!A72)</f>
        <v>72</v>
      </c>
      <c r="B130">
        <v>30622441</v>
      </c>
      <c r="C130">
        <v>30627043</v>
      </c>
      <c r="D130">
        <v>10214587</v>
      </c>
      <c r="E130">
        <v>1</v>
      </c>
      <c r="F130">
        <v>1</v>
      </c>
      <c r="G130">
        <v>1</v>
      </c>
      <c r="H130">
        <v>1</v>
      </c>
      <c r="I130" t="s">
        <v>919</v>
      </c>
      <c r="J130" t="s">
        <v>3</v>
      </c>
      <c r="K130" t="s">
        <v>920</v>
      </c>
      <c r="L130">
        <v>1369</v>
      </c>
      <c r="N130">
        <v>1013</v>
      </c>
      <c r="O130" t="s">
        <v>744</v>
      </c>
      <c r="P130" t="s">
        <v>744</v>
      </c>
      <c r="Q130">
        <v>1</v>
      </c>
      <c r="W130">
        <v>0</v>
      </c>
      <c r="X130">
        <v>-1659096359</v>
      </c>
      <c r="Y130">
        <v>7.6704999999999997</v>
      </c>
      <c r="AA130">
        <v>0</v>
      </c>
      <c r="AB130">
        <v>0</v>
      </c>
      <c r="AC130">
        <v>0</v>
      </c>
      <c r="AD130">
        <v>257.27</v>
      </c>
      <c r="AE130">
        <v>0</v>
      </c>
      <c r="AF130">
        <v>0</v>
      </c>
      <c r="AG130">
        <v>0</v>
      </c>
      <c r="AH130">
        <v>8.5500000000000007</v>
      </c>
      <c r="AI130">
        <v>1</v>
      </c>
      <c r="AJ130">
        <v>1</v>
      </c>
      <c r="AK130">
        <v>1</v>
      </c>
      <c r="AL130">
        <v>30.09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6.67</v>
      </c>
      <c r="AU130" t="s">
        <v>68</v>
      </c>
      <c r="AV130">
        <v>1</v>
      </c>
      <c r="AW130">
        <v>2</v>
      </c>
      <c r="AX130">
        <v>30627052</v>
      </c>
      <c r="AY130">
        <v>1</v>
      </c>
      <c r="AZ130">
        <v>0</v>
      </c>
      <c r="BA130">
        <v>142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X130">
        <f>Y130*Source!I72</f>
        <v>10.355175000000001</v>
      </c>
      <c r="CY130">
        <f>AD130</f>
        <v>257.27</v>
      </c>
      <c r="CZ130">
        <f>AH130</f>
        <v>8.5500000000000007</v>
      </c>
      <c r="DA130">
        <f>AL130</f>
        <v>30.09</v>
      </c>
      <c r="DB130">
        <f>ROUND((ROUND(AT130*CZ130,2)*ROUND(1.15,7)),6)</f>
        <v>65.584500000000006</v>
      </c>
      <c r="DC130">
        <f>ROUND((ROUND(AT130*AG130,2)*ROUND(1.15,7)),6)</f>
        <v>0</v>
      </c>
    </row>
    <row r="131" spans="1:107" x14ac:dyDescent="0.2">
      <c r="A131">
        <f>ROW(Source!A72)</f>
        <v>72</v>
      </c>
      <c r="B131">
        <v>30622441</v>
      </c>
      <c r="C131">
        <v>30627043</v>
      </c>
      <c r="D131">
        <v>22083330</v>
      </c>
      <c r="E131">
        <v>1</v>
      </c>
      <c r="F131">
        <v>1</v>
      </c>
      <c r="G131">
        <v>1</v>
      </c>
      <c r="H131">
        <v>1</v>
      </c>
      <c r="I131" t="s">
        <v>765</v>
      </c>
      <c r="J131" t="s">
        <v>3</v>
      </c>
      <c r="K131" t="s">
        <v>766</v>
      </c>
      <c r="L131">
        <v>608254</v>
      </c>
      <c r="N131">
        <v>1013</v>
      </c>
      <c r="O131" t="s">
        <v>767</v>
      </c>
      <c r="P131" t="s">
        <v>767</v>
      </c>
      <c r="Q131">
        <v>1</v>
      </c>
      <c r="W131">
        <v>0</v>
      </c>
      <c r="X131">
        <v>95408949</v>
      </c>
      <c r="Y131">
        <v>0.36249999999999999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30.09</v>
      </c>
      <c r="AL131">
        <v>1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0.28999999999999998</v>
      </c>
      <c r="AU131" t="s">
        <v>67</v>
      </c>
      <c r="AV131">
        <v>2</v>
      </c>
      <c r="AW131">
        <v>2</v>
      </c>
      <c r="AX131">
        <v>30627053</v>
      </c>
      <c r="AY131">
        <v>1</v>
      </c>
      <c r="AZ131">
        <v>0</v>
      </c>
      <c r="BA131">
        <v>143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X131">
        <f>Y131*Source!I72</f>
        <v>0.489375</v>
      </c>
      <c r="CY131">
        <f>AD131</f>
        <v>0</v>
      </c>
      <c r="CZ131">
        <f>AH131</f>
        <v>0</v>
      </c>
      <c r="DA131">
        <f>AL131</f>
        <v>1</v>
      </c>
      <c r="DB131">
        <f>ROUND((ROUND(AT131*CZ131,2)*ROUND(1.25,7)),6)</f>
        <v>0</v>
      </c>
      <c r="DC131">
        <f>ROUND((ROUND(AT131*AG131,2)*ROUND(1.25,7)),6)</f>
        <v>0</v>
      </c>
    </row>
    <row r="132" spans="1:107" x14ac:dyDescent="0.2">
      <c r="A132">
        <f>ROW(Source!A72)</f>
        <v>72</v>
      </c>
      <c r="B132">
        <v>30622441</v>
      </c>
      <c r="C132">
        <v>30627043</v>
      </c>
      <c r="D132">
        <v>22146252</v>
      </c>
      <c r="E132">
        <v>1</v>
      </c>
      <c r="F132">
        <v>1</v>
      </c>
      <c r="G132">
        <v>1</v>
      </c>
      <c r="H132">
        <v>2</v>
      </c>
      <c r="I132" t="s">
        <v>785</v>
      </c>
      <c r="J132" t="s">
        <v>786</v>
      </c>
      <c r="K132" t="s">
        <v>787</v>
      </c>
      <c r="L132">
        <v>1368</v>
      </c>
      <c r="N132">
        <v>1011</v>
      </c>
      <c r="O132" t="s">
        <v>748</v>
      </c>
      <c r="P132" t="s">
        <v>748</v>
      </c>
      <c r="Q132">
        <v>1</v>
      </c>
      <c r="W132">
        <v>0</v>
      </c>
      <c r="X132">
        <v>-2048414082</v>
      </c>
      <c r="Y132">
        <v>0.22499999999999998</v>
      </c>
      <c r="AA132">
        <v>0</v>
      </c>
      <c r="AB132">
        <v>899.69</v>
      </c>
      <c r="AC132">
        <v>392.07</v>
      </c>
      <c r="AD132">
        <v>0</v>
      </c>
      <c r="AE132">
        <v>0</v>
      </c>
      <c r="AF132">
        <v>85.93</v>
      </c>
      <c r="AG132">
        <v>13.03</v>
      </c>
      <c r="AH132">
        <v>0</v>
      </c>
      <c r="AI132">
        <v>1</v>
      </c>
      <c r="AJ132">
        <v>10.47</v>
      </c>
      <c r="AK132">
        <v>30.09</v>
      </c>
      <c r="AL132">
        <v>1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0.18</v>
      </c>
      <c r="AU132" t="s">
        <v>67</v>
      </c>
      <c r="AV132">
        <v>0</v>
      </c>
      <c r="AW132">
        <v>2</v>
      </c>
      <c r="AX132">
        <v>30627054</v>
      </c>
      <c r="AY132">
        <v>1</v>
      </c>
      <c r="AZ132">
        <v>0</v>
      </c>
      <c r="BA132">
        <v>144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X132">
        <f>Y132*Source!I72</f>
        <v>0.30374999999999996</v>
      </c>
      <c r="CY132">
        <f>AB132</f>
        <v>899.69</v>
      </c>
      <c r="CZ132">
        <f>AF132</f>
        <v>85.93</v>
      </c>
      <c r="DA132">
        <f>AJ132</f>
        <v>10.47</v>
      </c>
      <c r="DB132">
        <f>ROUND((ROUND(AT132*CZ132,2)*ROUND(1.25,7)),6)</f>
        <v>19.337499999999999</v>
      </c>
      <c r="DC132">
        <f>ROUND((ROUND(AT132*AG132,2)*ROUND(1.25,7)),6)</f>
        <v>2.9375</v>
      </c>
    </row>
    <row r="133" spans="1:107" x14ac:dyDescent="0.2">
      <c r="A133">
        <f>ROW(Source!A72)</f>
        <v>72</v>
      </c>
      <c r="B133">
        <v>30622441</v>
      </c>
      <c r="C133">
        <v>30627043</v>
      </c>
      <c r="D133">
        <v>22146333</v>
      </c>
      <c r="E133">
        <v>1</v>
      </c>
      <c r="F133">
        <v>1</v>
      </c>
      <c r="G133">
        <v>1</v>
      </c>
      <c r="H133">
        <v>2</v>
      </c>
      <c r="I133" t="s">
        <v>768</v>
      </c>
      <c r="J133" t="s">
        <v>769</v>
      </c>
      <c r="K133" t="s">
        <v>770</v>
      </c>
      <c r="L133">
        <v>1368</v>
      </c>
      <c r="N133">
        <v>1011</v>
      </c>
      <c r="O133" t="s">
        <v>748</v>
      </c>
      <c r="P133" t="s">
        <v>748</v>
      </c>
      <c r="Q133">
        <v>1</v>
      </c>
      <c r="W133">
        <v>0</v>
      </c>
      <c r="X133">
        <v>1170567961</v>
      </c>
      <c r="Y133">
        <v>0.13750000000000001</v>
      </c>
      <c r="AA133">
        <v>0</v>
      </c>
      <c r="AB133">
        <v>1135.47</v>
      </c>
      <c r="AC133">
        <v>392.07</v>
      </c>
      <c r="AD133">
        <v>0</v>
      </c>
      <c r="AE133">
        <v>0</v>
      </c>
      <c r="AF133">
        <v>108.45</v>
      </c>
      <c r="AG133">
        <v>13.03</v>
      </c>
      <c r="AH133">
        <v>0</v>
      </c>
      <c r="AI133">
        <v>1</v>
      </c>
      <c r="AJ133">
        <v>10.47</v>
      </c>
      <c r="AK133">
        <v>30.09</v>
      </c>
      <c r="AL133">
        <v>1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0.11</v>
      </c>
      <c r="AU133" t="s">
        <v>67</v>
      </c>
      <c r="AV133">
        <v>0</v>
      </c>
      <c r="AW133">
        <v>2</v>
      </c>
      <c r="AX133">
        <v>30627055</v>
      </c>
      <c r="AY133">
        <v>1</v>
      </c>
      <c r="AZ133">
        <v>0</v>
      </c>
      <c r="BA133">
        <v>145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X133">
        <f>Y133*Source!I72</f>
        <v>0.18562500000000004</v>
      </c>
      <c r="CY133">
        <f>AB133</f>
        <v>1135.47</v>
      </c>
      <c r="CZ133">
        <f>AF133</f>
        <v>108.45</v>
      </c>
      <c r="DA133">
        <f>AJ133</f>
        <v>10.47</v>
      </c>
      <c r="DB133">
        <f>ROUND((ROUND(AT133*CZ133,2)*ROUND(1.25,7)),6)</f>
        <v>14.9125</v>
      </c>
      <c r="DC133">
        <f>ROUND((ROUND(AT133*AG133,2)*ROUND(1.25,7)),6)</f>
        <v>1.7875000000000001</v>
      </c>
    </row>
    <row r="134" spans="1:107" x14ac:dyDescent="0.2">
      <c r="A134">
        <f>ROW(Source!A72)</f>
        <v>72</v>
      </c>
      <c r="B134">
        <v>30622441</v>
      </c>
      <c r="C134">
        <v>30627043</v>
      </c>
      <c r="D134">
        <v>22146537</v>
      </c>
      <c r="E134">
        <v>1</v>
      </c>
      <c r="F134">
        <v>1</v>
      </c>
      <c r="G134">
        <v>1</v>
      </c>
      <c r="H134">
        <v>2</v>
      </c>
      <c r="I134" t="s">
        <v>904</v>
      </c>
      <c r="J134" t="s">
        <v>905</v>
      </c>
      <c r="K134" t="s">
        <v>906</v>
      </c>
      <c r="L134">
        <v>1368</v>
      </c>
      <c r="N134">
        <v>1011</v>
      </c>
      <c r="O134" t="s">
        <v>748</v>
      </c>
      <c r="P134" t="s">
        <v>748</v>
      </c>
      <c r="Q134">
        <v>1</v>
      </c>
      <c r="W134">
        <v>0</v>
      </c>
      <c r="X134">
        <v>574955774</v>
      </c>
      <c r="Y134">
        <v>2.3624999999999998</v>
      </c>
      <c r="AA134">
        <v>0</v>
      </c>
      <c r="AB134">
        <v>84.81</v>
      </c>
      <c r="AC134">
        <v>0</v>
      </c>
      <c r="AD134">
        <v>0</v>
      </c>
      <c r="AE134">
        <v>0</v>
      </c>
      <c r="AF134">
        <v>8.1</v>
      </c>
      <c r="AG134">
        <v>0</v>
      </c>
      <c r="AH134">
        <v>0</v>
      </c>
      <c r="AI134">
        <v>1</v>
      </c>
      <c r="AJ134">
        <v>10.47</v>
      </c>
      <c r="AK134">
        <v>30.09</v>
      </c>
      <c r="AL134">
        <v>1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1.89</v>
      </c>
      <c r="AU134" t="s">
        <v>67</v>
      </c>
      <c r="AV134">
        <v>0</v>
      </c>
      <c r="AW134">
        <v>2</v>
      </c>
      <c r="AX134">
        <v>30627056</v>
      </c>
      <c r="AY134">
        <v>1</v>
      </c>
      <c r="AZ134">
        <v>0</v>
      </c>
      <c r="BA134">
        <v>146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X134">
        <f>Y134*Source!I72</f>
        <v>3.1893750000000001</v>
      </c>
      <c r="CY134">
        <f>AB134</f>
        <v>84.81</v>
      </c>
      <c r="CZ134">
        <f>AF134</f>
        <v>8.1</v>
      </c>
      <c r="DA134">
        <f>AJ134</f>
        <v>10.47</v>
      </c>
      <c r="DB134">
        <f>ROUND((ROUND(AT134*CZ134,2)*ROUND(1.25,7)),6)</f>
        <v>19.137499999999999</v>
      </c>
      <c r="DC134">
        <f>ROUND((ROUND(AT134*AG134,2)*ROUND(1.25,7)),6)</f>
        <v>0</v>
      </c>
    </row>
    <row r="135" spans="1:107" x14ac:dyDescent="0.2">
      <c r="A135">
        <f>ROW(Source!A72)</f>
        <v>72</v>
      </c>
      <c r="B135">
        <v>30622441</v>
      </c>
      <c r="C135">
        <v>30627043</v>
      </c>
      <c r="D135">
        <v>22148179</v>
      </c>
      <c r="E135">
        <v>1</v>
      </c>
      <c r="F135">
        <v>1</v>
      </c>
      <c r="G135">
        <v>1</v>
      </c>
      <c r="H135">
        <v>2</v>
      </c>
      <c r="I135" t="s">
        <v>754</v>
      </c>
      <c r="J135" t="s">
        <v>755</v>
      </c>
      <c r="K135" t="s">
        <v>756</v>
      </c>
      <c r="L135">
        <v>1368</v>
      </c>
      <c r="N135">
        <v>1011</v>
      </c>
      <c r="O135" t="s">
        <v>748</v>
      </c>
      <c r="P135" t="s">
        <v>748</v>
      </c>
      <c r="Q135">
        <v>1</v>
      </c>
      <c r="W135">
        <v>0</v>
      </c>
      <c r="X135">
        <v>-1931461795</v>
      </c>
      <c r="Y135">
        <v>0.17500000000000002</v>
      </c>
      <c r="AA135">
        <v>0</v>
      </c>
      <c r="AB135">
        <v>959.26</v>
      </c>
      <c r="AC135">
        <v>0</v>
      </c>
      <c r="AD135">
        <v>0</v>
      </c>
      <c r="AE135">
        <v>0</v>
      </c>
      <c r="AF135">
        <v>91.62</v>
      </c>
      <c r="AG135">
        <v>0</v>
      </c>
      <c r="AH135">
        <v>0</v>
      </c>
      <c r="AI135">
        <v>1</v>
      </c>
      <c r="AJ135">
        <v>10.47</v>
      </c>
      <c r="AK135">
        <v>30.09</v>
      </c>
      <c r="AL135">
        <v>1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0.14000000000000001</v>
      </c>
      <c r="AU135" t="s">
        <v>67</v>
      </c>
      <c r="AV135">
        <v>0</v>
      </c>
      <c r="AW135">
        <v>2</v>
      </c>
      <c r="AX135">
        <v>30627057</v>
      </c>
      <c r="AY135">
        <v>1</v>
      </c>
      <c r="AZ135">
        <v>0</v>
      </c>
      <c r="BA135">
        <v>147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X135">
        <f>Y135*Source!I72</f>
        <v>0.23625000000000004</v>
      </c>
      <c r="CY135">
        <f>AB135</f>
        <v>959.26</v>
      </c>
      <c r="CZ135">
        <f>AF135</f>
        <v>91.62</v>
      </c>
      <c r="DA135">
        <f>AJ135</f>
        <v>10.47</v>
      </c>
      <c r="DB135">
        <f>ROUND((ROUND(AT135*CZ135,2)*ROUND(1.25,7)),6)</f>
        <v>16.037500000000001</v>
      </c>
      <c r="DC135">
        <f>ROUND((ROUND(AT135*AG135,2)*ROUND(1.25,7)),6)</f>
        <v>0</v>
      </c>
    </row>
    <row r="136" spans="1:107" x14ac:dyDescent="0.2">
      <c r="A136">
        <f>ROW(Source!A72)</f>
        <v>72</v>
      </c>
      <c r="B136">
        <v>30622441</v>
      </c>
      <c r="C136">
        <v>30627043</v>
      </c>
      <c r="D136">
        <v>22150416</v>
      </c>
      <c r="E136">
        <v>1</v>
      </c>
      <c r="F136">
        <v>1</v>
      </c>
      <c r="G136">
        <v>1</v>
      </c>
      <c r="H136">
        <v>3</v>
      </c>
      <c r="I136" t="s">
        <v>921</v>
      </c>
      <c r="J136" t="s">
        <v>922</v>
      </c>
      <c r="K136" t="s">
        <v>923</v>
      </c>
      <c r="L136">
        <v>1348</v>
      </c>
      <c r="N136">
        <v>1009</v>
      </c>
      <c r="O136" t="s">
        <v>105</v>
      </c>
      <c r="P136" t="s">
        <v>105</v>
      </c>
      <c r="Q136">
        <v>1000</v>
      </c>
      <c r="W136">
        <v>0</v>
      </c>
      <c r="X136">
        <v>1190867947</v>
      </c>
      <c r="Y136">
        <v>5.0000000000000001E-4</v>
      </c>
      <c r="AA136">
        <v>79396.399999999994</v>
      </c>
      <c r="AB136">
        <v>0</v>
      </c>
      <c r="AC136">
        <v>0</v>
      </c>
      <c r="AD136">
        <v>0</v>
      </c>
      <c r="AE136">
        <v>9899.7999999999993</v>
      </c>
      <c r="AF136">
        <v>0</v>
      </c>
      <c r="AG136">
        <v>0</v>
      </c>
      <c r="AH136">
        <v>0</v>
      </c>
      <c r="AI136">
        <v>8.02</v>
      </c>
      <c r="AJ136">
        <v>1</v>
      </c>
      <c r="AK136">
        <v>1</v>
      </c>
      <c r="AL136">
        <v>1</v>
      </c>
      <c r="AN136">
        <v>0</v>
      </c>
      <c r="AO136">
        <v>1</v>
      </c>
      <c r="AP136">
        <v>0</v>
      </c>
      <c r="AQ136">
        <v>0</v>
      </c>
      <c r="AR136">
        <v>0</v>
      </c>
      <c r="AS136" t="s">
        <v>3</v>
      </c>
      <c r="AT136">
        <v>5.0000000000000001E-4</v>
      </c>
      <c r="AU136" t="s">
        <v>3</v>
      </c>
      <c r="AV136">
        <v>0</v>
      </c>
      <c r="AW136">
        <v>2</v>
      </c>
      <c r="AX136">
        <v>30627058</v>
      </c>
      <c r="AY136">
        <v>1</v>
      </c>
      <c r="AZ136">
        <v>0</v>
      </c>
      <c r="BA136">
        <v>148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X136">
        <f>Y136*Source!I72</f>
        <v>6.7500000000000004E-4</v>
      </c>
      <c r="CY136">
        <f>AA136</f>
        <v>79396.399999999994</v>
      </c>
      <c r="CZ136">
        <f>AE136</f>
        <v>9899.7999999999993</v>
      </c>
      <c r="DA136">
        <f>AI136</f>
        <v>8.02</v>
      </c>
      <c r="DB136">
        <f t="shared" ref="DB136:DB152" si="16">ROUND(ROUND(AT136*CZ136,2),6)</f>
        <v>4.95</v>
      </c>
      <c r="DC136">
        <f t="shared" ref="DC136:DC152" si="17">ROUND(ROUND(AT136*AG136,2),6)</f>
        <v>0</v>
      </c>
    </row>
    <row r="137" spans="1:107" x14ac:dyDescent="0.2">
      <c r="A137">
        <f>ROW(Source!A72)</f>
        <v>72</v>
      </c>
      <c r="B137">
        <v>30622441</v>
      </c>
      <c r="C137">
        <v>30627043</v>
      </c>
      <c r="D137">
        <v>22150701</v>
      </c>
      <c r="E137">
        <v>1</v>
      </c>
      <c r="F137">
        <v>1</v>
      </c>
      <c r="G137">
        <v>1</v>
      </c>
      <c r="H137">
        <v>3</v>
      </c>
      <c r="I137" t="s">
        <v>924</v>
      </c>
      <c r="J137" t="s">
        <v>925</v>
      </c>
      <c r="K137" t="s">
        <v>926</v>
      </c>
      <c r="L137">
        <v>1346</v>
      </c>
      <c r="N137">
        <v>1009</v>
      </c>
      <c r="O137" t="s">
        <v>413</v>
      </c>
      <c r="P137" t="s">
        <v>413</v>
      </c>
      <c r="Q137">
        <v>1</v>
      </c>
      <c r="W137">
        <v>0</v>
      </c>
      <c r="X137">
        <v>294212936</v>
      </c>
      <c r="Y137">
        <v>0.52</v>
      </c>
      <c r="AA137">
        <v>226.65</v>
      </c>
      <c r="AB137">
        <v>0</v>
      </c>
      <c r="AC137">
        <v>0</v>
      </c>
      <c r="AD137">
        <v>0</v>
      </c>
      <c r="AE137">
        <v>28.26</v>
      </c>
      <c r="AF137">
        <v>0</v>
      </c>
      <c r="AG137">
        <v>0</v>
      </c>
      <c r="AH137">
        <v>0</v>
      </c>
      <c r="AI137">
        <v>8.02</v>
      </c>
      <c r="AJ137">
        <v>1</v>
      </c>
      <c r="AK137">
        <v>1</v>
      </c>
      <c r="AL137">
        <v>1</v>
      </c>
      <c r="AN137">
        <v>0</v>
      </c>
      <c r="AO137">
        <v>1</v>
      </c>
      <c r="AP137">
        <v>0</v>
      </c>
      <c r="AQ137">
        <v>0</v>
      </c>
      <c r="AR137">
        <v>0</v>
      </c>
      <c r="AS137" t="s">
        <v>3</v>
      </c>
      <c r="AT137">
        <v>0.52</v>
      </c>
      <c r="AU137" t="s">
        <v>3</v>
      </c>
      <c r="AV137">
        <v>0</v>
      </c>
      <c r="AW137">
        <v>2</v>
      </c>
      <c r="AX137">
        <v>30627059</v>
      </c>
      <c r="AY137">
        <v>1</v>
      </c>
      <c r="AZ137">
        <v>0</v>
      </c>
      <c r="BA137">
        <v>149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X137">
        <f>Y137*Source!I72</f>
        <v>0.70200000000000007</v>
      </c>
      <c r="CY137">
        <f>AA137</f>
        <v>226.65</v>
      </c>
      <c r="CZ137">
        <f>AE137</f>
        <v>28.26</v>
      </c>
      <c r="DA137">
        <f>AI137</f>
        <v>8.02</v>
      </c>
      <c r="DB137">
        <f t="shared" si="16"/>
        <v>14.7</v>
      </c>
      <c r="DC137">
        <f t="shared" si="17"/>
        <v>0</v>
      </c>
    </row>
    <row r="138" spans="1:107" x14ac:dyDescent="0.2">
      <c r="A138">
        <f>ROW(Source!A110)</f>
        <v>110</v>
      </c>
      <c r="B138">
        <v>30622441</v>
      </c>
      <c r="C138">
        <v>30627063</v>
      </c>
      <c r="D138">
        <v>10214623</v>
      </c>
      <c r="E138">
        <v>1</v>
      </c>
      <c r="F138">
        <v>1</v>
      </c>
      <c r="G138">
        <v>1</v>
      </c>
      <c r="H138">
        <v>1</v>
      </c>
      <c r="I138" t="s">
        <v>927</v>
      </c>
      <c r="J138" t="s">
        <v>3</v>
      </c>
      <c r="K138" t="s">
        <v>928</v>
      </c>
      <c r="L138">
        <v>1369</v>
      </c>
      <c r="N138">
        <v>1013</v>
      </c>
      <c r="O138" t="s">
        <v>744</v>
      </c>
      <c r="P138" t="s">
        <v>744</v>
      </c>
      <c r="Q138">
        <v>1</v>
      </c>
      <c r="W138">
        <v>0</v>
      </c>
      <c r="X138">
        <v>1671774857</v>
      </c>
      <c r="Y138">
        <v>0.57769999999999999</v>
      </c>
      <c r="AA138">
        <v>0</v>
      </c>
      <c r="AB138">
        <v>0</v>
      </c>
      <c r="AC138">
        <v>0</v>
      </c>
      <c r="AD138">
        <v>208.82</v>
      </c>
      <c r="AE138">
        <v>0</v>
      </c>
      <c r="AF138">
        <v>0</v>
      </c>
      <c r="AG138">
        <v>0</v>
      </c>
      <c r="AH138">
        <v>6.94</v>
      </c>
      <c r="AI138">
        <v>1</v>
      </c>
      <c r="AJ138">
        <v>1</v>
      </c>
      <c r="AK138">
        <v>1</v>
      </c>
      <c r="AL138">
        <v>30.09</v>
      </c>
      <c r="AN138">
        <v>0</v>
      </c>
      <c r="AO138">
        <v>1</v>
      </c>
      <c r="AP138">
        <v>0</v>
      </c>
      <c r="AQ138">
        <v>0</v>
      </c>
      <c r="AR138">
        <v>0</v>
      </c>
      <c r="AS138" t="s">
        <v>3</v>
      </c>
      <c r="AT138">
        <v>0.57769999999999999</v>
      </c>
      <c r="AU138" t="s">
        <v>3</v>
      </c>
      <c r="AV138">
        <v>1</v>
      </c>
      <c r="AW138">
        <v>2</v>
      </c>
      <c r="AX138">
        <v>30627066</v>
      </c>
      <c r="AY138">
        <v>1</v>
      </c>
      <c r="AZ138">
        <v>0</v>
      </c>
      <c r="BA138">
        <v>151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X138">
        <f>Y138*Source!I110</f>
        <v>10.641234000000001</v>
      </c>
      <c r="CY138">
        <f>AD138</f>
        <v>208.82</v>
      </c>
      <c r="CZ138">
        <f>AH138</f>
        <v>6.94</v>
      </c>
      <c r="DA138">
        <f>AL138</f>
        <v>30.09</v>
      </c>
      <c r="DB138">
        <f t="shared" si="16"/>
        <v>4.01</v>
      </c>
      <c r="DC138">
        <f t="shared" si="17"/>
        <v>0</v>
      </c>
    </row>
    <row r="139" spans="1:107" x14ac:dyDescent="0.2">
      <c r="A139">
        <f>ROW(Source!A110)</f>
        <v>110</v>
      </c>
      <c r="B139">
        <v>30622441</v>
      </c>
      <c r="C139">
        <v>30627063</v>
      </c>
      <c r="D139">
        <v>22148186</v>
      </c>
      <c r="E139">
        <v>1</v>
      </c>
      <c r="F139">
        <v>1</v>
      </c>
      <c r="G139">
        <v>1</v>
      </c>
      <c r="H139">
        <v>2</v>
      </c>
      <c r="I139" t="s">
        <v>929</v>
      </c>
      <c r="J139" t="s">
        <v>930</v>
      </c>
      <c r="K139" t="s">
        <v>931</v>
      </c>
      <c r="L139">
        <v>1368</v>
      </c>
      <c r="N139">
        <v>1011</v>
      </c>
      <c r="O139" t="s">
        <v>748</v>
      </c>
      <c r="P139" t="s">
        <v>748</v>
      </c>
      <c r="Q139">
        <v>1</v>
      </c>
      <c r="W139">
        <v>0</v>
      </c>
      <c r="X139">
        <v>979456646</v>
      </c>
      <c r="Y139">
        <v>0.28999999999999998</v>
      </c>
      <c r="AA139">
        <v>0</v>
      </c>
      <c r="AB139">
        <v>1179.24</v>
      </c>
      <c r="AC139">
        <v>0</v>
      </c>
      <c r="AD139">
        <v>0</v>
      </c>
      <c r="AE139">
        <v>0</v>
      </c>
      <c r="AF139">
        <v>112.63</v>
      </c>
      <c r="AG139">
        <v>0</v>
      </c>
      <c r="AH139">
        <v>0</v>
      </c>
      <c r="AI139">
        <v>1</v>
      </c>
      <c r="AJ139">
        <v>10.47</v>
      </c>
      <c r="AK139">
        <v>30.09</v>
      </c>
      <c r="AL139">
        <v>1</v>
      </c>
      <c r="AN139">
        <v>0</v>
      </c>
      <c r="AO139">
        <v>1</v>
      </c>
      <c r="AP139">
        <v>0</v>
      </c>
      <c r="AQ139">
        <v>0</v>
      </c>
      <c r="AR139">
        <v>0</v>
      </c>
      <c r="AS139" t="s">
        <v>3</v>
      </c>
      <c r="AT139">
        <v>0.28999999999999998</v>
      </c>
      <c r="AU139" t="s">
        <v>3</v>
      </c>
      <c r="AV139">
        <v>0</v>
      </c>
      <c r="AW139">
        <v>2</v>
      </c>
      <c r="AX139">
        <v>30627067</v>
      </c>
      <c r="AY139">
        <v>1</v>
      </c>
      <c r="AZ139">
        <v>0</v>
      </c>
      <c r="BA139">
        <v>152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X139">
        <f>Y139*Source!I110</f>
        <v>5.3418000000000001</v>
      </c>
      <c r="CY139">
        <f>AB139</f>
        <v>1179.24</v>
      </c>
      <c r="CZ139">
        <f>AF139</f>
        <v>112.63</v>
      </c>
      <c r="DA139">
        <f>AJ139</f>
        <v>10.47</v>
      </c>
      <c r="DB139">
        <f t="shared" si="16"/>
        <v>32.659999999999997</v>
      </c>
      <c r="DC139">
        <f t="shared" si="17"/>
        <v>0</v>
      </c>
    </row>
    <row r="140" spans="1:107" x14ac:dyDescent="0.2">
      <c r="A140">
        <f>ROW(Source!A111)</f>
        <v>111</v>
      </c>
      <c r="B140">
        <v>30622441</v>
      </c>
      <c r="C140">
        <v>30627068</v>
      </c>
      <c r="D140">
        <v>22148187</v>
      </c>
      <c r="E140">
        <v>1</v>
      </c>
      <c r="F140">
        <v>1</v>
      </c>
      <c r="G140">
        <v>1</v>
      </c>
      <c r="H140">
        <v>2</v>
      </c>
      <c r="I140" t="s">
        <v>932</v>
      </c>
      <c r="J140" t="s">
        <v>933</v>
      </c>
      <c r="K140" t="s">
        <v>934</v>
      </c>
      <c r="L140">
        <v>1368</v>
      </c>
      <c r="N140">
        <v>1011</v>
      </c>
      <c r="O140" t="s">
        <v>748</v>
      </c>
      <c r="P140" t="s">
        <v>748</v>
      </c>
      <c r="Q140">
        <v>1</v>
      </c>
      <c r="W140">
        <v>0</v>
      </c>
      <c r="X140">
        <v>-1609392955</v>
      </c>
      <c r="Y140">
        <v>4.2700000000000002E-2</v>
      </c>
      <c r="AA140">
        <v>0</v>
      </c>
      <c r="AB140">
        <v>1146.47</v>
      </c>
      <c r="AC140">
        <v>0</v>
      </c>
      <c r="AD140">
        <v>0</v>
      </c>
      <c r="AE140">
        <v>0</v>
      </c>
      <c r="AF140">
        <v>109.5</v>
      </c>
      <c r="AG140">
        <v>0</v>
      </c>
      <c r="AH140">
        <v>0</v>
      </c>
      <c r="AI140">
        <v>1</v>
      </c>
      <c r="AJ140">
        <v>10.47</v>
      </c>
      <c r="AK140">
        <v>30.09</v>
      </c>
      <c r="AL140">
        <v>1</v>
      </c>
      <c r="AN140">
        <v>0</v>
      </c>
      <c r="AO140">
        <v>1</v>
      </c>
      <c r="AP140">
        <v>0</v>
      </c>
      <c r="AQ140">
        <v>0</v>
      </c>
      <c r="AR140">
        <v>0</v>
      </c>
      <c r="AS140" t="s">
        <v>3</v>
      </c>
      <c r="AT140">
        <v>4.2700000000000002E-2</v>
      </c>
      <c r="AU140" t="s">
        <v>3</v>
      </c>
      <c r="AV140">
        <v>0</v>
      </c>
      <c r="AW140">
        <v>2</v>
      </c>
      <c r="AX140">
        <v>30627070</v>
      </c>
      <c r="AY140">
        <v>1</v>
      </c>
      <c r="AZ140">
        <v>0</v>
      </c>
      <c r="BA140">
        <v>153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X140">
        <f>Y140*Source!I111</f>
        <v>0.78653400000000007</v>
      </c>
      <c r="CY140">
        <f>AB140</f>
        <v>1146.47</v>
      </c>
      <c r="CZ140">
        <f>AF140</f>
        <v>109.5</v>
      </c>
      <c r="DA140">
        <f>AJ140</f>
        <v>10.47</v>
      </c>
      <c r="DB140">
        <f t="shared" si="16"/>
        <v>4.68</v>
      </c>
      <c r="DC140">
        <f t="shared" si="17"/>
        <v>0</v>
      </c>
    </row>
    <row r="141" spans="1:107" x14ac:dyDescent="0.2">
      <c r="A141">
        <f>ROW(Source!A183)</f>
        <v>183</v>
      </c>
      <c r="B141">
        <v>30622441</v>
      </c>
      <c r="C141">
        <v>30627383</v>
      </c>
      <c r="D141">
        <v>10214585</v>
      </c>
      <c r="E141">
        <v>1</v>
      </c>
      <c r="F141">
        <v>1</v>
      </c>
      <c r="G141">
        <v>1</v>
      </c>
      <c r="H141">
        <v>1</v>
      </c>
      <c r="I141" t="s">
        <v>742</v>
      </c>
      <c r="J141" t="s">
        <v>3</v>
      </c>
      <c r="K141" t="s">
        <v>743</v>
      </c>
      <c r="L141">
        <v>1369</v>
      </c>
      <c r="N141">
        <v>1013</v>
      </c>
      <c r="O141" t="s">
        <v>744</v>
      </c>
      <c r="P141" t="s">
        <v>744</v>
      </c>
      <c r="Q141">
        <v>1</v>
      </c>
      <c r="W141">
        <v>0</v>
      </c>
      <c r="X141">
        <v>-1263252757</v>
      </c>
      <c r="Y141">
        <v>15.9</v>
      </c>
      <c r="AA141">
        <v>0</v>
      </c>
      <c r="AB141">
        <v>0</v>
      </c>
      <c r="AC141">
        <v>0</v>
      </c>
      <c r="AD141">
        <v>226.58</v>
      </c>
      <c r="AE141">
        <v>0</v>
      </c>
      <c r="AF141">
        <v>0</v>
      </c>
      <c r="AG141">
        <v>0</v>
      </c>
      <c r="AH141">
        <v>7.53</v>
      </c>
      <c r="AI141">
        <v>1</v>
      </c>
      <c r="AJ141">
        <v>1</v>
      </c>
      <c r="AK141">
        <v>1</v>
      </c>
      <c r="AL141">
        <v>30.09</v>
      </c>
      <c r="AN141">
        <v>0</v>
      </c>
      <c r="AO141">
        <v>1</v>
      </c>
      <c r="AP141">
        <v>0</v>
      </c>
      <c r="AQ141">
        <v>0</v>
      </c>
      <c r="AR141">
        <v>0</v>
      </c>
      <c r="AS141" t="s">
        <v>3</v>
      </c>
      <c r="AT141">
        <v>15.9</v>
      </c>
      <c r="AU141" t="s">
        <v>3</v>
      </c>
      <c r="AV141">
        <v>1</v>
      </c>
      <c r="AW141">
        <v>2</v>
      </c>
      <c r="AX141">
        <v>30627386</v>
      </c>
      <c r="AY141">
        <v>1</v>
      </c>
      <c r="AZ141">
        <v>0</v>
      </c>
      <c r="BA141">
        <v>154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X141">
        <f>Y141*Source!I183</f>
        <v>93.492000000000004</v>
      </c>
      <c r="CY141">
        <f>AD141</f>
        <v>226.58</v>
      </c>
      <c r="CZ141">
        <f>AH141</f>
        <v>7.53</v>
      </c>
      <c r="DA141">
        <f>AL141</f>
        <v>30.09</v>
      </c>
      <c r="DB141">
        <f t="shared" si="16"/>
        <v>119.73</v>
      </c>
      <c r="DC141">
        <f t="shared" si="17"/>
        <v>0</v>
      </c>
    </row>
    <row r="142" spans="1:107" x14ac:dyDescent="0.2">
      <c r="A142">
        <f>ROW(Source!A183)</f>
        <v>183</v>
      </c>
      <c r="B142">
        <v>30622441</v>
      </c>
      <c r="C142">
        <v>30627383</v>
      </c>
      <c r="D142">
        <v>22146431</v>
      </c>
      <c r="E142">
        <v>1</v>
      </c>
      <c r="F142">
        <v>1</v>
      </c>
      <c r="G142">
        <v>1</v>
      </c>
      <c r="H142">
        <v>2</v>
      </c>
      <c r="I142" t="s">
        <v>745</v>
      </c>
      <c r="J142" t="s">
        <v>746</v>
      </c>
      <c r="K142" t="s">
        <v>747</v>
      </c>
      <c r="L142">
        <v>1368</v>
      </c>
      <c r="N142">
        <v>1011</v>
      </c>
      <c r="O142" t="s">
        <v>748</v>
      </c>
      <c r="P142" t="s">
        <v>748</v>
      </c>
      <c r="Q142">
        <v>1</v>
      </c>
      <c r="W142">
        <v>0</v>
      </c>
      <c r="X142">
        <v>-1848119014</v>
      </c>
      <c r="Y142">
        <v>4.5999999999999996</v>
      </c>
      <c r="AA142">
        <v>0</v>
      </c>
      <c r="AB142">
        <v>69.73</v>
      </c>
      <c r="AC142">
        <v>0</v>
      </c>
      <c r="AD142">
        <v>0</v>
      </c>
      <c r="AE142">
        <v>0</v>
      </c>
      <c r="AF142">
        <v>6.66</v>
      </c>
      <c r="AG142">
        <v>0</v>
      </c>
      <c r="AH142">
        <v>0</v>
      </c>
      <c r="AI142">
        <v>1</v>
      </c>
      <c r="AJ142">
        <v>10.47</v>
      </c>
      <c r="AK142">
        <v>30.09</v>
      </c>
      <c r="AL142">
        <v>1</v>
      </c>
      <c r="AN142">
        <v>0</v>
      </c>
      <c r="AO142">
        <v>1</v>
      </c>
      <c r="AP142">
        <v>0</v>
      </c>
      <c r="AQ142">
        <v>0</v>
      </c>
      <c r="AR142">
        <v>0</v>
      </c>
      <c r="AS142" t="s">
        <v>3</v>
      </c>
      <c r="AT142">
        <v>4.5999999999999996</v>
      </c>
      <c r="AU142" t="s">
        <v>3</v>
      </c>
      <c r="AV142">
        <v>0</v>
      </c>
      <c r="AW142">
        <v>2</v>
      </c>
      <c r="AX142">
        <v>30627387</v>
      </c>
      <c r="AY142">
        <v>1</v>
      </c>
      <c r="AZ142">
        <v>0</v>
      </c>
      <c r="BA142">
        <v>155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X142">
        <f>Y142*Source!I183</f>
        <v>27.047999999999998</v>
      </c>
      <c r="CY142">
        <f>AB142</f>
        <v>69.73</v>
      </c>
      <c r="CZ142">
        <f>AF142</f>
        <v>6.66</v>
      </c>
      <c r="DA142">
        <f>AJ142</f>
        <v>10.47</v>
      </c>
      <c r="DB142">
        <f t="shared" si="16"/>
        <v>30.64</v>
      </c>
      <c r="DC142">
        <f t="shared" si="17"/>
        <v>0</v>
      </c>
    </row>
    <row r="143" spans="1:107" x14ac:dyDescent="0.2">
      <c r="A143">
        <f>ROW(Source!A184)</f>
        <v>184</v>
      </c>
      <c r="B143">
        <v>30622441</v>
      </c>
      <c r="C143">
        <v>30627388</v>
      </c>
      <c r="D143">
        <v>10214599</v>
      </c>
      <c r="E143">
        <v>1</v>
      </c>
      <c r="F143">
        <v>1</v>
      </c>
      <c r="G143">
        <v>1</v>
      </c>
      <c r="H143">
        <v>1</v>
      </c>
      <c r="I143" t="s">
        <v>749</v>
      </c>
      <c r="J143" t="s">
        <v>3</v>
      </c>
      <c r="K143" t="s">
        <v>750</v>
      </c>
      <c r="L143">
        <v>1369</v>
      </c>
      <c r="N143">
        <v>1013</v>
      </c>
      <c r="O143" t="s">
        <v>744</v>
      </c>
      <c r="P143" t="s">
        <v>744</v>
      </c>
      <c r="Q143">
        <v>1</v>
      </c>
      <c r="W143">
        <v>0</v>
      </c>
      <c r="X143">
        <v>-1923068736</v>
      </c>
      <c r="Y143">
        <v>65.12</v>
      </c>
      <c r="AA143">
        <v>0</v>
      </c>
      <c r="AB143">
        <v>0</v>
      </c>
      <c r="AC143">
        <v>0</v>
      </c>
      <c r="AD143">
        <v>230.79</v>
      </c>
      <c r="AE143">
        <v>0</v>
      </c>
      <c r="AF143">
        <v>0</v>
      </c>
      <c r="AG143">
        <v>0</v>
      </c>
      <c r="AH143">
        <v>7.67</v>
      </c>
      <c r="AI143">
        <v>1</v>
      </c>
      <c r="AJ143">
        <v>1</v>
      </c>
      <c r="AK143">
        <v>1</v>
      </c>
      <c r="AL143">
        <v>30.09</v>
      </c>
      <c r="AN143">
        <v>0</v>
      </c>
      <c r="AO143">
        <v>1</v>
      </c>
      <c r="AP143">
        <v>0</v>
      </c>
      <c r="AQ143">
        <v>0</v>
      </c>
      <c r="AR143">
        <v>0</v>
      </c>
      <c r="AS143" t="s">
        <v>3</v>
      </c>
      <c r="AT143">
        <v>65.12</v>
      </c>
      <c r="AU143" t="s">
        <v>3</v>
      </c>
      <c r="AV143">
        <v>1</v>
      </c>
      <c r="AW143">
        <v>2</v>
      </c>
      <c r="AX143">
        <v>30627394</v>
      </c>
      <c r="AY143">
        <v>1</v>
      </c>
      <c r="AZ143">
        <v>0</v>
      </c>
      <c r="BA143">
        <v>156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X143">
        <f>Y143*Source!I184</f>
        <v>287.17920000000004</v>
      </c>
      <c r="CY143">
        <f>AD143</f>
        <v>230.79</v>
      </c>
      <c r="CZ143">
        <f>AH143</f>
        <v>7.67</v>
      </c>
      <c r="DA143">
        <f>AL143</f>
        <v>30.09</v>
      </c>
      <c r="DB143">
        <f t="shared" si="16"/>
        <v>499.47</v>
      </c>
      <c r="DC143">
        <f t="shared" si="17"/>
        <v>0</v>
      </c>
    </row>
    <row r="144" spans="1:107" x14ac:dyDescent="0.2">
      <c r="A144">
        <f>ROW(Source!A184)</f>
        <v>184</v>
      </c>
      <c r="B144">
        <v>30622441</v>
      </c>
      <c r="C144">
        <v>30627388</v>
      </c>
      <c r="D144">
        <v>22146429</v>
      </c>
      <c r="E144">
        <v>1</v>
      </c>
      <c r="F144">
        <v>1</v>
      </c>
      <c r="G144">
        <v>1</v>
      </c>
      <c r="H144">
        <v>2</v>
      </c>
      <c r="I144" t="s">
        <v>751</v>
      </c>
      <c r="J144" t="s">
        <v>752</v>
      </c>
      <c r="K144" t="s">
        <v>753</v>
      </c>
      <c r="L144">
        <v>1368</v>
      </c>
      <c r="N144">
        <v>1011</v>
      </c>
      <c r="O144" t="s">
        <v>748</v>
      </c>
      <c r="P144" t="s">
        <v>748</v>
      </c>
      <c r="Q144">
        <v>1</v>
      </c>
      <c r="W144">
        <v>0</v>
      </c>
      <c r="X144">
        <v>-1933197009</v>
      </c>
      <c r="Y144">
        <v>0.39</v>
      </c>
      <c r="AA144">
        <v>0</v>
      </c>
      <c r="AB144">
        <v>17.8</v>
      </c>
      <c r="AC144">
        <v>0</v>
      </c>
      <c r="AD144">
        <v>0</v>
      </c>
      <c r="AE144">
        <v>0</v>
      </c>
      <c r="AF144">
        <v>1.7</v>
      </c>
      <c r="AG144">
        <v>0</v>
      </c>
      <c r="AH144">
        <v>0</v>
      </c>
      <c r="AI144">
        <v>1</v>
      </c>
      <c r="AJ144">
        <v>10.47</v>
      </c>
      <c r="AK144">
        <v>30.09</v>
      </c>
      <c r="AL144">
        <v>1</v>
      </c>
      <c r="AN144">
        <v>0</v>
      </c>
      <c r="AO144">
        <v>1</v>
      </c>
      <c r="AP144">
        <v>0</v>
      </c>
      <c r="AQ144">
        <v>0</v>
      </c>
      <c r="AR144">
        <v>0</v>
      </c>
      <c r="AS144" t="s">
        <v>3</v>
      </c>
      <c r="AT144">
        <v>0.39</v>
      </c>
      <c r="AU144" t="s">
        <v>3</v>
      </c>
      <c r="AV144">
        <v>0</v>
      </c>
      <c r="AW144">
        <v>2</v>
      </c>
      <c r="AX144">
        <v>30627395</v>
      </c>
      <c r="AY144">
        <v>1</v>
      </c>
      <c r="AZ144">
        <v>0</v>
      </c>
      <c r="BA144">
        <v>157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X144">
        <f>Y144*Source!I184</f>
        <v>1.7199000000000002</v>
      </c>
      <c r="CY144">
        <f>AB144</f>
        <v>17.8</v>
      </c>
      <c r="CZ144">
        <f>AF144</f>
        <v>1.7</v>
      </c>
      <c r="DA144">
        <f>AJ144</f>
        <v>10.47</v>
      </c>
      <c r="DB144">
        <f t="shared" si="16"/>
        <v>0.66</v>
      </c>
      <c r="DC144">
        <f t="shared" si="17"/>
        <v>0</v>
      </c>
    </row>
    <row r="145" spans="1:107" x14ac:dyDescent="0.2">
      <c r="A145">
        <f>ROW(Source!A184)</f>
        <v>184</v>
      </c>
      <c r="B145">
        <v>30622441</v>
      </c>
      <c r="C145">
        <v>30627388</v>
      </c>
      <c r="D145">
        <v>22148179</v>
      </c>
      <c r="E145">
        <v>1</v>
      </c>
      <c r="F145">
        <v>1</v>
      </c>
      <c r="G145">
        <v>1</v>
      </c>
      <c r="H145">
        <v>2</v>
      </c>
      <c r="I145" t="s">
        <v>754</v>
      </c>
      <c r="J145" t="s">
        <v>755</v>
      </c>
      <c r="K145" t="s">
        <v>756</v>
      </c>
      <c r="L145">
        <v>1368</v>
      </c>
      <c r="N145">
        <v>1011</v>
      </c>
      <c r="O145" t="s">
        <v>748</v>
      </c>
      <c r="P145" t="s">
        <v>748</v>
      </c>
      <c r="Q145">
        <v>1</v>
      </c>
      <c r="W145">
        <v>0</v>
      </c>
      <c r="X145">
        <v>-1931461795</v>
      </c>
      <c r="Y145">
        <v>0.28000000000000003</v>
      </c>
      <c r="AA145">
        <v>0</v>
      </c>
      <c r="AB145">
        <v>959.26</v>
      </c>
      <c r="AC145">
        <v>0</v>
      </c>
      <c r="AD145">
        <v>0</v>
      </c>
      <c r="AE145">
        <v>0</v>
      </c>
      <c r="AF145">
        <v>91.62</v>
      </c>
      <c r="AG145">
        <v>0</v>
      </c>
      <c r="AH145">
        <v>0</v>
      </c>
      <c r="AI145">
        <v>1</v>
      </c>
      <c r="AJ145">
        <v>10.47</v>
      </c>
      <c r="AK145">
        <v>30.09</v>
      </c>
      <c r="AL145">
        <v>1</v>
      </c>
      <c r="AN145">
        <v>0</v>
      </c>
      <c r="AO145">
        <v>1</v>
      </c>
      <c r="AP145">
        <v>0</v>
      </c>
      <c r="AQ145">
        <v>0</v>
      </c>
      <c r="AR145">
        <v>0</v>
      </c>
      <c r="AS145" t="s">
        <v>3</v>
      </c>
      <c r="AT145">
        <v>0.28000000000000003</v>
      </c>
      <c r="AU145" t="s">
        <v>3</v>
      </c>
      <c r="AV145">
        <v>0</v>
      </c>
      <c r="AW145">
        <v>2</v>
      </c>
      <c r="AX145">
        <v>30627396</v>
      </c>
      <c r="AY145">
        <v>1</v>
      </c>
      <c r="AZ145">
        <v>0</v>
      </c>
      <c r="BA145">
        <v>158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X145">
        <f>Y145*Source!I184</f>
        <v>1.2348000000000001</v>
      </c>
      <c r="CY145">
        <f>AB145</f>
        <v>959.26</v>
      </c>
      <c r="CZ145">
        <f>AF145</f>
        <v>91.62</v>
      </c>
      <c r="DA145">
        <f>AJ145</f>
        <v>10.47</v>
      </c>
      <c r="DB145">
        <f t="shared" si="16"/>
        <v>25.65</v>
      </c>
      <c r="DC145">
        <f t="shared" si="17"/>
        <v>0</v>
      </c>
    </row>
    <row r="146" spans="1:107" x14ac:dyDescent="0.2">
      <c r="A146">
        <f>ROW(Source!A184)</f>
        <v>184</v>
      </c>
      <c r="B146">
        <v>30622441</v>
      </c>
      <c r="C146">
        <v>30627388</v>
      </c>
      <c r="D146">
        <v>22150659</v>
      </c>
      <c r="E146">
        <v>1</v>
      </c>
      <c r="F146">
        <v>1</v>
      </c>
      <c r="G146">
        <v>1</v>
      </c>
      <c r="H146">
        <v>3</v>
      </c>
      <c r="I146" t="s">
        <v>757</v>
      </c>
      <c r="J146" t="s">
        <v>758</v>
      </c>
      <c r="K146" t="s">
        <v>759</v>
      </c>
      <c r="L146">
        <v>1348</v>
      </c>
      <c r="N146">
        <v>1009</v>
      </c>
      <c r="O146" t="s">
        <v>105</v>
      </c>
      <c r="P146" t="s">
        <v>105</v>
      </c>
      <c r="Q146">
        <v>1000</v>
      </c>
      <c r="W146">
        <v>0</v>
      </c>
      <c r="X146">
        <v>-444487765</v>
      </c>
      <c r="Y146">
        <v>4.0000000000000001E-3</v>
      </c>
      <c r="AA146">
        <v>81667.66</v>
      </c>
      <c r="AB146">
        <v>0</v>
      </c>
      <c r="AC146">
        <v>0</v>
      </c>
      <c r="AD146">
        <v>0</v>
      </c>
      <c r="AE146">
        <v>10183</v>
      </c>
      <c r="AF146">
        <v>0</v>
      </c>
      <c r="AG146">
        <v>0</v>
      </c>
      <c r="AH146">
        <v>0</v>
      </c>
      <c r="AI146">
        <v>8.02</v>
      </c>
      <c r="AJ146">
        <v>1</v>
      </c>
      <c r="AK146">
        <v>1</v>
      </c>
      <c r="AL146">
        <v>1</v>
      </c>
      <c r="AN146">
        <v>0</v>
      </c>
      <c r="AO146">
        <v>1</v>
      </c>
      <c r="AP146">
        <v>0</v>
      </c>
      <c r="AQ146">
        <v>0</v>
      </c>
      <c r="AR146">
        <v>0</v>
      </c>
      <c r="AS146" t="s">
        <v>3</v>
      </c>
      <c r="AT146">
        <v>4.0000000000000001E-3</v>
      </c>
      <c r="AU146" t="s">
        <v>3</v>
      </c>
      <c r="AV146">
        <v>0</v>
      </c>
      <c r="AW146">
        <v>2</v>
      </c>
      <c r="AX146">
        <v>30627397</v>
      </c>
      <c r="AY146">
        <v>1</v>
      </c>
      <c r="AZ146">
        <v>0</v>
      </c>
      <c r="BA146">
        <v>159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X146">
        <f>Y146*Source!I184</f>
        <v>1.7639999999999999E-2</v>
      </c>
      <c r="CY146">
        <f>AA146</f>
        <v>81667.66</v>
      </c>
      <c r="CZ146">
        <f>AE146</f>
        <v>10183</v>
      </c>
      <c r="DA146">
        <f>AI146</f>
        <v>8.02</v>
      </c>
      <c r="DB146">
        <f t="shared" si="16"/>
        <v>40.729999999999997</v>
      </c>
      <c r="DC146">
        <f t="shared" si="17"/>
        <v>0</v>
      </c>
    </row>
    <row r="147" spans="1:107" x14ac:dyDescent="0.2">
      <c r="A147">
        <f>ROW(Source!A184)</f>
        <v>184</v>
      </c>
      <c r="B147">
        <v>30622441</v>
      </c>
      <c r="C147">
        <v>30627388</v>
      </c>
      <c r="D147">
        <v>22212979</v>
      </c>
      <c r="E147">
        <v>1</v>
      </c>
      <c r="F147">
        <v>1</v>
      </c>
      <c r="G147">
        <v>1</v>
      </c>
      <c r="H147">
        <v>3</v>
      </c>
      <c r="I147" t="s">
        <v>760</v>
      </c>
      <c r="J147" t="s">
        <v>761</v>
      </c>
      <c r="K147" t="s">
        <v>762</v>
      </c>
      <c r="L147">
        <v>1348</v>
      </c>
      <c r="N147">
        <v>1009</v>
      </c>
      <c r="O147" t="s">
        <v>105</v>
      </c>
      <c r="P147" t="s">
        <v>105</v>
      </c>
      <c r="Q147">
        <v>1000</v>
      </c>
      <c r="W147">
        <v>0</v>
      </c>
      <c r="X147">
        <v>367953619</v>
      </c>
      <c r="Y147">
        <v>2.11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8.02</v>
      </c>
      <c r="AJ147">
        <v>1</v>
      </c>
      <c r="AK147">
        <v>1</v>
      </c>
      <c r="AL147">
        <v>1</v>
      </c>
      <c r="AN147">
        <v>0</v>
      </c>
      <c r="AO147">
        <v>0</v>
      </c>
      <c r="AP147">
        <v>0</v>
      </c>
      <c r="AQ147">
        <v>0</v>
      </c>
      <c r="AR147">
        <v>0</v>
      </c>
      <c r="AS147" t="s">
        <v>3</v>
      </c>
      <c r="AT147">
        <v>2.11</v>
      </c>
      <c r="AU147" t="s">
        <v>3</v>
      </c>
      <c r="AV147">
        <v>0</v>
      </c>
      <c r="AW147">
        <v>2</v>
      </c>
      <c r="AX147">
        <v>30627399</v>
      </c>
      <c r="AY147">
        <v>1</v>
      </c>
      <c r="AZ147">
        <v>0</v>
      </c>
      <c r="BA147">
        <v>161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X147">
        <f>Y147*Source!I184</f>
        <v>9.3050999999999995</v>
      </c>
      <c r="CY147">
        <f>AA147</f>
        <v>0</v>
      </c>
      <c r="CZ147">
        <f>AE147</f>
        <v>0</v>
      </c>
      <c r="DA147">
        <f>AI147</f>
        <v>8.02</v>
      </c>
      <c r="DB147">
        <f t="shared" si="16"/>
        <v>0</v>
      </c>
      <c r="DC147">
        <f t="shared" si="17"/>
        <v>0</v>
      </c>
    </row>
    <row r="148" spans="1:107" x14ac:dyDescent="0.2">
      <c r="A148">
        <f>ROW(Source!A187)</f>
        <v>187</v>
      </c>
      <c r="B148">
        <v>30622441</v>
      </c>
      <c r="C148">
        <v>30627402</v>
      </c>
      <c r="D148">
        <v>10214599</v>
      </c>
      <c r="E148">
        <v>1</v>
      </c>
      <c r="F148">
        <v>1</v>
      </c>
      <c r="G148">
        <v>1</v>
      </c>
      <c r="H148">
        <v>1</v>
      </c>
      <c r="I148" t="s">
        <v>749</v>
      </c>
      <c r="J148" t="s">
        <v>3</v>
      </c>
      <c r="K148" t="s">
        <v>750</v>
      </c>
      <c r="L148">
        <v>1369</v>
      </c>
      <c r="N148">
        <v>1013</v>
      </c>
      <c r="O148" t="s">
        <v>744</v>
      </c>
      <c r="P148" t="s">
        <v>744</v>
      </c>
      <c r="Q148">
        <v>1</v>
      </c>
      <c r="W148">
        <v>0</v>
      </c>
      <c r="X148">
        <v>-1923068736</v>
      </c>
      <c r="Y148">
        <v>138.49</v>
      </c>
      <c r="AA148">
        <v>0</v>
      </c>
      <c r="AB148">
        <v>0</v>
      </c>
      <c r="AC148">
        <v>0</v>
      </c>
      <c r="AD148">
        <v>230.79</v>
      </c>
      <c r="AE148">
        <v>0</v>
      </c>
      <c r="AF148">
        <v>0</v>
      </c>
      <c r="AG148">
        <v>0</v>
      </c>
      <c r="AH148">
        <v>7.67</v>
      </c>
      <c r="AI148">
        <v>1</v>
      </c>
      <c r="AJ148">
        <v>1</v>
      </c>
      <c r="AK148">
        <v>1</v>
      </c>
      <c r="AL148">
        <v>30.09</v>
      </c>
      <c r="AN148">
        <v>0</v>
      </c>
      <c r="AO148">
        <v>1</v>
      </c>
      <c r="AP148">
        <v>0</v>
      </c>
      <c r="AQ148">
        <v>0</v>
      </c>
      <c r="AR148">
        <v>0</v>
      </c>
      <c r="AS148" t="s">
        <v>3</v>
      </c>
      <c r="AT148">
        <v>138.49</v>
      </c>
      <c r="AU148" t="s">
        <v>3</v>
      </c>
      <c r="AV148">
        <v>1</v>
      </c>
      <c r="AW148">
        <v>2</v>
      </c>
      <c r="AX148">
        <v>30627408</v>
      </c>
      <c r="AY148">
        <v>1</v>
      </c>
      <c r="AZ148">
        <v>0</v>
      </c>
      <c r="BA148">
        <v>162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X148">
        <f>Y148*Source!I187</f>
        <v>203.58030000000002</v>
      </c>
      <c r="CY148">
        <f>AD148</f>
        <v>230.79</v>
      </c>
      <c r="CZ148">
        <f>AH148</f>
        <v>7.67</v>
      </c>
      <c r="DA148">
        <f>AL148</f>
        <v>30.09</v>
      </c>
      <c r="DB148">
        <f t="shared" si="16"/>
        <v>1062.22</v>
      </c>
      <c r="DC148">
        <f t="shared" si="17"/>
        <v>0</v>
      </c>
    </row>
    <row r="149" spans="1:107" x14ac:dyDescent="0.2">
      <c r="A149">
        <f>ROW(Source!A187)</f>
        <v>187</v>
      </c>
      <c r="B149">
        <v>30622441</v>
      </c>
      <c r="C149">
        <v>30627402</v>
      </c>
      <c r="D149">
        <v>22146429</v>
      </c>
      <c r="E149">
        <v>1</v>
      </c>
      <c r="F149">
        <v>1</v>
      </c>
      <c r="G149">
        <v>1</v>
      </c>
      <c r="H149">
        <v>2</v>
      </c>
      <c r="I149" t="s">
        <v>751</v>
      </c>
      <c r="J149" t="s">
        <v>752</v>
      </c>
      <c r="K149" t="s">
        <v>753</v>
      </c>
      <c r="L149">
        <v>1368</v>
      </c>
      <c r="N149">
        <v>1011</v>
      </c>
      <c r="O149" t="s">
        <v>748</v>
      </c>
      <c r="P149" t="s">
        <v>748</v>
      </c>
      <c r="Q149">
        <v>1</v>
      </c>
      <c r="W149">
        <v>0</v>
      </c>
      <c r="X149">
        <v>-1933197009</v>
      </c>
      <c r="Y149">
        <v>1.56</v>
      </c>
      <c r="AA149">
        <v>0</v>
      </c>
      <c r="AB149">
        <v>17.8</v>
      </c>
      <c r="AC149">
        <v>0</v>
      </c>
      <c r="AD149">
        <v>0</v>
      </c>
      <c r="AE149">
        <v>0</v>
      </c>
      <c r="AF149">
        <v>1.7</v>
      </c>
      <c r="AG149">
        <v>0</v>
      </c>
      <c r="AH149">
        <v>0</v>
      </c>
      <c r="AI149">
        <v>1</v>
      </c>
      <c r="AJ149">
        <v>10.47</v>
      </c>
      <c r="AK149">
        <v>30.09</v>
      </c>
      <c r="AL149">
        <v>1</v>
      </c>
      <c r="AN149">
        <v>0</v>
      </c>
      <c r="AO149">
        <v>1</v>
      </c>
      <c r="AP149">
        <v>0</v>
      </c>
      <c r="AQ149">
        <v>0</v>
      </c>
      <c r="AR149">
        <v>0</v>
      </c>
      <c r="AS149" t="s">
        <v>3</v>
      </c>
      <c r="AT149">
        <v>1.56</v>
      </c>
      <c r="AU149" t="s">
        <v>3</v>
      </c>
      <c r="AV149">
        <v>0</v>
      </c>
      <c r="AW149">
        <v>2</v>
      </c>
      <c r="AX149">
        <v>30627409</v>
      </c>
      <c r="AY149">
        <v>1</v>
      </c>
      <c r="AZ149">
        <v>0</v>
      </c>
      <c r="BA149">
        <v>163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X149">
        <f>Y149*Source!I187</f>
        <v>2.2932000000000001</v>
      </c>
      <c r="CY149">
        <f>AB149</f>
        <v>17.8</v>
      </c>
      <c r="CZ149">
        <f>AF149</f>
        <v>1.7</v>
      </c>
      <c r="DA149">
        <f>AJ149</f>
        <v>10.47</v>
      </c>
      <c r="DB149">
        <f t="shared" si="16"/>
        <v>2.65</v>
      </c>
      <c r="DC149">
        <f t="shared" si="17"/>
        <v>0</v>
      </c>
    </row>
    <row r="150" spans="1:107" x14ac:dyDescent="0.2">
      <c r="A150">
        <f>ROW(Source!A187)</f>
        <v>187</v>
      </c>
      <c r="B150">
        <v>30622441</v>
      </c>
      <c r="C150">
        <v>30627402</v>
      </c>
      <c r="D150">
        <v>22148179</v>
      </c>
      <c r="E150">
        <v>1</v>
      </c>
      <c r="F150">
        <v>1</v>
      </c>
      <c r="G150">
        <v>1</v>
      </c>
      <c r="H150">
        <v>2</v>
      </c>
      <c r="I150" t="s">
        <v>754</v>
      </c>
      <c r="J150" t="s">
        <v>755</v>
      </c>
      <c r="K150" t="s">
        <v>756</v>
      </c>
      <c r="L150">
        <v>1368</v>
      </c>
      <c r="N150">
        <v>1011</v>
      </c>
      <c r="O150" t="s">
        <v>748</v>
      </c>
      <c r="P150" t="s">
        <v>748</v>
      </c>
      <c r="Q150">
        <v>1</v>
      </c>
      <c r="W150">
        <v>0</v>
      </c>
      <c r="X150">
        <v>-1931461795</v>
      </c>
      <c r="Y150">
        <v>1.1200000000000001</v>
      </c>
      <c r="AA150">
        <v>0</v>
      </c>
      <c r="AB150">
        <v>959.26</v>
      </c>
      <c r="AC150">
        <v>0</v>
      </c>
      <c r="AD150">
        <v>0</v>
      </c>
      <c r="AE150">
        <v>0</v>
      </c>
      <c r="AF150">
        <v>91.62</v>
      </c>
      <c r="AG150">
        <v>0</v>
      </c>
      <c r="AH150">
        <v>0</v>
      </c>
      <c r="AI150">
        <v>1</v>
      </c>
      <c r="AJ150">
        <v>10.47</v>
      </c>
      <c r="AK150">
        <v>30.09</v>
      </c>
      <c r="AL150">
        <v>1</v>
      </c>
      <c r="AN150">
        <v>0</v>
      </c>
      <c r="AO150">
        <v>1</v>
      </c>
      <c r="AP150">
        <v>0</v>
      </c>
      <c r="AQ150">
        <v>0</v>
      </c>
      <c r="AR150">
        <v>0</v>
      </c>
      <c r="AS150" t="s">
        <v>3</v>
      </c>
      <c r="AT150">
        <v>1.1200000000000001</v>
      </c>
      <c r="AU150" t="s">
        <v>3</v>
      </c>
      <c r="AV150">
        <v>0</v>
      </c>
      <c r="AW150">
        <v>2</v>
      </c>
      <c r="AX150">
        <v>30627410</v>
      </c>
      <c r="AY150">
        <v>1</v>
      </c>
      <c r="AZ150">
        <v>0</v>
      </c>
      <c r="BA150">
        <v>164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X150">
        <f>Y150*Source!I187</f>
        <v>1.6464000000000001</v>
      </c>
      <c r="CY150">
        <f>AB150</f>
        <v>959.26</v>
      </c>
      <c r="CZ150">
        <f>AF150</f>
        <v>91.62</v>
      </c>
      <c r="DA150">
        <f>AJ150</f>
        <v>10.47</v>
      </c>
      <c r="DB150">
        <f t="shared" si="16"/>
        <v>102.61</v>
      </c>
      <c r="DC150">
        <f t="shared" si="17"/>
        <v>0</v>
      </c>
    </row>
    <row r="151" spans="1:107" x14ac:dyDescent="0.2">
      <c r="A151">
        <f>ROW(Source!A187)</f>
        <v>187</v>
      </c>
      <c r="B151">
        <v>30622441</v>
      </c>
      <c r="C151">
        <v>30627402</v>
      </c>
      <c r="D151">
        <v>22150659</v>
      </c>
      <c r="E151">
        <v>1</v>
      </c>
      <c r="F151">
        <v>1</v>
      </c>
      <c r="G151">
        <v>1</v>
      </c>
      <c r="H151">
        <v>3</v>
      </c>
      <c r="I151" t="s">
        <v>757</v>
      </c>
      <c r="J151" t="s">
        <v>758</v>
      </c>
      <c r="K151" t="s">
        <v>759</v>
      </c>
      <c r="L151">
        <v>1348</v>
      </c>
      <c r="N151">
        <v>1009</v>
      </c>
      <c r="O151" t="s">
        <v>105</v>
      </c>
      <c r="P151" t="s">
        <v>105</v>
      </c>
      <c r="Q151">
        <v>1000</v>
      </c>
      <c r="W151">
        <v>0</v>
      </c>
      <c r="X151">
        <v>-444487765</v>
      </c>
      <c r="Y151">
        <v>1E-3</v>
      </c>
      <c r="AA151">
        <v>81667.66</v>
      </c>
      <c r="AB151">
        <v>0</v>
      </c>
      <c r="AC151">
        <v>0</v>
      </c>
      <c r="AD151">
        <v>0</v>
      </c>
      <c r="AE151">
        <v>10183</v>
      </c>
      <c r="AF151">
        <v>0</v>
      </c>
      <c r="AG151">
        <v>0</v>
      </c>
      <c r="AH151">
        <v>0</v>
      </c>
      <c r="AI151">
        <v>8.02</v>
      </c>
      <c r="AJ151">
        <v>1</v>
      </c>
      <c r="AK151">
        <v>1</v>
      </c>
      <c r="AL151">
        <v>1</v>
      </c>
      <c r="AN151">
        <v>0</v>
      </c>
      <c r="AO151">
        <v>1</v>
      </c>
      <c r="AP151">
        <v>0</v>
      </c>
      <c r="AQ151">
        <v>0</v>
      </c>
      <c r="AR151">
        <v>0</v>
      </c>
      <c r="AS151" t="s">
        <v>3</v>
      </c>
      <c r="AT151">
        <v>1E-3</v>
      </c>
      <c r="AU151" t="s">
        <v>3</v>
      </c>
      <c r="AV151">
        <v>0</v>
      </c>
      <c r="AW151">
        <v>2</v>
      </c>
      <c r="AX151">
        <v>30627411</v>
      </c>
      <c r="AY151">
        <v>1</v>
      </c>
      <c r="AZ151">
        <v>0</v>
      </c>
      <c r="BA151">
        <v>165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X151">
        <f>Y151*Source!I187</f>
        <v>1.47E-3</v>
      </c>
      <c r="CY151">
        <f>AA151</f>
        <v>81667.66</v>
      </c>
      <c r="CZ151">
        <f>AE151</f>
        <v>10183</v>
      </c>
      <c r="DA151">
        <f>AI151</f>
        <v>8.02</v>
      </c>
      <c r="DB151">
        <f t="shared" si="16"/>
        <v>10.18</v>
      </c>
      <c r="DC151">
        <f t="shared" si="17"/>
        <v>0</v>
      </c>
    </row>
    <row r="152" spans="1:107" x14ac:dyDescent="0.2">
      <c r="A152">
        <f>ROW(Source!A187)</f>
        <v>187</v>
      </c>
      <c r="B152">
        <v>30622441</v>
      </c>
      <c r="C152">
        <v>30627402</v>
      </c>
      <c r="D152">
        <v>22212979</v>
      </c>
      <c r="E152">
        <v>1</v>
      </c>
      <c r="F152">
        <v>1</v>
      </c>
      <c r="G152">
        <v>1</v>
      </c>
      <c r="H152">
        <v>3</v>
      </c>
      <c r="I152" t="s">
        <v>760</v>
      </c>
      <c r="J152" t="s">
        <v>761</v>
      </c>
      <c r="K152" t="s">
        <v>762</v>
      </c>
      <c r="L152">
        <v>1348</v>
      </c>
      <c r="N152">
        <v>1009</v>
      </c>
      <c r="O152" t="s">
        <v>105</v>
      </c>
      <c r="P152" t="s">
        <v>105</v>
      </c>
      <c r="Q152">
        <v>1000</v>
      </c>
      <c r="W152">
        <v>0</v>
      </c>
      <c r="X152">
        <v>367953619</v>
      </c>
      <c r="Y152">
        <v>2.83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8.02</v>
      </c>
      <c r="AJ152">
        <v>1</v>
      </c>
      <c r="AK152">
        <v>1</v>
      </c>
      <c r="AL152">
        <v>1</v>
      </c>
      <c r="AN152">
        <v>0</v>
      </c>
      <c r="AO152">
        <v>0</v>
      </c>
      <c r="AP152">
        <v>0</v>
      </c>
      <c r="AQ152">
        <v>0</v>
      </c>
      <c r="AR152">
        <v>0</v>
      </c>
      <c r="AS152" t="s">
        <v>3</v>
      </c>
      <c r="AT152">
        <v>2.83</v>
      </c>
      <c r="AU152" t="s">
        <v>3</v>
      </c>
      <c r="AV152">
        <v>0</v>
      </c>
      <c r="AW152">
        <v>2</v>
      </c>
      <c r="AX152">
        <v>30627413</v>
      </c>
      <c r="AY152">
        <v>1</v>
      </c>
      <c r="AZ152">
        <v>0</v>
      </c>
      <c r="BA152">
        <v>167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X152">
        <f>Y152*Source!I187</f>
        <v>4.1600999999999999</v>
      </c>
      <c r="CY152">
        <f>AA152</f>
        <v>0</v>
      </c>
      <c r="CZ152">
        <f>AE152</f>
        <v>0</v>
      </c>
      <c r="DA152">
        <f>AI152</f>
        <v>8.02</v>
      </c>
      <c r="DB152">
        <f t="shared" si="16"/>
        <v>0</v>
      </c>
      <c r="DC152">
        <f t="shared" si="17"/>
        <v>0</v>
      </c>
    </row>
    <row r="153" spans="1:107" x14ac:dyDescent="0.2">
      <c r="A153">
        <f>ROW(Source!A190)</f>
        <v>190</v>
      </c>
      <c r="B153">
        <v>30622441</v>
      </c>
      <c r="C153">
        <v>30627416</v>
      </c>
      <c r="D153">
        <v>10214589</v>
      </c>
      <c r="E153">
        <v>1</v>
      </c>
      <c r="F153">
        <v>1</v>
      </c>
      <c r="G153">
        <v>1</v>
      </c>
      <c r="H153">
        <v>1</v>
      </c>
      <c r="I153" t="s">
        <v>763</v>
      </c>
      <c r="J153" t="s">
        <v>3</v>
      </c>
      <c r="K153" t="s">
        <v>764</v>
      </c>
      <c r="L153">
        <v>1369</v>
      </c>
      <c r="N153">
        <v>1013</v>
      </c>
      <c r="O153" t="s">
        <v>744</v>
      </c>
      <c r="P153" t="s">
        <v>744</v>
      </c>
      <c r="Q153">
        <v>1</v>
      </c>
      <c r="W153">
        <v>0</v>
      </c>
      <c r="X153">
        <v>260198247</v>
      </c>
      <c r="Y153">
        <v>17.295999999999999</v>
      </c>
      <c r="AA153">
        <v>0</v>
      </c>
      <c r="AB153">
        <v>0</v>
      </c>
      <c r="AC153">
        <v>0</v>
      </c>
      <c r="AD153">
        <v>279.54000000000002</v>
      </c>
      <c r="AE153">
        <v>0</v>
      </c>
      <c r="AF153">
        <v>0</v>
      </c>
      <c r="AG153">
        <v>0</v>
      </c>
      <c r="AH153">
        <v>9.2899999999999991</v>
      </c>
      <c r="AI153">
        <v>1</v>
      </c>
      <c r="AJ153">
        <v>1</v>
      </c>
      <c r="AK153">
        <v>1</v>
      </c>
      <c r="AL153">
        <v>30.09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15.04</v>
      </c>
      <c r="AU153" t="s">
        <v>68</v>
      </c>
      <c r="AV153">
        <v>1</v>
      </c>
      <c r="AW153">
        <v>2</v>
      </c>
      <c r="AX153">
        <v>30627425</v>
      </c>
      <c r="AY153">
        <v>1</v>
      </c>
      <c r="AZ153">
        <v>0</v>
      </c>
      <c r="BA153">
        <v>168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X153">
        <f>Y153*Source!I190</f>
        <v>23.349600000000002</v>
      </c>
      <c r="CY153">
        <f>AD153</f>
        <v>279.54000000000002</v>
      </c>
      <c r="CZ153">
        <f>AH153</f>
        <v>9.2899999999999991</v>
      </c>
      <c r="DA153">
        <f>AL153</f>
        <v>30.09</v>
      </c>
      <c r="DB153">
        <f>ROUND((ROUND(AT153*CZ153,2)*ROUND(1.15,7)),6)</f>
        <v>160.678</v>
      </c>
      <c r="DC153">
        <f>ROUND((ROUND(AT153*AG153,2)*ROUND(1.15,7)),6)</f>
        <v>0</v>
      </c>
    </row>
    <row r="154" spans="1:107" x14ac:dyDescent="0.2">
      <c r="A154">
        <f>ROW(Source!A190)</f>
        <v>190</v>
      </c>
      <c r="B154">
        <v>30622441</v>
      </c>
      <c r="C154">
        <v>30627416</v>
      </c>
      <c r="D154">
        <v>22083330</v>
      </c>
      <c r="E154">
        <v>1</v>
      </c>
      <c r="F154">
        <v>1</v>
      </c>
      <c r="G154">
        <v>1</v>
      </c>
      <c r="H154">
        <v>1</v>
      </c>
      <c r="I154" t="s">
        <v>765</v>
      </c>
      <c r="J154" t="s">
        <v>3</v>
      </c>
      <c r="K154" t="s">
        <v>766</v>
      </c>
      <c r="L154">
        <v>608254</v>
      </c>
      <c r="N154">
        <v>1013</v>
      </c>
      <c r="O154" t="s">
        <v>767</v>
      </c>
      <c r="P154" t="s">
        <v>767</v>
      </c>
      <c r="Q154">
        <v>1</v>
      </c>
      <c r="W154">
        <v>0</v>
      </c>
      <c r="X154">
        <v>95408949</v>
      </c>
      <c r="Y154">
        <v>0.1875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30.09</v>
      </c>
      <c r="AL154">
        <v>1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0.15</v>
      </c>
      <c r="AU154" t="s">
        <v>67</v>
      </c>
      <c r="AV154">
        <v>2</v>
      </c>
      <c r="AW154">
        <v>2</v>
      </c>
      <c r="AX154">
        <v>30627426</v>
      </c>
      <c r="AY154">
        <v>1</v>
      </c>
      <c r="AZ154">
        <v>0</v>
      </c>
      <c r="BA154">
        <v>169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X154">
        <f>Y154*Source!I190</f>
        <v>0.25312500000000004</v>
      </c>
      <c r="CY154">
        <f>AD154</f>
        <v>0</v>
      </c>
      <c r="CZ154">
        <f>AH154</f>
        <v>0</v>
      </c>
      <c r="DA154">
        <f>AL154</f>
        <v>1</v>
      </c>
      <c r="DB154">
        <f>ROUND((ROUND(AT154*CZ154,2)*ROUND(1.25,7)),6)</f>
        <v>0</v>
      </c>
      <c r="DC154">
        <f>ROUND((ROUND(AT154*AG154,2)*ROUND(1.25,7)),6)</f>
        <v>0</v>
      </c>
    </row>
    <row r="155" spans="1:107" x14ac:dyDescent="0.2">
      <c r="A155">
        <f>ROW(Source!A190)</f>
        <v>190</v>
      </c>
      <c r="B155">
        <v>30622441</v>
      </c>
      <c r="C155">
        <v>30627416</v>
      </c>
      <c r="D155">
        <v>22146333</v>
      </c>
      <c r="E155">
        <v>1</v>
      </c>
      <c r="F155">
        <v>1</v>
      </c>
      <c r="G155">
        <v>1</v>
      </c>
      <c r="H155">
        <v>2</v>
      </c>
      <c r="I155" t="s">
        <v>768</v>
      </c>
      <c r="J155" t="s">
        <v>769</v>
      </c>
      <c r="K155" t="s">
        <v>770</v>
      </c>
      <c r="L155">
        <v>1368</v>
      </c>
      <c r="N155">
        <v>1011</v>
      </c>
      <c r="O155" t="s">
        <v>748</v>
      </c>
      <c r="P155" t="s">
        <v>748</v>
      </c>
      <c r="Q155">
        <v>1</v>
      </c>
      <c r="W155">
        <v>0</v>
      </c>
      <c r="X155">
        <v>1170567961</v>
      </c>
      <c r="Y155">
        <v>0.1875</v>
      </c>
      <c r="AA155">
        <v>0</v>
      </c>
      <c r="AB155">
        <v>1135.47</v>
      </c>
      <c r="AC155">
        <v>392.07</v>
      </c>
      <c r="AD155">
        <v>0</v>
      </c>
      <c r="AE155">
        <v>0</v>
      </c>
      <c r="AF155">
        <v>108.45</v>
      </c>
      <c r="AG155">
        <v>13.03</v>
      </c>
      <c r="AH155">
        <v>0</v>
      </c>
      <c r="AI155">
        <v>1</v>
      </c>
      <c r="AJ155">
        <v>10.47</v>
      </c>
      <c r="AK155">
        <v>30.09</v>
      </c>
      <c r="AL155">
        <v>1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0.15</v>
      </c>
      <c r="AU155" t="s">
        <v>67</v>
      </c>
      <c r="AV155">
        <v>0</v>
      </c>
      <c r="AW155">
        <v>2</v>
      </c>
      <c r="AX155">
        <v>30627427</v>
      </c>
      <c r="AY155">
        <v>1</v>
      </c>
      <c r="AZ155">
        <v>0</v>
      </c>
      <c r="BA155">
        <v>170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X155">
        <f>Y155*Source!I190</f>
        <v>0.25312500000000004</v>
      </c>
      <c r="CY155">
        <f>AB155</f>
        <v>1135.47</v>
      </c>
      <c r="CZ155">
        <f>AF155</f>
        <v>108.45</v>
      </c>
      <c r="DA155">
        <f>AJ155</f>
        <v>10.47</v>
      </c>
      <c r="DB155">
        <f>ROUND((ROUND(AT155*CZ155,2)*ROUND(1.25,7)),6)</f>
        <v>20.337499999999999</v>
      </c>
      <c r="DC155">
        <f>ROUND((ROUND(AT155*AG155,2)*ROUND(1.25,7)),6)</f>
        <v>2.4375</v>
      </c>
    </row>
    <row r="156" spans="1:107" x14ac:dyDescent="0.2">
      <c r="A156">
        <f>ROW(Source!A190)</f>
        <v>190</v>
      </c>
      <c r="B156">
        <v>30622441</v>
      </c>
      <c r="C156">
        <v>30627416</v>
      </c>
      <c r="D156">
        <v>22147936</v>
      </c>
      <c r="E156">
        <v>1</v>
      </c>
      <c r="F156">
        <v>1</v>
      </c>
      <c r="G156">
        <v>1</v>
      </c>
      <c r="H156">
        <v>2</v>
      </c>
      <c r="I156" t="s">
        <v>771</v>
      </c>
      <c r="J156" t="s">
        <v>772</v>
      </c>
      <c r="K156" t="s">
        <v>773</v>
      </c>
      <c r="L156">
        <v>1368</v>
      </c>
      <c r="N156">
        <v>1011</v>
      </c>
      <c r="O156" t="s">
        <v>748</v>
      </c>
      <c r="P156" t="s">
        <v>748</v>
      </c>
      <c r="Q156">
        <v>1</v>
      </c>
      <c r="W156">
        <v>0</v>
      </c>
      <c r="X156">
        <v>203385819</v>
      </c>
      <c r="Y156">
        <v>0.17500000000000002</v>
      </c>
      <c r="AA156">
        <v>0</v>
      </c>
      <c r="AB156">
        <v>9.9499999999999993</v>
      </c>
      <c r="AC156">
        <v>0</v>
      </c>
      <c r="AD156">
        <v>0</v>
      </c>
      <c r="AE156">
        <v>0</v>
      </c>
      <c r="AF156">
        <v>0.95</v>
      </c>
      <c r="AG156">
        <v>0</v>
      </c>
      <c r="AH156">
        <v>0</v>
      </c>
      <c r="AI156">
        <v>1</v>
      </c>
      <c r="AJ156">
        <v>10.47</v>
      </c>
      <c r="AK156">
        <v>30.09</v>
      </c>
      <c r="AL156">
        <v>1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0.14000000000000001</v>
      </c>
      <c r="AU156" t="s">
        <v>67</v>
      </c>
      <c r="AV156">
        <v>0</v>
      </c>
      <c r="AW156">
        <v>2</v>
      </c>
      <c r="AX156">
        <v>30627428</v>
      </c>
      <c r="AY156">
        <v>1</v>
      </c>
      <c r="AZ156">
        <v>0</v>
      </c>
      <c r="BA156">
        <v>171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X156">
        <f>Y156*Source!I190</f>
        <v>0.23625000000000004</v>
      </c>
      <c r="CY156">
        <f>AB156</f>
        <v>9.9499999999999993</v>
      </c>
      <c r="CZ156">
        <f>AF156</f>
        <v>0.95</v>
      </c>
      <c r="DA156">
        <f>AJ156</f>
        <v>10.47</v>
      </c>
      <c r="DB156">
        <f>ROUND((ROUND(AT156*CZ156,2)*ROUND(1.25,7)),6)</f>
        <v>0.16250000000000001</v>
      </c>
      <c r="DC156">
        <f>ROUND((ROUND(AT156*AG156,2)*ROUND(1.25,7)),6)</f>
        <v>0</v>
      </c>
    </row>
    <row r="157" spans="1:107" x14ac:dyDescent="0.2">
      <c r="A157">
        <f>ROW(Source!A190)</f>
        <v>190</v>
      </c>
      <c r="B157">
        <v>30622441</v>
      </c>
      <c r="C157">
        <v>30627416</v>
      </c>
      <c r="D157">
        <v>22148179</v>
      </c>
      <c r="E157">
        <v>1</v>
      </c>
      <c r="F157">
        <v>1</v>
      </c>
      <c r="G157">
        <v>1</v>
      </c>
      <c r="H157">
        <v>2</v>
      </c>
      <c r="I157" t="s">
        <v>754</v>
      </c>
      <c r="J157" t="s">
        <v>755</v>
      </c>
      <c r="K157" t="s">
        <v>756</v>
      </c>
      <c r="L157">
        <v>1368</v>
      </c>
      <c r="N157">
        <v>1011</v>
      </c>
      <c r="O157" t="s">
        <v>748</v>
      </c>
      <c r="P157" t="s">
        <v>748</v>
      </c>
      <c r="Q157">
        <v>1</v>
      </c>
      <c r="W157">
        <v>0</v>
      </c>
      <c r="X157">
        <v>-1931461795</v>
      </c>
      <c r="Y157">
        <v>0.26250000000000001</v>
      </c>
      <c r="AA157">
        <v>0</v>
      </c>
      <c r="AB157">
        <v>959.26</v>
      </c>
      <c r="AC157">
        <v>0</v>
      </c>
      <c r="AD157">
        <v>0</v>
      </c>
      <c r="AE157">
        <v>0</v>
      </c>
      <c r="AF157">
        <v>91.62</v>
      </c>
      <c r="AG157">
        <v>0</v>
      </c>
      <c r="AH157">
        <v>0</v>
      </c>
      <c r="AI157">
        <v>1</v>
      </c>
      <c r="AJ157">
        <v>10.47</v>
      </c>
      <c r="AK157">
        <v>30.09</v>
      </c>
      <c r="AL157">
        <v>1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0.21</v>
      </c>
      <c r="AU157" t="s">
        <v>67</v>
      </c>
      <c r="AV157">
        <v>0</v>
      </c>
      <c r="AW157">
        <v>2</v>
      </c>
      <c r="AX157">
        <v>30627429</v>
      </c>
      <c r="AY157">
        <v>1</v>
      </c>
      <c r="AZ157">
        <v>0</v>
      </c>
      <c r="BA157">
        <v>172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X157">
        <f>Y157*Source!I190</f>
        <v>0.35437500000000005</v>
      </c>
      <c r="CY157">
        <f>AB157</f>
        <v>959.26</v>
      </c>
      <c r="CZ157">
        <f>AF157</f>
        <v>91.62</v>
      </c>
      <c r="DA157">
        <f>AJ157</f>
        <v>10.47</v>
      </c>
      <c r="DB157">
        <f>ROUND((ROUND(AT157*CZ157,2)*ROUND(1.25,7)),6)</f>
        <v>24.05</v>
      </c>
      <c r="DC157">
        <f>ROUND((ROUND(AT157*AG157,2)*ROUND(1.25,7)),6)</f>
        <v>0</v>
      </c>
    </row>
    <row r="158" spans="1:107" x14ac:dyDescent="0.2">
      <c r="A158">
        <f>ROW(Source!A190)</f>
        <v>190</v>
      </c>
      <c r="B158">
        <v>30622441</v>
      </c>
      <c r="C158">
        <v>30627416</v>
      </c>
      <c r="D158">
        <v>22149203</v>
      </c>
      <c r="E158">
        <v>1</v>
      </c>
      <c r="F158">
        <v>1</v>
      </c>
      <c r="G158">
        <v>1</v>
      </c>
      <c r="H158">
        <v>3</v>
      </c>
      <c r="I158" t="s">
        <v>774</v>
      </c>
      <c r="J158" t="s">
        <v>775</v>
      </c>
      <c r="K158" t="s">
        <v>776</v>
      </c>
      <c r="L158">
        <v>1348</v>
      </c>
      <c r="N158">
        <v>1009</v>
      </c>
      <c r="O158" t="s">
        <v>105</v>
      </c>
      <c r="P158" t="s">
        <v>105</v>
      </c>
      <c r="Q158">
        <v>1000</v>
      </c>
      <c r="W158">
        <v>0</v>
      </c>
      <c r="X158">
        <v>-97154075</v>
      </c>
      <c r="Y158">
        <v>6.9999999999999999E-4</v>
      </c>
      <c r="AA158">
        <v>73833.399999999994</v>
      </c>
      <c r="AB158">
        <v>0</v>
      </c>
      <c r="AC158">
        <v>0</v>
      </c>
      <c r="AD158">
        <v>0</v>
      </c>
      <c r="AE158">
        <v>9206.16</v>
      </c>
      <c r="AF158">
        <v>0</v>
      </c>
      <c r="AG158">
        <v>0</v>
      </c>
      <c r="AH158">
        <v>0</v>
      </c>
      <c r="AI158">
        <v>8.02</v>
      </c>
      <c r="AJ158">
        <v>1</v>
      </c>
      <c r="AK158">
        <v>1</v>
      </c>
      <c r="AL158">
        <v>1</v>
      </c>
      <c r="AN158">
        <v>0</v>
      </c>
      <c r="AO158">
        <v>1</v>
      </c>
      <c r="AP158">
        <v>0</v>
      </c>
      <c r="AQ158">
        <v>0</v>
      </c>
      <c r="AR158">
        <v>0</v>
      </c>
      <c r="AS158" t="s">
        <v>3</v>
      </c>
      <c r="AT158">
        <v>6.9999999999999999E-4</v>
      </c>
      <c r="AU158" t="s">
        <v>3</v>
      </c>
      <c r="AV158">
        <v>0</v>
      </c>
      <c r="AW158">
        <v>2</v>
      </c>
      <c r="AX158">
        <v>30627430</v>
      </c>
      <c r="AY158">
        <v>1</v>
      </c>
      <c r="AZ158">
        <v>0</v>
      </c>
      <c r="BA158">
        <v>173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X158">
        <f>Y158*Source!I190</f>
        <v>9.4500000000000009E-4</v>
      </c>
      <c r="CY158">
        <f>AA158</f>
        <v>73833.399999999994</v>
      </c>
      <c r="CZ158">
        <f>AE158</f>
        <v>9206.16</v>
      </c>
      <c r="DA158">
        <f>AI158</f>
        <v>8.02</v>
      </c>
      <c r="DB158">
        <f>ROUND(ROUND(AT158*CZ158,2),6)</f>
        <v>6.44</v>
      </c>
      <c r="DC158">
        <f>ROUND(ROUND(AT158*AG158,2),6)</f>
        <v>0</v>
      </c>
    </row>
    <row r="159" spans="1:107" x14ac:dyDescent="0.2">
      <c r="A159">
        <f>ROW(Source!A190)</f>
        <v>190</v>
      </c>
      <c r="B159">
        <v>30622441</v>
      </c>
      <c r="C159">
        <v>30627416</v>
      </c>
      <c r="D159">
        <v>22149776</v>
      </c>
      <c r="E159">
        <v>1</v>
      </c>
      <c r="F159">
        <v>1</v>
      </c>
      <c r="G159">
        <v>1</v>
      </c>
      <c r="H159">
        <v>3</v>
      </c>
      <c r="I159" t="s">
        <v>777</v>
      </c>
      <c r="J159" t="s">
        <v>778</v>
      </c>
      <c r="K159" t="s">
        <v>779</v>
      </c>
      <c r="L159">
        <v>1348</v>
      </c>
      <c r="N159">
        <v>1009</v>
      </c>
      <c r="O159" t="s">
        <v>105</v>
      </c>
      <c r="P159" t="s">
        <v>105</v>
      </c>
      <c r="Q159">
        <v>1000</v>
      </c>
      <c r="W159">
        <v>0</v>
      </c>
      <c r="X159">
        <v>1053758347</v>
      </c>
      <c r="Y159">
        <v>1E-3</v>
      </c>
      <c r="AA159">
        <v>52145.08</v>
      </c>
      <c r="AB159">
        <v>0</v>
      </c>
      <c r="AC159">
        <v>0</v>
      </c>
      <c r="AD159">
        <v>0</v>
      </c>
      <c r="AE159">
        <v>6501.88</v>
      </c>
      <c r="AF159">
        <v>0</v>
      </c>
      <c r="AG159">
        <v>0</v>
      </c>
      <c r="AH159">
        <v>0</v>
      </c>
      <c r="AI159">
        <v>8.02</v>
      </c>
      <c r="AJ159">
        <v>1</v>
      </c>
      <c r="AK159">
        <v>1</v>
      </c>
      <c r="AL159">
        <v>1</v>
      </c>
      <c r="AN159">
        <v>0</v>
      </c>
      <c r="AO159">
        <v>1</v>
      </c>
      <c r="AP159">
        <v>0</v>
      </c>
      <c r="AQ159">
        <v>0</v>
      </c>
      <c r="AR159">
        <v>0</v>
      </c>
      <c r="AS159" t="s">
        <v>3</v>
      </c>
      <c r="AT159">
        <v>1E-3</v>
      </c>
      <c r="AU159" t="s">
        <v>3</v>
      </c>
      <c r="AV159">
        <v>0</v>
      </c>
      <c r="AW159">
        <v>2</v>
      </c>
      <c r="AX159">
        <v>30627431</v>
      </c>
      <c r="AY159">
        <v>1</v>
      </c>
      <c r="AZ159">
        <v>0</v>
      </c>
      <c r="BA159">
        <v>174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X159">
        <f>Y159*Source!I190</f>
        <v>1.3500000000000001E-3</v>
      </c>
      <c r="CY159">
        <f>AA159</f>
        <v>52145.08</v>
      </c>
      <c r="CZ159">
        <f>AE159</f>
        <v>6501.88</v>
      </c>
      <c r="DA159">
        <f>AI159</f>
        <v>8.02</v>
      </c>
      <c r="DB159">
        <f>ROUND(ROUND(AT159*CZ159,2),6)</f>
        <v>6.5</v>
      </c>
      <c r="DC159">
        <f>ROUND(ROUND(AT159*AG159,2),6)</f>
        <v>0</v>
      </c>
    </row>
    <row r="160" spans="1:107" x14ac:dyDescent="0.2">
      <c r="A160">
        <f>ROW(Source!A190)</f>
        <v>190</v>
      </c>
      <c r="B160">
        <v>30622441</v>
      </c>
      <c r="C160">
        <v>30627416</v>
      </c>
      <c r="D160">
        <v>22163619</v>
      </c>
      <c r="E160">
        <v>1</v>
      </c>
      <c r="F160">
        <v>1</v>
      </c>
      <c r="G160">
        <v>1</v>
      </c>
      <c r="H160">
        <v>3</v>
      </c>
      <c r="I160" t="s">
        <v>780</v>
      </c>
      <c r="J160" t="s">
        <v>781</v>
      </c>
      <c r="K160" t="s">
        <v>782</v>
      </c>
      <c r="L160">
        <v>1348</v>
      </c>
      <c r="N160">
        <v>1009</v>
      </c>
      <c r="O160" t="s">
        <v>105</v>
      </c>
      <c r="P160" t="s">
        <v>105</v>
      </c>
      <c r="Q160">
        <v>1000</v>
      </c>
      <c r="W160">
        <v>0</v>
      </c>
      <c r="X160">
        <v>-1980240316</v>
      </c>
      <c r="Y160">
        <v>1.5E-3</v>
      </c>
      <c r="AA160">
        <v>122345.1</v>
      </c>
      <c r="AB160">
        <v>0</v>
      </c>
      <c r="AC160">
        <v>0</v>
      </c>
      <c r="AD160">
        <v>0</v>
      </c>
      <c r="AE160">
        <v>15255</v>
      </c>
      <c r="AF160">
        <v>0</v>
      </c>
      <c r="AG160">
        <v>0</v>
      </c>
      <c r="AH160">
        <v>0</v>
      </c>
      <c r="AI160">
        <v>8.02</v>
      </c>
      <c r="AJ160">
        <v>1</v>
      </c>
      <c r="AK160">
        <v>1</v>
      </c>
      <c r="AL160">
        <v>1</v>
      </c>
      <c r="AN160">
        <v>0</v>
      </c>
      <c r="AO160">
        <v>1</v>
      </c>
      <c r="AP160">
        <v>0</v>
      </c>
      <c r="AQ160">
        <v>0</v>
      </c>
      <c r="AR160">
        <v>0</v>
      </c>
      <c r="AS160" t="s">
        <v>3</v>
      </c>
      <c r="AT160">
        <v>1.5E-3</v>
      </c>
      <c r="AU160" t="s">
        <v>3</v>
      </c>
      <c r="AV160">
        <v>0</v>
      </c>
      <c r="AW160">
        <v>2</v>
      </c>
      <c r="AX160">
        <v>30627434</v>
      </c>
      <c r="AY160">
        <v>1</v>
      </c>
      <c r="AZ160">
        <v>0</v>
      </c>
      <c r="BA160">
        <v>177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X160">
        <f>Y160*Source!I190</f>
        <v>2.0250000000000003E-3</v>
      </c>
      <c r="CY160">
        <f>AA160</f>
        <v>122345.1</v>
      </c>
      <c r="CZ160">
        <f>AE160</f>
        <v>15255</v>
      </c>
      <c r="DA160">
        <f>AI160</f>
        <v>8.02</v>
      </c>
      <c r="DB160">
        <f>ROUND(ROUND(AT160*CZ160,2),6)</f>
        <v>22.88</v>
      </c>
      <c r="DC160">
        <f>ROUND(ROUND(AT160*AG160,2),6)</f>
        <v>0</v>
      </c>
    </row>
    <row r="161" spans="1:107" x14ac:dyDescent="0.2">
      <c r="A161">
        <f>ROW(Source!A194)</f>
        <v>194</v>
      </c>
      <c r="B161">
        <v>30622441</v>
      </c>
      <c r="C161">
        <v>30627438</v>
      </c>
      <c r="D161">
        <v>10214625</v>
      </c>
      <c r="E161">
        <v>1</v>
      </c>
      <c r="F161">
        <v>1</v>
      </c>
      <c r="G161">
        <v>1</v>
      </c>
      <c r="H161">
        <v>1</v>
      </c>
      <c r="I161" t="s">
        <v>783</v>
      </c>
      <c r="J161" t="s">
        <v>3</v>
      </c>
      <c r="K161" t="s">
        <v>784</v>
      </c>
      <c r="L161">
        <v>1369</v>
      </c>
      <c r="N161">
        <v>1013</v>
      </c>
      <c r="O161" t="s">
        <v>744</v>
      </c>
      <c r="P161" t="s">
        <v>744</v>
      </c>
      <c r="Q161">
        <v>1</v>
      </c>
      <c r="W161">
        <v>0</v>
      </c>
      <c r="X161">
        <v>1694118523</v>
      </c>
      <c r="Y161">
        <v>9.016</v>
      </c>
      <c r="AA161">
        <v>0</v>
      </c>
      <c r="AB161">
        <v>0</v>
      </c>
      <c r="AC161">
        <v>0</v>
      </c>
      <c r="AD161">
        <v>253.96</v>
      </c>
      <c r="AE161">
        <v>0</v>
      </c>
      <c r="AF161">
        <v>0</v>
      </c>
      <c r="AG161">
        <v>0</v>
      </c>
      <c r="AH161">
        <v>8.44</v>
      </c>
      <c r="AI161">
        <v>1</v>
      </c>
      <c r="AJ161">
        <v>1</v>
      </c>
      <c r="AK161">
        <v>1</v>
      </c>
      <c r="AL161">
        <v>30.09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7.84</v>
      </c>
      <c r="AU161" t="s">
        <v>68</v>
      </c>
      <c r="AV161">
        <v>1</v>
      </c>
      <c r="AW161">
        <v>2</v>
      </c>
      <c r="AX161">
        <v>30627445</v>
      </c>
      <c r="AY161">
        <v>1</v>
      </c>
      <c r="AZ161">
        <v>0</v>
      </c>
      <c r="BA161">
        <v>178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X161">
        <f>Y161*Source!I194</f>
        <v>48.866720000000001</v>
      </c>
      <c r="CY161">
        <f>AD161</f>
        <v>253.96</v>
      </c>
      <c r="CZ161">
        <f>AH161</f>
        <v>8.44</v>
      </c>
      <c r="DA161">
        <f>AL161</f>
        <v>30.09</v>
      </c>
      <c r="DB161">
        <f>ROUND((ROUND(AT161*CZ161,2)*ROUND(1.15,7)),6)</f>
        <v>76.095500000000001</v>
      </c>
      <c r="DC161">
        <f>ROUND((ROUND(AT161*AG161,2)*ROUND(1.15,7)),6)</f>
        <v>0</v>
      </c>
    </row>
    <row r="162" spans="1:107" x14ac:dyDescent="0.2">
      <c r="A162">
        <f>ROW(Source!A194)</f>
        <v>194</v>
      </c>
      <c r="B162">
        <v>30622441</v>
      </c>
      <c r="C162">
        <v>30627438</v>
      </c>
      <c r="D162">
        <v>22083330</v>
      </c>
      <c r="E162">
        <v>1</v>
      </c>
      <c r="F162">
        <v>1</v>
      </c>
      <c r="G162">
        <v>1</v>
      </c>
      <c r="H162">
        <v>1</v>
      </c>
      <c r="I162" t="s">
        <v>765</v>
      </c>
      <c r="J162" t="s">
        <v>3</v>
      </c>
      <c r="K162" t="s">
        <v>766</v>
      </c>
      <c r="L162">
        <v>608254</v>
      </c>
      <c r="N162">
        <v>1013</v>
      </c>
      <c r="O162" t="s">
        <v>767</v>
      </c>
      <c r="P162" t="s">
        <v>767</v>
      </c>
      <c r="Q162">
        <v>1</v>
      </c>
      <c r="W162">
        <v>0</v>
      </c>
      <c r="X162">
        <v>95408949</v>
      </c>
      <c r="Y162">
        <v>0.16250000000000001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1</v>
      </c>
      <c r="AJ162">
        <v>1</v>
      </c>
      <c r="AK162">
        <v>30.09</v>
      </c>
      <c r="AL162">
        <v>1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0.13</v>
      </c>
      <c r="AU162" t="s">
        <v>67</v>
      </c>
      <c r="AV162">
        <v>2</v>
      </c>
      <c r="AW162">
        <v>2</v>
      </c>
      <c r="AX162">
        <v>30627446</v>
      </c>
      <c r="AY162">
        <v>1</v>
      </c>
      <c r="AZ162">
        <v>0</v>
      </c>
      <c r="BA162">
        <v>179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X162">
        <f>Y162*Source!I194</f>
        <v>0.88075000000000003</v>
      </c>
      <c r="CY162">
        <f>AD162</f>
        <v>0</v>
      </c>
      <c r="CZ162">
        <f>AH162</f>
        <v>0</v>
      </c>
      <c r="DA162">
        <f>AL162</f>
        <v>1</v>
      </c>
      <c r="DB162">
        <f>ROUND((ROUND(AT162*CZ162,2)*ROUND(1.25,7)),6)</f>
        <v>0</v>
      </c>
      <c r="DC162">
        <f>ROUND((ROUND(AT162*AG162,2)*ROUND(1.25,7)),6)</f>
        <v>0</v>
      </c>
    </row>
    <row r="163" spans="1:107" x14ac:dyDescent="0.2">
      <c r="A163">
        <f>ROW(Source!A194)</f>
        <v>194</v>
      </c>
      <c r="B163">
        <v>30622441</v>
      </c>
      <c r="C163">
        <v>30627438</v>
      </c>
      <c r="D163">
        <v>22146252</v>
      </c>
      <c r="E163">
        <v>1</v>
      </c>
      <c r="F163">
        <v>1</v>
      </c>
      <c r="G163">
        <v>1</v>
      </c>
      <c r="H163">
        <v>2</v>
      </c>
      <c r="I163" t="s">
        <v>785</v>
      </c>
      <c r="J163" t="s">
        <v>786</v>
      </c>
      <c r="K163" t="s">
        <v>787</v>
      </c>
      <c r="L163">
        <v>1368</v>
      </c>
      <c r="N163">
        <v>1011</v>
      </c>
      <c r="O163" t="s">
        <v>748</v>
      </c>
      <c r="P163" t="s">
        <v>748</v>
      </c>
      <c r="Q163">
        <v>1</v>
      </c>
      <c r="W163">
        <v>0</v>
      </c>
      <c r="X163">
        <v>-2048414082</v>
      </c>
      <c r="Y163">
        <v>0.1</v>
      </c>
      <c r="AA163">
        <v>0</v>
      </c>
      <c r="AB163">
        <v>899.69</v>
      </c>
      <c r="AC163">
        <v>392.07</v>
      </c>
      <c r="AD163">
        <v>0</v>
      </c>
      <c r="AE163">
        <v>0</v>
      </c>
      <c r="AF163">
        <v>85.93</v>
      </c>
      <c r="AG163">
        <v>13.03</v>
      </c>
      <c r="AH163">
        <v>0</v>
      </c>
      <c r="AI163">
        <v>1</v>
      </c>
      <c r="AJ163">
        <v>10.47</v>
      </c>
      <c r="AK163">
        <v>30.09</v>
      </c>
      <c r="AL163">
        <v>1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0.08</v>
      </c>
      <c r="AU163" t="s">
        <v>67</v>
      </c>
      <c r="AV163">
        <v>0</v>
      </c>
      <c r="AW163">
        <v>2</v>
      </c>
      <c r="AX163">
        <v>30627447</v>
      </c>
      <c r="AY163">
        <v>1</v>
      </c>
      <c r="AZ163">
        <v>0</v>
      </c>
      <c r="BA163">
        <v>180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X163">
        <f>Y163*Source!I194</f>
        <v>0.54200000000000004</v>
      </c>
      <c r="CY163">
        <f>AB163</f>
        <v>899.69</v>
      </c>
      <c r="CZ163">
        <f>AF163</f>
        <v>85.93</v>
      </c>
      <c r="DA163">
        <f>AJ163</f>
        <v>10.47</v>
      </c>
      <c r="DB163">
        <f>ROUND((ROUND(AT163*CZ163,2)*ROUND(1.25,7)),6)</f>
        <v>8.5875000000000004</v>
      </c>
      <c r="DC163">
        <f>ROUND((ROUND(AT163*AG163,2)*ROUND(1.25,7)),6)</f>
        <v>1.3</v>
      </c>
    </row>
    <row r="164" spans="1:107" x14ac:dyDescent="0.2">
      <c r="A164">
        <f>ROW(Source!A194)</f>
        <v>194</v>
      </c>
      <c r="B164">
        <v>30622441</v>
      </c>
      <c r="C164">
        <v>30627438</v>
      </c>
      <c r="D164">
        <v>22146333</v>
      </c>
      <c r="E164">
        <v>1</v>
      </c>
      <c r="F164">
        <v>1</v>
      </c>
      <c r="G164">
        <v>1</v>
      </c>
      <c r="H164">
        <v>2</v>
      </c>
      <c r="I164" t="s">
        <v>768</v>
      </c>
      <c r="J164" t="s">
        <v>769</v>
      </c>
      <c r="K164" t="s">
        <v>770</v>
      </c>
      <c r="L164">
        <v>1368</v>
      </c>
      <c r="N164">
        <v>1011</v>
      </c>
      <c r="O164" t="s">
        <v>748</v>
      </c>
      <c r="P164" t="s">
        <v>748</v>
      </c>
      <c r="Q164">
        <v>1</v>
      </c>
      <c r="W164">
        <v>0</v>
      </c>
      <c r="X164">
        <v>1170567961</v>
      </c>
      <c r="Y164">
        <v>6.25E-2</v>
      </c>
      <c r="AA164">
        <v>0</v>
      </c>
      <c r="AB164">
        <v>1135.47</v>
      </c>
      <c r="AC164">
        <v>392.07</v>
      </c>
      <c r="AD164">
        <v>0</v>
      </c>
      <c r="AE164">
        <v>0</v>
      </c>
      <c r="AF164">
        <v>108.45</v>
      </c>
      <c r="AG164">
        <v>13.03</v>
      </c>
      <c r="AH164">
        <v>0</v>
      </c>
      <c r="AI164">
        <v>1</v>
      </c>
      <c r="AJ164">
        <v>10.47</v>
      </c>
      <c r="AK164">
        <v>30.09</v>
      </c>
      <c r="AL164">
        <v>1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0.05</v>
      </c>
      <c r="AU164" t="s">
        <v>67</v>
      </c>
      <c r="AV164">
        <v>0</v>
      </c>
      <c r="AW164">
        <v>2</v>
      </c>
      <c r="AX164">
        <v>30627448</v>
      </c>
      <c r="AY164">
        <v>1</v>
      </c>
      <c r="AZ164">
        <v>0</v>
      </c>
      <c r="BA164">
        <v>181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X164">
        <f>Y164*Source!I194</f>
        <v>0.33875</v>
      </c>
      <c r="CY164">
        <f>AB164</f>
        <v>1135.47</v>
      </c>
      <c r="CZ164">
        <f>AF164</f>
        <v>108.45</v>
      </c>
      <c r="DA164">
        <f>AJ164</f>
        <v>10.47</v>
      </c>
      <c r="DB164">
        <f>ROUND((ROUND(AT164*CZ164,2)*ROUND(1.25,7)),6)</f>
        <v>6.7750000000000004</v>
      </c>
      <c r="DC164">
        <f>ROUND((ROUND(AT164*AG164,2)*ROUND(1.25,7)),6)</f>
        <v>0.8125</v>
      </c>
    </row>
    <row r="165" spans="1:107" x14ac:dyDescent="0.2">
      <c r="A165">
        <f>ROW(Source!A194)</f>
        <v>194</v>
      </c>
      <c r="B165">
        <v>30622441</v>
      </c>
      <c r="C165">
        <v>30627438</v>
      </c>
      <c r="D165">
        <v>22146948</v>
      </c>
      <c r="E165">
        <v>1</v>
      </c>
      <c r="F165">
        <v>1</v>
      </c>
      <c r="G165">
        <v>1</v>
      </c>
      <c r="H165">
        <v>2</v>
      </c>
      <c r="I165" t="s">
        <v>788</v>
      </c>
      <c r="J165" t="s">
        <v>789</v>
      </c>
      <c r="K165" t="s">
        <v>790</v>
      </c>
      <c r="L165">
        <v>1368</v>
      </c>
      <c r="N165">
        <v>1011</v>
      </c>
      <c r="O165" t="s">
        <v>748</v>
      </c>
      <c r="P165" t="s">
        <v>748</v>
      </c>
      <c r="Q165">
        <v>1</v>
      </c>
      <c r="W165">
        <v>0</v>
      </c>
      <c r="X165">
        <v>-1347779909</v>
      </c>
      <c r="Y165">
        <v>0.51249999999999996</v>
      </c>
      <c r="AA165">
        <v>0</v>
      </c>
      <c r="AB165">
        <v>314.10000000000002</v>
      </c>
      <c r="AC165">
        <v>0</v>
      </c>
      <c r="AD165">
        <v>0</v>
      </c>
      <c r="AE165">
        <v>0</v>
      </c>
      <c r="AF165">
        <v>30</v>
      </c>
      <c r="AG165">
        <v>0</v>
      </c>
      <c r="AH165">
        <v>0</v>
      </c>
      <c r="AI165">
        <v>1</v>
      </c>
      <c r="AJ165">
        <v>10.47</v>
      </c>
      <c r="AK165">
        <v>30.09</v>
      </c>
      <c r="AL165">
        <v>1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0.41</v>
      </c>
      <c r="AU165" t="s">
        <v>67</v>
      </c>
      <c r="AV165">
        <v>0</v>
      </c>
      <c r="AW165">
        <v>2</v>
      </c>
      <c r="AX165">
        <v>30627449</v>
      </c>
      <c r="AY165">
        <v>1</v>
      </c>
      <c r="AZ165">
        <v>0</v>
      </c>
      <c r="BA165">
        <v>182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X165">
        <f>Y165*Source!I194</f>
        <v>2.7777499999999997</v>
      </c>
      <c r="CY165">
        <f>AB165</f>
        <v>314.10000000000002</v>
      </c>
      <c r="CZ165">
        <f>AF165</f>
        <v>30</v>
      </c>
      <c r="DA165">
        <f>AJ165</f>
        <v>10.47</v>
      </c>
      <c r="DB165">
        <f>ROUND((ROUND(AT165*CZ165,2)*ROUND(1.25,7)),6)</f>
        <v>15.375</v>
      </c>
      <c r="DC165">
        <f>ROUND((ROUND(AT165*AG165,2)*ROUND(1.25,7)),6)</f>
        <v>0</v>
      </c>
    </row>
    <row r="166" spans="1:107" x14ac:dyDescent="0.2">
      <c r="A166">
        <f>ROW(Source!A194)</f>
        <v>194</v>
      </c>
      <c r="B166">
        <v>30622441</v>
      </c>
      <c r="C166">
        <v>30627438</v>
      </c>
      <c r="D166">
        <v>22148179</v>
      </c>
      <c r="E166">
        <v>1</v>
      </c>
      <c r="F166">
        <v>1</v>
      </c>
      <c r="G166">
        <v>1</v>
      </c>
      <c r="H166">
        <v>2</v>
      </c>
      <c r="I166" t="s">
        <v>754</v>
      </c>
      <c r="J166" t="s">
        <v>755</v>
      </c>
      <c r="K166" t="s">
        <v>756</v>
      </c>
      <c r="L166">
        <v>1368</v>
      </c>
      <c r="N166">
        <v>1011</v>
      </c>
      <c r="O166" t="s">
        <v>748</v>
      </c>
      <c r="P166" t="s">
        <v>748</v>
      </c>
      <c r="Q166">
        <v>1</v>
      </c>
      <c r="W166">
        <v>0</v>
      </c>
      <c r="X166">
        <v>-1931461795</v>
      </c>
      <c r="Y166">
        <v>0.1</v>
      </c>
      <c r="AA166">
        <v>0</v>
      </c>
      <c r="AB166">
        <v>959.26</v>
      </c>
      <c r="AC166">
        <v>0</v>
      </c>
      <c r="AD166">
        <v>0</v>
      </c>
      <c r="AE166">
        <v>0</v>
      </c>
      <c r="AF166">
        <v>91.62</v>
      </c>
      <c r="AG166">
        <v>0</v>
      </c>
      <c r="AH166">
        <v>0</v>
      </c>
      <c r="AI166">
        <v>1</v>
      </c>
      <c r="AJ166">
        <v>10.47</v>
      </c>
      <c r="AK166">
        <v>30.09</v>
      </c>
      <c r="AL166">
        <v>1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0.08</v>
      </c>
      <c r="AU166" t="s">
        <v>67</v>
      </c>
      <c r="AV166">
        <v>0</v>
      </c>
      <c r="AW166">
        <v>2</v>
      </c>
      <c r="AX166">
        <v>30627450</v>
      </c>
      <c r="AY166">
        <v>1</v>
      </c>
      <c r="AZ166">
        <v>0</v>
      </c>
      <c r="BA166">
        <v>183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X166">
        <f>Y166*Source!I194</f>
        <v>0.54200000000000004</v>
      </c>
      <c r="CY166">
        <f>AB166</f>
        <v>959.26</v>
      </c>
      <c r="CZ166">
        <f>AF166</f>
        <v>91.62</v>
      </c>
      <c r="DA166">
        <f>AJ166</f>
        <v>10.47</v>
      </c>
      <c r="DB166">
        <f>ROUND((ROUND(AT166*CZ166,2)*ROUND(1.25,7)),6)</f>
        <v>9.1624999999999996</v>
      </c>
      <c r="DC166">
        <f>ROUND((ROUND(AT166*AG166,2)*ROUND(1.25,7)),6)</f>
        <v>0</v>
      </c>
    </row>
    <row r="167" spans="1:107" x14ac:dyDescent="0.2">
      <c r="A167">
        <f>ROW(Source!A198)</f>
        <v>198</v>
      </c>
      <c r="B167">
        <v>30622441</v>
      </c>
      <c r="C167">
        <v>30627456</v>
      </c>
      <c r="D167">
        <v>10214643</v>
      </c>
      <c r="E167">
        <v>1</v>
      </c>
      <c r="F167">
        <v>1</v>
      </c>
      <c r="G167">
        <v>1</v>
      </c>
      <c r="H167">
        <v>1</v>
      </c>
      <c r="I167" t="s">
        <v>791</v>
      </c>
      <c r="J167" t="s">
        <v>3</v>
      </c>
      <c r="K167" t="s">
        <v>792</v>
      </c>
      <c r="L167">
        <v>1369</v>
      </c>
      <c r="N167">
        <v>1013</v>
      </c>
      <c r="O167" t="s">
        <v>744</v>
      </c>
      <c r="P167" t="s">
        <v>744</v>
      </c>
      <c r="Q167">
        <v>1</v>
      </c>
      <c r="W167">
        <v>0</v>
      </c>
      <c r="X167">
        <v>-855355929</v>
      </c>
      <c r="Y167">
        <v>47.41449999999999</v>
      </c>
      <c r="AA167">
        <v>0</v>
      </c>
      <c r="AB167">
        <v>0</v>
      </c>
      <c r="AC167">
        <v>0</v>
      </c>
      <c r="AD167">
        <v>250.65</v>
      </c>
      <c r="AE167">
        <v>0</v>
      </c>
      <c r="AF167">
        <v>0</v>
      </c>
      <c r="AG167">
        <v>0</v>
      </c>
      <c r="AH167">
        <v>8.33</v>
      </c>
      <c r="AI167">
        <v>1</v>
      </c>
      <c r="AJ167">
        <v>1</v>
      </c>
      <c r="AK167">
        <v>1</v>
      </c>
      <c r="AL167">
        <v>30.09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41.23</v>
      </c>
      <c r="AU167" t="s">
        <v>68</v>
      </c>
      <c r="AV167">
        <v>1</v>
      </c>
      <c r="AW167">
        <v>2</v>
      </c>
      <c r="AX167">
        <v>30627467</v>
      </c>
      <c r="AY167">
        <v>1</v>
      </c>
      <c r="AZ167">
        <v>0</v>
      </c>
      <c r="BA167">
        <v>186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X167">
        <f>Y167*Source!I198</f>
        <v>278.79725999999994</v>
      </c>
      <c r="CY167">
        <f>AD167</f>
        <v>250.65</v>
      </c>
      <c r="CZ167">
        <f>AH167</f>
        <v>8.33</v>
      </c>
      <c r="DA167">
        <f>AL167</f>
        <v>30.09</v>
      </c>
      <c r="DB167">
        <f>ROUND((ROUND(AT167*CZ167,2)*ROUND(1.15,7)),6)</f>
        <v>394.96749999999997</v>
      </c>
      <c r="DC167">
        <f>ROUND((ROUND(AT167*AG167,2)*ROUND(1.15,7)),6)</f>
        <v>0</v>
      </c>
    </row>
    <row r="168" spans="1:107" x14ac:dyDescent="0.2">
      <c r="A168">
        <f>ROW(Source!A198)</f>
        <v>198</v>
      </c>
      <c r="B168">
        <v>30622441</v>
      </c>
      <c r="C168">
        <v>30627456</v>
      </c>
      <c r="D168">
        <v>22083330</v>
      </c>
      <c r="E168">
        <v>1</v>
      </c>
      <c r="F168">
        <v>1</v>
      </c>
      <c r="G168">
        <v>1</v>
      </c>
      <c r="H168">
        <v>1</v>
      </c>
      <c r="I168" t="s">
        <v>765</v>
      </c>
      <c r="J168" t="s">
        <v>3</v>
      </c>
      <c r="K168" t="s">
        <v>766</v>
      </c>
      <c r="L168">
        <v>608254</v>
      </c>
      <c r="N168">
        <v>1013</v>
      </c>
      <c r="O168" t="s">
        <v>767</v>
      </c>
      <c r="P168" t="s">
        <v>767</v>
      </c>
      <c r="Q168">
        <v>1</v>
      </c>
      <c r="W168">
        <v>0</v>
      </c>
      <c r="X168">
        <v>95408949</v>
      </c>
      <c r="Y168">
        <v>0.98750000000000004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1</v>
      </c>
      <c r="AJ168">
        <v>1</v>
      </c>
      <c r="AK168">
        <v>30.09</v>
      </c>
      <c r="AL168">
        <v>1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0.79</v>
      </c>
      <c r="AU168" t="s">
        <v>67</v>
      </c>
      <c r="AV168">
        <v>2</v>
      </c>
      <c r="AW168">
        <v>2</v>
      </c>
      <c r="AX168">
        <v>30627468</v>
      </c>
      <c r="AY168">
        <v>1</v>
      </c>
      <c r="AZ168">
        <v>0</v>
      </c>
      <c r="BA168">
        <v>187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X168">
        <f>Y168*Source!I198</f>
        <v>5.8064999999999998</v>
      </c>
      <c r="CY168">
        <f>AD168</f>
        <v>0</v>
      </c>
      <c r="CZ168">
        <f>AH168</f>
        <v>0</v>
      </c>
      <c r="DA168">
        <f>AL168</f>
        <v>1</v>
      </c>
      <c r="DB168">
        <f>ROUND((ROUND(AT168*CZ168,2)*ROUND(1.25,7)),6)</f>
        <v>0</v>
      </c>
      <c r="DC168">
        <f>ROUND((ROUND(AT168*AG168,2)*ROUND(1.25,7)),6)</f>
        <v>0</v>
      </c>
    </row>
    <row r="169" spans="1:107" x14ac:dyDescent="0.2">
      <c r="A169">
        <f>ROW(Source!A198)</f>
        <v>198</v>
      </c>
      <c r="B169">
        <v>30622441</v>
      </c>
      <c r="C169">
        <v>30627456</v>
      </c>
      <c r="D169">
        <v>22146252</v>
      </c>
      <c r="E169">
        <v>1</v>
      </c>
      <c r="F169">
        <v>1</v>
      </c>
      <c r="G169">
        <v>1</v>
      </c>
      <c r="H169">
        <v>2</v>
      </c>
      <c r="I169" t="s">
        <v>785</v>
      </c>
      <c r="J169" t="s">
        <v>786</v>
      </c>
      <c r="K169" t="s">
        <v>787</v>
      </c>
      <c r="L169">
        <v>1368</v>
      </c>
      <c r="N169">
        <v>1011</v>
      </c>
      <c r="O169" t="s">
        <v>748</v>
      </c>
      <c r="P169" t="s">
        <v>748</v>
      </c>
      <c r="Q169">
        <v>1</v>
      </c>
      <c r="W169">
        <v>0</v>
      </c>
      <c r="X169">
        <v>-2048414082</v>
      </c>
      <c r="Y169">
        <v>0.625</v>
      </c>
      <c r="AA169">
        <v>0</v>
      </c>
      <c r="AB169">
        <v>899.69</v>
      </c>
      <c r="AC169">
        <v>392.07</v>
      </c>
      <c r="AD169">
        <v>0</v>
      </c>
      <c r="AE169">
        <v>0</v>
      </c>
      <c r="AF169">
        <v>85.93</v>
      </c>
      <c r="AG169">
        <v>13.03</v>
      </c>
      <c r="AH169">
        <v>0</v>
      </c>
      <c r="AI169">
        <v>1</v>
      </c>
      <c r="AJ169">
        <v>10.47</v>
      </c>
      <c r="AK169">
        <v>30.09</v>
      </c>
      <c r="AL169">
        <v>1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3</v>
      </c>
      <c r="AT169">
        <v>0.5</v>
      </c>
      <c r="AU169" t="s">
        <v>67</v>
      </c>
      <c r="AV169">
        <v>0</v>
      </c>
      <c r="AW169">
        <v>2</v>
      </c>
      <c r="AX169">
        <v>30627469</v>
      </c>
      <c r="AY169">
        <v>1</v>
      </c>
      <c r="AZ169">
        <v>0</v>
      </c>
      <c r="BA169">
        <v>188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X169">
        <f>Y169*Source!I198</f>
        <v>3.6749999999999998</v>
      </c>
      <c r="CY169">
        <f>AB169</f>
        <v>899.69</v>
      </c>
      <c r="CZ169">
        <f>AF169</f>
        <v>85.93</v>
      </c>
      <c r="DA169">
        <f>AJ169</f>
        <v>10.47</v>
      </c>
      <c r="DB169">
        <f>ROUND((ROUND(AT169*CZ169,2)*ROUND(1.25,7)),6)</f>
        <v>53.712499999999999</v>
      </c>
      <c r="DC169">
        <f>ROUND((ROUND(AT169*AG169,2)*ROUND(1.25,7)),6)</f>
        <v>8.15</v>
      </c>
    </row>
    <row r="170" spans="1:107" x14ac:dyDescent="0.2">
      <c r="A170">
        <f>ROW(Source!A198)</f>
        <v>198</v>
      </c>
      <c r="B170">
        <v>30622441</v>
      </c>
      <c r="C170">
        <v>30627456</v>
      </c>
      <c r="D170">
        <v>22146333</v>
      </c>
      <c r="E170">
        <v>1</v>
      </c>
      <c r="F170">
        <v>1</v>
      </c>
      <c r="G170">
        <v>1</v>
      </c>
      <c r="H170">
        <v>2</v>
      </c>
      <c r="I170" t="s">
        <v>768</v>
      </c>
      <c r="J170" t="s">
        <v>769</v>
      </c>
      <c r="K170" t="s">
        <v>770</v>
      </c>
      <c r="L170">
        <v>1368</v>
      </c>
      <c r="N170">
        <v>1011</v>
      </c>
      <c r="O170" t="s">
        <v>748</v>
      </c>
      <c r="P170" t="s">
        <v>748</v>
      </c>
      <c r="Q170">
        <v>1</v>
      </c>
      <c r="W170">
        <v>0</v>
      </c>
      <c r="X170">
        <v>1170567961</v>
      </c>
      <c r="Y170">
        <v>0.36249999999999999</v>
      </c>
      <c r="AA170">
        <v>0</v>
      </c>
      <c r="AB170">
        <v>1135.47</v>
      </c>
      <c r="AC170">
        <v>392.07</v>
      </c>
      <c r="AD170">
        <v>0</v>
      </c>
      <c r="AE170">
        <v>0</v>
      </c>
      <c r="AF170">
        <v>108.45</v>
      </c>
      <c r="AG170">
        <v>13.03</v>
      </c>
      <c r="AH170">
        <v>0</v>
      </c>
      <c r="AI170">
        <v>1</v>
      </c>
      <c r="AJ170">
        <v>10.47</v>
      </c>
      <c r="AK170">
        <v>30.09</v>
      </c>
      <c r="AL170">
        <v>1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3</v>
      </c>
      <c r="AT170">
        <v>0.28999999999999998</v>
      </c>
      <c r="AU170" t="s">
        <v>67</v>
      </c>
      <c r="AV170">
        <v>0</v>
      </c>
      <c r="AW170">
        <v>2</v>
      </c>
      <c r="AX170">
        <v>30627470</v>
      </c>
      <c r="AY170">
        <v>1</v>
      </c>
      <c r="AZ170">
        <v>0</v>
      </c>
      <c r="BA170">
        <v>189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X170">
        <f>Y170*Source!I198</f>
        <v>2.1315</v>
      </c>
      <c r="CY170">
        <f>AB170</f>
        <v>1135.47</v>
      </c>
      <c r="CZ170">
        <f>AF170</f>
        <v>108.45</v>
      </c>
      <c r="DA170">
        <f>AJ170</f>
        <v>10.47</v>
      </c>
      <c r="DB170">
        <f>ROUND((ROUND(AT170*CZ170,2)*ROUND(1.25,7)),6)</f>
        <v>39.3125</v>
      </c>
      <c r="DC170">
        <f>ROUND((ROUND(AT170*AG170,2)*ROUND(1.25,7)),6)</f>
        <v>4.7249999999999996</v>
      </c>
    </row>
    <row r="171" spans="1:107" x14ac:dyDescent="0.2">
      <c r="A171">
        <f>ROW(Source!A198)</f>
        <v>198</v>
      </c>
      <c r="B171">
        <v>30622441</v>
      </c>
      <c r="C171">
        <v>30627456</v>
      </c>
      <c r="D171">
        <v>22147865</v>
      </c>
      <c r="E171">
        <v>1</v>
      </c>
      <c r="F171">
        <v>1</v>
      </c>
      <c r="G171">
        <v>1</v>
      </c>
      <c r="H171">
        <v>2</v>
      </c>
      <c r="I171" t="s">
        <v>793</v>
      </c>
      <c r="J171" t="s">
        <v>794</v>
      </c>
      <c r="K171" t="s">
        <v>795</v>
      </c>
      <c r="L171">
        <v>1368</v>
      </c>
      <c r="N171">
        <v>1011</v>
      </c>
      <c r="O171" t="s">
        <v>748</v>
      </c>
      <c r="P171" t="s">
        <v>748</v>
      </c>
      <c r="Q171">
        <v>1</v>
      </c>
      <c r="W171">
        <v>0</v>
      </c>
      <c r="X171">
        <v>825056910</v>
      </c>
      <c r="Y171">
        <v>3.0125000000000002</v>
      </c>
      <c r="AA171">
        <v>0</v>
      </c>
      <c r="AB171">
        <v>20.420000000000002</v>
      </c>
      <c r="AC171">
        <v>0</v>
      </c>
      <c r="AD171">
        <v>0</v>
      </c>
      <c r="AE171">
        <v>0</v>
      </c>
      <c r="AF171">
        <v>1.95</v>
      </c>
      <c r="AG171">
        <v>0</v>
      </c>
      <c r="AH171">
        <v>0</v>
      </c>
      <c r="AI171">
        <v>1</v>
      </c>
      <c r="AJ171">
        <v>10.47</v>
      </c>
      <c r="AK171">
        <v>30.09</v>
      </c>
      <c r="AL171">
        <v>1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3</v>
      </c>
      <c r="AT171">
        <v>2.41</v>
      </c>
      <c r="AU171" t="s">
        <v>67</v>
      </c>
      <c r="AV171">
        <v>0</v>
      </c>
      <c r="AW171">
        <v>2</v>
      </c>
      <c r="AX171">
        <v>30627471</v>
      </c>
      <c r="AY171">
        <v>1</v>
      </c>
      <c r="AZ171">
        <v>0</v>
      </c>
      <c r="BA171">
        <v>190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X171">
        <f>Y171*Source!I198</f>
        <v>17.7135</v>
      </c>
      <c r="CY171">
        <f>AB171</f>
        <v>20.420000000000002</v>
      </c>
      <c r="CZ171">
        <f>AF171</f>
        <v>1.95</v>
      </c>
      <c r="DA171">
        <f>AJ171</f>
        <v>10.47</v>
      </c>
      <c r="DB171">
        <f>ROUND((ROUND(AT171*CZ171,2)*ROUND(1.25,7)),6)</f>
        <v>5.875</v>
      </c>
      <c r="DC171">
        <f>ROUND((ROUND(AT171*AG171,2)*ROUND(1.25,7)),6)</f>
        <v>0</v>
      </c>
    </row>
    <row r="172" spans="1:107" x14ac:dyDescent="0.2">
      <c r="A172">
        <f>ROW(Source!A198)</f>
        <v>198</v>
      </c>
      <c r="B172">
        <v>30622441</v>
      </c>
      <c r="C172">
        <v>30627456</v>
      </c>
      <c r="D172">
        <v>22148179</v>
      </c>
      <c r="E172">
        <v>1</v>
      </c>
      <c r="F172">
        <v>1</v>
      </c>
      <c r="G172">
        <v>1</v>
      </c>
      <c r="H172">
        <v>2</v>
      </c>
      <c r="I172" t="s">
        <v>754</v>
      </c>
      <c r="J172" t="s">
        <v>755</v>
      </c>
      <c r="K172" t="s">
        <v>756</v>
      </c>
      <c r="L172">
        <v>1368</v>
      </c>
      <c r="N172">
        <v>1011</v>
      </c>
      <c r="O172" t="s">
        <v>748</v>
      </c>
      <c r="P172" t="s">
        <v>748</v>
      </c>
      <c r="Q172">
        <v>1</v>
      </c>
      <c r="W172">
        <v>0</v>
      </c>
      <c r="X172">
        <v>-1931461795</v>
      </c>
      <c r="Y172">
        <v>0.5</v>
      </c>
      <c r="AA172">
        <v>0</v>
      </c>
      <c r="AB172">
        <v>959.26</v>
      </c>
      <c r="AC172">
        <v>0</v>
      </c>
      <c r="AD172">
        <v>0</v>
      </c>
      <c r="AE172">
        <v>0</v>
      </c>
      <c r="AF172">
        <v>91.62</v>
      </c>
      <c r="AG172">
        <v>0</v>
      </c>
      <c r="AH172">
        <v>0</v>
      </c>
      <c r="AI172">
        <v>1</v>
      </c>
      <c r="AJ172">
        <v>10.47</v>
      </c>
      <c r="AK172">
        <v>30.09</v>
      </c>
      <c r="AL172">
        <v>1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3</v>
      </c>
      <c r="AT172">
        <v>0.4</v>
      </c>
      <c r="AU172" t="s">
        <v>67</v>
      </c>
      <c r="AV172">
        <v>0</v>
      </c>
      <c r="AW172">
        <v>2</v>
      </c>
      <c r="AX172">
        <v>30627472</v>
      </c>
      <c r="AY172">
        <v>1</v>
      </c>
      <c r="AZ172">
        <v>0</v>
      </c>
      <c r="BA172">
        <v>191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X172">
        <f>Y172*Source!I198</f>
        <v>2.94</v>
      </c>
      <c r="CY172">
        <f>AB172</f>
        <v>959.26</v>
      </c>
      <c r="CZ172">
        <f>AF172</f>
        <v>91.62</v>
      </c>
      <c r="DA172">
        <f>AJ172</f>
        <v>10.47</v>
      </c>
      <c r="DB172">
        <f>ROUND((ROUND(AT172*CZ172,2)*ROUND(1.25,7)),6)</f>
        <v>45.8125</v>
      </c>
      <c r="DC172">
        <f>ROUND((ROUND(AT172*AG172,2)*ROUND(1.25,7)),6)</f>
        <v>0</v>
      </c>
    </row>
    <row r="173" spans="1:107" x14ac:dyDescent="0.2">
      <c r="A173">
        <f>ROW(Source!A198)</f>
        <v>198</v>
      </c>
      <c r="B173">
        <v>30622441</v>
      </c>
      <c r="C173">
        <v>30627456</v>
      </c>
      <c r="D173">
        <v>22150695</v>
      </c>
      <c r="E173">
        <v>1</v>
      </c>
      <c r="F173">
        <v>1</v>
      </c>
      <c r="G173">
        <v>1</v>
      </c>
      <c r="H173">
        <v>3</v>
      </c>
      <c r="I173" t="s">
        <v>796</v>
      </c>
      <c r="J173" t="s">
        <v>797</v>
      </c>
      <c r="K173" t="s">
        <v>798</v>
      </c>
      <c r="L173">
        <v>1354</v>
      </c>
      <c r="N173">
        <v>1010</v>
      </c>
      <c r="O173" t="s">
        <v>220</v>
      </c>
      <c r="P173" t="s">
        <v>220</v>
      </c>
      <c r="Q173">
        <v>1</v>
      </c>
      <c r="W173">
        <v>0</v>
      </c>
      <c r="X173">
        <v>110070068</v>
      </c>
      <c r="Y173">
        <v>860</v>
      </c>
      <c r="AA173">
        <v>1.1200000000000001</v>
      </c>
      <c r="AB173">
        <v>0</v>
      </c>
      <c r="AC173">
        <v>0</v>
      </c>
      <c r="AD173">
        <v>0</v>
      </c>
      <c r="AE173">
        <v>0.14000000000000001</v>
      </c>
      <c r="AF173">
        <v>0</v>
      </c>
      <c r="AG173">
        <v>0</v>
      </c>
      <c r="AH173">
        <v>0</v>
      </c>
      <c r="AI173">
        <v>8.02</v>
      </c>
      <c r="AJ173">
        <v>1</v>
      </c>
      <c r="AK173">
        <v>1</v>
      </c>
      <c r="AL173">
        <v>1</v>
      </c>
      <c r="AN173">
        <v>0</v>
      </c>
      <c r="AO173">
        <v>1</v>
      </c>
      <c r="AP173">
        <v>0</v>
      </c>
      <c r="AQ173">
        <v>0</v>
      </c>
      <c r="AR173">
        <v>0</v>
      </c>
      <c r="AS173" t="s">
        <v>3</v>
      </c>
      <c r="AT173">
        <v>860</v>
      </c>
      <c r="AU173" t="s">
        <v>3</v>
      </c>
      <c r="AV173">
        <v>0</v>
      </c>
      <c r="AW173">
        <v>2</v>
      </c>
      <c r="AX173">
        <v>30627473</v>
      </c>
      <c r="AY173">
        <v>1</v>
      </c>
      <c r="AZ173">
        <v>0</v>
      </c>
      <c r="BA173">
        <v>192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X173">
        <f>Y173*Source!I198</f>
        <v>5056.8</v>
      </c>
      <c r="CY173">
        <f>AA173</f>
        <v>1.1200000000000001</v>
      </c>
      <c r="CZ173">
        <f>AE173</f>
        <v>0.14000000000000001</v>
      </c>
      <c r="DA173">
        <f>AI173</f>
        <v>8.02</v>
      </c>
      <c r="DB173">
        <f>ROUND(ROUND(AT173*CZ173,2),6)</f>
        <v>120.4</v>
      </c>
      <c r="DC173">
        <f>ROUND(ROUND(AT173*AG173,2),6)</f>
        <v>0</v>
      </c>
    </row>
    <row r="174" spans="1:107" x14ac:dyDescent="0.2">
      <c r="A174">
        <f>ROW(Source!A198)</f>
        <v>198</v>
      </c>
      <c r="B174">
        <v>30622441</v>
      </c>
      <c r="C174">
        <v>30627456</v>
      </c>
      <c r="D174">
        <v>22150824</v>
      </c>
      <c r="E174">
        <v>1</v>
      </c>
      <c r="F174">
        <v>1</v>
      </c>
      <c r="G174">
        <v>1</v>
      </c>
      <c r="H174">
        <v>3</v>
      </c>
      <c r="I174" t="s">
        <v>419</v>
      </c>
      <c r="J174" t="s">
        <v>421</v>
      </c>
      <c r="K174" t="s">
        <v>420</v>
      </c>
      <c r="L174">
        <v>1301</v>
      </c>
      <c r="N174">
        <v>1003</v>
      </c>
      <c r="O174" t="s">
        <v>364</v>
      </c>
      <c r="P174" t="s">
        <v>364</v>
      </c>
      <c r="Q174">
        <v>1</v>
      </c>
      <c r="W174">
        <v>0</v>
      </c>
      <c r="X174">
        <v>-1662258256</v>
      </c>
      <c r="Y174">
        <v>30</v>
      </c>
      <c r="AA174">
        <v>151.66</v>
      </c>
      <c r="AB174">
        <v>0</v>
      </c>
      <c r="AC174">
        <v>0</v>
      </c>
      <c r="AD174">
        <v>0</v>
      </c>
      <c r="AE174">
        <v>18.91</v>
      </c>
      <c r="AF174">
        <v>0</v>
      </c>
      <c r="AG174">
        <v>0</v>
      </c>
      <c r="AH174">
        <v>0</v>
      </c>
      <c r="AI174">
        <v>8.02</v>
      </c>
      <c r="AJ174">
        <v>1</v>
      </c>
      <c r="AK174">
        <v>1</v>
      </c>
      <c r="AL174">
        <v>1</v>
      </c>
      <c r="AN174">
        <v>0</v>
      </c>
      <c r="AO174">
        <v>1</v>
      </c>
      <c r="AP174">
        <v>0</v>
      </c>
      <c r="AQ174">
        <v>0</v>
      </c>
      <c r="AR174">
        <v>0</v>
      </c>
      <c r="AS174" t="s">
        <v>3</v>
      </c>
      <c r="AT174">
        <v>30</v>
      </c>
      <c r="AU174" t="s">
        <v>3</v>
      </c>
      <c r="AV174">
        <v>0</v>
      </c>
      <c r="AW174">
        <v>2</v>
      </c>
      <c r="AX174">
        <v>30627474</v>
      </c>
      <c r="AY174">
        <v>1</v>
      </c>
      <c r="AZ174">
        <v>0</v>
      </c>
      <c r="BA174">
        <v>193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X174">
        <f>Y174*Source!I198</f>
        <v>176.4</v>
      </c>
      <c r="CY174">
        <f>AA174</f>
        <v>151.66</v>
      </c>
      <c r="CZ174">
        <f>AE174</f>
        <v>18.91</v>
      </c>
      <c r="DA174">
        <f>AI174</f>
        <v>8.02</v>
      </c>
      <c r="DB174">
        <f>ROUND(ROUND(AT174*CZ174,2),6)</f>
        <v>567.29999999999995</v>
      </c>
      <c r="DC174">
        <f>ROUND(ROUND(AT174*AG174,2),6)</f>
        <v>0</v>
      </c>
    </row>
    <row r="175" spans="1:107" x14ac:dyDescent="0.2">
      <c r="A175">
        <f>ROW(Source!A198)</f>
        <v>198</v>
      </c>
      <c r="B175">
        <v>30622441</v>
      </c>
      <c r="C175">
        <v>30627456</v>
      </c>
      <c r="D175">
        <v>22152834</v>
      </c>
      <c r="E175">
        <v>1</v>
      </c>
      <c r="F175">
        <v>1</v>
      </c>
      <c r="G175">
        <v>1</v>
      </c>
      <c r="H175">
        <v>3</v>
      </c>
      <c r="I175" t="s">
        <v>117</v>
      </c>
      <c r="J175" t="s">
        <v>119</v>
      </c>
      <c r="K175" t="s">
        <v>118</v>
      </c>
      <c r="L175">
        <v>1327</v>
      </c>
      <c r="N175">
        <v>1005</v>
      </c>
      <c r="O175" t="s">
        <v>100</v>
      </c>
      <c r="P175" t="s">
        <v>100</v>
      </c>
      <c r="Q175">
        <v>1</v>
      </c>
      <c r="W175">
        <v>0</v>
      </c>
      <c r="X175">
        <v>1098049701</v>
      </c>
      <c r="Y175">
        <v>128</v>
      </c>
      <c r="AA175">
        <v>614.16999999999996</v>
      </c>
      <c r="AB175">
        <v>0</v>
      </c>
      <c r="AC175">
        <v>0</v>
      </c>
      <c r="AD175">
        <v>0</v>
      </c>
      <c r="AE175">
        <v>76.58</v>
      </c>
      <c r="AF175">
        <v>0</v>
      </c>
      <c r="AG175">
        <v>0</v>
      </c>
      <c r="AH175">
        <v>0</v>
      </c>
      <c r="AI175">
        <v>8.02</v>
      </c>
      <c r="AJ175">
        <v>1</v>
      </c>
      <c r="AK175">
        <v>1</v>
      </c>
      <c r="AL175">
        <v>1</v>
      </c>
      <c r="AN175">
        <v>0</v>
      </c>
      <c r="AO175">
        <v>1</v>
      </c>
      <c r="AP175">
        <v>0</v>
      </c>
      <c r="AQ175">
        <v>0</v>
      </c>
      <c r="AR175">
        <v>0</v>
      </c>
      <c r="AS175" t="s">
        <v>3</v>
      </c>
      <c r="AT175">
        <v>128</v>
      </c>
      <c r="AU175" t="s">
        <v>3</v>
      </c>
      <c r="AV175">
        <v>0</v>
      </c>
      <c r="AW175">
        <v>2</v>
      </c>
      <c r="AX175">
        <v>30627475</v>
      </c>
      <c r="AY175">
        <v>1</v>
      </c>
      <c r="AZ175">
        <v>0</v>
      </c>
      <c r="BA175">
        <v>194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X175">
        <f>Y175*Source!I198</f>
        <v>752.64</v>
      </c>
      <c r="CY175">
        <f>AA175</f>
        <v>614.16999999999996</v>
      </c>
      <c r="CZ175">
        <f>AE175</f>
        <v>76.58</v>
      </c>
      <c r="DA175">
        <f>AI175</f>
        <v>8.02</v>
      </c>
      <c r="DB175">
        <f>ROUND(ROUND(AT175*CZ175,2),6)</f>
        <v>9802.24</v>
      </c>
      <c r="DC175">
        <f>ROUND(ROUND(AT175*AG175,2),6)</f>
        <v>0</v>
      </c>
    </row>
    <row r="176" spans="1:107" x14ac:dyDescent="0.2">
      <c r="A176">
        <f>ROW(Source!A198)</f>
        <v>198</v>
      </c>
      <c r="B176">
        <v>30622441</v>
      </c>
      <c r="C176">
        <v>30627456</v>
      </c>
      <c r="D176">
        <v>22156438</v>
      </c>
      <c r="E176">
        <v>1</v>
      </c>
      <c r="F176">
        <v>1</v>
      </c>
      <c r="G176">
        <v>1</v>
      </c>
      <c r="H176">
        <v>3</v>
      </c>
      <c r="I176" t="s">
        <v>799</v>
      </c>
      <c r="J176" t="s">
        <v>800</v>
      </c>
      <c r="K176" t="s">
        <v>801</v>
      </c>
      <c r="L176">
        <v>1354</v>
      </c>
      <c r="N176">
        <v>1010</v>
      </c>
      <c r="O176" t="s">
        <v>220</v>
      </c>
      <c r="P176" t="s">
        <v>220</v>
      </c>
      <c r="Q176">
        <v>1</v>
      </c>
      <c r="W176">
        <v>0</v>
      </c>
      <c r="X176">
        <v>2017985875</v>
      </c>
      <c r="Y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8.02</v>
      </c>
      <c r="AJ176">
        <v>1</v>
      </c>
      <c r="AK176">
        <v>1</v>
      </c>
      <c r="AL176">
        <v>1</v>
      </c>
      <c r="AN176">
        <v>1</v>
      </c>
      <c r="AO176">
        <v>0</v>
      </c>
      <c r="AP176">
        <v>0</v>
      </c>
      <c r="AQ176">
        <v>0</v>
      </c>
      <c r="AR176">
        <v>0</v>
      </c>
      <c r="AS176" t="s">
        <v>3</v>
      </c>
      <c r="AT176">
        <v>0</v>
      </c>
      <c r="AU176" t="s">
        <v>3</v>
      </c>
      <c r="AV176">
        <v>0</v>
      </c>
      <c r="AW176">
        <v>2</v>
      </c>
      <c r="AX176">
        <v>30627476</v>
      </c>
      <c r="AY176">
        <v>1</v>
      </c>
      <c r="AZ176">
        <v>0</v>
      </c>
      <c r="BA176">
        <v>195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X176">
        <f>Y176*Source!I198</f>
        <v>0</v>
      </c>
      <c r="CY176">
        <f>AA176</f>
        <v>0</v>
      </c>
      <c r="CZ176">
        <f>AE176</f>
        <v>0</v>
      </c>
      <c r="DA176">
        <f>AI176</f>
        <v>8.02</v>
      </c>
      <c r="DB176">
        <f>ROUND(ROUND(AT176*CZ176,2),6)</f>
        <v>0</v>
      </c>
      <c r="DC176">
        <f>ROUND(ROUND(AT176*AG176,2),6)</f>
        <v>0</v>
      </c>
    </row>
    <row r="177" spans="1:107" x14ac:dyDescent="0.2">
      <c r="A177">
        <f>ROW(Source!A202)</f>
        <v>202</v>
      </c>
      <c r="B177">
        <v>30622441</v>
      </c>
      <c r="C177">
        <v>30627480</v>
      </c>
      <c r="D177">
        <v>10214641</v>
      </c>
      <c r="E177">
        <v>1</v>
      </c>
      <c r="F177">
        <v>1</v>
      </c>
      <c r="G177">
        <v>1</v>
      </c>
      <c r="H177">
        <v>1</v>
      </c>
      <c r="I177" t="s">
        <v>825</v>
      </c>
      <c r="J177" t="s">
        <v>3</v>
      </c>
      <c r="K177" t="s">
        <v>826</v>
      </c>
      <c r="L177">
        <v>1369</v>
      </c>
      <c r="N177">
        <v>1013</v>
      </c>
      <c r="O177" t="s">
        <v>744</v>
      </c>
      <c r="P177" t="s">
        <v>744</v>
      </c>
      <c r="Q177">
        <v>1</v>
      </c>
      <c r="W177">
        <v>0</v>
      </c>
      <c r="X177">
        <v>-1364176711</v>
      </c>
      <c r="Y177">
        <v>47.632999999999996</v>
      </c>
      <c r="AA177">
        <v>0</v>
      </c>
      <c r="AB177">
        <v>0</v>
      </c>
      <c r="AC177">
        <v>0</v>
      </c>
      <c r="AD177">
        <v>266.60000000000002</v>
      </c>
      <c r="AE177">
        <v>0</v>
      </c>
      <c r="AF177">
        <v>0</v>
      </c>
      <c r="AG177">
        <v>0</v>
      </c>
      <c r="AH177">
        <v>8.86</v>
      </c>
      <c r="AI177">
        <v>1</v>
      </c>
      <c r="AJ177">
        <v>1</v>
      </c>
      <c r="AK177">
        <v>1</v>
      </c>
      <c r="AL177">
        <v>30.09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3</v>
      </c>
      <c r="AT177">
        <v>41.42</v>
      </c>
      <c r="AU177" t="s">
        <v>68</v>
      </c>
      <c r="AV177">
        <v>1</v>
      </c>
      <c r="AW177">
        <v>2</v>
      </c>
      <c r="AX177">
        <v>30627488</v>
      </c>
      <c r="AY177">
        <v>1</v>
      </c>
      <c r="AZ177">
        <v>0</v>
      </c>
      <c r="BA177">
        <v>196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X177">
        <f>Y177*Source!I202</f>
        <v>704.01573999999994</v>
      </c>
      <c r="CY177">
        <f>AD177</f>
        <v>266.60000000000002</v>
      </c>
      <c r="CZ177">
        <f>AH177</f>
        <v>8.86</v>
      </c>
      <c r="DA177">
        <f>AL177</f>
        <v>30.09</v>
      </c>
      <c r="DB177">
        <f>ROUND((ROUND(AT177*CZ177,2)*ROUND(1.15,7)),6)</f>
        <v>422.02699999999999</v>
      </c>
      <c r="DC177">
        <f>ROUND((ROUND(AT177*AG177,2)*ROUND(1.15,7)),6)</f>
        <v>0</v>
      </c>
    </row>
    <row r="178" spans="1:107" x14ac:dyDescent="0.2">
      <c r="A178">
        <f>ROW(Source!A202)</f>
        <v>202</v>
      </c>
      <c r="B178">
        <v>30622441</v>
      </c>
      <c r="C178">
        <v>30627480</v>
      </c>
      <c r="D178">
        <v>22146429</v>
      </c>
      <c r="E178">
        <v>1</v>
      </c>
      <c r="F178">
        <v>1</v>
      </c>
      <c r="G178">
        <v>1</v>
      </c>
      <c r="H178">
        <v>2</v>
      </c>
      <c r="I178" t="s">
        <v>751</v>
      </c>
      <c r="J178" t="s">
        <v>752</v>
      </c>
      <c r="K178" t="s">
        <v>753</v>
      </c>
      <c r="L178">
        <v>1368</v>
      </c>
      <c r="N178">
        <v>1011</v>
      </c>
      <c r="O178" t="s">
        <v>748</v>
      </c>
      <c r="P178" t="s">
        <v>748</v>
      </c>
      <c r="Q178">
        <v>1</v>
      </c>
      <c r="W178">
        <v>0</v>
      </c>
      <c r="X178">
        <v>-1933197009</v>
      </c>
      <c r="Y178">
        <v>0.52500000000000002</v>
      </c>
      <c r="AA178">
        <v>0</v>
      </c>
      <c r="AB178">
        <v>17.8</v>
      </c>
      <c r="AC178">
        <v>0</v>
      </c>
      <c r="AD178">
        <v>0</v>
      </c>
      <c r="AE178">
        <v>0</v>
      </c>
      <c r="AF178">
        <v>1.7</v>
      </c>
      <c r="AG178">
        <v>0</v>
      </c>
      <c r="AH178">
        <v>0</v>
      </c>
      <c r="AI178">
        <v>1</v>
      </c>
      <c r="AJ178">
        <v>10.47</v>
      </c>
      <c r="AK178">
        <v>30.09</v>
      </c>
      <c r="AL178">
        <v>1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3</v>
      </c>
      <c r="AT178">
        <v>0.42</v>
      </c>
      <c r="AU178" t="s">
        <v>67</v>
      </c>
      <c r="AV178">
        <v>0</v>
      </c>
      <c r="AW178">
        <v>2</v>
      </c>
      <c r="AX178">
        <v>30627489</v>
      </c>
      <c r="AY178">
        <v>1</v>
      </c>
      <c r="AZ178">
        <v>0</v>
      </c>
      <c r="BA178">
        <v>197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X178">
        <f>Y178*Source!I202</f>
        <v>7.7595000000000001</v>
      </c>
      <c r="CY178">
        <f>AB178</f>
        <v>17.8</v>
      </c>
      <c r="CZ178">
        <f>AF178</f>
        <v>1.7</v>
      </c>
      <c r="DA178">
        <f>AJ178</f>
        <v>10.47</v>
      </c>
      <c r="DB178">
        <f>ROUND((ROUND(AT178*CZ178,2)*ROUND(1.25,7)),6)</f>
        <v>0.88749999999999996</v>
      </c>
      <c r="DC178">
        <f>ROUND((ROUND(AT178*AG178,2)*ROUND(1.25,7)),6)</f>
        <v>0</v>
      </c>
    </row>
    <row r="179" spans="1:107" x14ac:dyDescent="0.2">
      <c r="A179">
        <f>ROW(Source!A202)</f>
        <v>202</v>
      </c>
      <c r="B179">
        <v>30622441</v>
      </c>
      <c r="C179">
        <v>30627480</v>
      </c>
      <c r="D179">
        <v>22147990</v>
      </c>
      <c r="E179">
        <v>1</v>
      </c>
      <c r="F179">
        <v>1</v>
      </c>
      <c r="G179">
        <v>1</v>
      </c>
      <c r="H179">
        <v>2</v>
      </c>
      <c r="I179" t="s">
        <v>827</v>
      </c>
      <c r="J179" t="s">
        <v>828</v>
      </c>
      <c r="K179" t="s">
        <v>829</v>
      </c>
      <c r="L179">
        <v>1368</v>
      </c>
      <c r="N179">
        <v>1011</v>
      </c>
      <c r="O179" t="s">
        <v>748</v>
      </c>
      <c r="P179" t="s">
        <v>748</v>
      </c>
      <c r="Q179">
        <v>1</v>
      </c>
      <c r="W179">
        <v>0</v>
      </c>
      <c r="X179">
        <v>-492487493</v>
      </c>
      <c r="Y179">
        <v>23.625</v>
      </c>
      <c r="AA179">
        <v>0</v>
      </c>
      <c r="AB179">
        <v>71.41</v>
      </c>
      <c r="AC179">
        <v>0</v>
      </c>
      <c r="AD179">
        <v>0</v>
      </c>
      <c r="AE179">
        <v>0</v>
      </c>
      <c r="AF179">
        <v>6.82</v>
      </c>
      <c r="AG179">
        <v>0</v>
      </c>
      <c r="AH179">
        <v>0</v>
      </c>
      <c r="AI179">
        <v>1</v>
      </c>
      <c r="AJ179">
        <v>10.47</v>
      </c>
      <c r="AK179">
        <v>30.09</v>
      </c>
      <c r="AL179">
        <v>1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3</v>
      </c>
      <c r="AT179">
        <v>18.899999999999999</v>
      </c>
      <c r="AU179" t="s">
        <v>67</v>
      </c>
      <c r="AV179">
        <v>0</v>
      </c>
      <c r="AW179">
        <v>2</v>
      </c>
      <c r="AX179">
        <v>30627490</v>
      </c>
      <c r="AY179">
        <v>1</v>
      </c>
      <c r="AZ179">
        <v>0</v>
      </c>
      <c r="BA179">
        <v>198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X179">
        <f>Y179*Source!I202</f>
        <v>349.17750000000001</v>
      </c>
      <c r="CY179">
        <f>AB179</f>
        <v>71.41</v>
      </c>
      <c r="CZ179">
        <f>AF179</f>
        <v>6.82</v>
      </c>
      <c r="DA179">
        <f>AJ179</f>
        <v>10.47</v>
      </c>
      <c r="DB179">
        <f>ROUND((ROUND(AT179*CZ179,2)*ROUND(1.25,7)),6)</f>
        <v>161.125</v>
      </c>
      <c r="DC179">
        <f>ROUND((ROUND(AT179*AG179,2)*ROUND(1.25,7)),6)</f>
        <v>0</v>
      </c>
    </row>
    <row r="180" spans="1:107" x14ac:dyDescent="0.2">
      <c r="A180">
        <f>ROW(Source!A202)</f>
        <v>202</v>
      </c>
      <c r="B180">
        <v>30622441</v>
      </c>
      <c r="C180">
        <v>30627480</v>
      </c>
      <c r="D180">
        <v>22148179</v>
      </c>
      <c r="E180">
        <v>1</v>
      </c>
      <c r="F180">
        <v>1</v>
      </c>
      <c r="G180">
        <v>1</v>
      </c>
      <c r="H180">
        <v>2</v>
      </c>
      <c r="I180" t="s">
        <v>754</v>
      </c>
      <c r="J180" t="s">
        <v>755</v>
      </c>
      <c r="K180" t="s">
        <v>756</v>
      </c>
      <c r="L180">
        <v>1368</v>
      </c>
      <c r="N180">
        <v>1011</v>
      </c>
      <c r="O180" t="s">
        <v>748</v>
      </c>
      <c r="P180" t="s">
        <v>748</v>
      </c>
      <c r="Q180">
        <v>1</v>
      </c>
      <c r="W180">
        <v>0</v>
      </c>
      <c r="X180">
        <v>-1931461795</v>
      </c>
      <c r="Y180">
        <v>0.25</v>
      </c>
      <c r="AA180">
        <v>0</v>
      </c>
      <c r="AB180">
        <v>959.26</v>
      </c>
      <c r="AC180">
        <v>0</v>
      </c>
      <c r="AD180">
        <v>0</v>
      </c>
      <c r="AE180">
        <v>0</v>
      </c>
      <c r="AF180">
        <v>91.62</v>
      </c>
      <c r="AG180">
        <v>0</v>
      </c>
      <c r="AH180">
        <v>0</v>
      </c>
      <c r="AI180">
        <v>1</v>
      </c>
      <c r="AJ180">
        <v>10.47</v>
      </c>
      <c r="AK180">
        <v>30.09</v>
      </c>
      <c r="AL180">
        <v>1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3</v>
      </c>
      <c r="AT180">
        <v>0.2</v>
      </c>
      <c r="AU180" t="s">
        <v>67</v>
      </c>
      <c r="AV180">
        <v>0</v>
      </c>
      <c r="AW180">
        <v>2</v>
      </c>
      <c r="AX180">
        <v>30627491</v>
      </c>
      <c r="AY180">
        <v>1</v>
      </c>
      <c r="AZ180">
        <v>0</v>
      </c>
      <c r="BA180">
        <v>199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X180">
        <f>Y180*Source!I202</f>
        <v>3.6949999999999998</v>
      </c>
      <c r="CY180">
        <f>AB180</f>
        <v>959.26</v>
      </c>
      <c r="CZ180">
        <f>AF180</f>
        <v>91.62</v>
      </c>
      <c r="DA180">
        <f>AJ180</f>
        <v>10.47</v>
      </c>
      <c r="DB180">
        <f>ROUND((ROUND(AT180*CZ180,2)*ROUND(1.25,7)),6)</f>
        <v>22.9</v>
      </c>
      <c r="DC180">
        <f>ROUND((ROUND(AT180*AG180,2)*ROUND(1.25,7)),6)</f>
        <v>0</v>
      </c>
    </row>
    <row r="181" spans="1:107" x14ac:dyDescent="0.2">
      <c r="A181">
        <f>ROW(Source!A202)</f>
        <v>202</v>
      </c>
      <c r="B181">
        <v>30622441</v>
      </c>
      <c r="C181">
        <v>30627480</v>
      </c>
      <c r="D181">
        <v>22150620</v>
      </c>
      <c r="E181">
        <v>1</v>
      </c>
      <c r="F181">
        <v>1</v>
      </c>
      <c r="G181">
        <v>1</v>
      </c>
      <c r="H181">
        <v>3</v>
      </c>
      <c r="I181" t="s">
        <v>816</v>
      </c>
      <c r="J181" t="s">
        <v>817</v>
      </c>
      <c r="K181" t="s">
        <v>818</v>
      </c>
      <c r="L181">
        <v>1346</v>
      </c>
      <c r="N181">
        <v>1009</v>
      </c>
      <c r="O181" t="s">
        <v>413</v>
      </c>
      <c r="P181" t="s">
        <v>413</v>
      </c>
      <c r="Q181">
        <v>1</v>
      </c>
      <c r="W181">
        <v>0</v>
      </c>
      <c r="X181">
        <v>-1526040720</v>
      </c>
      <c r="Y181">
        <v>10</v>
      </c>
      <c r="AA181">
        <v>15.56</v>
      </c>
      <c r="AB181">
        <v>0</v>
      </c>
      <c r="AC181">
        <v>0</v>
      </c>
      <c r="AD181">
        <v>0</v>
      </c>
      <c r="AE181">
        <v>1.94</v>
      </c>
      <c r="AF181">
        <v>0</v>
      </c>
      <c r="AG181">
        <v>0</v>
      </c>
      <c r="AH181">
        <v>0</v>
      </c>
      <c r="AI181">
        <v>8.02</v>
      </c>
      <c r="AJ181">
        <v>1</v>
      </c>
      <c r="AK181">
        <v>1</v>
      </c>
      <c r="AL181">
        <v>1</v>
      </c>
      <c r="AN181">
        <v>0</v>
      </c>
      <c r="AO181">
        <v>1</v>
      </c>
      <c r="AP181">
        <v>0</v>
      </c>
      <c r="AQ181">
        <v>0</v>
      </c>
      <c r="AR181">
        <v>0</v>
      </c>
      <c r="AS181" t="s">
        <v>3</v>
      </c>
      <c r="AT181">
        <v>10</v>
      </c>
      <c r="AU181" t="s">
        <v>3</v>
      </c>
      <c r="AV181">
        <v>0</v>
      </c>
      <c r="AW181">
        <v>2</v>
      </c>
      <c r="AX181">
        <v>30627492</v>
      </c>
      <c r="AY181">
        <v>1</v>
      </c>
      <c r="AZ181">
        <v>0</v>
      </c>
      <c r="BA181">
        <v>200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X181">
        <f>Y181*Source!I202</f>
        <v>147.79999999999998</v>
      </c>
      <c r="CY181">
        <f>AA181</f>
        <v>15.56</v>
      </c>
      <c r="CZ181">
        <f>AE181</f>
        <v>1.94</v>
      </c>
      <c r="DA181">
        <f>AI181</f>
        <v>8.02</v>
      </c>
      <c r="DB181">
        <f>ROUND(ROUND(AT181*CZ181,2),6)</f>
        <v>19.399999999999999</v>
      </c>
      <c r="DC181">
        <f>ROUND(ROUND(AT181*AG181,2),6)</f>
        <v>0</v>
      </c>
    </row>
    <row r="182" spans="1:107" x14ac:dyDescent="0.2">
      <c r="A182">
        <f>ROW(Source!A202)</f>
        <v>202</v>
      </c>
      <c r="B182">
        <v>30622441</v>
      </c>
      <c r="C182">
        <v>30627480</v>
      </c>
      <c r="D182">
        <v>22163386</v>
      </c>
      <c r="E182">
        <v>1</v>
      </c>
      <c r="F182">
        <v>1</v>
      </c>
      <c r="G182">
        <v>1</v>
      </c>
      <c r="H182">
        <v>3</v>
      </c>
      <c r="I182" t="s">
        <v>830</v>
      </c>
      <c r="J182" t="s">
        <v>831</v>
      </c>
      <c r="K182" t="s">
        <v>832</v>
      </c>
      <c r="L182">
        <v>1346</v>
      </c>
      <c r="N182">
        <v>1009</v>
      </c>
      <c r="O182" t="s">
        <v>413</v>
      </c>
      <c r="P182" t="s">
        <v>413</v>
      </c>
      <c r="Q182">
        <v>1</v>
      </c>
      <c r="W182">
        <v>0</v>
      </c>
      <c r="X182">
        <v>-564641379</v>
      </c>
      <c r="Y182">
        <v>65</v>
      </c>
      <c r="AA182">
        <v>321.2</v>
      </c>
      <c r="AB182">
        <v>0</v>
      </c>
      <c r="AC182">
        <v>0</v>
      </c>
      <c r="AD182">
        <v>0</v>
      </c>
      <c r="AE182">
        <v>40.049999999999997</v>
      </c>
      <c r="AF182">
        <v>0</v>
      </c>
      <c r="AG182">
        <v>0</v>
      </c>
      <c r="AH182">
        <v>0</v>
      </c>
      <c r="AI182">
        <v>8.02</v>
      </c>
      <c r="AJ182">
        <v>1</v>
      </c>
      <c r="AK182">
        <v>1</v>
      </c>
      <c r="AL182">
        <v>1</v>
      </c>
      <c r="AN182">
        <v>0</v>
      </c>
      <c r="AO182">
        <v>1</v>
      </c>
      <c r="AP182">
        <v>0</v>
      </c>
      <c r="AQ182">
        <v>0</v>
      </c>
      <c r="AR182">
        <v>0</v>
      </c>
      <c r="AS182" t="s">
        <v>3</v>
      </c>
      <c r="AT182">
        <v>65</v>
      </c>
      <c r="AU182" t="s">
        <v>3</v>
      </c>
      <c r="AV182">
        <v>0</v>
      </c>
      <c r="AW182">
        <v>2</v>
      </c>
      <c r="AX182">
        <v>30627493</v>
      </c>
      <c r="AY182">
        <v>1</v>
      </c>
      <c r="AZ182">
        <v>0</v>
      </c>
      <c r="BA182">
        <v>201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X182">
        <f>Y182*Source!I202</f>
        <v>960.69999999999993</v>
      </c>
      <c r="CY182">
        <f>AA182</f>
        <v>321.2</v>
      </c>
      <c r="CZ182">
        <f>AE182</f>
        <v>40.049999999999997</v>
      </c>
      <c r="DA182">
        <f>AI182</f>
        <v>8.02</v>
      </c>
      <c r="DB182">
        <f>ROUND(ROUND(AT182*CZ182,2),6)</f>
        <v>2603.25</v>
      </c>
      <c r="DC182">
        <f>ROUND(ROUND(AT182*AG182,2),6)</f>
        <v>0</v>
      </c>
    </row>
    <row r="183" spans="1:107" x14ac:dyDescent="0.2">
      <c r="A183">
        <f>ROW(Source!A202)</f>
        <v>202</v>
      </c>
      <c r="B183">
        <v>30622441</v>
      </c>
      <c r="C183">
        <v>30627480</v>
      </c>
      <c r="D183">
        <v>22192634</v>
      </c>
      <c r="E183">
        <v>1</v>
      </c>
      <c r="F183">
        <v>1</v>
      </c>
      <c r="G183">
        <v>1</v>
      </c>
      <c r="H183">
        <v>3</v>
      </c>
      <c r="I183" t="s">
        <v>833</v>
      </c>
      <c r="J183" t="s">
        <v>834</v>
      </c>
      <c r="K183" t="s">
        <v>835</v>
      </c>
      <c r="L183">
        <v>1339</v>
      </c>
      <c r="N183">
        <v>1007</v>
      </c>
      <c r="O183" t="s">
        <v>46</v>
      </c>
      <c r="P183" t="s">
        <v>46</v>
      </c>
      <c r="Q183">
        <v>1</v>
      </c>
      <c r="W183">
        <v>0</v>
      </c>
      <c r="X183">
        <v>2050165204</v>
      </c>
      <c r="Y183">
        <v>0.01</v>
      </c>
      <c r="AA183">
        <v>19.649999999999999</v>
      </c>
      <c r="AB183">
        <v>0</v>
      </c>
      <c r="AC183">
        <v>0</v>
      </c>
      <c r="AD183">
        <v>0</v>
      </c>
      <c r="AE183">
        <v>2.4500000000000002</v>
      </c>
      <c r="AF183">
        <v>0</v>
      </c>
      <c r="AG183">
        <v>0</v>
      </c>
      <c r="AH183">
        <v>0</v>
      </c>
      <c r="AI183">
        <v>8.02</v>
      </c>
      <c r="AJ183">
        <v>1</v>
      </c>
      <c r="AK183">
        <v>1</v>
      </c>
      <c r="AL183">
        <v>1</v>
      </c>
      <c r="AN183">
        <v>0</v>
      </c>
      <c r="AO183">
        <v>1</v>
      </c>
      <c r="AP183">
        <v>0</v>
      </c>
      <c r="AQ183">
        <v>0</v>
      </c>
      <c r="AR183">
        <v>0</v>
      </c>
      <c r="AS183" t="s">
        <v>3</v>
      </c>
      <c r="AT183">
        <v>0.01</v>
      </c>
      <c r="AU183" t="s">
        <v>3</v>
      </c>
      <c r="AV183">
        <v>0</v>
      </c>
      <c r="AW183">
        <v>2</v>
      </c>
      <c r="AX183">
        <v>30627494</v>
      </c>
      <c r="AY183">
        <v>1</v>
      </c>
      <c r="AZ183">
        <v>0</v>
      </c>
      <c r="BA183">
        <v>202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X183">
        <f>Y183*Source!I202</f>
        <v>0.14779999999999999</v>
      </c>
      <c r="CY183">
        <f>AA183</f>
        <v>19.649999999999999</v>
      </c>
      <c r="CZ183">
        <f>AE183</f>
        <v>2.4500000000000002</v>
      </c>
      <c r="DA183">
        <f>AI183</f>
        <v>8.02</v>
      </c>
      <c r="DB183">
        <f>ROUND(ROUND(AT183*CZ183,2),6)</f>
        <v>0.02</v>
      </c>
      <c r="DC183">
        <f>ROUND(ROUND(AT183*AG183,2),6)</f>
        <v>0</v>
      </c>
    </row>
    <row r="184" spans="1:107" x14ac:dyDescent="0.2">
      <c r="A184">
        <f>ROW(Source!A203)</f>
        <v>203</v>
      </c>
      <c r="B184">
        <v>30622441</v>
      </c>
      <c r="C184">
        <v>30627495</v>
      </c>
      <c r="D184">
        <v>10214587</v>
      </c>
      <c r="E184">
        <v>1</v>
      </c>
      <c r="F184">
        <v>1</v>
      </c>
      <c r="G184">
        <v>1</v>
      </c>
      <c r="H184">
        <v>1</v>
      </c>
      <c r="I184" t="s">
        <v>919</v>
      </c>
      <c r="J184" t="s">
        <v>3</v>
      </c>
      <c r="K184" t="s">
        <v>920</v>
      </c>
      <c r="L184">
        <v>1369</v>
      </c>
      <c r="N184">
        <v>1013</v>
      </c>
      <c r="O184" t="s">
        <v>744</v>
      </c>
      <c r="P184" t="s">
        <v>744</v>
      </c>
      <c r="Q184">
        <v>1</v>
      </c>
      <c r="W184">
        <v>0</v>
      </c>
      <c r="X184">
        <v>-1659096359</v>
      </c>
      <c r="Y184">
        <v>7.6704999999999997</v>
      </c>
      <c r="AA184">
        <v>0</v>
      </c>
      <c r="AB184">
        <v>0</v>
      </c>
      <c r="AC184">
        <v>0</v>
      </c>
      <c r="AD184">
        <v>257.27</v>
      </c>
      <c r="AE184">
        <v>0</v>
      </c>
      <c r="AF184">
        <v>0</v>
      </c>
      <c r="AG184">
        <v>0</v>
      </c>
      <c r="AH184">
        <v>8.5500000000000007</v>
      </c>
      <c r="AI184">
        <v>1</v>
      </c>
      <c r="AJ184">
        <v>1</v>
      </c>
      <c r="AK184">
        <v>1</v>
      </c>
      <c r="AL184">
        <v>30.09</v>
      </c>
      <c r="AN184">
        <v>0</v>
      </c>
      <c r="AO184">
        <v>1</v>
      </c>
      <c r="AP184">
        <v>1</v>
      </c>
      <c r="AQ184">
        <v>0</v>
      </c>
      <c r="AR184">
        <v>0</v>
      </c>
      <c r="AS184" t="s">
        <v>3</v>
      </c>
      <c r="AT184">
        <v>6.67</v>
      </c>
      <c r="AU184" t="s">
        <v>68</v>
      </c>
      <c r="AV184">
        <v>1</v>
      </c>
      <c r="AW184">
        <v>2</v>
      </c>
      <c r="AX184">
        <v>30627504</v>
      </c>
      <c r="AY184">
        <v>1</v>
      </c>
      <c r="AZ184">
        <v>0</v>
      </c>
      <c r="BA184">
        <v>203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X184">
        <f>Y184*Source!I203</f>
        <v>6.9034499999999994</v>
      </c>
      <c r="CY184">
        <f>AD184</f>
        <v>257.27</v>
      </c>
      <c r="CZ184">
        <f>AH184</f>
        <v>8.5500000000000007</v>
      </c>
      <c r="DA184">
        <f>AL184</f>
        <v>30.09</v>
      </c>
      <c r="DB184">
        <f>ROUND((ROUND(AT184*CZ184,2)*ROUND(1.15,7)),6)</f>
        <v>65.584500000000006</v>
      </c>
      <c r="DC184">
        <f>ROUND((ROUND(AT184*AG184,2)*ROUND(1.15,7)),6)</f>
        <v>0</v>
      </c>
    </row>
    <row r="185" spans="1:107" x14ac:dyDescent="0.2">
      <c r="A185">
        <f>ROW(Source!A203)</f>
        <v>203</v>
      </c>
      <c r="B185">
        <v>30622441</v>
      </c>
      <c r="C185">
        <v>30627495</v>
      </c>
      <c r="D185">
        <v>22083330</v>
      </c>
      <c r="E185">
        <v>1</v>
      </c>
      <c r="F185">
        <v>1</v>
      </c>
      <c r="G185">
        <v>1</v>
      </c>
      <c r="H185">
        <v>1</v>
      </c>
      <c r="I185" t="s">
        <v>765</v>
      </c>
      <c r="J185" t="s">
        <v>3</v>
      </c>
      <c r="K185" t="s">
        <v>766</v>
      </c>
      <c r="L185">
        <v>608254</v>
      </c>
      <c r="N185">
        <v>1013</v>
      </c>
      <c r="O185" t="s">
        <v>767</v>
      </c>
      <c r="P185" t="s">
        <v>767</v>
      </c>
      <c r="Q185">
        <v>1</v>
      </c>
      <c r="W185">
        <v>0</v>
      </c>
      <c r="X185">
        <v>95408949</v>
      </c>
      <c r="Y185">
        <v>0.36249999999999999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1</v>
      </c>
      <c r="AJ185">
        <v>1</v>
      </c>
      <c r="AK185">
        <v>30.09</v>
      </c>
      <c r="AL185">
        <v>1</v>
      </c>
      <c r="AN185">
        <v>0</v>
      </c>
      <c r="AO185">
        <v>1</v>
      </c>
      <c r="AP185">
        <v>1</v>
      </c>
      <c r="AQ185">
        <v>0</v>
      </c>
      <c r="AR185">
        <v>0</v>
      </c>
      <c r="AS185" t="s">
        <v>3</v>
      </c>
      <c r="AT185">
        <v>0.28999999999999998</v>
      </c>
      <c r="AU185" t="s">
        <v>67</v>
      </c>
      <c r="AV185">
        <v>2</v>
      </c>
      <c r="AW185">
        <v>2</v>
      </c>
      <c r="AX185">
        <v>30627505</v>
      </c>
      <c r="AY185">
        <v>1</v>
      </c>
      <c r="AZ185">
        <v>0</v>
      </c>
      <c r="BA185">
        <v>204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X185">
        <f>Y185*Source!I203</f>
        <v>0.32624999999999998</v>
      </c>
      <c r="CY185">
        <f>AD185</f>
        <v>0</v>
      </c>
      <c r="CZ185">
        <f>AH185</f>
        <v>0</v>
      </c>
      <c r="DA185">
        <f>AL185</f>
        <v>1</v>
      </c>
      <c r="DB185">
        <f>ROUND((ROUND(AT185*CZ185,2)*ROUND(1.25,7)),6)</f>
        <v>0</v>
      </c>
      <c r="DC185">
        <f>ROUND((ROUND(AT185*AG185,2)*ROUND(1.25,7)),6)</f>
        <v>0</v>
      </c>
    </row>
    <row r="186" spans="1:107" x14ac:dyDescent="0.2">
      <c r="A186">
        <f>ROW(Source!A203)</f>
        <v>203</v>
      </c>
      <c r="B186">
        <v>30622441</v>
      </c>
      <c r="C186">
        <v>30627495</v>
      </c>
      <c r="D186">
        <v>22146252</v>
      </c>
      <c r="E186">
        <v>1</v>
      </c>
      <c r="F186">
        <v>1</v>
      </c>
      <c r="G186">
        <v>1</v>
      </c>
      <c r="H186">
        <v>2</v>
      </c>
      <c r="I186" t="s">
        <v>785</v>
      </c>
      <c r="J186" t="s">
        <v>786</v>
      </c>
      <c r="K186" t="s">
        <v>787</v>
      </c>
      <c r="L186">
        <v>1368</v>
      </c>
      <c r="N186">
        <v>1011</v>
      </c>
      <c r="O186" t="s">
        <v>748</v>
      </c>
      <c r="P186" t="s">
        <v>748</v>
      </c>
      <c r="Q186">
        <v>1</v>
      </c>
      <c r="W186">
        <v>0</v>
      </c>
      <c r="X186">
        <v>-2048414082</v>
      </c>
      <c r="Y186">
        <v>0.22499999999999998</v>
      </c>
      <c r="AA186">
        <v>0</v>
      </c>
      <c r="AB186">
        <v>899.69</v>
      </c>
      <c r="AC186">
        <v>392.07</v>
      </c>
      <c r="AD186">
        <v>0</v>
      </c>
      <c r="AE186">
        <v>0</v>
      </c>
      <c r="AF186">
        <v>85.93</v>
      </c>
      <c r="AG186">
        <v>13.03</v>
      </c>
      <c r="AH186">
        <v>0</v>
      </c>
      <c r="AI186">
        <v>1</v>
      </c>
      <c r="AJ186">
        <v>10.47</v>
      </c>
      <c r="AK186">
        <v>30.09</v>
      </c>
      <c r="AL186">
        <v>1</v>
      </c>
      <c r="AN186">
        <v>0</v>
      </c>
      <c r="AO186">
        <v>1</v>
      </c>
      <c r="AP186">
        <v>1</v>
      </c>
      <c r="AQ186">
        <v>0</v>
      </c>
      <c r="AR186">
        <v>0</v>
      </c>
      <c r="AS186" t="s">
        <v>3</v>
      </c>
      <c r="AT186">
        <v>0.18</v>
      </c>
      <c r="AU186" t="s">
        <v>67</v>
      </c>
      <c r="AV186">
        <v>0</v>
      </c>
      <c r="AW186">
        <v>2</v>
      </c>
      <c r="AX186">
        <v>30627506</v>
      </c>
      <c r="AY186">
        <v>1</v>
      </c>
      <c r="AZ186">
        <v>0</v>
      </c>
      <c r="BA186">
        <v>205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X186">
        <f>Y186*Source!I203</f>
        <v>0.20249999999999999</v>
      </c>
      <c r="CY186">
        <f>AB186</f>
        <v>899.69</v>
      </c>
      <c r="CZ186">
        <f>AF186</f>
        <v>85.93</v>
      </c>
      <c r="DA186">
        <f>AJ186</f>
        <v>10.47</v>
      </c>
      <c r="DB186">
        <f>ROUND((ROUND(AT186*CZ186,2)*ROUND(1.25,7)),6)</f>
        <v>19.337499999999999</v>
      </c>
      <c r="DC186">
        <f>ROUND((ROUND(AT186*AG186,2)*ROUND(1.25,7)),6)</f>
        <v>2.9375</v>
      </c>
    </row>
    <row r="187" spans="1:107" x14ac:dyDescent="0.2">
      <c r="A187">
        <f>ROW(Source!A203)</f>
        <v>203</v>
      </c>
      <c r="B187">
        <v>30622441</v>
      </c>
      <c r="C187">
        <v>30627495</v>
      </c>
      <c r="D187">
        <v>22146333</v>
      </c>
      <c r="E187">
        <v>1</v>
      </c>
      <c r="F187">
        <v>1</v>
      </c>
      <c r="G187">
        <v>1</v>
      </c>
      <c r="H187">
        <v>2</v>
      </c>
      <c r="I187" t="s">
        <v>768</v>
      </c>
      <c r="J187" t="s">
        <v>769</v>
      </c>
      <c r="K187" t="s">
        <v>770</v>
      </c>
      <c r="L187">
        <v>1368</v>
      </c>
      <c r="N187">
        <v>1011</v>
      </c>
      <c r="O187" t="s">
        <v>748</v>
      </c>
      <c r="P187" t="s">
        <v>748</v>
      </c>
      <c r="Q187">
        <v>1</v>
      </c>
      <c r="W187">
        <v>0</v>
      </c>
      <c r="X187">
        <v>1170567961</v>
      </c>
      <c r="Y187">
        <v>0.13750000000000001</v>
      </c>
      <c r="AA187">
        <v>0</v>
      </c>
      <c r="AB187">
        <v>1135.47</v>
      </c>
      <c r="AC187">
        <v>392.07</v>
      </c>
      <c r="AD187">
        <v>0</v>
      </c>
      <c r="AE187">
        <v>0</v>
      </c>
      <c r="AF187">
        <v>108.45</v>
      </c>
      <c r="AG187">
        <v>13.03</v>
      </c>
      <c r="AH187">
        <v>0</v>
      </c>
      <c r="AI187">
        <v>1</v>
      </c>
      <c r="AJ187">
        <v>10.47</v>
      </c>
      <c r="AK187">
        <v>30.09</v>
      </c>
      <c r="AL187">
        <v>1</v>
      </c>
      <c r="AN187">
        <v>0</v>
      </c>
      <c r="AO187">
        <v>1</v>
      </c>
      <c r="AP187">
        <v>1</v>
      </c>
      <c r="AQ187">
        <v>0</v>
      </c>
      <c r="AR187">
        <v>0</v>
      </c>
      <c r="AS187" t="s">
        <v>3</v>
      </c>
      <c r="AT187">
        <v>0.11</v>
      </c>
      <c r="AU187" t="s">
        <v>67</v>
      </c>
      <c r="AV187">
        <v>0</v>
      </c>
      <c r="AW187">
        <v>2</v>
      </c>
      <c r="AX187">
        <v>30627507</v>
      </c>
      <c r="AY187">
        <v>1</v>
      </c>
      <c r="AZ187">
        <v>0</v>
      </c>
      <c r="BA187">
        <v>206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X187">
        <f>Y187*Source!I203</f>
        <v>0.12375000000000001</v>
      </c>
      <c r="CY187">
        <f>AB187</f>
        <v>1135.47</v>
      </c>
      <c r="CZ187">
        <f>AF187</f>
        <v>108.45</v>
      </c>
      <c r="DA187">
        <f>AJ187</f>
        <v>10.47</v>
      </c>
      <c r="DB187">
        <f>ROUND((ROUND(AT187*CZ187,2)*ROUND(1.25,7)),6)</f>
        <v>14.9125</v>
      </c>
      <c r="DC187">
        <f>ROUND((ROUND(AT187*AG187,2)*ROUND(1.25,7)),6)</f>
        <v>1.7875000000000001</v>
      </c>
    </row>
    <row r="188" spans="1:107" x14ac:dyDescent="0.2">
      <c r="A188">
        <f>ROW(Source!A203)</f>
        <v>203</v>
      </c>
      <c r="B188">
        <v>30622441</v>
      </c>
      <c r="C188">
        <v>30627495</v>
      </c>
      <c r="D188">
        <v>22146537</v>
      </c>
      <c r="E188">
        <v>1</v>
      </c>
      <c r="F188">
        <v>1</v>
      </c>
      <c r="G188">
        <v>1</v>
      </c>
      <c r="H188">
        <v>2</v>
      </c>
      <c r="I188" t="s">
        <v>904</v>
      </c>
      <c r="J188" t="s">
        <v>905</v>
      </c>
      <c r="K188" t="s">
        <v>906</v>
      </c>
      <c r="L188">
        <v>1368</v>
      </c>
      <c r="N188">
        <v>1011</v>
      </c>
      <c r="O188" t="s">
        <v>748</v>
      </c>
      <c r="P188" t="s">
        <v>748</v>
      </c>
      <c r="Q188">
        <v>1</v>
      </c>
      <c r="W188">
        <v>0</v>
      </c>
      <c r="X188">
        <v>574955774</v>
      </c>
      <c r="Y188">
        <v>2.3624999999999998</v>
      </c>
      <c r="AA188">
        <v>0</v>
      </c>
      <c r="AB188">
        <v>84.81</v>
      </c>
      <c r="AC188">
        <v>0</v>
      </c>
      <c r="AD188">
        <v>0</v>
      </c>
      <c r="AE188">
        <v>0</v>
      </c>
      <c r="AF188">
        <v>8.1</v>
      </c>
      <c r="AG188">
        <v>0</v>
      </c>
      <c r="AH188">
        <v>0</v>
      </c>
      <c r="AI188">
        <v>1</v>
      </c>
      <c r="AJ188">
        <v>10.47</v>
      </c>
      <c r="AK188">
        <v>30.09</v>
      </c>
      <c r="AL188">
        <v>1</v>
      </c>
      <c r="AN188">
        <v>0</v>
      </c>
      <c r="AO188">
        <v>1</v>
      </c>
      <c r="AP188">
        <v>1</v>
      </c>
      <c r="AQ188">
        <v>0</v>
      </c>
      <c r="AR188">
        <v>0</v>
      </c>
      <c r="AS188" t="s">
        <v>3</v>
      </c>
      <c r="AT188">
        <v>1.89</v>
      </c>
      <c r="AU188" t="s">
        <v>67</v>
      </c>
      <c r="AV188">
        <v>0</v>
      </c>
      <c r="AW188">
        <v>2</v>
      </c>
      <c r="AX188">
        <v>30627508</v>
      </c>
      <c r="AY188">
        <v>1</v>
      </c>
      <c r="AZ188">
        <v>0</v>
      </c>
      <c r="BA188">
        <v>207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X188">
        <f>Y188*Source!I203</f>
        <v>2.1262499999999998</v>
      </c>
      <c r="CY188">
        <f>AB188</f>
        <v>84.81</v>
      </c>
      <c r="CZ188">
        <f>AF188</f>
        <v>8.1</v>
      </c>
      <c r="DA188">
        <f>AJ188</f>
        <v>10.47</v>
      </c>
      <c r="DB188">
        <f>ROUND((ROUND(AT188*CZ188,2)*ROUND(1.25,7)),6)</f>
        <v>19.137499999999999</v>
      </c>
      <c r="DC188">
        <f>ROUND((ROUND(AT188*AG188,2)*ROUND(1.25,7)),6)</f>
        <v>0</v>
      </c>
    </row>
    <row r="189" spans="1:107" x14ac:dyDescent="0.2">
      <c r="A189">
        <f>ROW(Source!A203)</f>
        <v>203</v>
      </c>
      <c r="B189">
        <v>30622441</v>
      </c>
      <c r="C189">
        <v>30627495</v>
      </c>
      <c r="D189">
        <v>22148179</v>
      </c>
      <c r="E189">
        <v>1</v>
      </c>
      <c r="F189">
        <v>1</v>
      </c>
      <c r="G189">
        <v>1</v>
      </c>
      <c r="H189">
        <v>2</v>
      </c>
      <c r="I189" t="s">
        <v>754</v>
      </c>
      <c r="J189" t="s">
        <v>755</v>
      </c>
      <c r="K189" t="s">
        <v>756</v>
      </c>
      <c r="L189">
        <v>1368</v>
      </c>
      <c r="N189">
        <v>1011</v>
      </c>
      <c r="O189" t="s">
        <v>748</v>
      </c>
      <c r="P189" t="s">
        <v>748</v>
      </c>
      <c r="Q189">
        <v>1</v>
      </c>
      <c r="W189">
        <v>0</v>
      </c>
      <c r="X189">
        <v>-1931461795</v>
      </c>
      <c r="Y189">
        <v>0.17500000000000002</v>
      </c>
      <c r="AA189">
        <v>0</v>
      </c>
      <c r="AB189">
        <v>959.26</v>
      </c>
      <c r="AC189">
        <v>0</v>
      </c>
      <c r="AD189">
        <v>0</v>
      </c>
      <c r="AE189">
        <v>0</v>
      </c>
      <c r="AF189">
        <v>91.62</v>
      </c>
      <c r="AG189">
        <v>0</v>
      </c>
      <c r="AH189">
        <v>0</v>
      </c>
      <c r="AI189">
        <v>1</v>
      </c>
      <c r="AJ189">
        <v>10.47</v>
      </c>
      <c r="AK189">
        <v>30.09</v>
      </c>
      <c r="AL189">
        <v>1</v>
      </c>
      <c r="AN189">
        <v>0</v>
      </c>
      <c r="AO189">
        <v>1</v>
      </c>
      <c r="AP189">
        <v>1</v>
      </c>
      <c r="AQ189">
        <v>0</v>
      </c>
      <c r="AR189">
        <v>0</v>
      </c>
      <c r="AS189" t="s">
        <v>3</v>
      </c>
      <c r="AT189">
        <v>0.14000000000000001</v>
      </c>
      <c r="AU189" t="s">
        <v>67</v>
      </c>
      <c r="AV189">
        <v>0</v>
      </c>
      <c r="AW189">
        <v>2</v>
      </c>
      <c r="AX189">
        <v>30627509</v>
      </c>
      <c r="AY189">
        <v>1</v>
      </c>
      <c r="AZ189">
        <v>0</v>
      </c>
      <c r="BA189">
        <v>208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X189">
        <f>Y189*Source!I203</f>
        <v>0.15750000000000003</v>
      </c>
      <c r="CY189">
        <f>AB189</f>
        <v>959.26</v>
      </c>
      <c r="CZ189">
        <f>AF189</f>
        <v>91.62</v>
      </c>
      <c r="DA189">
        <f>AJ189</f>
        <v>10.47</v>
      </c>
      <c r="DB189">
        <f>ROUND((ROUND(AT189*CZ189,2)*ROUND(1.25,7)),6)</f>
        <v>16.037500000000001</v>
      </c>
      <c r="DC189">
        <f>ROUND((ROUND(AT189*AG189,2)*ROUND(1.25,7)),6)</f>
        <v>0</v>
      </c>
    </row>
    <row r="190" spans="1:107" x14ac:dyDescent="0.2">
      <c r="A190">
        <f>ROW(Source!A203)</f>
        <v>203</v>
      </c>
      <c r="B190">
        <v>30622441</v>
      </c>
      <c r="C190">
        <v>30627495</v>
      </c>
      <c r="D190">
        <v>22150416</v>
      </c>
      <c r="E190">
        <v>1</v>
      </c>
      <c r="F190">
        <v>1</v>
      </c>
      <c r="G190">
        <v>1</v>
      </c>
      <c r="H190">
        <v>3</v>
      </c>
      <c r="I190" t="s">
        <v>921</v>
      </c>
      <c r="J190" t="s">
        <v>922</v>
      </c>
      <c r="K190" t="s">
        <v>923</v>
      </c>
      <c r="L190">
        <v>1348</v>
      </c>
      <c r="N190">
        <v>1009</v>
      </c>
      <c r="O190" t="s">
        <v>105</v>
      </c>
      <c r="P190" t="s">
        <v>105</v>
      </c>
      <c r="Q190">
        <v>1000</v>
      </c>
      <c r="W190">
        <v>0</v>
      </c>
      <c r="X190">
        <v>1190867947</v>
      </c>
      <c r="Y190">
        <v>5.0000000000000001E-4</v>
      </c>
      <c r="AA190">
        <v>79396.399999999994</v>
      </c>
      <c r="AB190">
        <v>0</v>
      </c>
      <c r="AC190">
        <v>0</v>
      </c>
      <c r="AD190">
        <v>0</v>
      </c>
      <c r="AE190">
        <v>9899.7999999999993</v>
      </c>
      <c r="AF190">
        <v>0</v>
      </c>
      <c r="AG190">
        <v>0</v>
      </c>
      <c r="AH190">
        <v>0</v>
      </c>
      <c r="AI190">
        <v>8.02</v>
      </c>
      <c r="AJ190">
        <v>1</v>
      </c>
      <c r="AK190">
        <v>1</v>
      </c>
      <c r="AL190">
        <v>1</v>
      </c>
      <c r="AN190">
        <v>0</v>
      </c>
      <c r="AO190">
        <v>1</v>
      </c>
      <c r="AP190">
        <v>0</v>
      </c>
      <c r="AQ190">
        <v>0</v>
      </c>
      <c r="AR190">
        <v>0</v>
      </c>
      <c r="AS190" t="s">
        <v>3</v>
      </c>
      <c r="AT190">
        <v>5.0000000000000001E-4</v>
      </c>
      <c r="AU190" t="s">
        <v>3</v>
      </c>
      <c r="AV190">
        <v>0</v>
      </c>
      <c r="AW190">
        <v>2</v>
      </c>
      <c r="AX190">
        <v>30627510</v>
      </c>
      <c r="AY190">
        <v>1</v>
      </c>
      <c r="AZ190">
        <v>0</v>
      </c>
      <c r="BA190">
        <v>209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X190">
        <f>Y190*Source!I203</f>
        <v>4.5000000000000004E-4</v>
      </c>
      <c r="CY190">
        <f>AA190</f>
        <v>79396.399999999994</v>
      </c>
      <c r="CZ190">
        <f>AE190</f>
        <v>9899.7999999999993</v>
      </c>
      <c r="DA190">
        <f>AI190</f>
        <v>8.02</v>
      </c>
      <c r="DB190">
        <f t="shared" ref="DB190:DB196" si="18">ROUND(ROUND(AT190*CZ190,2),6)</f>
        <v>4.95</v>
      </c>
      <c r="DC190">
        <f t="shared" ref="DC190:DC196" si="19">ROUND(ROUND(AT190*AG190,2),6)</f>
        <v>0</v>
      </c>
    </row>
    <row r="191" spans="1:107" x14ac:dyDescent="0.2">
      <c r="A191">
        <f>ROW(Source!A203)</f>
        <v>203</v>
      </c>
      <c r="B191">
        <v>30622441</v>
      </c>
      <c r="C191">
        <v>30627495</v>
      </c>
      <c r="D191">
        <v>22150701</v>
      </c>
      <c r="E191">
        <v>1</v>
      </c>
      <c r="F191">
        <v>1</v>
      </c>
      <c r="G191">
        <v>1</v>
      </c>
      <c r="H191">
        <v>3</v>
      </c>
      <c r="I191" t="s">
        <v>924</v>
      </c>
      <c r="J191" t="s">
        <v>925</v>
      </c>
      <c r="K191" t="s">
        <v>926</v>
      </c>
      <c r="L191">
        <v>1346</v>
      </c>
      <c r="N191">
        <v>1009</v>
      </c>
      <c r="O191" t="s">
        <v>413</v>
      </c>
      <c r="P191" t="s">
        <v>413</v>
      </c>
      <c r="Q191">
        <v>1</v>
      </c>
      <c r="W191">
        <v>0</v>
      </c>
      <c r="X191">
        <v>294212936</v>
      </c>
      <c r="Y191">
        <v>0.52</v>
      </c>
      <c r="AA191">
        <v>226.65</v>
      </c>
      <c r="AB191">
        <v>0</v>
      </c>
      <c r="AC191">
        <v>0</v>
      </c>
      <c r="AD191">
        <v>0</v>
      </c>
      <c r="AE191">
        <v>28.26</v>
      </c>
      <c r="AF191">
        <v>0</v>
      </c>
      <c r="AG191">
        <v>0</v>
      </c>
      <c r="AH191">
        <v>0</v>
      </c>
      <c r="AI191">
        <v>8.02</v>
      </c>
      <c r="AJ191">
        <v>1</v>
      </c>
      <c r="AK191">
        <v>1</v>
      </c>
      <c r="AL191">
        <v>1</v>
      </c>
      <c r="AN191">
        <v>0</v>
      </c>
      <c r="AO191">
        <v>1</v>
      </c>
      <c r="AP191">
        <v>0</v>
      </c>
      <c r="AQ191">
        <v>0</v>
      </c>
      <c r="AR191">
        <v>0</v>
      </c>
      <c r="AS191" t="s">
        <v>3</v>
      </c>
      <c r="AT191">
        <v>0.52</v>
      </c>
      <c r="AU191" t="s">
        <v>3</v>
      </c>
      <c r="AV191">
        <v>0</v>
      </c>
      <c r="AW191">
        <v>2</v>
      </c>
      <c r="AX191">
        <v>30627511</v>
      </c>
      <c r="AY191">
        <v>1</v>
      </c>
      <c r="AZ191">
        <v>0</v>
      </c>
      <c r="BA191">
        <v>210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X191">
        <f>Y191*Source!I203</f>
        <v>0.46800000000000003</v>
      </c>
      <c r="CY191">
        <f>AA191</f>
        <v>226.65</v>
      </c>
      <c r="CZ191">
        <f>AE191</f>
        <v>28.26</v>
      </c>
      <c r="DA191">
        <f>AI191</f>
        <v>8.02</v>
      </c>
      <c r="DB191">
        <f t="shared" si="18"/>
        <v>14.7</v>
      </c>
      <c r="DC191">
        <f t="shared" si="19"/>
        <v>0</v>
      </c>
    </row>
    <row r="192" spans="1:107" x14ac:dyDescent="0.2">
      <c r="A192">
        <f>ROW(Source!A206)</f>
        <v>206</v>
      </c>
      <c r="B192">
        <v>30622441</v>
      </c>
      <c r="C192">
        <v>30627515</v>
      </c>
      <c r="D192">
        <v>10214621</v>
      </c>
      <c r="E192">
        <v>1</v>
      </c>
      <c r="F192">
        <v>1</v>
      </c>
      <c r="G192">
        <v>1</v>
      </c>
      <c r="H192">
        <v>1</v>
      </c>
      <c r="I192" t="s">
        <v>849</v>
      </c>
      <c r="J192" t="s">
        <v>3</v>
      </c>
      <c r="K192" t="s">
        <v>850</v>
      </c>
      <c r="L192">
        <v>1369</v>
      </c>
      <c r="N192">
        <v>1013</v>
      </c>
      <c r="O192" t="s">
        <v>744</v>
      </c>
      <c r="P192" t="s">
        <v>744</v>
      </c>
      <c r="Q192">
        <v>1</v>
      </c>
      <c r="W192">
        <v>0</v>
      </c>
      <c r="X192">
        <v>1890963868</v>
      </c>
      <c r="Y192">
        <v>35.39</v>
      </c>
      <c r="AA192">
        <v>0</v>
      </c>
      <c r="AB192">
        <v>0</v>
      </c>
      <c r="AC192">
        <v>0</v>
      </c>
      <c r="AD192">
        <v>232.9</v>
      </c>
      <c r="AE192">
        <v>0</v>
      </c>
      <c r="AF192">
        <v>0</v>
      </c>
      <c r="AG192">
        <v>0</v>
      </c>
      <c r="AH192">
        <v>7.74</v>
      </c>
      <c r="AI192">
        <v>1</v>
      </c>
      <c r="AJ192">
        <v>1</v>
      </c>
      <c r="AK192">
        <v>1</v>
      </c>
      <c r="AL192">
        <v>30.09</v>
      </c>
      <c r="AN192">
        <v>0</v>
      </c>
      <c r="AO192">
        <v>1</v>
      </c>
      <c r="AP192">
        <v>0</v>
      </c>
      <c r="AQ192">
        <v>0</v>
      </c>
      <c r="AR192">
        <v>0</v>
      </c>
      <c r="AS192" t="s">
        <v>3</v>
      </c>
      <c r="AT192">
        <v>35.39</v>
      </c>
      <c r="AU192" t="s">
        <v>3</v>
      </c>
      <c r="AV192">
        <v>1</v>
      </c>
      <c r="AW192">
        <v>2</v>
      </c>
      <c r="AX192">
        <v>30627521</v>
      </c>
      <c r="AY192">
        <v>1</v>
      </c>
      <c r="AZ192">
        <v>0</v>
      </c>
      <c r="BA192">
        <v>212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X192">
        <f>Y192*Source!I206</f>
        <v>17.695</v>
      </c>
      <c r="CY192">
        <f>AD192</f>
        <v>232.9</v>
      </c>
      <c r="CZ192">
        <f>AH192</f>
        <v>7.74</v>
      </c>
      <c r="DA192">
        <f>AL192</f>
        <v>30.09</v>
      </c>
      <c r="DB192">
        <f t="shared" si="18"/>
        <v>273.92</v>
      </c>
      <c r="DC192">
        <f t="shared" si="19"/>
        <v>0</v>
      </c>
    </row>
    <row r="193" spans="1:107" x14ac:dyDescent="0.2">
      <c r="A193">
        <f>ROW(Source!A206)</f>
        <v>206</v>
      </c>
      <c r="B193">
        <v>30622441</v>
      </c>
      <c r="C193">
        <v>30627515</v>
      </c>
      <c r="D193">
        <v>22083330</v>
      </c>
      <c r="E193">
        <v>1</v>
      </c>
      <c r="F193">
        <v>1</v>
      </c>
      <c r="G193">
        <v>1</v>
      </c>
      <c r="H193">
        <v>1</v>
      </c>
      <c r="I193" t="s">
        <v>765</v>
      </c>
      <c r="J193" t="s">
        <v>3</v>
      </c>
      <c r="K193" t="s">
        <v>766</v>
      </c>
      <c r="L193">
        <v>608254</v>
      </c>
      <c r="N193">
        <v>1013</v>
      </c>
      <c r="O193" t="s">
        <v>767</v>
      </c>
      <c r="P193" t="s">
        <v>767</v>
      </c>
      <c r="Q193">
        <v>1</v>
      </c>
      <c r="W193">
        <v>0</v>
      </c>
      <c r="X193">
        <v>95408949</v>
      </c>
      <c r="Y193">
        <v>0.43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1</v>
      </c>
      <c r="AJ193">
        <v>1</v>
      </c>
      <c r="AK193">
        <v>30.09</v>
      </c>
      <c r="AL193">
        <v>1</v>
      </c>
      <c r="AN193">
        <v>0</v>
      </c>
      <c r="AO193">
        <v>1</v>
      </c>
      <c r="AP193">
        <v>0</v>
      </c>
      <c r="AQ193">
        <v>0</v>
      </c>
      <c r="AR193">
        <v>0</v>
      </c>
      <c r="AS193" t="s">
        <v>3</v>
      </c>
      <c r="AT193">
        <v>0.43</v>
      </c>
      <c r="AU193" t="s">
        <v>3</v>
      </c>
      <c r="AV193">
        <v>2</v>
      </c>
      <c r="AW193">
        <v>2</v>
      </c>
      <c r="AX193">
        <v>30627522</v>
      </c>
      <c r="AY193">
        <v>1</v>
      </c>
      <c r="AZ193">
        <v>0</v>
      </c>
      <c r="BA193">
        <v>213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X193">
        <f>Y193*Source!I206</f>
        <v>0.215</v>
      </c>
      <c r="CY193">
        <f>AD193</f>
        <v>0</v>
      </c>
      <c r="CZ193">
        <f>AH193</f>
        <v>0</v>
      </c>
      <c r="DA193">
        <f>AL193</f>
        <v>1</v>
      </c>
      <c r="DB193">
        <f t="shared" si="18"/>
        <v>0</v>
      </c>
      <c r="DC193">
        <f t="shared" si="19"/>
        <v>0</v>
      </c>
    </row>
    <row r="194" spans="1:107" x14ac:dyDescent="0.2">
      <c r="A194">
        <f>ROW(Source!A206)</f>
        <v>206</v>
      </c>
      <c r="B194">
        <v>30622441</v>
      </c>
      <c r="C194">
        <v>30627515</v>
      </c>
      <c r="D194">
        <v>22146333</v>
      </c>
      <c r="E194">
        <v>1</v>
      </c>
      <c r="F194">
        <v>1</v>
      </c>
      <c r="G194">
        <v>1</v>
      </c>
      <c r="H194">
        <v>2</v>
      </c>
      <c r="I194" t="s">
        <v>768</v>
      </c>
      <c r="J194" t="s">
        <v>769</v>
      </c>
      <c r="K194" t="s">
        <v>770</v>
      </c>
      <c r="L194">
        <v>1368</v>
      </c>
      <c r="N194">
        <v>1011</v>
      </c>
      <c r="O194" t="s">
        <v>748</v>
      </c>
      <c r="P194" t="s">
        <v>748</v>
      </c>
      <c r="Q194">
        <v>1</v>
      </c>
      <c r="W194">
        <v>0</v>
      </c>
      <c r="X194">
        <v>1170567961</v>
      </c>
      <c r="Y194">
        <v>0.2</v>
      </c>
      <c r="AA194">
        <v>0</v>
      </c>
      <c r="AB194">
        <v>1135.47</v>
      </c>
      <c r="AC194">
        <v>392.07</v>
      </c>
      <c r="AD194">
        <v>0</v>
      </c>
      <c r="AE194">
        <v>0</v>
      </c>
      <c r="AF194">
        <v>108.45</v>
      </c>
      <c r="AG194">
        <v>13.03</v>
      </c>
      <c r="AH194">
        <v>0</v>
      </c>
      <c r="AI194">
        <v>1</v>
      </c>
      <c r="AJ194">
        <v>10.47</v>
      </c>
      <c r="AK194">
        <v>30.09</v>
      </c>
      <c r="AL194">
        <v>1</v>
      </c>
      <c r="AN194">
        <v>0</v>
      </c>
      <c r="AO194">
        <v>1</v>
      </c>
      <c r="AP194">
        <v>0</v>
      </c>
      <c r="AQ194">
        <v>0</v>
      </c>
      <c r="AR194">
        <v>0</v>
      </c>
      <c r="AS194" t="s">
        <v>3</v>
      </c>
      <c r="AT194">
        <v>0.2</v>
      </c>
      <c r="AU194" t="s">
        <v>3</v>
      </c>
      <c r="AV194">
        <v>0</v>
      </c>
      <c r="AW194">
        <v>2</v>
      </c>
      <c r="AX194">
        <v>30627523</v>
      </c>
      <c r="AY194">
        <v>1</v>
      </c>
      <c r="AZ194">
        <v>0</v>
      </c>
      <c r="BA194">
        <v>214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X194">
        <f>Y194*Source!I206</f>
        <v>0.1</v>
      </c>
      <c r="CY194">
        <f>AB194</f>
        <v>1135.47</v>
      </c>
      <c r="CZ194">
        <f>AF194</f>
        <v>108.45</v>
      </c>
      <c r="DA194">
        <f>AJ194</f>
        <v>10.47</v>
      </c>
      <c r="DB194">
        <f t="shared" si="18"/>
        <v>21.69</v>
      </c>
      <c r="DC194">
        <f t="shared" si="19"/>
        <v>2.61</v>
      </c>
    </row>
    <row r="195" spans="1:107" x14ac:dyDescent="0.2">
      <c r="A195">
        <f>ROW(Source!A206)</f>
        <v>206</v>
      </c>
      <c r="B195">
        <v>30622441</v>
      </c>
      <c r="C195">
        <v>30627515</v>
      </c>
      <c r="D195">
        <v>22146464</v>
      </c>
      <c r="E195">
        <v>1</v>
      </c>
      <c r="F195">
        <v>1</v>
      </c>
      <c r="G195">
        <v>1</v>
      </c>
      <c r="H195">
        <v>2</v>
      </c>
      <c r="I195" t="s">
        <v>804</v>
      </c>
      <c r="J195" t="s">
        <v>805</v>
      </c>
      <c r="K195" t="s">
        <v>806</v>
      </c>
      <c r="L195">
        <v>1368</v>
      </c>
      <c r="N195">
        <v>1011</v>
      </c>
      <c r="O195" t="s">
        <v>748</v>
      </c>
      <c r="P195" t="s">
        <v>748</v>
      </c>
      <c r="Q195">
        <v>1</v>
      </c>
      <c r="W195">
        <v>0</v>
      </c>
      <c r="X195">
        <v>-1205898307</v>
      </c>
      <c r="Y195">
        <v>0.23</v>
      </c>
      <c r="AA195">
        <v>0</v>
      </c>
      <c r="AB195">
        <v>323</v>
      </c>
      <c r="AC195">
        <v>392.07</v>
      </c>
      <c r="AD195">
        <v>0</v>
      </c>
      <c r="AE195">
        <v>0</v>
      </c>
      <c r="AF195">
        <v>30.85</v>
      </c>
      <c r="AG195">
        <v>13.03</v>
      </c>
      <c r="AH195">
        <v>0</v>
      </c>
      <c r="AI195">
        <v>1</v>
      </c>
      <c r="AJ195">
        <v>10.47</v>
      </c>
      <c r="AK195">
        <v>30.09</v>
      </c>
      <c r="AL195">
        <v>1</v>
      </c>
      <c r="AN195">
        <v>0</v>
      </c>
      <c r="AO195">
        <v>1</v>
      </c>
      <c r="AP195">
        <v>0</v>
      </c>
      <c r="AQ195">
        <v>0</v>
      </c>
      <c r="AR195">
        <v>0</v>
      </c>
      <c r="AS195" t="s">
        <v>3</v>
      </c>
      <c r="AT195">
        <v>0.23</v>
      </c>
      <c r="AU195" t="s">
        <v>3</v>
      </c>
      <c r="AV195">
        <v>0</v>
      </c>
      <c r="AW195">
        <v>2</v>
      </c>
      <c r="AX195">
        <v>30627524</v>
      </c>
      <c r="AY195">
        <v>1</v>
      </c>
      <c r="AZ195">
        <v>0</v>
      </c>
      <c r="BA195">
        <v>215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X195">
        <f>Y195*Source!I206</f>
        <v>0.115</v>
      </c>
      <c r="CY195">
        <f>AB195</f>
        <v>323</v>
      </c>
      <c r="CZ195">
        <f>AF195</f>
        <v>30.85</v>
      </c>
      <c r="DA195">
        <f>AJ195</f>
        <v>10.47</v>
      </c>
      <c r="DB195">
        <f t="shared" si="18"/>
        <v>7.1</v>
      </c>
      <c r="DC195">
        <f t="shared" si="19"/>
        <v>3</v>
      </c>
    </row>
    <row r="196" spans="1:107" x14ac:dyDescent="0.2">
      <c r="A196">
        <f>ROW(Source!A206)</f>
        <v>206</v>
      </c>
      <c r="B196">
        <v>30622441</v>
      </c>
      <c r="C196">
        <v>30627515</v>
      </c>
      <c r="D196">
        <v>22192634</v>
      </c>
      <c r="E196">
        <v>1</v>
      </c>
      <c r="F196">
        <v>1</v>
      </c>
      <c r="G196">
        <v>1</v>
      </c>
      <c r="H196">
        <v>3</v>
      </c>
      <c r="I196" t="s">
        <v>833</v>
      </c>
      <c r="J196" t="s">
        <v>834</v>
      </c>
      <c r="K196" t="s">
        <v>835</v>
      </c>
      <c r="L196">
        <v>1339</v>
      </c>
      <c r="N196">
        <v>1007</v>
      </c>
      <c r="O196" t="s">
        <v>46</v>
      </c>
      <c r="P196" t="s">
        <v>46</v>
      </c>
      <c r="Q196">
        <v>1</v>
      </c>
      <c r="W196">
        <v>0</v>
      </c>
      <c r="X196">
        <v>2050165204</v>
      </c>
      <c r="Y196">
        <v>4.3999999999999997E-2</v>
      </c>
      <c r="AA196">
        <v>19.649999999999999</v>
      </c>
      <c r="AB196">
        <v>0</v>
      </c>
      <c r="AC196">
        <v>0</v>
      </c>
      <c r="AD196">
        <v>0</v>
      </c>
      <c r="AE196">
        <v>2.4500000000000002</v>
      </c>
      <c r="AF196">
        <v>0</v>
      </c>
      <c r="AG196">
        <v>0</v>
      </c>
      <c r="AH196">
        <v>0</v>
      </c>
      <c r="AI196">
        <v>8.02</v>
      </c>
      <c r="AJ196">
        <v>1</v>
      </c>
      <c r="AK196">
        <v>1</v>
      </c>
      <c r="AL196">
        <v>1</v>
      </c>
      <c r="AN196">
        <v>0</v>
      </c>
      <c r="AO196">
        <v>1</v>
      </c>
      <c r="AP196">
        <v>0</v>
      </c>
      <c r="AQ196">
        <v>0</v>
      </c>
      <c r="AR196">
        <v>0</v>
      </c>
      <c r="AS196" t="s">
        <v>3</v>
      </c>
      <c r="AT196">
        <v>4.3999999999999997E-2</v>
      </c>
      <c r="AU196" t="s">
        <v>3</v>
      </c>
      <c r="AV196">
        <v>0</v>
      </c>
      <c r="AW196">
        <v>2</v>
      </c>
      <c r="AX196">
        <v>30627527</v>
      </c>
      <c r="AY196">
        <v>1</v>
      </c>
      <c r="AZ196">
        <v>0</v>
      </c>
      <c r="BA196">
        <v>218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X196">
        <f>Y196*Source!I206</f>
        <v>2.1999999999999999E-2</v>
      </c>
      <c r="CY196">
        <f>AA196</f>
        <v>19.649999999999999</v>
      </c>
      <c r="CZ196">
        <f>AE196</f>
        <v>2.4500000000000002</v>
      </c>
      <c r="DA196">
        <f>AI196</f>
        <v>8.02</v>
      </c>
      <c r="DB196">
        <f t="shared" si="18"/>
        <v>0.11</v>
      </c>
      <c r="DC196">
        <f t="shared" si="19"/>
        <v>0</v>
      </c>
    </row>
    <row r="197" spans="1:107" x14ac:dyDescent="0.2">
      <c r="A197">
        <f>ROW(Source!A210)</f>
        <v>210</v>
      </c>
      <c r="B197">
        <v>30622441</v>
      </c>
      <c r="C197">
        <v>30627531</v>
      </c>
      <c r="D197">
        <v>10214633</v>
      </c>
      <c r="E197">
        <v>1</v>
      </c>
      <c r="F197">
        <v>1</v>
      </c>
      <c r="G197">
        <v>1</v>
      </c>
      <c r="H197">
        <v>1</v>
      </c>
      <c r="I197" t="s">
        <v>802</v>
      </c>
      <c r="J197" t="s">
        <v>3</v>
      </c>
      <c r="K197" t="s">
        <v>803</v>
      </c>
      <c r="L197">
        <v>1369</v>
      </c>
      <c r="N197">
        <v>1013</v>
      </c>
      <c r="O197" t="s">
        <v>744</v>
      </c>
      <c r="P197" t="s">
        <v>744</v>
      </c>
      <c r="Q197">
        <v>1</v>
      </c>
      <c r="W197">
        <v>0</v>
      </c>
      <c r="X197">
        <v>-1990058995</v>
      </c>
      <c r="Y197">
        <v>86.71</v>
      </c>
      <c r="AA197">
        <v>0</v>
      </c>
      <c r="AB197">
        <v>0</v>
      </c>
      <c r="AC197">
        <v>0</v>
      </c>
      <c r="AD197">
        <v>263.58999999999997</v>
      </c>
      <c r="AE197">
        <v>0</v>
      </c>
      <c r="AF197">
        <v>0</v>
      </c>
      <c r="AG197">
        <v>0</v>
      </c>
      <c r="AH197">
        <v>8.76</v>
      </c>
      <c r="AI197">
        <v>1</v>
      </c>
      <c r="AJ197">
        <v>1</v>
      </c>
      <c r="AK197">
        <v>1</v>
      </c>
      <c r="AL197">
        <v>30.09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3</v>
      </c>
      <c r="AT197">
        <v>75.400000000000006</v>
      </c>
      <c r="AU197" t="s">
        <v>68</v>
      </c>
      <c r="AV197">
        <v>1</v>
      </c>
      <c r="AW197">
        <v>2</v>
      </c>
      <c r="AX197">
        <v>30627540</v>
      </c>
      <c r="AY197">
        <v>1</v>
      </c>
      <c r="AZ197">
        <v>0</v>
      </c>
      <c r="BA197">
        <v>219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X197">
        <f>Y197*Source!I210</f>
        <v>16.474899999999998</v>
      </c>
      <c r="CY197">
        <f>AD197</f>
        <v>263.58999999999997</v>
      </c>
      <c r="CZ197">
        <f>AH197</f>
        <v>8.76</v>
      </c>
      <c r="DA197">
        <f>AL197</f>
        <v>30.09</v>
      </c>
      <c r="DB197">
        <f>ROUND((ROUND(AT197*CZ197,2)*ROUND(1.15,7)),6)</f>
        <v>759.57500000000005</v>
      </c>
      <c r="DC197">
        <f>ROUND((ROUND(AT197*AG197,2)*ROUND(1.15,7)),6)</f>
        <v>0</v>
      </c>
    </row>
    <row r="198" spans="1:107" x14ac:dyDescent="0.2">
      <c r="A198">
        <f>ROW(Source!A210)</f>
        <v>210</v>
      </c>
      <c r="B198">
        <v>30622441</v>
      </c>
      <c r="C198">
        <v>30627531</v>
      </c>
      <c r="D198">
        <v>22083330</v>
      </c>
      <c r="E198">
        <v>1</v>
      </c>
      <c r="F198">
        <v>1</v>
      </c>
      <c r="G198">
        <v>1</v>
      </c>
      <c r="H198">
        <v>1</v>
      </c>
      <c r="I198" t="s">
        <v>765</v>
      </c>
      <c r="J198" t="s">
        <v>3</v>
      </c>
      <c r="K198" t="s">
        <v>766</v>
      </c>
      <c r="L198">
        <v>608254</v>
      </c>
      <c r="N198">
        <v>1013</v>
      </c>
      <c r="O198" t="s">
        <v>767</v>
      </c>
      <c r="P198" t="s">
        <v>767</v>
      </c>
      <c r="Q198">
        <v>1</v>
      </c>
      <c r="W198">
        <v>0</v>
      </c>
      <c r="X198">
        <v>95408949</v>
      </c>
      <c r="Y198">
        <v>7.5875000000000004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30.09</v>
      </c>
      <c r="AL198">
        <v>1</v>
      </c>
      <c r="AN198">
        <v>0</v>
      </c>
      <c r="AO198">
        <v>1</v>
      </c>
      <c r="AP198">
        <v>1</v>
      </c>
      <c r="AQ198">
        <v>0</v>
      </c>
      <c r="AR198">
        <v>0</v>
      </c>
      <c r="AS198" t="s">
        <v>3</v>
      </c>
      <c r="AT198">
        <v>6.07</v>
      </c>
      <c r="AU198" t="s">
        <v>67</v>
      </c>
      <c r="AV198">
        <v>2</v>
      </c>
      <c r="AW198">
        <v>2</v>
      </c>
      <c r="AX198">
        <v>30627541</v>
      </c>
      <c r="AY198">
        <v>1</v>
      </c>
      <c r="AZ198">
        <v>0</v>
      </c>
      <c r="BA198">
        <v>220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X198">
        <f>Y198*Source!I210</f>
        <v>1.4416250000000002</v>
      </c>
      <c r="CY198">
        <f>AD198</f>
        <v>0</v>
      </c>
      <c r="CZ198">
        <f>AH198</f>
        <v>0</v>
      </c>
      <c r="DA198">
        <f>AL198</f>
        <v>1</v>
      </c>
      <c r="DB198">
        <f>ROUND((ROUND(AT198*CZ198,2)*ROUND(1.25,7)),6)</f>
        <v>0</v>
      </c>
      <c r="DC198">
        <f>ROUND((ROUND(AT198*AG198,2)*ROUND(1.25,7)),6)</f>
        <v>0</v>
      </c>
    </row>
    <row r="199" spans="1:107" x14ac:dyDescent="0.2">
      <c r="A199">
        <f>ROW(Source!A210)</f>
        <v>210</v>
      </c>
      <c r="B199">
        <v>30622441</v>
      </c>
      <c r="C199">
        <v>30627531</v>
      </c>
      <c r="D199">
        <v>22146464</v>
      </c>
      <c r="E199">
        <v>1</v>
      </c>
      <c r="F199">
        <v>1</v>
      </c>
      <c r="G199">
        <v>1</v>
      </c>
      <c r="H199">
        <v>2</v>
      </c>
      <c r="I199" t="s">
        <v>804</v>
      </c>
      <c r="J199" t="s">
        <v>805</v>
      </c>
      <c r="K199" t="s">
        <v>806</v>
      </c>
      <c r="L199">
        <v>1368</v>
      </c>
      <c r="N199">
        <v>1011</v>
      </c>
      <c r="O199" t="s">
        <v>748</v>
      </c>
      <c r="P199" t="s">
        <v>748</v>
      </c>
      <c r="Q199">
        <v>1</v>
      </c>
      <c r="W199">
        <v>0</v>
      </c>
      <c r="X199">
        <v>-1205898307</v>
      </c>
      <c r="Y199">
        <v>0.77500000000000002</v>
      </c>
      <c r="AA199">
        <v>0</v>
      </c>
      <c r="AB199">
        <v>323</v>
      </c>
      <c r="AC199">
        <v>392.07</v>
      </c>
      <c r="AD199">
        <v>0</v>
      </c>
      <c r="AE199">
        <v>0</v>
      </c>
      <c r="AF199">
        <v>30.85</v>
      </c>
      <c r="AG199">
        <v>13.03</v>
      </c>
      <c r="AH199">
        <v>0</v>
      </c>
      <c r="AI199">
        <v>1</v>
      </c>
      <c r="AJ199">
        <v>10.47</v>
      </c>
      <c r="AK199">
        <v>30.09</v>
      </c>
      <c r="AL199">
        <v>1</v>
      </c>
      <c r="AN199">
        <v>0</v>
      </c>
      <c r="AO199">
        <v>1</v>
      </c>
      <c r="AP199">
        <v>1</v>
      </c>
      <c r="AQ199">
        <v>0</v>
      </c>
      <c r="AR199">
        <v>0</v>
      </c>
      <c r="AS199" t="s">
        <v>3</v>
      </c>
      <c r="AT199">
        <v>0.62</v>
      </c>
      <c r="AU199" t="s">
        <v>67</v>
      </c>
      <c r="AV199">
        <v>0</v>
      </c>
      <c r="AW199">
        <v>2</v>
      </c>
      <c r="AX199">
        <v>30627542</v>
      </c>
      <c r="AY199">
        <v>1</v>
      </c>
      <c r="AZ199">
        <v>0</v>
      </c>
      <c r="BA199">
        <v>221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X199">
        <f>Y199*Source!I210</f>
        <v>0.14725000000000002</v>
      </c>
      <c r="CY199">
        <f>AB199</f>
        <v>323</v>
      </c>
      <c r="CZ199">
        <f>AF199</f>
        <v>30.85</v>
      </c>
      <c r="DA199">
        <f>AJ199</f>
        <v>10.47</v>
      </c>
      <c r="DB199">
        <f>ROUND((ROUND(AT199*CZ199,2)*ROUND(1.25,7)),6)</f>
        <v>23.912500000000001</v>
      </c>
      <c r="DC199">
        <f>ROUND((ROUND(AT199*AG199,2)*ROUND(1.25,7)),6)</f>
        <v>10.1</v>
      </c>
    </row>
    <row r="200" spans="1:107" x14ac:dyDescent="0.2">
      <c r="A200">
        <f>ROW(Source!A210)</f>
        <v>210</v>
      </c>
      <c r="B200">
        <v>30622441</v>
      </c>
      <c r="C200">
        <v>30627531</v>
      </c>
      <c r="D200">
        <v>22146877</v>
      </c>
      <c r="E200">
        <v>1</v>
      </c>
      <c r="F200">
        <v>1</v>
      </c>
      <c r="G200">
        <v>1</v>
      </c>
      <c r="H200">
        <v>2</v>
      </c>
      <c r="I200" t="s">
        <v>851</v>
      </c>
      <c r="J200" t="s">
        <v>852</v>
      </c>
      <c r="K200" t="s">
        <v>853</v>
      </c>
      <c r="L200">
        <v>1368</v>
      </c>
      <c r="N200">
        <v>1011</v>
      </c>
      <c r="O200" t="s">
        <v>748</v>
      </c>
      <c r="P200" t="s">
        <v>748</v>
      </c>
      <c r="Q200">
        <v>1</v>
      </c>
      <c r="W200">
        <v>0</v>
      </c>
      <c r="X200">
        <v>10221667</v>
      </c>
      <c r="Y200">
        <v>6.8125</v>
      </c>
      <c r="AA200">
        <v>0</v>
      </c>
      <c r="AB200">
        <v>156.53</v>
      </c>
      <c r="AC200">
        <v>258.77</v>
      </c>
      <c r="AD200">
        <v>0</v>
      </c>
      <c r="AE200">
        <v>0</v>
      </c>
      <c r="AF200">
        <v>14.95</v>
      </c>
      <c r="AG200">
        <v>8.6</v>
      </c>
      <c r="AH200">
        <v>0</v>
      </c>
      <c r="AI200">
        <v>1</v>
      </c>
      <c r="AJ200">
        <v>10.47</v>
      </c>
      <c r="AK200">
        <v>30.09</v>
      </c>
      <c r="AL200">
        <v>1</v>
      </c>
      <c r="AN200">
        <v>0</v>
      </c>
      <c r="AO200">
        <v>1</v>
      </c>
      <c r="AP200">
        <v>1</v>
      </c>
      <c r="AQ200">
        <v>0</v>
      </c>
      <c r="AR200">
        <v>0</v>
      </c>
      <c r="AS200" t="s">
        <v>3</v>
      </c>
      <c r="AT200">
        <v>5.45</v>
      </c>
      <c r="AU200" t="s">
        <v>67</v>
      </c>
      <c r="AV200">
        <v>0</v>
      </c>
      <c r="AW200">
        <v>2</v>
      </c>
      <c r="AX200">
        <v>30627543</v>
      </c>
      <c r="AY200">
        <v>1</v>
      </c>
      <c r="AZ200">
        <v>0</v>
      </c>
      <c r="BA200">
        <v>222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X200">
        <f>Y200*Source!I210</f>
        <v>1.2943750000000001</v>
      </c>
      <c r="CY200">
        <f>AB200</f>
        <v>156.53</v>
      </c>
      <c r="CZ200">
        <f>AF200</f>
        <v>14.95</v>
      </c>
      <c r="DA200">
        <f>AJ200</f>
        <v>10.47</v>
      </c>
      <c r="DB200">
        <f>ROUND((ROUND(AT200*CZ200,2)*ROUND(1.25,7)),6)</f>
        <v>101.85</v>
      </c>
      <c r="DC200">
        <f>ROUND((ROUND(AT200*AG200,2)*ROUND(1.25,7)),6)</f>
        <v>58.587499999999999</v>
      </c>
    </row>
    <row r="201" spans="1:107" x14ac:dyDescent="0.2">
      <c r="A201">
        <f>ROW(Source!A210)</f>
        <v>210</v>
      </c>
      <c r="B201">
        <v>30622441</v>
      </c>
      <c r="C201">
        <v>30627531</v>
      </c>
      <c r="D201">
        <v>22149201</v>
      </c>
      <c r="E201">
        <v>1</v>
      </c>
      <c r="F201">
        <v>1</v>
      </c>
      <c r="G201">
        <v>1</v>
      </c>
      <c r="H201">
        <v>3</v>
      </c>
      <c r="I201" t="s">
        <v>854</v>
      </c>
      <c r="J201" t="s">
        <v>855</v>
      </c>
      <c r="K201" t="s">
        <v>856</v>
      </c>
      <c r="L201">
        <v>1348</v>
      </c>
      <c r="N201">
        <v>1009</v>
      </c>
      <c r="O201" t="s">
        <v>105</v>
      </c>
      <c r="P201" t="s">
        <v>105</v>
      </c>
      <c r="Q201">
        <v>1000</v>
      </c>
      <c r="W201">
        <v>0</v>
      </c>
      <c r="X201">
        <v>1380755080</v>
      </c>
      <c r="Y201">
        <v>6.9999999999999994E-5</v>
      </c>
      <c r="AA201">
        <v>73833.399999999994</v>
      </c>
      <c r="AB201">
        <v>0</v>
      </c>
      <c r="AC201">
        <v>0</v>
      </c>
      <c r="AD201">
        <v>0</v>
      </c>
      <c r="AE201">
        <v>9206.16</v>
      </c>
      <c r="AF201">
        <v>0</v>
      </c>
      <c r="AG201">
        <v>0</v>
      </c>
      <c r="AH201">
        <v>0</v>
      </c>
      <c r="AI201">
        <v>8.02</v>
      </c>
      <c r="AJ201">
        <v>1</v>
      </c>
      <c r="AK201">
        <v>1</v>
      </c>
      <c r="AL201">
        <v>1</v>
      </c>
      <c r="AN201">
        <v>0</v>
      </c>
      <c r="AO201">
        <v>1</v>
      </c>
      <c r="AP201">
        <v>0</v>
      </c>
      <c r="AQ201">
        <v>0</v>
      </c>
      <c r="AR201">
        <v>0</v>
      </c>
      <c r="AS201" t="s">
        <v>3</v>
      </c>
      <c r="AT201">
        <v>6.9999999999999994E-5</v>
      </c>
      <c r="AU201" t="s">
        <v>3</v>
      </c>
      <c r="AV201">
        <v>0</v>
      </c>
      <c r="AW201">
        <v>2</v>
      </c>
      <c r="AX201">
        <v>30627544</v>
      </c>
      <c r="AY201">
        <v>1</v>
      </c>
      <c r="AZ201">
        <v>0</v>
      </c>
      <c r="BA201">
        <v>223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X201">
        <f>Y201*Source!I210</f>
        <v>1.33E-5</v>
      </c>
      <c r="CY201">
        <f>AA201</f>
        <v>73833.399999999994</v>
      </c>
      <c r="CZ201">
        <f>AE201</f>
        <v>9206.16</v>
      </c>
      <c r="DA201">
        <f>AI201</f>
        <v>8.02</v>
      </c>
      <c r="DB201">
        <f>ROUND(ROUND(AT201*CZ201,2),6)</f>
        <v>0.64</v>
      </c>
      <c r="DC201">
        <f>ROUND(ROUND(AT201*AG201,2),6)</f>
        <v>0</v>
      </c>
    </row>
    <row r="202" spans="1:107" x14ac:dyDescent="0.2">
      <c r="A202">
        <f>ROW(Source!A210)</f>
        <v>210</v>
      </c>
      <c r="B202">
        <v>30622441</v>
      </c>
      <c r="C202">
        <v>30627531</v>
      </c>
      <c r="D202">
        <v>22149860</v>
      </c>
      <c r="E202">
        <v>1</v>
      </c>
      <c r="F202">
        <v>1</v>
      </c>
      <c r="G202">
        <v>1</v>
      </c>
      <c r="H202">
        <v>3</v>
      </c>
      <c r="I202" t="s">
        <v>857</v>
      </c>
      <c r="J202" t="s">
        <v>858</v>
      </c>
      <c r="K202" t="s">
        <v>859</v>
      </c>
      <c r="L202">
        <v>1327</v>
      </c>
      <c r="N202">
        <v>1005</v>
      </c>
      <c r="O202" t="s">
        <v>100</v>
      </c>
      <c r="P202" t="s">
        <v>100</v>
      </c>
      <c r="Q202">
        <v>1</v>
      </c>
      <c r="W202">
        <v>0</v>
      </c>
      <c r="X202">
        <v>192456891</v>
      </c>
      <c r="Y202">
        <v>2.77</v>
      </c>
      <c r="AA202">
        <v>75.31</v>
      </c>
      <c r="AB202">
        <v>0</v>
      </c>
      <c r="AC202">
        <v>0</v>
      </c>
      <c r="AD202">
        <v>0</v>
      </c>
      <c r="AE202">
        <v>9.39</v>
      </c>
      <c r="AF202">
        <v>0</v>
      </c>
      <c r="AG202">
        <v>0</v>
      </c>
      <c r="AH202">
        <v>0</v>
      </c>
      <c r="AI202">
        <v>8.02</v>
      </c>
      <c r="AJ202">
        <v>1</v>
      </c>
      <c r="AK202">
        <v>1</v>
      </c>
      <c r="AL202">
        <v>1</v>
      </c>
      <c r="AN202">
        <v>0</v>
      </c>
      <c r="AO202">
        <v>1</v>
      </c>
      <c r="AP202">
        <v>0</v>
      </c>
      <c r="AQ202">
        <v>0</v>
      </c>
      <c r="AR202">
        <v>0</v>
      </c>
      <c r="AS202" t="s">
        <v>3</v>
      </c>
      <c r="AT202">
        <v>2.77</v>
      </c>
      <c r="AU202" t="s">
        <v>3</v>
      </c>
      <c r="AV202">
        <v>0</v>
      </c>
      <c r="AW202">
        <v>2</v>
      </c>
      <c r="AX202">
        <v>30627545</v>
      </c>
      <c r="AY202">
        <v>1</v>
      </c>
      <c r="AZ202">
        <v>0</v>
      </c>
      <c r="BA202">
        <v>224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X202">
        <f>Y202*Source!I210</f>
        <v>0.52629999999999999</v>
      </c>
      <c r="CY202">
        <f>AA202</f>
        <v>75.31</v>
      </c>
      <c r="CZ202">
        <f>AE202</f>
        <v>9.39</v>
      </c>
      <c r="DA202">
        <f>AI202</f>
        <v>8.02</v>
      </c>
      <c r="DB202">
        <f>ROUND(ROUND(AT202*CZ202,2),6)</f>
        <v>26.01</v>
      </c>
      <c r="DC202">
        <f>ROUND(ROUND(AT202*AG202,2),6)</f>
        <v>0</v>
      </c>
    </row>
    <row r="203" spans="1:107" x14ac:dyDescent="0.2">
      <c r="A203">
        <f>ROW(Source!A210)</f>
        <v>210</v>
      </c>
      <c r="B203">
        <v>30622441</v>
      </c>
      <c r="C203">
        <v>30627531</v>
      </c>
      <c r="D203">
        <v>22184118</v>
      </c>
      <c r="E203">
        <v>1</v>
      </c>
      <c r="F203">
        <v>1</v>
      </c>
      <c r="G203">
        <v>1</v>
      </c>
      <c r="H203">
        <v>3</v>
      </c>
      <c r="I203" t="s">
        <v>860</v>
      </c>
      <c r="J203" t="s">
        <v>861</v>
      </c>
      <c r="K203" t="s">
        <v>862</v>
      </c>
      <c r="L203">
        <v>1339</v>
      </c>
      <c r="N203">
        <v>1007</v>
      </c>
      <c r="O203" t="s">
        <v>46</v>
      </c>
      <c r="P203" t="s">
        <v>46</v>
      </c>
      <c r="Q203">
        <v>1</v>
      </c>
      <c r="W203">
        <v>0</v>
      </c>
      <c r="X203">
        <v>-1738869177</v>
      </c>
      <c r="Y203">
        <v>1.51</v>
      </c>
      <c r="AA203">
        <v>4571.6400000000003</v>
      </c>
      <c r="AB203">
        <v>0</v>
      </c>
      <c r="AC203">
        <v>0</v>
      </c>
      <c r="AD203">
        <v>0</v>
      </c>
      <c r="AE203">
        <v>570.03</v>
      </c>
      <c r="AF203">
        <v>0</v>
      </c>
      <c r="AG203">
        <v>0</v>
      </c>
      <c r="AH203">
        <v>0</v>
      </c>
      <c r="AI203">
        <v>8.02</v>
      </c>
      <c r="AJ203">
        <v>1</v>
      </c>
      <c r="AK203">
        <v>1</v>
      </c>
      <c r="AL203">
        <v>1</v>
      </c>
      <c r="AN203">
        <v>0</v>
      </c>
      <c r="AO203">
        <v>1</v>
      </c>
      <c r="AP203">
        <v>0</v>
      </c>
      <c r="AQ203">
        <v>0</v>
      </c>
      <c r="AR203">
        <v>0</v>
      </c>
      <c r="AS203" t="s">
        <v>3</v>
      </c>
      <c r="AT203">
        <v>1.51</v>
      </c>
      <c r="AU203" t="s">
        <v>3</v>
      </c>
      <c r="AV203">
        <v>0</v>
      </c>
      <c r="AW203">
        <v>2</v>
      </c>
      <c r="AX203">
        <v>30627546</v>
      </c>
      <c r="AY203">
        <v>1</v>
      </c>
      <c r="AZ203">
        <v>0</v>
      </c>
      <c r="BA203">
        <v>225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X203">
        <f>Y203*Source!I210</f>
        <v>0.28689999999999999</v>
      </c>
      <c r="CY203">
        <f>AA203</f>
        <v>4571.6400000000003</v>
      </c>
      <c r="CZ203">
        <f>AE203</f>
        <v>570.03</v>
      </c>
      <c r="DA203">
        <f>AI203</f>
        <v>8.02</v>
      </c>
      <c r="DB203">
        <f>ROUND(ROUND(AT203*CZ203,2),6)</f>
        <v>860.75</v>
      </c>
      <c r="DC203">
        <f>ROUND(ROUND(AT203*AG203,2),6)</f>
        <v>0</v>
      </c>
    </row>
    <row r="204" spans="1:107" x14ac:dyDescent="0.2">
      <c r="A204">
        <f>ROW(Source!A210)</f>
        <v>210</v>
      </c>
      <c r="B204">
        <v>30622441</v>
      </c>
      <c r="C204">
        <v>30627531</v>
      </c>
      <c r="D204">
        <v>22191915</v>
      </c>
      <c r="E204">
        <v>1</v>
      </c>
      <c r="F204">
        <v>1</v>
      </c>
      <c r="G204">
        <v>1</v>
      </c>
      <c r="H204">
        <v>3</v>
      </c>
      <c r="I204" t="s">
        <v>863</v>
      </c>
      <c r="J204" t="s">
        <v>864</v>
      </c>
      <c r="K204" t="s">
        <v>865</v>
      </c>
      <c r="L204">
        <v>1348</v>
      </c>
      <c r="N204">
        <v>1009</v>
      </c>
      <c r="O204" t="s">
        <v>105</v>
      </c>
      <c r="P204" t="s">
        <v>105</v>
      </c>
      <c r="Q204">
        <v>1000</v>
      </c>
      <c r="W204">
        <v>0</v>
      </c>
      <c r="X204">
        <v>1536930468</v>
      </c>
      <c r="Y204">
        <v>6.0000000000000001E-3</v>
      </c>
      <c r="AA204">
        <v>5846.42</v>
      </c>
      <c r="AB204">
        <v>0</v>
      </c>
      <c r="AC204">
        <v>0</v>
      </c>
      <c r="AD204">
        <v>0</v>
      </c>
      <c r="AE204">
        <v>728.98</v>
      </c>
      <c r="AF204">
        <v>0</v>
      </c>
      <c r="AG204">
        <v>0</v>
      </c>
      <c r="AH204">
        <v>0</v>
      </c>
      <c r="AI204">
        <v>8.02</v>
      </c>
      <c r="AJ204">
        <v>1</v>
      </c>
      <c r="AK204">
        <v>1</v>
      </c>
      <c r="AL204">
        <v>1</v>
      </c>
      <c r="AN204">
        <v>0</v>
      </c>
      <c r="AO204">
        <v>1</v>
      </c>
      <c r="AP204">
        <v>0</v>
      </c>
      <c r="AQ204">
        <v>0</v>
      </c>
      <c r="AR204">
        <v>0</v>
      </c>
      <c r="AS204" t="s">
        <v>3</v>
      </c>
      <c r="AT204">
        <v>6.0000000000000001E-3</v>
      </c>
      <c r="AU204" t="s">
        <v>3</v>
      </c>
      <c r="AV204">
        <v>0</v>
      </c>
      <c r="AW204">
        <v>2</v>
      </c>
      <c r="AX204">
        <v>30627547</v>
      </c>
      <c r="AY204">
        <v>1</v>
      </c>
      <c r="AZ204">
        <v>0</v>
      </c>
      <c r="BA204">
        <v>226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X204">
        <f>Y204*Source!I210</f>
        <v>1.14E-3</v>
      </c>
      <c r="CY204">
        <f>AA204</f>
        <v>5846.42</v>
      </c>
      <c r="CZ204">
        <f>AE204</f>
        <v>728.98</v>
      </c>
      <c r="DA204">
        <f>AI204</f>
        <v>8.02</v>
      </c>
      <c r="DB204">
        <f>ROUND(ROUND(AT204*CZ204,2),6)</f>
        <v>4.37</v>
      </c>
      <c r="DC204">
        <f>ROUND(ROUND(AT204*AG204,2),6)</f>
        <v>0</v>
      </c>
    </row>
    <row r="205" spans="1:107" x14ac:dyDescent="0.2">
      <c r="A205">
        <f>ROW(Source!A211)</f>
        <v>211</v>
      </c>
      <c r="B205">
        <v>30622441</v>
      </c>
      <c r="C205">
        <v>30627548</v>
      </c>
      <c r="D205">
        <v>10214593</v>
      </c>
      <c r="E205">
        <v>1</v>
      </c>
      <c r="F205">
        <v>1</v>
      </c>
      <c r="G205">
        <v>1</v>
      </c>
      <c r="H205">
        <v>1</v>
      </c>
      <c r="I205" t="s">
        <v>935</v>
      </c>
      <c r="J205" t="s">
        <v>3</v>
      </c>
      <c r="K205" t="s">
        <v>936</v>
      </c>
      <c r="L205">
        <v>1369</v>
      </c>
      <c r="N205">
        <v>1013</v>
      </c>
      <c r="O205" t="s">
        <v>744</v>
      </c>
      <c r="P205" t="s">
        <v>744</v>
      </c>
      <c r="Q205">
        <v>1</v>
      </c>
      <c r="W205">
        <v>0</v>
      </c>
      <c r="X205">
        <v>-431977064</v>
      </c>
      <c r="Y205">
        <v>17.456999999999997</v>
      </c>
      <c r="AA205">
        <v>0</v>
      </c>
      <c r="AB205">
        <v>0</v>
      </c>
      <c r="AC205">
        <v>0</v>
      </c>
      <c r="AD205">
        <v>260.27999999999997</v>
      </c>
      <c r="AE205">
        <v>0</v>
      </c>
      <c r="AF205">
        <v>0</v>
      </c>
      <c r="AG205">
        <v>0</v>
      </c>
      <c r="AH205">
        <v>8.65</v>
      </c>
      <c r="AI205">
        <v>1</v>
      </c>
      <c r="AJ205">
        <v>1</v>
      </c>
      <c r="AK205">
        <v>1</v>
      </c>
      <c r="AL205">
        <v>30.09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3</v>
      </c>
      <c r="AT205">
        <v>15.18</v>
      </c>
      <c r="AU205" t="s">
        <v>68</v>
      </c>
      <c r="AV205">
        <v>1</v>
      </c>
      <c r="AW205">
        <v>2</v>
      </c>
      <c r="AX205">
        <v>30627557</v>
      </c>
      <c r="AY205">
        <v>1</v>
      </c>
      <c r="AZ205">
        <v>0</v>
      </c>
      <c r="BA205">
        <v>227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X205">
        <f>Y205*Source!I211</f>
        <v>3.3168299999999995</v>
      </c>
      <c r="CY205">
        <f>AD205</f>
        <v>260.27999999999997</v>
      </c>
      <c r="CZ205">
        <f>AH205</f>
        <v>8.65</v>
      </c>
      <c r="DA205">
        <f>AL205</f>
        <v>30.09</v>
      </c>
      <c r="DB205">
        <f>ROUND((ROUND(AT205*CZ205,2)*ROUND(1.15,7)),6)</f>
        <v>151.00649999999999</v>
      </c>
      <c r="DC205">
        <f>ROUND((ROUND(AT205*AG205,2)*ROUND(1.15,7)),6)</f>
        <v>0</v>
      </c>
    </row>
    <row r="206" spans="1:107" x14ac:dyDescent="0.2">
      <c r="A206">
        <f>ROW(Source!A211)</f>
        <v>211</v>
      </c>
      <c r="B206">
        <v>30622441</v>
      </c>
      <c r="C206">
        <v>30627548</v>
      </c>
      <c r="D206">
        <v>22083330</v>
      </c>
      <c r="E206">
        <v>1</v>
      </c>
      <c r="F206">
        <v>1</v>
      </c>
      <c r="G206">
        <v>1</v>
      </c>
      <c r="H206">
        <v>1</v>
      </c>
      <c r="I206" t="s">
        <v>765</v>
      </c>
      <c r="J206" t="s">
        <v>3</v>
      </c>
      <c r="K206" t="s">
        <v>766</v>
      </c>
      <c r="L206">
        <v>608254</v>
      </c>
      <c r="N206">
        <v>1013</v>
      </c>
      <c r="O206" t="s">
        <v>767</v>
      </c>
      <c r="P206" t="s">
        <v>767</v>
      </c>
      <c r="Q206">
        <v>1</v>
      </c>
      <c r="W206">
        <v>0</v>
      </c>
      <c r="X206">
        <v>95408949</v>
      </c>
      <c r="Y206">
        <v>1.2500000000000001E-2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1</v>
      </c>
      <c r="AJ206">
        <v>1</v>
      </c>
      <c r="AK206">
        <v>30.09</v>
      </c>
      <c r="AL206">
        <v>1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3</v>
      </c>
      <c r="AT206">
        <v>0.01</v>
      </c>
      <c r="AU206" t="s">
        <v>67</v>
      </c>
      <c r="AV206">
        <v>2</v>
      </c>
      <c r="AW206">
        <v>2</v>
      </c>
      <c r="AX206">
        <v>30627558</v>
      </c>
      <c r="AY206">
        <v>1</v>
      </c>
      <c r="AZ206">
        <v>0</v>
      </c>
      <c r="BA206">
        <v>228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X206">
        <f>Y206*Source!I211</f>
        <v>2.3750000000000004E-3</v>
      </c>
      <c r="CY206">
        <f>AD206</f>
        <v>0</v>
      </c>
      <c r="CZ206">
        <f>AH206</f>
        <v>0</v>
      </c>
      <c r="DA206">
        <f>AL206</f>
        <v>1</v>
      </c>
      <c r="DB206">
        <f>ROUND((ROUND(AT206*CZ206,2)*ROUND(1.25,7)),6)</f>
        <v>0</v>
      </c>
      <c r="DC206">
        <f>ROUND((ROUND(AT206*AG206,2)*ROUND(1.25,7)),6)</f>
        <v>0</v>
      </c>
    </row>
    <row r="207" spans="1:107" x14ac:dyDescent="0.2">
      <c r="A207">
        <f>ROW(Source!A211)</f>
        <v>211</v>
      </c>
      <c r="B207">
        <v>30622441</v>
      </c>
      <c r="C207">
        <v>30627548</v>
      </c>
      <c r="D207">
        <v>22146464</v>
      </c>
      <c r="E207">
        <v>1</v>
      </c>
      <c r="F207">
        <v>1</v>
      </c>
      <c r="G207">
        <v>1</v>
      </c>
      <c r="H207">
        <v>2</v>
      </c>
      <c r="I207" t="s">
        <v>804</v>
      </c>
      <c r="J207" t="s">
        <v>805</v>
      </c>
      <c r="K207" t="s">
        <v>806</v>
      </c>
      <c r="L207">
        <v>1368</v>
      </c>
      <c r="N207">
        <v>1011</v>
      </c>
      <c r="O207" t="s">
        <v>748</v>
      </c>
      <c r="P207" t="s">
        <v>748</v>
      </c>
      <c r="Q207">
        <v>1</v>
      </c>
      <c r="W207">
        <v>0</v>
      </c>
      <c r="X207">
        <v>-1205898307</v>
      </c>
      <c r="Y207">
        <v>1.2500000000000001E-2</v>
      </c>
      <c r="AA207">
        <v>0</v>
      </c>
      <c r="AB207">
        <v>323</v>
      </c>
      <c r="AC207">
        <v>392.07</v>
      </c>
      <c r="AD207">
        <v>0</v>
      </c>
      <c r="AE207">
        <v>0</v>
      </c>
      <c r="AF207">
        <v>30.85</v>
      </c>
      <c r="AG207">
        <v>13.03</v>
      </c>
      <c r="AH207">
        <v>0</v>
      </c>
      <c r="AI207">
        <v>1</v>
      </c>
      <c r="AJ207">
        <v>10.47</v>
      </c>
      <c r="AK207">
        <v>30.09</v>
      </c>
      <c r="AL207">
        <v>1</v>
      </c>
      <c r="AN207">
        <v>0</v>
      </c>
      <c r="AO207">
        <v>1</v>
      </c>
      <c r="AP207">
        <v>1</v>
      </c>
      <c r="AQ207">
        <v>0</v>
      </c>
      <c r="AR207">
        <v>0</v>
      </c>
      <c r="AS207" t="s">
        <v>3</v>
      </c>
      <c r="AT207">
        <v>0.01</v>
      </c>
      <c r="AU207" t="s">
        <v>67</v>
      </c>
      <c r="AV207">
        <v>0</v>
      </c>
      <c r="AW207">
        <v>2</v>
      </c>
      <c r="AX207">
        <v>30627559</v>
      </c>
      <c r="AY207">
        <v>1</v>
      </c>
      <c r="AZ207">
        <v>0</v>
      </c>
      <c r="BA207">
        <v>229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X207">
        <f>Y207*Source!I211</f>
        <v>2.3750000000000004E-3</v>
      </c>
      <c r="CY207">
        <f>AB207</f>
        <v>323</v>
      </c>
      <c r="CZ207">
        <f>AF207</f>
        <v>30.85</v>
      </c>
      <c r="DA207">
        <f>AJ207</f>
        <v>10.47</v>
      </c>
      <c r="DB207">
        <f>ROUND((ROUND(AT207*CZ207,2)*ROUND(1.25,7)),6)</f>
        <v>0.38750000000000001</v>
      </c>
      <c r="DC207">
        <f>ROUND((ROUND(AT207*AG207,2)*ROUND(1.25,7)),6)</f>
        <v>0.16250000000000001</v>
      </c>
    </row>
    <row r="208" spans="1:107" x14ac:dyDescent="0.2">
      <c r="A208">
        <f>ROW(Source!A211)</f>
        <v>211</v>
      </c>
      <c r="B208">
        <v>30622441</v>
      </c>
      <c r="C208">
        <v>30627548</v>
      </c>
      <c r="D208">
        <v>22148179</v>
      </c>
      <c r="E208">
        <v>1</v>
      </c>
      <c r="F208">
        <v>1</v>
      </c>
      <c r="G208">
        <v>1</v>
      </c>
      <c r="H208">
        <v>2</v>
      </c>
      <c r="I208" t="s">
        <v>754</v>
      </c>
      <c r="J208" t="s">
        <v>755</v>
      </c>
      <c r="K208" t="s">
        <v>756</v>
      </c>
      <c r="L208">
        <v>1368</v>
      </c>
      <c r="N208">
        <v>1011</v>
      </c>
      <c r="O208" t="s">
        <v>748</v>
      </c>
      <c r="P208" t="s">
        <v>748</v>
      </c>
      <c r="Q208">
        <v>1</v>
      </c>
      <c r="W208">
        <v>0</v>
      </c>
      <c r="X208">
        <v>-1931461795</v>
      </c>
      <c r="Y208">
        <v>0.1</v>
      </c>
      <c r="AA208">
        <v>0</v>
      </c>
      <c r="AB208">
        <v>959.26</v>
      </c>
      <c r="AC208">
        <v>0</v>
      </c>
      <c r="AD208">
        <v>0</v>
      </c>
      <c r="AE208">
        <v>0</v>
      </c>
      <c r="AF208">
        <v>91.62</v>
      </c>
      <c r="AG208">
        <v>0</v>
      </c>
      <c r="AH208">
        <v>0</v>
      </c>
      <c r="AI208">
        <v>1</v>
      </c>
      <c r="AJ208">
        <v>10.47</v>
      </c>
      <c r="AK208">
        <v>30.09</v>
      </c>
      <c r="AL208">
        <v>1</v>
      </c>
      <c r="AN208">
        <v>0</v>
      </c>
      <c r="AO208">
        <v>1</v>
      </c>
      <c r="AP208">
        <v>1</v>
      </c>
      <c r="AQ208">
        <v>0</v>
      </c>
      <c r="AR208">
        <v>0</v>
      </c>
      <c r="AS208" t="s">
        <v>3</v>
      </c>
      <c r="AT208">
        <v>0.08</v>
      </c>
      <c r="AU208" t="s">
        <v>67</v>
      </c>
      <c r="AV208">
        <v>0</v>
      </c>
      <c r="AW208">
        <v>2</v>
      </c>
      <c r="AX208">
        <v>30627560</v>
      </c>
      <c r="AY208">
        <v>1</v>
      </c>
      <c r="AZ208">
        <v>0</v>
      </c>
      <c r="BA208">
        <v>230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X208">
        <f>Y208*Source!I211</f>
        <v>1.9000000000000003E-2</v>
      </c>
      <c r="CY208">
        <f>AB208</f>
        <v>959.26</v>
      </c>
      <c r="CZ208">
        <f>AF208</f>
        <v>91.62</v>
      </c>
      <c r="DA208">
        <f>AJ208</f>
        <v>10.47</v>
      </c>
      <c r="DB208">
        <f>ROUND((ROUND(AT208*CZ208,2)*ROUND(1.25,7)),6)</f>
        <v>9.1624999999999996</v>
      </c>
      <c r="DC208">
        <f>ROUND((ROUND(AT208*AG208,2)*ROUND(1.25,7)),6)</f>
        <v>0</v>
      </c>
    </row>
    <row r="209" spans="1:107" x14ac:dyDescent="0.2">
      <c r="A209">
        <f>ROW(Source!A211)</f>
        <v>211</v>
      </c>
      <c r="B209">
        <v>30622441</v>
      </c>
      <c r="C209">
        <v>30627548</v>
      </c>
      <c r="D209">
        <v>22150469</v>
      </c>
      <c r="E209">
        <v>1</v>
      </c>
      <c r="F209">
        <v>1</v>
      </c>
      <c r="G209">
        <v>1</v>
      </c>
      <c r="H209">
        <v>3</v>
      </c>
      <c r="I209" t="s">
        <v>810</v>
      </c>
      <c r="J209" t="s">
        <v>811</v>
      </c>
      <c r="K209" t="s">
        <v>812</v>
      </c>
      <c r="L209">
        <v>1327</v>
      </c>
      <c r="N209">
        <v>1005</v>
      </c>
      <c r="O209" t="s">
        <v>100</v>
      </c>
      <c r="P209" t="s">
        <v>100</v>
      </c>
      <c r="Q209">
        <v>1</v>
      </c>
      <c r="W209">
        <v>0</v>
      </c>
      <c r="X209">
        <v>1527270933</v>
      </c>
      <c r="Y209">
        <v>0.3</v>
      </c>
      <c r="AA209">
        <v>588.59</v>
      </c>
      <c r="AB209">
        <v>0</v>
      </c>
      <c r="AC209">
        <v>0</v>
      </c>
      <c r="AD209">
        <v>0</v>
      </c>
      <c r="AE209">
        <v>73.39</v>
      </c>
      <c r="AF209">
        <v>0</v>
      </c>
      <c r="AG209">
        <v>0</v>
      </c>
      <c r="AH209">
        <v>0</v>
      </c>
      <c r="AI209">
        <v>8.02</v>
      </c>
      <c r="AJ209">
        <v>1</v>
      </c>
      <c r="AK209">
        <v>1</v>
      </c>
      <c r="AL209">
        <v>1</v>
      </c>
      <c r="AN209">
        <v>0</v>
      </c>
      <c r="AO209">
        <v>1</v>
      </c>
      <c r="AP209">
        <v>0</v>
      </c>
      <c r="AQ209">
        <v>0</v>
      </c>
      <c r="AR209">
        <v>0</v>
      </c>
      <c r="AS209" t="s">
        <v>3</v>
      </c>
      <c r="AT209">
        <v>0.3</v>
      </c>
      <c r="AU209" t="s">
        <v>3</v>
      </c>
      <c r="AV209">
        <v>0</v>
      </c>
      <c r="AW209">
        <v>2</v>
      </c>
      <c r="AX209">
        <v>30627561</v>
      </c>
      <c r="AY209">
        <v>1</v>
      </c>
      <c r="AZ209">
        <v>0</v>
      </c>
      <c r="BA209">
        <v>231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X209">
        <f>Y209*Source!I211</f>
        <v>5.6999999999999995E-2</v>
      </c>
      <c r="CY209">
        <f>AA209</f>
        <v>588.59</v>
      </c>
      <c r="CZ209">
        <f>AE209</f>
        <v>73.39</v>
      </c>
      <c r="DA209">
        <f>AI209</f>
        <v>8.02</v>
      </c>
      <c r="DB209">
        <f t="shared" ref="DB209:DB215" si="20">ROUND(ROUND(AT209*CZ209,2),6)</f>
        <v>22.02</v>
      </c>
      <c r="DC209">
        <f t="shared" ref="DC209:DC215" si="21">ROUND(ROUND(AT209*AG209,2),6)</f>
        <v>0</v>
      </c>
    </row>
    <row r="210" spans="1:107" x14ac:dyDescent="0.2">
      <c r="A210">
        <f>ROW(Source!A211)</f>
        <v>211</v>
      </c>
      <c r="B210">
        <v>30622441</v>
      </c>
      <c r="C210">
        <v>30627548</v>
      </c>
      <c r="D210">
        <v>22150579</v>
      </c>
      <c r="E210">
        <v>1</v>
      </c>
      <c r="F210">
        <v>1</v>
      </c>
      <c r="G210">
        <v>1</v>
      </c>
      <c r="H210">
        <v>3</v>
      </c>
      <c r="I210" t="s">
        <v>937</v>
      </c>
      <c r="J210" t="s">
        <v>938</v>
      </c>
      <c r="K210" t="s">
        <v>939</v>
      </c>
      <c r="L210">
        <v>1348</v>
      </c>
      <c r="N210">
        <v>1009</v>
      </c>
      <c r="O210" t="s">
        <v>105</v>
      </c>
      <c r="P210" t="s">
        <v>105</v>
      </c>
      <c r="Q210">
        <v>1000</v>
      </c>
      <c r="W210">
        <v>0</v>
      </c>
      <c r="X210">
        <v>-1321245919</v>
      </c>
      <c r="Y210">
        <v>5.0000000000000001E-3</v>
      </c>
      <c r="AA210">
        <v>26557.43</v>
      </c>
      <c r="AB210">
        <v>0</v>
      </c>
      <c r="AC210">
        <v>0</v>
      </c>
      <c r="AD210">
        <v>0</v>
      </c>
      <c r="AE210">
        <v>3311.4</v>
      </c>
      <c r="AF210">
        <v>0</v>
      </c>
      <c r="AG210">
        <v>0</v>
      </c>
      <c r="AH210">
        <v>0</v>
      </c>
      <c r="AI210">
        <v>8.02</v>
      </c>
      <c r="AJ210">
        <v>1</v>
      </c>
      <c r="AK210">
        <v>1</v>
      </c>
      <c r="AL210">
        <v>1</v>
      </c>
      <c r="AN210">
        <v>0</v>
      </c>
      <c r="AO210">
        <v>1</v>
      </c>
      <c r="AP210">
        <v>0</v>
      </c>
      <c r="AQ210">
        <v>0</v>
      </c>
      <c r="AR210">
        <v>0</v>
      </c>
      <c r="AS210" t="s">
        <v>3</v>
      </c>
      <c r="AT210">
        <v>5.0000000000000001E-3</v>
      </c>
      <c r="AU210" t="s">
        <v>3</v>
      </c>
      <c r="AV210">
        <v>0</v>
      </c>
      <c r="AW210">
        <v>2</v>
      </c>
      <c r="AX210">
        <v>30627562</v>
      </c>
      <c r="AY210">
        <v>1</v>
      </c>
      <c r="AZ210">
        <v>0</v>
      </c>
      <c r="BA210">
        <v>232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X210">
        <f>Y210*Source!I211</f>
        <v>9.5E-4</v>
      </c>
      <c r="CY210">
        <f>AA210</f>
        <v>26557.43</v>
      </c>
      <c r="CZ210">
        <f>AE210</f>
        <v>3311.4</v>
      </c>
      <c r="DA210">
        <f>AI210</f>
        <v>8.02</v>
      </c>
      <c r="DB210">
        <f t="shared" si="20"/>
        <v>16.559999999999999</v>
      </c>
      <c r="DC210">
        <f t="shared" si="21"/>
        <v>0</v>
      </c>
    </row>
    <row r="211" spans="1:107" x14ac:dyDescent="0.2">
      <c r="A211">
        <f>ROW(Source!A211)</f>
        <v>211</v>
      </c>
      <c r="B211">
        <v>30622441</v>
      </c>
      <c r="C211">
        <v>30627548</v>
      </c>
      <c r="D211">
        <v>22150620</v>
      </c>
      <c r="E211">
        <v>1</v>
      </c>
      <c r="F211">
        <v>1</v>
      </c>
      <c r="G211">
        <v>1</v>
      </c>
      <c r="H211">
        <v>3</v>
      </c>
      <c r="I211" t="s">
        <v>816</v>
      </c>
      <c r="J211" t="s">
        <v>817</v>
      </c>
      <c r="K211" t="s">
        <v>818</v>
      </c>
      <c r="L211">
        <v>1346</v>
      </c>
      <c r="N211">
        <v>1009</v>
      </c>
      <c r="O211" t="s">
        <v>413</v>
      </c>
      <c r="P211" t="s">
        <v>413</v>
      </c>
      <c r="Q211">
        <v>1</v>
      </c>
      <c r="W211">
        <v>0</v>
      </c>
      <c r="X211">
        <v>-1526040720</v>
      </c>
      <c r="Y211">
        <v>0.1</v>
      </c>
      <c r="AA211">
        <v>15.56</v>
      </c>
      <c r="AB211">
        <v>0</v>
      </c>
      <c r="AC211">
        <v>0</v>
      </c>
      <c r="AD211">
        <v>0</v>
      </c>
      <c r="AE211">
        <v>1.94</v>
      </c>
      <c r="AF211">
        <v>0</v>
      </c>
      <c r="AG211">
        <v>0</v>
      </c>
      <c r="AH211">
        <v>0</v>
      </c>
      <c r="AI211">
        <v>8.02</v>
      </c>
      <c r="AJ211">
        <v>1</v>
      </c>
      <c r="AK211">
        <v>1</v>
      </c>
      <c r="AL211">
        <v>1</v>
      </c>
      <c r="AN211">
        <v>0</v>
      </c>
      <c r="AO211">
        <v>1</v>
      </c>
      <c r="AP211">
        <v>0</v>
      </c>
      <c r="AQ211">
        <v>0</v>
      </c>
      <c r="AR211">
        <v>0</v>
      </c>
      <c r="AS211" t="s">
        <v>3</v>
      </c>
      <c r="AT211">
        <v>0.1</v>
      </c>
      <c r="AU211" t="s">
        <v>3</v>
      </c>
      <c r="AV211">
        <v>0</v>
      </c>
      <c r="AW211">
        <v>2</v>
      </c>
      <c r="AX211">
        <v>30627563</v>
      </c>
      <c r="AY211">
        <v>1</v>
      </c>
      <c r="AZ211">
        <v>0</v>
      </c>
      <c r="BA211">
        <v>233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X211">
        <f>Y211*Source!I211</f>
        <v>1.9000000000000003E-2</v>
      </c>
      <c r="CY211">
        <f>AA211</f>
        <v>15.56</v>
      </c>
      <c r="CZ211">
        <f>AE211</f>
        <v>1.94</v>
      </c>
      <c r="DA211">
        <f>AI211</f>
        <v>8.02</v>
      </c>
      <c r="DB211">
        <f t="shared" si="20"/>
        <v>0.19</v>
      </c>
      <c r="DC211">
        <f t="shared" si="21"/>
        <v>0</v>
      </c>
    </row>
    <row r="212" spans="1:107" x14ac:dyDescent="0.2">
      <c r="A212">
        <f>ROW(Source!A211)</f>
        <v>211</v>
      </c>
      <c r="B212">
        <v>30622441</v>
      </c>
      <c r="C212">
        <v>30627548</v>
      </c>
      <c r="D212">
        <v>22150788</v>
      </c>
      <c r="E212">
        <v>1</v>
      </c>
      <c r="F212">
        <v>1</v>
      </c>
      <c r="G212">
        <v>1</v>
      </c>
      <c r="H212">
        <v>3</v>
      </c>
      <c r="I212" t="s">
        <v>940</v>
      </c>
      <c r="J212" t="s">
        <v>941</v>
      </c>
      <c r="K212" t="s">
        <v>942</v>
      </c>
      <c r="L212">
        <v>1348</v>
      </c>
      <c r="N212">
        <v>1009</v>
      </c>
      <c r="O212" t="s">
        <v>105</v>
      </c>
      <c r="P212" t="s">
        <v>105</v>
      </c>
      <c r="Q212">
        <v>1000</v>
      </c>
      <c r="W212">
        <v>0</v>
      </c>
      <c r="X212">
        <v>-1792658963</v>
      </c>
      <c r="Y212">
        <v>5.1999999999999998E-2</v>
      </c>
      <c r="AA212">
        <v>134755.97</v>
      </c>
      <c r="AB212">
        <v>0</v>
      </c>
      <c r="AC212">
        <v>0</v>
      </c>
      <c r="AD212">
        <v>0</v>
      </c>
      <c r="AE212">
        <v>16802.490000000002</v>
      </c>
      <c r="AF212">
        <v>0</v>
      </c>
      <c r="AG212">
        <v>0</v>
      </c>
      <c r="AH212">
        <v>0</v>
      </c>
      <c r="AI212">
        <v>8.02</v>
      </c>
      <c r="AJ212">
        <v>1</v>
      </c>
      <c r="AK212">
        <v>1</v>
      </c>
      <c r="AL212">
        <v>1</v>
      </c>
      <c r="AN212">
        <v>0</v>
      </c>
      <c r="AO212">
        <v>1</v>
      </c>
      <c r="AP212">
        <v>0</v>
      </c>
      <c r="AQ212">
        <v>0</v>
      </c>
      <c r="AR212">
        <v>0</v>
      </c>
      <c r="AS212" t="s">
        <v>3</v>
      </c>
      <c r="AT212">
        <v>5.1999999999999998E-2</v>
      </c>
      <c r="AU212" t="s">
        <v>3</v>
      </c>
      <c r="AV212">
        <v>0</v>
      </c>
      <c r="AW212">
        <v>2</v>
      </c>
      <c r="AX212">
        <v>30627564</v>
      </c>
      <c r="AY212">
        <v>1</v>
      </c>
      <c r="AZ212">
        <v>0</v>
      </c>
      <c r="BA212">
        <v>234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X212">
        <f>Y212*Source!I211</f>
        <v>9.8799999999999999E-3</v>
      </c>
      <c r="CY212">
        <f>AA212</f>
        <v>134755.97</v>
      </c>
      <c r="CZ212">
        <f>AE212</f>
        <v>16802.490000000002</v>
      </c>
      <c r="DA212">
        <f>AI212</f>
        <v>8.02</v>
      </c>
      <c r="DB212">
        <f t="shared" si="20"/>
        <v>873.73</v>
      </c>
      <c r="DC212">
        <f t="shared" si="21"/>
        <v>0</v>
      </c>
    </row>
    <row r="213" spans="1:107" x14ac:dyDescent="0.2">
      <c r="A213">
        <f>ROW(Source!A212)</f>
        <v>212</v>
      </c>
      <c r="B213">
        <v>30622441</v>
      </c>
      <c r="C213">
        <v>30627565</v>
      </c>
      <c r="D213">
        <v>10214599</v>
      </c>
      <c r="E213">
        <v>1</v>
      </c>
      <c r="F213">
        <v>1</v>
      </c>
      <c r="G213">
        <v>1</v>
      </c>
      <c r="H213">
        <v>1</v>
      </c>
      <c r="I213" t="s">
        <v>749</v>
      </c>
      <c r="J213" t="s">
        <v>3</v>
      </c>
      <c r="K213" t="s">
        <v>750</v>
      </c>
      <c r="L213">
        <v>1369</v>
      </c>
      <c r="N213">
        <v>1013</v>
      </c>
      <c r="O213" t="s">
        <v>744</v>
      </c>
      <c r="P213" t="s">
        <v>744</v>
      </c>
      <c r="Q213">
        <v>1</v>
      </c>
      <c r="W213">
        <v>0</v>
      </c>
      <c r="X213">
        <v>-1923068736</v>
      </c>
      <c r="Y213">
        <v>309.3</v>
      </c>
      <c r="AA213">
        <v>0</v>
      </c>
      <c r="AB213">
        <v>0</v>
      </c>
      <c r="AC213">
        <v>0</v>
      </c>
      <c r="AD213">
        <v>230.79</v>
      </c>
      <c r="AE213">
        <v>0</v>
      </c>
      <c r="AF213">
        <v>0</v>
      </c>
      <c r="AG213">
        <v>0</v>
      </c>
      <c r="AH213">
        <v>7.67</v>
      </c>
      <c r="AI213">
        <v>1</v>
      </c>
      <c r="AJ213">
        <v>1</v>
      </c>
      <c r="AK213">
        <v>1</v>
      </c>
      <c r="AL213">
        <v>30.09</v>
      </c>
      <c r="AN213">
        <v>0</v>
      </c>
      <c r="AO213">
        <v>1</v>
      </c>
      <c r="AP213">
        <v>0</v>
      </c>
      <c r="AQ213">
        <v>0</v>
      </c>
      <c r="AR213">
        <v>0</v>
      </c>
      <c r="AS213" t="s">
        <v>3</v>
      </c>
      <c r="AT213">
        <v>309.3</v>
      </c>
      <c r="AU213" t="s">
        <v>3</v>
      </c>
      <c r="AV213">
        <v>1</v>
      </c>
      <c r="AW213">
        <v>2</v>
      </c>
      <c r="AX213">
        <v>30627569</v>
      </c>
      <c r="AY213">
        <v>1</v>
      </c>
      <c r="AZ213">
        <v>0</v>
      </c>
      <c r="BA213">
        <v>235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X213">
        <f>Y213*Source!I212</f>
        <v>6.1859999999999999</v>
      </c>
      <c r="CY213">
        <f>AD213</f>
        <v>230.79</v>
      </c>
      <c r="CZ213">
        <f>AH213</f>
        <v>7.67</v>
      </c>
      <c r="DA213">
        <f>AL213</f>
        <v>30.09</v>
      </c>
      <c r="DB213">
        <f t="shared" si="20"/>
        <v>2372.33</v>
      </c>
      <c r="DC213">
        <f t="shared" si="21"/>
        <v>0</v>
      </c>
    </row>
    <row r="214" spans="1:107" x14ac:dyDescent="0.2">
      <c r="A214">
        <f>ROW(Source!A212)</f>
        <v>212</v>
      </c>
      <c r="B214">
        <v>30622441</v>
      </c>
      <c r="C214">
        <v>30627565</v>
      </c>
      <c r="D214">
        <v>22146429</v>
      </c>
      <c r="E214">
        <v>1</v>
      </c>
      <c r="F214">
        <v>1</v>
      </c>
      <c r="G214">
        <v>1</v>
      </c>
      <c r="H214">
        <v>2</v>
      </c>
      <c r="I214" t="s">
        <v>751</v>
      </c>
      <c r="J214" t="s">
        <v>752</v>
      </c>
      <c r="K214" t="s">
        <v>753</v>
      </c>
      <c r="L214">
        <v>1368</v>
      </c>
      <c r="N214">
        <v>1011</v>
      </c>
      <c r="O214" t="s">
        <v>748</v>
      </c>
      <c r="P214" t="s">
        <v>748</v>
      </c>
      <c r="Q214">
        <v>1</v>
      </c>
      <c r="W214">
        <v>0</v>
      </c>
      <c r="X214">
        <v>-1933197009</v>
      </c>
      <c r="Y214">
        <v>6.1</v>
      </c>
      <c r="AA214">
        <v>0</v>
      </c>
      <c r="AB214">
        <v>17.8</v>
      </c>
      <c r="AC214">
        <v>0</v>
      </c>
      <c r="AD214">
        <v>0</v>
      </c>
      <c r="AE214">
        <v>0</v>
      </c>
      <c r="AF214">
        <v>1.7</v>
      </c>
      <c r="AG214">
        <v>0</v>
      </c>
      <c r="AH214">
        <v>0</v>
      </c>
      <c r="AI214">
        <v>1</v>
      </c>
      <c r="AJ214">
        <v>10.47</v>
      </c>
      <c r="AK214">
        <v>30.09</v>
      </c>
      <c r="AL214">
        <v>1</v>
      </c>
      <c r="AN214">
        <v>0</v>
      </c>
      <c r="AO214">
        <v>1</v>
      </c>
      <c r="AP214">
        <v>0</v>
      </c>
      <c r="AQ214">
        <v>0</v>
      </c>
      <c r="AR214">
        <v>0</v>
      </c>
      <c r="AS214" t="s">
        <v>3</v>
      </c>
      <c r="AT214">
        <v>6.1</v>
      </c>
      <c r="AU214" t="s">
        <v>3</v>
      </c>
      <c r="AV214">
        <v>0</v>
      </c>
      <c r="AW214">
        <v>2</v>
      </c>
      <c r="AX214">
        <v>30627570</v>
      </c>
      <c r="AY214">
        <v>1</v>
      </c>
      <c r="AZ214">
        <v>0</v>
      </c>
      <c r="BA214">
        <v>236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X214">
        <f>Y214*Source!I212</f>
        <v>0.122</v>
      </c>
      <c r="CY214">
        <f>AB214</f>
        <v>17.8</v>
      </c>
      <c r="CZ214">
        <f>AF214</f>
        <v>1.7</v>
      </c>
      <c r="DA214">
        <f>AJ214</f>
        <v>10.47</v>
      </c>
      <c r="DB214">
        <f t="shared" si="20"/>
        <v>10.37</v>
      </c>
      <c r="DC214">
        <f t="shared" si="21"/>
        <v>0</v>
      </c>
    </row>
    <row r="215" spans="1:107" x14ac:dyDescent="0.2">
      <c r="A215">
        <f>ROW(Source!A212)</f>
        <v>212</v>
      </c>
      <c r="B215">
        <v>30622441</v>
      </c>
      <c r="C215">
        <v>30627565</v>
      </c>
      <c r="D215">
        <v>22212979</v>
      </c>
      <c r="E215">
        <v>1</v>
      </c>
      <c r="F215">
        <v>1</v>
      </c>
      <c r="G215">
        <v>1</v>
      </c>
      <c r="H215">
        <v>3</v>
      </c>
      <c r="I215" t="s">
        <v>760</v>
      </c>
      <c r="J215" t="s">
        <v>761</v>
      </c>
      <c r="K215" t="s">
        <v>762</v>
      </c>
      <c r="L215">
        <v>1348</v>
      </c>
      <c r="N215">
        <v>1009</v>
      </c>
      <c r="O215" t="s">
        <v>105</v>
      </c>
      <c r="P215" t="s">
        <v>105</v>
      </c>
      <c r="Q215">
        <v>1000</v>
      </c>
      <c r="W215">
        <v>0</v>
      </c>
      <c r="X215">
        <v>367953619</v>
      </c>
      <c r="Y215">
        <v>5.6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8.02</v>
      </c>
      <c r="AJ215">
        <v>1</v>
      </c>
      <c r="AK215">
        <v>1</v>
      </c>
      <c r="AL215">
        <v>1</v>
      </c>
      <c r="AN215">
        <v>0</v>
      </c>
      <c r="AO215">
        <v>0</v>
      </c>
      <c r="AP215">
        <v>0</v>
      </c>
      <c r="AQ215">
        <v>0</v>
      </c>
      <c r="AR215">
        <v>0</v>
      </c>
      <c r="AS215" t="s">
        <v>3</v>
      </c>
      <c r="AT215">
        <v>5.6</v>
      </c>
      <c r="AU215" t="s">
        <v>3</v>
      </c>
      <c r="AV215">
        <v>0</v>
      </c>
      <c r="AW215">
        <v>2</v>
      </c>
      <c r="AX215">
        <v>30627571</v>
      </c>
      <c r="AY215">
        <v>1</v>
      </c>
      <c r="AZ215">
        <v>0</v>
      </c>
      <c r="BA215">
        <v>237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X215">
        <f>Y215*Source!I212</f>
        <v>0.11199999999999999</v>
      </c>
      <c r="CY215">
        <f>AA215</f>
        <v>0</v>
      </c>
      <c r="CZ215">
        <f>AE215</f>
        <v>0</v>
      </c>
      <c r="DA215">
        <f>AI215</f>
        <v>8.02</v>
      </c>
      <c r="DB215">
        <f t="shared" si="20"/>
        <v>0</v>
      </c>
      <c r="DC215">
        <f t="shared" si="21"/>
        <v>0</v>
      </c>
    </row>
    <row r="216" spans="1:107" x14ac:dyDescent="0.2">
      <c r="A216">
        <f>ROW(Source!A213)</f>
        <v>213</v>
      </c>
      <c r="B216">
        <v>30622441</v>
      </c>
      <c r="C216">
        <v>30627572</v>
      </c>
      <c r="D216">
        <v>10214603</v>
      </c>
      <c r="E216">
        <v>1</v>
      </c>
      <c r="F216">
        <v>1</v>
      </c>
      <c r="G216">
        <v>1</v>
      </c>
      <c r="H216">
        <v>1</v>
      </c>
      <c r="I216" t="s">
        <v>836</v>
      </c>
      <c r="J216" t="s">
        <v>3</v>
      </c>
      <c r="K216" t="s">
        <v>837</v>
      </c>
      <c r="L216">
        <v>1369</v>
      </c>
      <c r="N216">
        <v>1013</v>
      </c>
      <c r="O216" t="s">
        <v>744</v>
      </c>
      <c r="P216" t="s">
        <v>744</v>
      </c>
      <c r="Q216">
        <v>1</v>
      </c>
      <c r="W216">
        <v>0</v>
      </c>
      <c r="X216">
        <v>1784516707</v>
      </c>
      <c r="Y216">
        <v>7.6244999999999994</v>
      </c>
      <c r="AA216">
        <v>0</v>
      </c>
      <c r="AB216">
        <v>0</v>
      </c>
      <c r="AC216">
        <v>0</v>
      </c>
      <c r="AD216">
        <v>247.64</v>
      </c>
      <c r="AE216">
        <v>0</v>
      </c>
      <c r="AF216">
        <v>0</v>
      </c>
      <c r="AG216">
        <v>0</v>
      </c>
      <c r="AH216">
        <v>8.23</v>
      </c>
      <c r="AI216">
        <v>1</v>
      </c>
      <c r="AJ216">
        <v>1</v>
      </c>
      <c r="AK216">
        <v>1</v>
      </c>
      <c r="AL216">
        <v>30.09</v>
      </c>
      <c r="AN216">
        <v>0</v>
      </c>
      <c r="AO216">
        <v>1</v>
      </c>
      <c r="AP216">
        <v>1</v>
      </c>
      <c r="AQ216">
        <v>0</v>
      </c>
      <c r="AR216">
        <v>0</v>
      </c>
      <c r="AS216" t="s">
        <v>3</v>
      </c>
      <c r="AT216">
        <v>6.63</v>
      </c>
      <c r="AU216" t="s">
        <v>68</v>
      </c>
      <c r="AV216">
        <v>1</v>
      </c>
      <c r="AW216">
        <v>2</v>
      </c>
      <c r="AX216">
        <v>30627583</v>
      </c>
      <c r="AY216">
        <v>1</v>
      </c>
      <c r="AZ216">
        <v>0</v>
      </c>
      <c r="BA216">
        <v>238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X216">
        <f>Y216*Source!I213</f>
        <v>15.248999999999999</v>
      </c>
      <c r="CY216">
        <f>AD216</f>
        <v>247.64</v>
      </c>
      <c r="CZ216">
        <f>AH216</f>
        <v>8.23</v>
      </c>
      <c r="DA216">
        <f>AL216</f>
        <v>30.09</v>
      </c>
      <c r="DB216">
        <f>ROUND((ROUND(AT216*CZ216,2)*ROUND(1.15,7)),6)</f>
        <v>62.744</v>
      </c>
      <c r="DC216">
        <f>ROUND((ROUND(AT216*AG216,2)*ROUND(1.15,7)),6)</f>
        <v>0</v>
      </c>
    </row>
    <row r="217" spans="1:107" x14ac:dyDescent="0.2">
      <c r="A217">
        <f>ROW(Source!A213)</f>
        <v>213</v>
      </c>
      <c r="B217">
        <v>30622441</v>
      </c>
      <c r="C217">
        <v>30627572</v>
      </c>
      <c r="D217">
        <v>22083330</v>
      </c>
      <c r="E217">
        <v>1</v>
      </c>
      <c r="F217">
        <v>1</v>
      </c>
      <c r="G217">
        <v>1</v>
      </c>
      <c r="H217">
        <v>1</v>
      </c>
      <c r="I217" t="s">
        <v>765</v>
      </c>
      <c r="J217" t="s">
        <v>3</v>
      </c>
      <c r="K217" t="s">
        <v>766</v>
      </c>
      <c r="L217">
        <v>608254</v>
      </c>
      <c r="N217">
        <v>1013</v>
      </c>
      <c r="O217" t="s">
        <v>767</v>
      </c>
      <c r="P217" t="s">
        <v>767</v>
      </c>
      <c r="Q217">
        <v>1</v>
      </c>
      <c r="W217">
        <v>0</v>
      </c>
      <c r="X217">
        <v>95408949</v>
      </c>
      <c r="Y217">
        <v>0.13750000000000001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1</v>
      </c>
      <c r="AJ217">
        <v>1</v>
      </c>
      <c r="AK217">
        <v>30.09</v>
      </c>
      <c r="AL217">
        <v>1</v>
      </c>
      <c r="AN217">
        <v>0</v>
      </c>
      <c r="AO217">
        <v>1</v>
      </c>
      <c r="AP217">
        <v>1</v>
      </c>
      <c r="AQ217">
        <v>0</v>
      </c>
      <c r="AR217">
        <v>0</v>
      </c>
      <c r="AS217" t="s">
        <v>3</v>
      </c>
      <c r="AT217">
        <v>0.11</v>
      </c>
      <c r="AU217" t="s">
        <v>67</v>
      </c>
      <c r="AV217">
        <v>2</v>
      </c>
      <c r="AW217">
        <v>2</v>
      </c>
      <c r="AX217">
        <v>30627584</v>
      </c>
      <c r="AY217">
        <v>1</v>
      </c>
      <c r="AZ217">
        <v>0</v>
      </c>
      <c r="BA217">
        <v>239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X217">
        <f>Y217*Source!I213</f>
        <v>0.27500000000000002</v>
      </c>
      <c r="CY217">
        <f>AD217</f>
        <v>0</v>
      </c>
      <c r="CZ217">
        <f>AH217</f>
        <v>0</v>
      </c>
      <c r="DA217">
        <f>AL217</f>
        <v>1</v>
      </c>
      <c r="DB217">
        <f>ROUND((ROUND(AT217*CZ217,2)*ROUND(1.25,7)),6)</f>
        <v>0</v>
      </c>
      <c r="DC217">
        <f>ROUND((ROUND(AT217*AG217,2)*ROUND(1.25,7)),6)</f>
        <v>0</v>
      </c>
    </row>
    <row r="218" spans="1:107" x14ac:dyDescent="0.2">
      <c r="A218">
        <f>ROW(Source!A213)</f>
        <v>213</v>
      </c>
      <c r="B218">
        <v>30622441</v>
      </c>
      <c r="C218">
        <v>30627572</v>
      </c>
      <c r="D218">
        <v>22146333</v>
      </c>
      <c r="E218">
        <v>1</v>
      </c>
      <c r="F218">
        <v>1</v>
      </c>
      <c r="G218">
        <v>1</v>
      </c>
      <c r="H218">
        <v>2</v>
      </c>
      <c r="I218" t="s">
        <v>768</v>
      </c>
      <c r="J218" t="s">
        <v>769</v>
      </c>
      <c r="K218" t="s">
        <v>770</v>
      </c>
      <c r="L218">
        <v>1368</v>
      </c>
      <c r="N218">
        <v>1011</v>
      </c>
      <c r="O218" t="s">
        <v>748</v>
      </c>
      <c r="P218" t="s">
        <v>748</v>
      </c>
      <c r="Q218">
        <v>1</v>
      </c>
      <c r="W218">
        <v>0</v>
      </c>
      <c r="X218">
        <v>1170567961</v>
      </c>
      <c r="Y218">
        <v>0.13750000000000001</v>
      </c>
      <c r="AA218">
        <v>0</v>
      </c>
      <c r="AB218">
        <v>1135.47</v>
      </c>
      <c r="AC218">
        <v>392.07</v>
      </c>
      <c r="AD218">
        <v>0</v>
      </c>
      <c r="AE218">
        <v>0</v>
      </c>
      <c r="AF218">
        <v>108.45</v>
      </c>
      <c r="AG218">
        <v>13.03</v>
      </c>
      <c r="AH218">
        <v>0</v>
      </c>
      <c r="AI218">
        <v>1</v>
      </c>
      <c r="AJ218">
        <v>10.47</v>
      </c>
      <c r="AK218">
        <v>30.09</v>
      </c>
      <c r="AL218">
        <v>1</v>
      </c>
      <c r="AN218">
        <v>0</v>
      </c>
      <c r="AO218">
        <v>1</v>
      </c>
      <c r="AP218">
        <v>1</v>
      </c>
      <c r="AQ218">
        <v>0</v>
      </c>
      <c r="AR218">
        <v>0</v>
      </c>
      <c r="AS218" t="s">
        <v>3</v>
      </c>
      <c r="AT218">
        <v>0.11</v>
      </c>
      <c r="AU218" t="s">
        <v>67</v>
      </c>
      <c r="AV218">
        <v>0</v>
      </c>
      <c r="AW218">
        <v>2</v>
      </c>
      <c r="AX218">
        <v>30627585</v>
      </c>
      <c r="AY218">
        <v>1</v>
      </c>
      <c r="AZ218">
        <v>0</v>
      </c>
      <c r="BA218">
        <v>240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X218">
        <f>Y218*Source!I213</f>
        <v>0.27500000000000002</v>
      </c>
      <c r="CY218">
        <f>AB218</f>
        <v>1135.47</v>
      </c>
      <c r="CZ218">
        <f>AF218</f>
        <v>108.45</v>
      </c>
      <c r="DA218">
        <f>AJ218</f>
        <v>10.47</v>
      </c>
      <c r="DB218">
        <f>ROUND((ROUND(AT218*CZ218,2)*ROUND(1.25,7)),6)</f>
        <v>14.9125</v>
      </c>
      <c r="DC218">
        <f>ROUND((ROUND(AT218*AG218,2)*ROUND(1.25,7)),6)</f>
        <v>1.7875000000000001</v>
      </c>
    </row>
    <row r="219" spans="1:107" x14ac:dyDescent="0.2">
      <c r="A219">
        <f>ROW(Source!A213)</f>
        <v>213</v>
      </c>
      <c r="B219">
        <v>30622441</v>
      </c>
      <c r="C219">
        <v>30627572</v>
      </c>
      <c r="D219">
        <v>22147936</v>
      </c>
      <c r="E219">
        <v>1</v>
      </c>
      <c r="F219">
        <v>1</v>
      </c>
      <c r="G219">
        <v>1</v>
      </c>
      <c r="H219">
        <v>2</v>
      </c>
      <c r="I219" t="s">
        <v>771</v>
      </c>
      <c r="J219" t="s">
        <v>772</v>
      </c>
      <c r="K219" t="s">
        <v>773</v>
      </c>
      <c r="L219">
        <v>1368</v>
      </c>
      <c r="N219">
        <v>1011</v>
      </c>
      <c r="O219" t="s">
        <v>748</v>
      </c>
      <c r="P219" t="s">
        <v>748</v>
      </c>
      <c r="Q219">
        <v>1</v>
      </c>
      <c r="W219">
        <v>0</v>
      </c>
      <c r="X219">
        <v>203385819</v>
      </c>
      <c r="Y219">
        <v>0.2</v>
      </c>
      <c r="AA219">
        <v>0</v>
      </c>
      <c r="AB219">
        <v>9.9499999999999993</v>
      </c>
      <c r="AC219">
        <v>0</v>
      </c>
      <c r="AD219">
        <v>0</v>
      </c>
      <c r="AE219">
        <v>0</v>
      </c>
      <c r="AF219">
        <v>0.95</v>
      </c>
      <c r="AG219">
        <v>0</v>
      </c>
      <c r="AH219">
        <v>0</v>
      </c>
      <c r="AI219">
        <v>1</v>
      </c>
      <c r="AJ219">
        <v>10.47</v>
      </c>
      <c r="AK219">
        <v>30.09</v>
      </c>
      <c r="AL219">
        <v>1</v>
      </c>
      <c r="AN219">
        <v>0</v>
      </c>
      <c r="AO219">
        <v>1</v>
      </c>
      <c r="AP219">
        <v>1</v>
      </c>
      <c r="AQ219">
        <v>0</v>
      </c>
      <c r="AR219">
        <v>0</v>
      </c>
      <c r="AS219" t="s">
        <v>3</v>
      </c>
      <c r="AT219">
        <v>0.16</v>
      </c>
      <c r="AU219" t="s">
        <v>67</v>
      </c>
      <c r="AV219">
        <v>0</v>
      </c>
      <c r="AW219">
        <v>2</v>
      </c>
      <c r="AX219">
        <v>30627586</v>
      </c>
      <c r="AY219">
        <v>1</v>
      </c>
      <c r="AZ219">
        <v>0</v>
      </c>
      <c r="BA219">
        <v>241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X219">
        <f>Y219*Source!I213</f>
        <v>0.4</v>
      </c>
      <c r="CY219">
        <f>AB219</f>
        <v>9.9499999999999993</v>
      </c>
      <c r="CZ219">
        <f>AF219</f>
        <v>0.95</v>
      </c>
      <c r="DA219">
        <f>AJ219</f>
        <v>10.47</v>
      </c>
      <c r="DB219">
        <f>ROUND((ROUND(AT219*CZ219,2)*ROUND(1.25,7)),6)</f>
        <v>0.1875</v>
      </c>
      <c r="DC219">
        <f>ROUND((ROUND(AT219*AG219,2)*ROUND(1.25,7)),6)</f>
        <v>0</v>
      </c>
    </row>
    <row r="220" spans="1:107" x14ac:dyDescent="0.2">
      <c r="A220">
        <f>ROW(Source!A213)</f>
        <v>213</v>
      </c>
      <c r="B220">
        <v>30622441</v>
      </c>
      <c r="C220">
        <v>30627572</v>
      </c>
      <c r="D220">
        <v>22148179</v>
      </c>
      <c r="E220">
        <v>1</v>
      </c>
      <c r="F220">
        <v>1</v>
      </c>
      <c r="G220">
        <v>1</v>
      </c>
      <c r="H220">
        <v>2</v>
      </c>
      <c r="I220" t="s">
        <v>754</v>
      </c>
      <c r="J220" t="s">
        <v>755</v>
      </c>
      <c r="K220" t="s">
        <v>756</v>
      </c>
      <c r="L220">
        <v>1368</v>
      </c>
      <c r="N220">
        <v>1011</v>
      </c>
      <c r="O220" t="s">
        <v>748</v>
      </c>
      <c r="P220" t="s">
        <v>748</v>
      </c>
      <c r="Q220">
        <v>1</v>
      </c>
      <c r="W220">
        <v>0</v>
      </c>
      <c r="X220">
        <v>-1931461795</v>
      </c>
      <c r="Y220">
        <v>0.13750000000000001</v>
      </c>
      <c r="AA220">
        <v>0</v>
      </c>
      <c r="AB220">
        <v>959.26</v>
      </c>
      <c r="AC220">
        <v>0</v>
      </c>
      <c r="AD220">
        <v>0</v>
      </c>
      <c r="AE220">
        <v>0</v>
      </c>
      <c r="AF220">
        <v>91.62</v>
      </c>
      <c r="AG220">
        <v>0</v>
      </c>
      <c r="AH220">
        <v>0</v>
      </c>
      <c r="AI220">
        <v>1</v>
      </c>
      <c r="AJ220">
        <v>10.47</v>
      </c>
      <c r="AK220">
        <v>30.09</v>
      </c>
      <c r="AL220">
        <v>1</v>
      </c>
      <c r="AN220">
        <v>0</v>
      </c>
      <c r="AO220">
        <v>1</v>
      </c>
      <c r="AP220">
        <v>1</v>
      </c>
      <c r="AQ220">
        <v>0</v>
      </c>
      <c r="AR220">
        <v>0</v>
      </c>
      <c r="AS220" t="s">
        <v>3</v>
      </c>
      <c r="AT220">
        <v>0.11</v>
      </c>
      <c r="AU220" t="s">
        <v>67</v>
      </c>
      <c r="AV220">
        <v>0</v>
      </c>
      <c r="AW220">
        <v>2</v>
      </c>
      <c r="AX220">
        <v>30627587</v>
      </c>
      <c r="AY220">
        <v>1</v>
      </c>
      <c r="AZ220">
        <v>0</v>
      </c>
      <c r="BA220">
        <v>242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X220">
        <f>Y220*Source!I213</f>
        <v>0.27500000000000002</v>
      </c>
      <c r="CY220">
        <f>AB220</f>
        <v>959.26</v>
      </c>
      <c r="CZ220">
        <f>AF220</f>
        <v>91.62</v>
      </c>
      <c r="DA220">
        <f>AJ220</f>
        <v>10.47</v>
      </c>
      <c r="DB220">
        <f>ROUND((ROUND(AT220*CZ220,2)*ROUND(1.25,7)),6)</f>
        <v>12.6</v>
      </c>
      <c r="DC220">
        <f>ROUND((ROUND(AT220*AG220,2)*ROUND(1.25,7)),6)</f>
        <v>0</v>
      </c>
    </row>
    <row r="221" spans="1:107" x14ac:dyDescent="0.2">
      <c r="A221">
        <f>ROW(Source!A213)</f>
        <v>213</v>
      </c>
      <c r="B221">
        <v>30622441</v>
      </c>
      <c r="C221">
        <v>30627572</v>
      </c>
      <c r="D221">
        <v>22150659</v>
      </c>
      <c r="E221">
        <v>1</v>
      </c>
      <c r="F221">
        <v>1</v>
      </c>
      <c r="G221">
        <v>1</v>
      </c>
      <c r="H221">
        <v>3</v>
      </c>
      <c r="I221" t="s">
        <v>757</v>
      </c>
      <c r="J221" t="s">
        <v>758</v>
      </c>
      <c r="K221" t="s">
        <v>759</v>
      </c>
      <c r="L221">
        <v>1348</v>
      </c>
      <c r="N221">
        <v>1009</v>
      </c>
      <c r="O221" t="s">
        <v>105</v>
      </c>
      <c r="P221" t="s">
        <v>105</v>
      </c>
      <c r="Q221">
        <v>1000</v>
      </c>
      <c r="W221">
        <v>0</v>
      </c>
      <c r="X221">
        <v>-444487765</v>
      </c>
      <c r="Y221">
        <v>1.4E-3</v>
      </c>
      <c r="AA221">
        <v>81667.66</v>
      </c>
      <c r="AB221">
        <v>0</v>
      </c>
      <c r="AC221">
        <v>0</v>
      </c>
      <c r="AD221">
        <v>0</v>
      </c>
      <c r="AE221">
        <v>10183</v>
      </c>
      <c r="AF221">
        <v>0</v>
      </c>
      <c r="AG221">
        <v>0</v>
      </c>
      <c r="AH221">
        <v>0</v>
      </c>
      <c r="AI221">
        <v>8.02</v>
      </c>
      <c r="AJ221">
        <v>1</v>
      </c>
      <c r="AK221">
        <v>1</v>
      </c>
      <c r="AL221">
        <v>1</v>
      </c>
      <c r="AN221">
        <v>0</v>
      </c>
      <c r="AO221">
        <v>1</v>
      </c>
      <c r="AP221">
        <v>0</v>
      </c>
      <c r="AQ221">
        <v>0</v>
      </c>
      <c r="AR221">
        <v>0</v>
      </c>
      <c r="AS221" t="s">
        <v>3</v>
      </c>
      <c r="AT221">
        <v>1.4E-3</v>
      </c>
      <c r="AU221" t="s">
        <v>3</v>
      </c>
      <c r="AV221">
        <v>0</v>
      </c>
      <c r="AW221">
        <v>2</v>
      </c>
      <c r="AX221">
        <v>30627588</v>
      </c>
      <c r="AY221">
        <v>1</v>
      </c>
      <c r="AZ221">
        <v>0</v>
      </c>
      <c r="BA221">
        <v>243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X221">
        <f>Y221*Source!I213</f>
        <v>2.8E-3</v>
      </c>
      <c r="CY221">
        <f>AA221</f>
        <v>81667.66</v>
      </c>
      <c r="CZ221">
        <f>AE221</f>
        <v>10183</v>
      </c>
      <c r="DA221">
        <f>AI221</f>
        <v>8.02</v>
      </c>
      <c r="DB221">
        <f>ROUND(ROUND(AT221*CZ221,2),6)</f>
        <v>14.26</v>
      </c>
      <c r="DC221">
        <f>ROUND(ROUND(AT221*AG221,2),6)</f>
        <v>0</v>
      </c>
    </row>
    <row r="222" spans="1:107" x14ac:dyDescent="0.2">
      <c r="A222">
        <f>ROW(Source!A213)</f>
        <v>213</v>
      </c>
      <c r="B222">
        <v>30622441</v>
      </c>
      <c r="C222">
        <v>30627572</v>
      </c>
      <c r="D222">
        <v>22156205</v>
      </c>
      <c r="E222">
        <v>1</v>
      </c>
      <c r="F222">
        <v>1</v>
      </c>
      <c r="G222">
        <v>1</v>
      </c>
      <c r="H222">
        <v>3</v>
      </c>
      <c r="I222" t="s">
        <v>838</v>
      </c>
      <c r="J222" t="s">
        <v>839</v>
      </c>
      <c r="K222" t="s">
        <v>840</v>
      </c>
      <c r="L222">
        <v>1035</v>
      </c>
      <c r="N222">
        <v>1013</v>
      </c>
      <c r="O222" t="s">
        <v>480</v>
      </c>
      <c r="P222" t="s">
        <v>480</v>
      </c>
      <c r="Q222">
        <v>1</v>
      </c>
      <c r="W222">
        <v>0</v>
      </c>
      <c r="X222">
        <v>-454737049</v>
      </c>
      <c r="Y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8.02</v>
      </c>
      <c r="AJ222">
        <v>1</v>
      </c>
      <c r="AK222">
        <v>1</v>
      </c>
      <c r="AL222">
        <v>1</v>
      </c>
      <c r="AN222">
        <v>1</v>
      </c>
      <c r="AO222">
        <v>0</v>
      </c>
      <c r="AP222">
        <v>0</v>
      </c>
      <c r="AQ222">
        <v>0</v>
      </c>
      <c r="AR222">
        <v>0</v>
      </c>
      <c r="AS222" t="s">
        <v>3</v>
      </c>
      <c r="AT222">
        <v>0</v>
      </c>
      <c r="AU222" t="s">
        <v>3</v>
      </c>
      <c r="AV222">
        <v>0</v>
      </c>
      <c r="AW222">
        <v>2</v>
      </c>
      <c r="AX222">
        <v>30627589</v>
      </c>
      <c r="AY222">
        <v>1</v>
      </c>
      <c r="AZ222">
        <v>0</v>
      </c>
      <c r="BA222">
        <v>244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X222">
        <f>Y222*Source!I213</f>
        <v>0</v>
      </c>
      <c r="CY222">
        <f>AA222</f>
        <v>0</v>
      </c>
      <c r="CZ222">
        <f>AE222</f>
        <v>0</v>
      </c>
      <c r="DA222">
        <f>AI222</f>
        <v>8.02</v>
      </c>
      <c r="DB222">
        <f>ROUND(ROUND(AT222*CZ222,2),6)</f>
        <v>0</v>
      </c>
      <c r="DC222">
        <f>ROUND(ROUND(AT222*AG222,2),6)</f>
        <v>0</v>
      </c>
    </row>
    <row r="223" spans="1:107" x14ac:dyDescent="0.2">
      <c r="A223">
        <f>ROW(Source!A213)</f>
        <v>213</v>
      </c>
      <c r="B223">
        <v>30622441</v>
      </c>
      <c r="C223">
        <v>30627572</v>
      </c>
      <c r="D223">
        <v>22156543</v>
      </c>
      <c r="E223">
        <v>1</v>
      </c>
      <c r="F223">
        <v>1</v>
      </c>
      <c r="G223">
        <v>1</v>
      </c>
      <c r="H223">
        <v>3</v>
      </c>
      <c r="I223" t="s">
        <v>841</v>
      </c>
      <c r="J223" t="s">
        <v>842</v>
      </c>
      <c r="K223" t="s">
        <v>843</v>
      </c>
      <c r="L223">
        <v>1339</v>
      </c>
      <c r="N223">
        <v>1007</v>
      </c>
      <c r="O223" t="s">
        <v>46</v>
      </c>
      <c r="P223" t="s">
        <v>46</v>
      </c>
      <c r="Q223">
        <v>1</v>
      </c>
      <c r="W223">
        <v>0</v>
      </c>
      <c r="X223">
        <v>-878928612</v>
      </c>
      <c r="Y223">
        <v>0.06</v>
      </c>
      <c r="AA223">
        <v>3619.19</v>
      </c>
      <c r="AB223">
        <v>0</v>
      </c>
      <c r="AC223">
        <v>0</v>
      </c>
      <c r="AD223">
        <v>0</v>
      </c>
      <c r="AE223">
        <v>451.27</v>
      </c>
      <c r="AF223">
        <v>0</v>
      </c>
      <c r="AG223">
        <v>0</v>
      </c>
      <c r="AH223">
        <v>0</v>
      </c>
      <c r="AI223">
        <v>8.02</v>
      </c>
      <c r="AJ223">
        <v>1</v>
      </c>
      <c r="AK223">
        <v>1</v>
      </c>
      <c r="AL223">
        <v>1</v>
      </c>
      <c r="AN223">
        <v>0</v>
      </c>
      <c r="AO223">
        <v>1</v>
      </c>
      <c r="AP223">
        <v>0</v>
      </c>
      <c r="AQ223">
        <v>0</v>
      </c>
      <c r="AR223">
        <v>0</v>
      </c>
      <c r="AS223" t="s">
        <v>3</v>
      </c>
      <c r="AT223">
        <v>0.06</v>
      </c>
      <c r="AU223" t="s">
        <v>3</v>
      </c>
      <c r="AV223">
        <v>0</v>
      </c>
      <c r="AW223">
        <v>2</v>
      </c>
      <c r="AX223">
        <v>30627590</v>
      </c>
      <c r="AY223">
        <v>1</v>
      </c>
      <c r="AZ223">
        <v>0</v>
      </c>
      <c r="BA223">
        <v>245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X223">
        <f>Y223*Source!I213</f>
        <v>0.12</v>
      </c>
      <c r="CY223">
        <f>AA223</f>
        <v>3619.19</v>
      </c>
      <c r="CZ223">
        <f>AE223</f>
        <v>451.27</v>
      </c>
      <c r="DA223">
        <f>AI223</f>
        <v>8.02</v>
      </c>
      <c r="DB223">
        <f>ROUND(ROUND(AT223*CZ223,2),6)</f>
        <v>27.08</v>
      </c>
      <c r="DC223">
        <f>ROUND(ROUND(AT223*AG223,2),6)</f>
        <v>0</v>
      </c>
    </row>
    <row r="224" spans="1:107" x14ac:dyDescent="0.2">
      <c r="A224">
        <f>ROW(Source!A213)</f>
        <v>213</v>
      </c>
      <c r="B224">
        <v>30622441</v>
      </c>
      <c r="C224">
        <v>30627572</v>
      </c>
      <c r="D224">
        <v>22156582</v>
      </c>
      <c r="E224">
        <v>1</v>
      </c>
      <c r="F224">
        <v>1</v>
      </c>
      <c r="G224">
        <v>1</v>
      </c>
      <c r="H224">
        <v>3</v>
      </c>
      <c r="I224" t="s">
        <v>551</v>
      </c>
      <c r="J224" t="s">
        <v>553</v>
      </c>
      <c r="K224" t="s">
        <v>552</v>
      </c>
      <c r="L224">
        <v>1339</v>
      </c>
      <c r="N224">
        <v>1007</v>
      </c>
      <c r="O224" t="s">
        <v>46</v>
      </c>
      <c r="P224" t="s">
        <v>46</v>
      </c>
      <c r="Q224">
        <v>1</v>
      </c>
      <c r="W224">
        <v>0</v>
      </c>
      <c r="X224">
        <v>1683380392</v>
      </c>
      <c r="Y224">
        <v>0.06</v>
      </c>
      <c r="AA224">
        <v>7394.76</v>
      </c>
      <c r="AB224">
        <v>0</v>
      </c>
      <c r="AC224">
        <v>0</v>
      </c>
      <c r="AD224">
        <v>0</v>
      </c>
      <c r="AE224">
        <v>922.04</v>
      </c>
      <c r="AF224">
        <v>0</v>
      </c>
      <c r="AG224">
        <v>0</v>
      </c>
      <c r="AH224">
        <v>0</v>
      </c>
      <c r="AI224">
        <v>8.02</v>
      </c>
      <c r="AJ224">
        <v>1</v>
      </c>
      <c r="AK224">
        <v>1</v>
      </c>
      <c r="AL224">
        <v>1</v>
      </c>
      <c r="AN224">
        <v>0</v>
      </c>
      <c r="AO224">
        <v>1</v>
      </c>
      <c r="AP224">
        <v>0</v>
      </c>
      <c r="AQ224">
        <v>0</v>
      </c>
      <c r="AR224">
        <v>0</v>
      </c>
      <c r="AS224" t="s">
        <v>3</v>
      </c>
      <c r="AT224">
        <v>0.06</v>
      </c>
      <c r="AU224" t="s">
        <v>3</v>
      </c>
      <c r="AV224">
        <v>0</v>
      </c>
      <c r="AW224">
        <v>2</v>
      </c>
      <c r="AX224">
        <v>30627591</v>
      </c>
      <c r="AY224">
        <v>1</v>
      </c>
      <c r="AZ224">
        <v>0</v>
      </c>
      <c r="BA224">
        <v>246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X224">
        <f>Y224*Source!I213</f>
        <v>0.12</v>
      </c>
      <c r="CY224">
        <f>AA224</f>
        <v>7394.76</v>
      </c>
      <c r="CZ224">
        <f>AE224</f>
        <v>922.04</v>
      </c>
      <c r="DA224">
        <f>AI224</f>
        <v>8.02</v>
      </c>
      <c r="DB224">
        <f>ROUND(ROUND(AT224*CZ224,2),6)</f>
        <v>55.32</v>
      </c>
      <c r="DC224">
        <f>ROUND(ROUND(AT224*AG224,2),6)</f>
        <v>0</v>
      </c>
    </row>
    <row r="225" spans="1:107" x14ac:dyDescent="0.2">
      <c r="A225">
        <f>ROW(Source!A213)</f>
        <v>213</v>
      </c>
      <c r="B225">
        <v>30622441</v>
      </c>
      <c r="C225">
        <v>30627572</v>
      </c>
      <c r="D225">
        <v>22156594</v>
      </c>
      <c r="E225">
        <v>1</v>
      </c>
      <c r="F225">
        <v>1</v>
      </c>
      <c r="G225">
        <v>1</v>
      </c>
      <c r="H225">
        <v>3</v>
      </c>
      <c r="I225" t="s">
        <v>77</v>
      </c>
      <c r="J225" t="s">
        <v>79</v>
      </c>
      <c r="K225" t="s">
        <v>78</v>
      </c>
      <c r="L225">
        <v>1339</v>
      </c>
      <c r="N225">
        <v>1007</v>
      </c>
      <c r="O225" t="s">
        <v>46</v>
      </c>
      <c r="P225" t="s">
        <v>46</v>
      </c>
      <c r="Q225">
        <v>1</v>
      </c>
      <c r="W225">
        <v>0</v>
      </c>
      <c r="X225">
        <v>-157626587</v>
      </c>
      <c r="Y225">
        <v>0.1</v>
      </c>
      <c r="AA225">
        <v>6475.59</v>
      </c>
      <c r="AB225">
        <v>0</v>
      </c>
      <c r="AC225">
        <v>0</v>
      </c>
      <c r="AD225">
        <v>0</v>
      </c>
      <c r="AE225">
        <v>807.43</v>
      </c>
      <c r="AF225">
        <v>0</v>
      </c>
      <c r="AG225">
        <v>0</v>
      </c>
      <c r="AH225">
        <v>0</v>
      </c>
      <c r="AI225">
        <v>8.02</v>
      </c>
      <c r="AJ225">
        <v>1</v>
      </c>
      <c r="AK225">
        <v>1</v>
      </c>
      <c r="AL225">
        <v>1</v>
      </c>
      <c r="AN225">
        <v>0</v>
      </c>
      <c r="AO225">
        <v>1</v>
      </c>
      <c r="AP225">
        <v>0</v>
      </c>
      <c r="AQ225">
        <v>0</v>
      </c>
      <c r="AR225">
        <v>0</v>
      </c>
      <c r="AS225" t="s">
        <v>3</v>
      </c>
      <c r="AT225">
        <v>0.1</v>
      </c>
      <c r="AU225" t="s">
        <v>3</v>
      </c>
      <c r="AV225">
        <v>0</v>
      </c>
      <c r="AW225">
        <v>2</v>
      </c>
      <c r="AX225">
        <v>30627592</v>
      </c>
      <c r="AY225">
        <v>1</v>
      </c>
      <c r="AZ225">
        <v>0</v>
      </c>
      <c r="BA225">
        <v>247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X225">
        <f>Y225*Source!I213</f>
        <v>0.2</v>
      </c>
      <c r="CY225">
        <f>AA225</f>
        <v>6475.59</v>
      </c>
      <c r="CZ225">
        <f>AE225</f>
        <v>807.43</v>
      </c>
      <c r="DA225">
        <f>AI225</f>
        <v>8.02</v>
      </c>
      <c r="DB225">
        <f>ROUND(ROUND(AT225*CZ225,2),6)</f>
        <v>80.739999999999995</v>
      </c>
      <c r="DC225">
        <f>ROUND(ROUND(AT225*AG225,2),6)</f>
        <v>0</v>
      </c>
    </row>
    <row r="226" spans="1:107" x14ac:dyDescent="0.2">
      <c r="A226">
        <f>ROW(Source!A216)</f>
        <v>216</v>
      </c>
      <c r="B226">
        <v>30622441</v>
      </c>
      <c r="C226">
        <v>30627596</v>
      </c>
      <c r="D226">
        <v>10214613</v>
      </c>
      <c r="E226">
        <v>1</v>
      </c>
      <c r="F226">
        <v>1</v>
      </c>
      <c r="G226">
        <v>1</v>
      </c>
      <c r="H226">
        <v>1</v>
      </c>
      <c r="I226" t="s">
        <v>844</v>
      </c>
      <c r="J226" t="s">
        <v>3</v>
      </c>
      <c r="K226" t="s">
        <v>845</v>
      </c>
      <c r="L226">
        <v>1369</v>
      </c>
      <c r="N226">
        <v>1013</v>
      </c>
      <c r="O226" t="s">
        <v>744</v>
      </c>
      <c r="P226" t="s">
        <v>744</v>
      </c>
      <c r="Q226">
        <v>1</v>
      </c>
      <c r="W226">
        <v>0</v>
      </c>
      <c r="X226">
        <v>-925346530</v>
      </c>
      <c r="Y226">
        <v>28.864999999999998</v>
      </c>
      <c r="AA226">
        <v>0</v>
      </c>
      <c r="AB226">
        <v>0</v>
      </c>
      <c r="AC226">
        <v>0</v>
      </c>
      <c r="AD226">
        <v>237.11</v>
      </c>
      <c r="AE226">
        <v>0</v>
      </c>
      <c r="AF226">
        <v>0</v>
      </c>
      <c r="AG226">
        <v>0</v>
      </c>
      <c r="AH226">
        <v>7.88</v>
      </c>
      <c r="AI226">
        <v>1</v>
      </c>
      <c r="AJ226">
        <v>1</v>
      </c>
      <c r="AK226">
        <v>1</v>
      </c>
      <c r="AL226">
        <v>30.09</v>
      </c>
      <c r="AN226">
        <v>0</v>
      </c>
      <c r="AO226">
        <v>1</v>
      </c>
      <c r="AP226">
        <v>1</v>
      </c>
      <c r="AQ226">
        <v>0</v>
      </c>
      <c r="AR226">
        <v>0</v>
      </c>
      <c r="AS226" t="s">
        <v>3</v>
      </c>
      <c r="AT226">
        <v>25.1</v>
      </c>
      <c r="AU226" t="s">
        <v>68</v>
      </c>
      <c r="AV226">
        <v>1</v>
      </c>
      <c r="AW226">
        <v>2</v>
      </c>
      <c r="AX226">
        <v>30627601</v>
      </c>
      <c r="AY226">
        <v>1</v>
      </c>
      <c r="AZ226">
        <v>0</v>
      </c>
      <c r="BA226">
        <v>249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X226">
        <f>Y226*Source!I216</f>
        <v>1.645305</v>
      </c>
      <c r="CY226">
        <f>AD226</f>
        <v>237.11</v>
      </c>
      <c r="CZ226">
        <f>AH226</f>
        <v>7.88</v>
      </c>
      <c r="DA226">
        <f>AL226</f>
        <v>30.09</v>
      </c>
      <c r="DB226">
        <f>ROUND((ROUND(AT226*CZ226,2)*ROUND(1.15,7)),6)</f>
        <v>227.45849999999999</v>
      </c>
      <c r="DC226">
        <f>ROUND((ROUND(AT226*AG226,2)*ROUND(1.15,7)),6)</f>
        <v>0</v>
      </c>
    </row>
    <row r="227" spans="1:107" x14ac:dyDescent="0.2">
      <c r="A227">
        <f>ROW(Source!A216)</f>
        <v>216</v>
      </c>
      <c r="B227">
        <v>30622441</v>
      </c>
      <c r="C227">
        <v>30627596</v>
      </c>
      <c r="D227">
        <v>22148179</v>
      </c>
      <c r="E227">
        <v>1</v>
      </c>
      <c r="F227">
        <v>1</v>
      </c>
      <c r="G227">
        <v>1</v>
      </c>
      <c r="H227">
        <v>2</v>
      </c>
      <c r="I227" t="s">
        <v>754</v>
      </c>
      <c r="J227" t="s">
        <v>755</v>
      </c>
      <c r="K227" t="s">
        <v>756</v>
      </c>
      <c r="L227">
        <v>1368</v>
      </c>
      <c r="N227">
        <v>1011</v>
      </c>
      <c r="O227" t="s">
        <v>748</v>
      </c>
      <c r="P227" t="s">
        <v>748</v>
      </c>
      <c r="Q227">
        <v>1</v>
      </c>
      <c r="W227">
        <v>0</v>
      </c>
      <c r="X227">
        <v>-1931461795</v>
      </c>
      <c r="Y227">
        <v>0.28750000000000003</v>
      </c>
      <c r="AA227">
        <v>0</v>
      </c>
      <c r="AB227">
        <v>959.26</v>
      </c>
      <c r="AC227">
        <v>0</v>
      </c>
      <c r="AD227">
        <v>0</v>
      </c>
      <c r="AE227">
        <v>0</v>
      </c>
      <c r="AF227">
        <v>91.62</v>
      </c>
      <c r="AG227">
        <v>0</v>
      </c>
      <c r="AH227">
        <v>0</v>
      </c>
      <c r="AI227">
        <v>1</v>
      </c>
      <c r="AJ227">
        <v>10.47</v>
      </c>
      <c r="AK227">
        <v>30.09</v>
      </c>
      <c r="AL227">
        <v>1</v>
      </c>
      <c r="AN227">
        <v>0</v>
      </c>
      <c r="AO227">
        <v>1</v>
      </c>
      <c r="AP227">
        <v>1</v>
      </c>
      <c r="AQ227">
        <v>0</v>
      </c>
      <c r="AR227">
        <v>0</v>
      </c>
      <c r="AS227" t="s">
        <v>3</v>
      </c>
      <c r="AT227">
        <v>0.23</v>
      </c>
      <c r="AU227" t="s">
        <v>67</v>
      </c>
      <c r="AV227">
        <v>0</v>
      </c>
      <c r="AW227">
        <v>2</v>
      </c>
      <c r="AX227">
        <v>30627602</v>
      </c>
      <c r="AY227">
        <v>1</v>
      </c>
      <c r="AZ227">
        <v>0</v>
      </c>
      <c r="BA227">
        <v>250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X227">
        <f>Y227*Source!I216</f>
        <v>1.6387500000000003E-2</v>
      </c>
      <c r="CY227">
        <f>AB227</f>
        <v>959.26</v>
      </c>
      <c r="CZ227">
        <f>AF227</f>
        <v>91.62</v>
      </c>
      <c r="DA227">
        <f>AJ227</f>
        <v>10.47</v>
      </c>
      <c r="DB227">
        <f>ROUND((ROUND(AT227*CZ227,2)*ROUND(1.25,7)),6)</f>
        <v>26.337499999999999</v>
      </c>
      <c r="DC227">
        <f>ROUND((ROUND(AT227*AG227,2)*ROUND(1.25,7)),6)</f>
        <v>0</v>
      </c>
    </row>
    <row r="228" spans="1:107" x14ac:dyDescent="0.2">
      <c r="A228">
        <f>ROW(Source!A216)</f>
        <v>216</v>
      </c>
      <c r="B228">
        <v>30622441</v>
      </c>
      <c r="C228">
        <v>30627596</v>
      </c>
      <c r="D228">
        <v>22149217</v>
      </c>
      <c r="E228">
        <v>1</v>
      </c>
      <c r="F228">
        <v>1</v>
      </c>
      <c r="G228">
        <v>1</v>
      </c>
      <c r="H228">
        <v>3</v>
      </c>
      <c r="I228" t="s">
        <v>846</v>
      </c>
      <c r="J228" t="s">
        <v>847</v>
      </c>
      <c r="K228" t="s">
        <v>848</v>
      </c>
      <c r="L228">
        <v>1348</v>
      </c>
      <c r="N228">
        <v>1009</v>
      </c>
      <c r="O228" t="s">
        <v>105</v>
      </c>
      <c r="P228" t="s">
        <v>105</v>
      </c>
      <c r="Q228">
        <v>1000</v>
      </c>
      <c r="W228">
        <v>0</v>
      </c>
      <c r="X228">
        <v>-592936270</v>
      </c>
      <c r="Y228">
        <v>1E-3</v>
      </c>
      <c r="AA228">
        <v>67898.12</v>
      </c>
      <c r="AB228">
        <v>0</v>
      </c>
      <c r="AC228">
        <v>0</v>
      </c>
      <c r="AD228">
        <v>0</v>
      </c>
      <c r="AE228">
        <v>8466.1</v>
      </c>
      <c r="AF228">
        <v>0</v>
      </c>
      <c r="AG228">
        <v>0</v>
      </c>
      <c r="AH228">
        <v>0</v>
      </c>
      <c r="AI228">
        <v>8.02</v>
      </c>
      <c r="AJ228">
        <v>1</v>
      </c>
      <c r="AK228">
        <v>1</v>
      </c>
      <c r="AL228">
        <v>1</v>
      </c>
      <c r="AN228">
        <v>0</v>
      </c>
      <c r="AO228">
        <v>1</v>
      </c>
      <c r="AP228">
        <v>0</v>
      </c>
      <c r="AQ228">
        <v>0</v>
      </c>
      <c r="AR228">
        <v>0</v>
      </c>
      <c r="AS228" t="s">
        <v>3</v>
      </c>
      <c r="AT228">
        <v>1E-3</v>
      </c>
      <c r="AU228" t="s">
        <v>3</v>
      </c>
      <c r="AV228">
        <v>0</v>
      </c>
      <c r="AW228">
        <v>2</v>
      </c>
      <c r="AX228">
        <v>30627603</v>
      </c>
      <c r="AY228">
        <v>1</v>
      </c>
      <c r="AZ228">
        <v>0</v>
      </c>
      <c r="BA228">
        <v>251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X228">
        <f>Y228*Source!I216</f>
        <v>5.7000000000000003E-5</v>
      </c>
      <c r="CY228">
        <f>AA228</f>
        <v>67898.12</v>
      </c>
      <c r="CZ228">
        <f>AE228</f>
        <v>8466.1</v>
      </c>
      <c r="DA228">
        <f>AI228</f>
        <v>8.02</v>
      </c>
      <c r="DB228">
        <f>ROUND(ROUND(AT228*CZ228,2),6)</f>
        <v>8.4700000000000006</v>
      </c>
      <c r="DC228">
        <f>ROUND(ROUND(AT228*AG228,2),6)</f>
        <v>0</v>
      </c>
    </row>
    <row r="229" spans="1:107" x14ac:dyDescent="0.2">
      <c r="A229">
        <f>ROW(Source!A216)</f>
        <v>216</v>
      </c>
      <c r="B229">
        <v>30622441</v>
      </c>
      <c r="C229">
        <v>30627596</v>
      </c>
      <c r="D229">
        <v>22150573</v>
      </c>
      <c r="E229">
        <v>1</v>
      </c>
      <c r="F229">
        <v>1</v>
      </c>
      <c r="G229">
        <v>1</v>
      </c>
      <c r="H229">
        <v>3</v>
      </c>
      <c r="I229" t="s">
        <v>594</v>
      </c>
      <c r="J229" t="s">
        <v>595</v>
      </c>
      <c r="K229" t="s">
        <v>126</v>
      </c>
      <c r="L229">
        <v>1348</v>
      </c>
      <c r="N229">
        <v>1009</v>
      </c>
      <c r="O229" t="s">
        <v>105</v>
      </c>
      <c r="P229" t="s">
        <v>105</v>
      </c>
      <c r="Q229">
        <v>1000</v>
      </c>
      <c r="W229">
        <v>0</v>
      </c>
      <c r="X229">
        <v>-1877338363</v>
      </c>
      <c r="Y229">
        <v>0.44</v>
      </c>
      <c r="AA229">
        <v>97582.87</v>
      </c>
      <c r="AB229">
        <v>0</v>
      </c>
      <c r="AC229">
        <v>0</v>
      </c>
      <c r="AD229">
        <v>0</v>
      </c>
      <c r="AE229">
        <v>12167.44</v>
      </c>
      <c r="AF229">
        <v>0</v>
      </c>
      <c r="AG229">
        <v>0</v>
      </c>
      <c r="AH229">
        <v>0</v>
      </c>
      <c r="AI229">
        <v>8.02</v>
      </c>
      <c r="AJ229">
        <v>1</v>
      </c>
      <c r="AK229">
        <v>1</v>
      </c>
      <c r="AL229">
        <v>1</v>
      </c>
      <c r="AN229">
        <v>0</v>
      </c>
      <c r="AO229">
        <v>1</v>
      </c>
      <c r="AP229">
        <v>0</v>
      </c>
      <c r="AQ229">
        <v>0</v>
      </c>
      <c r="AR229">
        <v>0</v>
      </c>
      <c r="AS229" t="s">
        <v>3</v>
      </c>
      <c r="AT229">
        <v>0.44</v>
      </c>
      <c r="AU229" t="s">
        <v>3</v>
      </c>
      <c r="AV229">
        <v>0</v>
      </c>
      <c r="AW229">
        <v>2</v>
      </c>
      <c r="AX229">
        <v>30627604</v>
      </c>
      <c r="AY229">
        <v>1</v>
      </c>
      <c r="AZ229">
        <v>0</v>
      </c>
      <c r="BA229">
        <v>252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X229">
        <f>Y229*Source!I216</f>
        <v>2.5080000000000002E-2</v>
      </c>
      <c r="CY229">
        <f>AA229</f>
        <v>97582.87</v>
      </c>
      <c r="CZ229">
        <f>AE229</f>
        <v>12167.44</v>
      </c>
      <c r="DA229">
        <f>AI229</f>
        <v>8.02</v>
      </c>
      <c r="DB229">
        <f>ROUND(ROUND(AT229*CZ229,2),6)</f>
        <v>5353.67</v>
      </c>
      <c r="DC229">
        <f>ROUND(ROUND(AT229*AG229,2),6)</f>
        <v>0</v>
      </c>
    </row>
    <row r="230" spans="1:107" x14ac:dyDescent="0.2">
      <c r="A230">
        <f>ROW(Source!A218)</f>
        <v>218</v>
      </c>
      <c r="B230">
        <v>30622441</v>
      </c>
      <c r="C230">
        <v>30627607</v>
      </c>
      <c r="D230">
        <v>10214587</v>
      </c>
      <c r="E230">
        <v>1</v>
      </c>
      <c r="F230">
        <v>1</v>
      </c>
      <c r="G230">
        <v>1</v>
      </c>
      <c r="H230">
        <v>1</v>
      </c>
      <c r="I230" t="s">
        <v>919</v>
      </c>
      <c r="J230" t="s">
        <v>3</v>
      </c>
      <c r="K230" t="s">
        <v>920</v>
      </c>
      <c r="L230">
        <v>1369</v>
      </c>
      <c r="N230">
        <v>1013</v>
      </c>
      <c r="O230" t="s">
        <v>744</v>
      </c>
      <c r="P230" t="s">
        <v>744</v>
      </c>
      <c r="Q230">
        <v>1</v>
      </c>
      <c r="W230">
        <v>0</v>
      </c>
      <c r="X230">
        <v>-1659096359</v>
      </c>
      <c r="Y230">
        <v>1.589</v>
      </c>
      <c r="AA230">
        <v>0</v>
      </c>
      <c r="AB230">
        <v>0</v>
      </c>
      <c r="AC230">
        <v>0</v>
      </c>
      <c r="AD230">
        <v>257.27</v>
      </c>
      <c r="AE230">
        <v>0</v>
      </c>
      <c r="AF230">
        <v>0</v>
      </c>
      <c r="AG230">
        <v>0</v>
      </c>
      <c r="AH230">
        <v>8.5500000000000007</v>
      </c>
      <c r="AI230">
        <v>1</v>
      </c>
      <c r="AJ230">
        <v>1</v>
      </c>
      <c r="AK230">
        <v>1</v>
      </c>
      <c r="AL230">
        <v>30.09</v>
      </c>
      <c r="AN230">
        <v>0</v>
      </c>
      <c r="AO230">
        <v>1</v>
      </c>
      <c r="AP230">
        <v>1</v>
      </c>
      <c r="AQ230">
        <v>0</v>
      </c>
      <c r="AR230">
        <v>0</v>
      </c>
      <c r="AS230" t="s">
        <v>3</v>
      </c>
      <c r="AT230">
        <v>2.27</v>
      </c>
      <c r="AU230" t="s">
        <v>381</v>
      </c>
      <c r="AV230">
        <v>1</v>
      </c>
      <c r="AW230">
        <v>2</v>
      </c>
      <c r="AX230">
        <v>30627616</v>
      </c>
      <c r="AY230">
        <v>1</v>
      </c>
      <c r="AZ230">
        <v>0</v>
      </c>
      <c r="BA230">
        <v>254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X230">
        <f>Y230*Source!I218</f>
        <v>6.3559999999999999</v>
      </c>
      <c r="CY230">
        <f>AD230</f>
        <v>257.27</v>
      </c>
      <c r="CZ230">
        <f>AH230</f>
        <v>8.5500000000000007</v>
      </c>
      <c r="DA230">
        <f>AL230</f>
        <v>30.09</v>
      </c>
      <c r="DB230">
        <f>ROUND((ROUND(AT230*CZ230,2)*ROUND(0.7,7)),6)</f>
        <v>13.587</v>
      </c>
      <c r="DC230">
        <f>ROUND((ROUND(AT230*AG230,2)*ROUND(0.7,7)),6)</f>
        <v>0</v>
      </c>
    </row>
    <row r="231" spans="1:107" x14ac:dyDescent="0.2">
      <c r="A231">
        <f>ROW(Source!A218)</f>
        <v>218</v>
      </c>
      <c r="B231">
        <v>30622441</v>
      </c>
      <c r="C231">
        <v>30627607</v>
      </c>
      <c r="D231">
        <v>22146427</v>
      </c>
      <c r="E231">
        <v>1</v>
      </c>
      <c r="F231">
        <v>1</v>
      </c>
      <c r="G231">
        <v>1</v>
      </c>
      <c r="H231">
        <v>2</v>
      </c>
      <c r="I231" t="s">
        <v>901</v>
      </c>
      <c r="J231" t="s">
        <v>902</v>
      </c>
      <c r="K231" t="s">
        <v>903</v>
      </c>
      <c r="L231">
        <v>1368</v>
      </c>
      <c r="N231">
        <v>1011</v>
      </c>
      <c r="O231" t="s">
        <v>748</v>
      </c>
      <c r="P231" t="s">
        <v>748</v>
      </c>
      <c r="Q231">
        <v>1</v>
      </c>
      <c r="W231">
        <v>0</v>
      </c>
      <c r="X231">
        <v>1713871674</v>
      </c>
      <c r="Y231">
        <v>0.30099999999999999</v>
      </c>
      <c r="AA231">
        <v>0</v>
      </c>
      <c r="AB231">
        <v>32.67</v>
      </c>
      <c r="AC231">
        <v>0</v>
      </c>
      <c r="AD231">
        <v>0</v>
      </c>
      <c r="AE231">
        <v>0</v>
      </c>
      <c r="AF231">
        <v>3.12</v>
      </c>
      <c r="AG231">
        <v>0</v>
      </c>
      <c r="AH231">
        <v>0</v>
      </c>
      <c r="AI231">
        <v>1</v>
      </c>
      <c r="AJ231">
        <v>10.47</v>
      </c>
      <c r="AK231">
        <v>30.09</v>
      </c>
      <c r="AL231">
        <v>1</v>
      </c>
      <c r="AN231">
        <v>0</v>
      </c>
      <c r="AO231">
        <v>1</v>
      </c>
      <c r="AP231">
        <v>1</v>
      </c>
      <c r="AQ231">
        <v>0</v>
      </c>
      <c r="AR231">
        <v>0</v>
      </c>
      <c r="AS231" t="s">
        <v>3</v>
      </c>
      <c r="AT231">
        <v>0.43</v>
      </c>
      <c r="AU231" t="s">
        <v>381</v>
      </c>
      <c r="AV231">
        <v>0</v>
      </c>
      <c r="AW231">
        <v>2</v>
      </c>
      <c r="AX231">
        <v>30627617</v>
      </c>
      <c r="AY231">
        <v>1</v>
      </c>
      <c r="AZ231">
        <v>0</v>
      </c>
      <c r="BA231">
        <v>255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X231">
        <f>Y231*Source!I218</f>
        <v>1.204</v>
      </c>
      <c r="CY231">
        <f>AB231</f>
        <v>32.67</v>
      </c>
      <c r="CZ231">
        <f>AF231</f>
        <v>3.12</v>
      </c>
      <c r="DA231">
        <f>AJ231</f>
        <v>10.47</v>
      </c>
      <c r="DB231">
        <f>ROUND((ROUND(AT231*CZ231,2)*ROUND(0.7,7)),6)</f>
        <v>0.93799999999999994</v>
      </c>
      <c r="DC231">
        <f>ROUND((ROUND(AT231*AG231,2)*ROUND(0.7,7)),6)</f>
        <v>0</v>
      </c>
    </row>
    <row r="232" spans="1:107" x14ac:dyDescent="0.2">
      <c r="A232">
        <f>ROW(Source!A218)</f>
        <v>218</v>
      </c>
      <c r="B232">
        <v>30622441</v>
      </c>
      <c r="C232">
        <v>30627607</v>
      </c>
      <c r="D232">
        <v>22146537</v>
      </c>
      <c r="E232">
        <v>1</v>
      </c>
      <c r="F232">
        <v>1</v>
      </c>
      <c r="G232">
        <v>1</v>
      </c>
      <c r="H232">
        <v>2</v>
      </c>
      <c r="I232" t="s">
        <v>904</v>
      </c>
      <c r="J232" t="s">
        <v>905</v>
      </c>
      <c r="K232" t="s">
        <v>906</v>
      </c>
      <c r="L232">
        <v>1368</v>
      </c>
      <c r="N232">
        <v>1011</v>
      </c>
      <c r="O232" t="s">
        <v>748</v>
      </c>
      <c r="P232" t="s">
        <v>748</v>
      </c>
      <c r="Q232">
        <v>1</v>
      </c>
      <c r="W232">
        <v>0</v>
      </c>
      <c r="X232">
        <v>574955774</v>
      </c>
      <c r="Y232">
        <v>0.11199999999999999</v>
      </c>
      <c r="AA232">
        <v>0</v>
      </c>
      <c r="AB232">
        <v>84.81</v>
      </c>
      <c r="AC232">
        <v>0</v>
      </c>
      <c r="AD232">
        <v>0</v>
      </c>
      <c r="AE232">
        <v>0</v>
      </c>
      <c r="AF232">
        <v>8.1</v>
      </c>
      <c r="AG232">
        <v>0</v>
      </c>
      <c r="AH232">
        <v>0</v>
      </c>
      <c r="AI232">
        <v>1</v>
      </c>
      <c r="AJ232">
        <v>10.47</v>
      </c>
      <c r="AK232">
        <v>30.09</v>
      </c>
      <c r="AL232">
        <v>1</v>
      </c>
      <c r="AN232">
        <v>0</v>
      </c>
      <c r="AO232">
        <v>1</v>
      </c>
      <c r="AP232">
        <v>1</v>
      </c>
      <c r="AQ232">
        <v>0</v>
      </c>
      <c r="AR232">
        <v>0</v>
      </c>
      <c r="AS232" t="s">
        <v>3</v>
      </c>
      <c r="AT232">
        <v>0.16</v>
      </c>
      <c r="AU232" t="s">
        <v>381</v>
      </c>
      <c r="AV232">
        <v>0</v>
      </c>
      <c r="AW232">
        <v>2</v>
      </c>
      <c r="AX232">
        <v>30627618</v>
      </c>
      <c r="AY232">
        <v>1</v>
      </c>
      <c r="AZ232">
        <v>0</v>
      </c>
      <c r="BA232">
        <v>256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X232">
        <f>Y232*Source!I218</f>
        <v>0.44799999999999995</v>
      </c>
      <c r="CY232">
        <f>AB232</f>
        <v>84.81</v>
      </c>
      <c r="CZ232">
        <f>AF232</f>
        <v>8.1</v>
      </c>
      <c r="DA232">
        <f>AJ232</f>
        <v>10.47</v>
      </c>
      <c r="DB232">
        <f>ROUND((ROUND(AT232*CZ232,2)*ROUND(0.7,7)),6)</f>
        <v>0.91</v>
      </c>
      <c r="DC232">
        <f>ROUND((ROUND(AT232*AG232,2)*ROUND(0.7,7)),6)</f>
        <v>0</v>
      </c>
    </row>
    <row r="233" spans="1:107" x14ac:dyDescent="0.2">
      <c r="A233">
        <f>ROW(Source!A218)</f>
        <v>218</v>
      </c>
      <c r="B233">
        <v>30622441</v>
      </c>
      <c r="C233">
        <v>30627607</v>
      </c>
      <c r="D233">
        <v>22148179</v>
      </c>
      <c r="E233">
        <v>1</v>
      </c>
      <c r="F233">
        <v>1</v>
      </c>
      <c r="G233">
        <v>1</v>
      </c>
      <c r="H233">
        <v>2</v>
      </c>
      <c r="I233" t="s">
        <v>754</v>
      </c>
      <c r="J233" t="s">
        <v>755</v>
      </c>
      <c r="K233" t="s">
        <v>756</v>
      </c>
      <c r="L233">
        <v>1368</v>
      </c>
      <c r="N233">
        <v>1011</v>
      </c>
      <c r="O233" t="s">
        <v>748</v>
      </c>
      <c r="P233" t="s">
        <v>748</v>
      </c>
      <c r="Q233">
        <v>1</v>
      </c>
      <c r="W233">
        <v>0</v>
      </c>
      <c r="X233">
        <v>-1931461795</v>
      </c>
      <c r="Y233">
        <v>1.3999999999999999E-2</v>
      </c>
      <c r="AA233">
        <v>0</v>
      </c>
      <c r="AB233">
        <v>959.26</v>
      </c>
      <c r="AC233">
        <v>0</v>
      </c>
      <c r="AD233">
        <v>0</v>
      </c>
      <c r="AE233">
        <v>0</v>
      </c>
      <c r="AF233">
        <v>91.62</v>
      </c>
      <c r="AG233">
        <v>0</v>
      </c>
      <c r="AH233">
        <v>0</v>
      </c>
      <c r="AI233">
        <v>1</v>
      </c>
      <c r="AJ233">
        <v>10.47</v>
      </c>
      <c r="AK233">
        <v>30.09</v>
      </c>
      <c r="AL233">
        <v>1</v>
      </c>
      <c r="AN233">
        <v>0</v>
      </c>
      <c r="AO233">
        <v>1</v>
      </c>
      <c r="AP233">
        <v>1</v>
      </c>
      <c r="AQ233">
        <v>0</v>
      </c>
      <c r="AR233">
        <v>0</v>
      </c>
      <c r="AS233" t="s">
        <v>3</v>
      </c>
      <c r="AT233">
        <v>0.02</v>
      </c>
      <c r="AU233" t="s">
        <v>381</v>
      </c>
      <c r="AV233">
        <v>0</v>
      </c>
      <c r="AW233">
        <v>2</v>
      </c>
      <c r="AX233">
        <v>30627619</v>
      </c>
      <c r="AY233">
        <v>1</v>
      </c>
      <c r="AZ233">
        <v>0</v>
      </c>
      <c r="BA233">
        <v>257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X233">
        <f>Y233*Source!I218</f>
        <v>5.5999999999999994E-2</v>
      </c>
      <c r="CY233">
        <f>AB233</f>
        <v>959.26</v>
      </c>
      <c r="CZ233">
        <f>AF233</f>
        <v>91.62</v>
      </c>
      <c r="DA233">
        <f>AJ233</f>
        <v>10.47</v>
      </c>
      <c r="DB233">
        <f>ROUND((ROUND(AT233*CZ233,2)*ROUND(0.7,7)),6)</f>
        <v>1.2809999999999999</v>
      </c>
      <c r="DC233">
        <f>ROUND((ROUND(AT233*AG233,2)*ROUND(0.7,7)),6)</f>
        <v>0</v>
      </c>
    </row>
    <row r="234" spans="1:107" x14ac:dyDescent="0.2">
      <c r="A234">
        <f>ROW(Source!A218)</f>
        <v>218</v>
      </c>
      <c r="B234">
        <v>30622441</v>
      </c>
      <c r="C234">
        <v>30627607</v>
      </c>
      <c r="D234">
        <v>22150409</v>
      </c>
      <c r="E234">
        <v>1</v>
      </c>
      <c r="F234">
        <v>1</v>
      </c>
      <c r="G234">
        <v>1</v>
      </c>
      <c r="H234">
        <v>3</v>
      </c>
      <c r="I234" t="s">
        <v>907</v>
      </c>
      <c r="J234" t="s">
        <v>908</v>
      </c>
      <c r="K234" t="s">
        <v>909</v>
      </c>
      <c r="L234">
        <v>1348</v>
      </c>
      <c r="N234">
        <v>1009</v>
      </c>
      <c r="O234" t="s">
        <v>105</v>
      </c>
      <c r="P234" t="s">
        <v>105</v>
      </c>
      <c r="Q234">
        <v>1000</v>
      </c>
      <c r="W234">
        <v>0</v>
      </c>
      <c r="X234">
        <v>967008035</v>
      </c>
      <c r="Y234">
        <v>0</v>
      </c>
      <c r="AA234">
        <v>86808.48</v>
      </c>
      <c r="AB234">
        <v>0</v>
      </c>
      <c r="AC234">
        <v>0</v>
      </c>
      <c r="AD234">
        <v>0</v>
      </c>
      <c r="AE234">
        <v>10824</v>
      </c>
      <c r="AF234">
        <v>0</v>
      </c>
      <c r="AG234">
        <v>0</v>
      </c>
      <c r="AH234">
        <v>0</v>
      </c>
      <c r="AI234">
        <v>8.02</v>
      </c>
      <c r="AJ234">
        <v>1</v>
      </c>
      <c r="AK234">
        <v>1</v>
      </c>
      <c r="AL234">
        <v>1</v>
      </c>
      <c r="AN234">
        <v>0</v>
      </c>
      <c r="AO234">
        <v>1</v>
      </c>
      <c r="AP234">
        <v>1</v>
      </c>
      <c r="AQ234">
        <v>0</v>
      </c>
      <c r="AR234">
        <v>0</v>
      </c>
      <c r="AS234" t="s">
        <v>3</v>
      </c>
      <c r="AT234">
        <v>1.3999999999999999E-4</v>
      </c>
      <c r="AU234" t="s">
        <v>380</v>
      </c>
      <c r="AV234">
        <v>0</v>
      </c>
      <c r="AW234">
        <v>2</v>
      </c>
      <c r="AX234">
        <v>30627620</v>
      </c>
      <c r="AY234">
        <v>1</v>
      </c>
      <c r="AZ234">
        <v>0</v>
      </c>
      <c r="BA234">
        <v>258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X234">
        <f>Y234*Source!I218</f>
        <v>0</v>
      </c>
      <c r="CY234">
        <f>AA234</f>
        <v>86808.48</v>
      </c>
      <c r="CZ234">
        <f>AE234</f>
        <v>10824</v>
      </c>
      <c r="DA234">
        <f>AI234</f>
        <v>8.02</v>
      </c>
      <c r="DB234">
        <f>ROUND((ROUND(AT234*CZ234,2)*ROUND(0,7)),6)</f>
        <v>0</v>
      </c>
      <c r="DC234">
        <f>ROUND((ROUND(AT234*AG234,2)*ROUND(0,7)),6)</f>
        <v>0</v>
      </c>
    </row>
    <row r="235" spans="1:107" x14ac:dyDescent="0.2">
      <c r="A235">
        <f>ROW(Source!A218)</f>
        <v>218</v>
      </c>
      <c r="B235">
        <v>30622441</v>
      </c>
      <c r="C235">
        <v>30627607</v>
      </c>
      <c r="D235">
        <v>22150581</v>
      </c>
      <c r="E235">
        <v>1</v>
      </c>
      <c r="F235">
        <v>1</v>
      </c>
      <c r="G235">
        <v>1</v>
      </c>
      <c r="H235">
        <v>3</v>
      </c>
      <c r="I235" t="s">
        <v>910</v>
      </c>
      <c r="J235" t="s">
        <v>911</v>
      </c>
      <c r="K235" t="s">
        <v>912</v>
      </c>
      <c r="L235">
        <v>1348</v>
      </c>
      <c r="N235">
        <v>1009</v>
      </c>
      <c r="O235" t="s">
        <v>105</v>
      </c>
      <c r="P235" t="s">
        <v>105</v>
      </c>
      <c r="Q235">
        <v>1000</v>
      </c>
      <c r="W235">
        <v>0</v>
      </c>
      <c r="X235">
        <v>-1571362654</v>
      </c>
      <c r="Y235">
        <v>0</v>
      </c>
      <c r="AA235">
        <v>78794.09</v>
      </c>
      <c r="AB235">
        <v>0</v>
      </c>
      <c r="AC235">
        <v>0</v>
      </c>
      <c r="AD235">
        <v>0</v>
      </c>
      <c r="AE235">
        <v>9824.7000000000007</v>
      </c>
      <c r="AF235">
        <v>0</v>
      </c>
      <c r="AG235">
        <v>0</v>
      </c>
      <c r="AH235">
        <v>0</v>
      </c>
      <c r="AI235">
        <v>8.02</v>
      </c>
      <c r="AJ235">
        <v>1</v>
      </c>
      <c r="AK235">
        <v>1</v>
      </c>
      <c r="AL235">
        <v>1</v>
      </c>
      <c r="AN235">
        <v>0</v>
      </c>
      <c r="AO235">
        <v>1</v>
      </c>
      <c r="AP235">
        <v>1</v>
      </c>
      <c r="AQ235">
        <v>0</v>
      </c>
      <c r="AR235">
        <v>0</v>
      </c>
      <c r="AS235" t="s">
        <v>3</v>
      </c>
      <c r="AT235">
        <v>5.4000000000000001E-4</v>
      </c>
      <c r="AU235" t="s">
        <v>380</v>
      </c>
      <c r="AV235">
        <v>0</v>
      </c>
      <c r="AW235">
        <v>2</v>
      </c>
      <c r="AX235">
        <v>30627621</v>
      </c>
      <c r="AY235">
        <v>1</v>
      </c>
      <c r="AZ235">
        <v>0</v>
      </c>
      <c r="BA235">
        <v>259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X235">
        <f>Y235*Source!I218</f>
        <v>0</v>
      </c>
      <c r="CY235">
        <f>AA235</f>
        <v>78794.09</v>
      </c>
      <c r="CZ235">
        <f>AE235</f>
        <v>9824.7000000000007</v>
      </c>
      <c r="DA235">
        <f>AI235</f>
        <v>8.02</v>
      </c>
      <c r="DB235">
        <f>ROUND((ROUND(AT235*CZ235,2)*ROUND(0,7)),6)</f>
        <v>0</v>
      </c>
      <c r="DC235">
        <f>ROUND((ROUND(AT235*AG235,2)*ROUND(0,7)),6)</f>
        <v>0</v>
      </c>
    </row>
    <row r="236" spans="1:107" x14ac:dyDescent="0.2">
      <c r="A236">
        <f>ROW(Source!A218)</f>
        <v>218</v>
      </c>
      <c r="B236">
        <v>30622441</v>
      </c>
      <c r="C236">
        <v>30627607</v>
      </c>
      <c r="D236">
        <v>22181437</v>
      </c>
      <c r="E236">
        <v>1</v>
      </c>
      <c r="F236">
        <v>1</v>
      </c>
      <c r="G236">
        <v>1</v>
      </c>
      <c r="H236">
        <v>3</v>
      </c>
      <c r="I236" t="s">
        <v>892</v>
      </c>
      <c r="J236" t="s">
        <v>893</v>
      </c>
      <c r="K236" t="s">
        <v>894</v>
      </c>
      <c r="L236">
        <v>1346</v>
      </c>
      <c r="N236">
        <v>1009</v>
      </c>
      <c r="O236" t="s">
        <v>413</v>
      </c>
      <c r="P236" t="s">
        <v>413</v>
      </c>
      <c r="Q236">
        <v>1</v>
      </c>
      <c r="W236">
        <v>0</v>
      </c>
      <c r="X236">
        <v>1383920472</v>
      </c>
      <c r="Y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8.02</v>
      </c>
      <c r="AJ236">
        <v>1</v>
      </c>
      <c r="AK236">
        <v>1</v>
      </c>
      <c r="AL236">
        <v>1</v>
      </c>
      <c r="AN236">
        <v>1</v>
      </c>
      <c r="AO236">
        <v>0</v>
      </c>
      <c r="AP236">
        <v>1</v>
      </c>
      <c r="AQ236">
        <v>0</v>
      </c>
      <c r="AR236">
        <v>0</v>
      </c>
      <c r="AS236" t="s">
        <v>3</v>
      </c>
      <c r="AT236">
        <v>0</v>
      </c>
      <c r="AU236" t="s">
        <v>380</v>
      </c>
      <c r="AV236">
        <v>0</v>
      </c>
      <c r="AW236">
        <v>2</v>
      </c>
      <c r="AX236">
        <v>30627622</v>
      </c>
      <c r="AY236">
        <v>1</v>
      </c>
      <c r="AZ236">
        <v>0</v>
      </c>
      <c r="BA236">
        <v>260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X236">
        <f>Y236*Source!I218</f>
        <v>0</v>
      </c>
      <c r="CY236">
        <f>AA236</f>
        <v>0</v>
      </c>
      <c r="CZ236">
        <f>AE236</f>
        <v>0</v>
      </c>
      <c r="DA236">
        <f>AI236</f>
        <v>8.02</v>
      </c>
      <c r="DB236">
        <f>ROUND((ROUND(AT236*CZ236,2)*ROUND(0,7)),6)</f>
        <v>0</v>
      </c>
      <c r="DC236">
        <f>ROUND((ROUND(AT236*AG236,2)*ROUND(0,7)),6)</f>
        <v>0</v>
      </c>
    </row>
    <row r="237" spans="1:107" x14ac:dyDescent="0.2">
      <c r="A237">
        <f>ROW(Source!A218)</f>
        <v>218</v>
      </c>
      <c r="B237">
        <v>30622441</v>
      </c>
      <c r="C237">
        <v>30627607</v>
      </c>
      <c r="D237">
        <v>22181475</v>
      </c>
      <c r="E237">
        <v>1</v>
      </c>
      <c r="F237">
        <v>1</v>
      </c>
      <c r="G237">
        <v>1</v>
      </c>
      <c r="H237">
        <v>3</v>
      </c>
      <c r="I237" t="s">
        <v>913</v>
      </c>
      <c r="J237" t="s">
        <v>914</v>
      </c>
      <c r="K237" t="s">
        <v>915</v>
      </c>
      <c r="L237">
        <v>1354</v>
      </c>
      <c r="N237">
        <v>1010</v>
      </c>
      <c r="O237" t="s">
        <v>220</v>
      </c>
      <c r="P237" t="s">
        <v>220</v>
      </c>
      <c r="Q237">
        <v>1</v>
      </c>
      <c r="W237">
        <v>0</v>
      </c>
      <c r="X237">
        <v>-1608624545</v>
      </c>
      <c r="Y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8.02</v>
      </c>
      <c r="AJ237">
        <v>1</v>
      </c>
      <c r="AK237">
        <v>1</v>
      </c>
      <c r="AL237">
        <v>1</v>
      </c>
      <c r="AN237">
        <v>0</v>
      </c>
      <c r="AO237">
        <v>0</v>
      </c>
      <c r="AP237">
        <v>1</v>
      </c>
      <c r="AQ237">
        <v>0</v>
      </c>
      <c r="AR237">
        <v>0</v>
      </c>
      <c r="AS237" t="s">
        <v>3</v>
      </c>
      <c r="AT237">
        <v>1</v>
      </c>
      <c r="AU237" t="s">
        <v>380</v>
      </c>
      <c r="AV237">
        <v>0</v>
      </c>
      <c r="AW237">
        <v>2</v>
      </c>
      <c r="AX237">
        <v>30627623</v>
      </c>
      <c r="AY237">
        <v>1</v>
      </c>
      <c r="AZ237">
        <v>0</v>
      </c>
      <c r="BA237">
        <v>261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X237">
        <f>Y237*Source!I218</f>
        <v>0</v>
      </c>
      <c r="CY237">
        <f>AA237</f>
        <v>0</v>
      </c>
      <c r="CZ237">
        <f>AE237</f>
        <v>0</v>
      </c>
      <c r="DA237">
        <f>AI237</f>
        <v>8.02</v>
      </c>
      <c r="DB237">
        <f>ROUND((ROUND(AT237*CZ237,2)*ROUND(0,7)),6)</f>
        <v>0</v>
      </c>
      <c r="DC237">
        <f>ROUND((ROUND(AT237*AG237,2)*ROUND(0,7)),6)</f>
        <v>0</v>
      </c>
    </row>
    <row r="238" spans="1:107" x14ac:dyDescent="0.2">
      <c r="A238">
        <f>ROW(Source!A219)</f>
        <v>219</v>
      </c>
      <c r="B238">
        <v>30622441</v>
      </c>
      <c r="C238">
        <v>30627624</v>
      </c>
      <c r="D238">
        <v>10214587</v>
      </c>
      <c r="E238">
        <v>1</v>
      </c>
      <c r="F238">
        <v>1</v>
      </c>
      <c r="G238">
        <v>1</v>
      </c>
      <c r="H238">
        <v>1</v>
      </c>
      <c r="I238" t="s">
        <v>919</v>
      </c>
      <c r="J238" t="s">
        <v>3</v>
      </c>
      <c r="K238" t="s">
        <v>920</v>
      </c>
      <c r="L238">
        <v>1369</v>
      </c>
      <c r="N238">
        <v>1013</v>
      </c>
      <c r="O238" t="s">
        <v>744</v>
      </c>
      <c r="P238" t="s">
        <v>744</v>
      </c>
      <c r="Q238">
        <v>1</v>
      </c>
      <c r="W238">
        <v>0</v>
      </c>
      <c r="X238">
        <v>-1659096359</v>
      </c>
      <c r="Y238">
        <v>2.6104999999999996</v>
      </c>
      <c r="AA238">
        <v>0</v>
      </c>
      <c r="AB238">
        <v>0</v>
      </c>
      <c r="AC238">
        <v>0</v>
      </c>
      <c r="AD238">
        <v>257.27</v>
      </c>
      <c r="AE238">
        <v>0</v>
      </c>
      <c r="AF238">
        <v>0</v>
      </c>
      <c r="AG238">
        <v>0</v>
      </c>
      <c r="AH238">
        <v>8.5500000000000007</v>
      </c>
      <c r="AI238">
        <v>1</v>
      </c>
      <c r="AJ238">
        <v>1</v>
      </c>
      <c r="AK238">
        <v>1</v>
      </c>
      <c r="AL238">
        <v>30.09</v>
      </c>
      <c r="AN238">
        <v>0</v>
      </c>
      <c r="AO238">
        <v>1</v>
      </c>
      <c r="AP238">
        <v>1</v>
      </c>
      <c r="AQ238">
        <v>0</v>
      </c>
      <c r="AR238">
        <v>0</v>
      </c>
      <c r="AS238" t="s">
        <v>3</v>
      </c>
      <c r="AT238">
        <v>2.27</v>
      </c>
      <c r="AU238" t="s">
        <v>68</v>
      </c>
      <c r="AV238">
        <v>1</v>
      </c>
      <c r="AW238">
        <v>2</v>
      </c>
      <c r="AX238">
        <v>30627633</v>
      </c>
      <c r="AY238">
        <v>1</v>
      </c>
      <c r="AZ238">
        <v>0</v>
      </c>
      <c r="BA238">
        <v>262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X238">
        <f>Y238*Source!I219</f>
        <v>10.441999999999998</v>
      </c>
      <c r="CY238">
        <f>AD238</f>
        <v>257.27</v>
      </c>
      <c r="CZ238">
        <f>AH238</f>
        <v>8.5500000000000007</v>
      </c>
      <c r="DA238">
        <f>AL238</f>
        <v>30.09</v>
      </c>
      <c r="DB238">
        <f>ROUND((ROUND(AT238*CZ238,2)*ROUND(1.15,7)),6)</f>
        <v>22.3215</v>
      </c>
      <c r="DC238">
        <f>ROUND((ROUND(AT238*AG238,2)*ROUND(1.15,7)),6)</f>
        <v>0</v>
      </c>
    </row>
    <row r="239" spans="1:107" x14ac:dyDescent="0.2">
      <c r="A239">
        <f>ROW(Source!A219)</f>
        <v>219</v>
      </c>
      <c r="B239">
        <v>30622441</v>
      </c>
      <c r="C239">
        <v>30627624</v>
      </c>
      <c r="D239">
        <v>22146427</v>
      </c>
      <c r="E239">
        <v>1</v>
      </c>
      <c r="F239">
        <v>1</v>
      </c>
      <c r="G239">
        <v>1</v>
      </c>
      <c r="H239">
        <v>2</v>
      </c>
      <c r="I239" t="s">
        <v>901</v>
      </c>
      <c r="J239" t="s">
        <v>902</v>
      </c>
      <c r="K239" t="s">
        <v>903</v>
      </c>
      <c r="L239">
        <v>1368</v>
      </c>
      <c r="N239">
        <v>1011</v>
      </c>
      <c r="O239" t="s">
        <v>748</v>
      </c>
      <c r="P239" t="s">
        <v>748</v>
      </c>
      <c r="Q239">
        <v>1</v>
      </c>
      <c r="W239">
        <v>0</v>
      </c>
      <c r="X239">
        <v>1713871674</v>
      </c>
      <c r="Y239">
        <v>0.53749999999999998</v>
      </c>
      <c r="AA239">
        <v>0</v>
      </c>
      <c r="AB239">
        <v>32.67</v>
      </c>
      <c r="AC239">
        <v>0</v>
      </c>
      <c r="AD239">
        <v>0</v>
      </c>
      <c r="AE239">
        <v>0</v>
      </c>
      <c r="AF239">
        <v>3.12</v>
      </c>
      <c r="AG239">
        <v>0</v>
      </c>
      <c r="AH239">
        <v>0</v>
      </c>
      <c r="AI239">
        <v>1</v>
      </c>
      <c r="AJ239">
        <v>10.47</v>
      </c>
      <c r="AK239">
        <v>30.09</v>
      </c>
      <c r="AL239">
        <v>1</v>
      </c>
      <c r="AN239">
        <v>0</v>
      </c>
      <c r="AO239">
        <v>1</v>
      </c>
      <c r="AP239">
        <v>1</v>
      </c>
      <c r="AQ239">
        <v>0</v>
      </c>
      <c r="AR239">
        <v>0</v>
      </c>
      <c r="AS239" t="s">
        <v>3</v>
      </c>
      <c r="AT239">
        <v>0.43</v>
      </c>
      <c r="AU239" t="s">
        <v>67</v>
      </c>
      <c r="AV239">
        <v>0</v>
      </c>
      <c r="AW239">
        <v>2</v>
      </c>
      <c r="AX239">
        <v>30627634</v>
      </c>
      <c r="AY239">
        <v>1</v>
      </c>
      <c r="AZ239">
        <v>0</v>
      </c>
      <c r="BA239">
        <v>263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X239">
        <f>Y239*Source!I219</f>
        <v>2.15</v>
      </c>
      <c r="CY239">
        <f>AB239</f>
        <v>32.67</v>
      </c>
      <c r="CZ239">
        <f>AF239</f>
        <v>3.12</v>
      </c>
      <c r="DA239">
        <f>AJ239</f>
        <v>10.47</v>
      </c>
      <c r="DB239">
        <f>ROUND((ROUND(AT239*CZ239,2)*ROUND(1.25,7)),6)</f>
        <v>1.675</v>
      </c>
      <c r="DC239">
        <f>ROUND((ROUND(AT239*AG239,2)*ROUND(1.25,7)),6)</f>
        <v>0</v>
      </c>
    </row>
    <row r="240" spans="1:107" x14ac:dyDescent="0.2">
      <c r="A240">
        <f>ROW(Source!A219)</f>
        <v>219</v>
      </c>
      <c r="B240">
        <v>30622441</v>
      </c>
      <c r="C240">
        <v>30627624</v>
      </c>
      <c r="D240">
        <v>22146537</v>
      </c>
      <c r="E240">
        <v>1</v>
      </c>
      <c r="F240">
        <v>1</v>
      </c>
      <c r="G240">
        <v>1</v>
      </c>
      <c r="H240">
        <v>2</v>
      </c>
      <c r="I240" t="s">
        <v>904</v>
      </c>
      <c r="J240" t="s">
        <v>905</v>
      </c>
      <c r="K240" t="s">
        <v>906</v>
      </c>
      <c r="L240">
        <v>1368</v>
      </c>
      <c r="N240">
        <v>1011</v>
      </c>
      <c r="O240" t="s">
        <v>748</v>
      </c>
      <c r="P240" t="s">
        <v>748</v>
      </c>
      <c r="Q240">
        <v>1</v>
      </c>
      <c r="W240">
        <v>0</v>
      </c>
      <c r="X240">
        <v>574955774</v>
      </c>
      <c r="Y240">
        <v>0.2</v>
      </c>
      <c r="AA240">
        <v>0</v>
      </c>
      <c r="AB240">
        <v>84.81</v>
      </c>
      <c r="AC240">
        <v>0</v>
      </c>
      <c r="AD240">
        <v>0</v>
      </c>
      <c r="AE240">
        <v>0</v>
      </c>
      <c r="AF240">
        <v>8.1</v>
      </c>
      <c r="AG240">
        <v>0</v>
      </c>
      <c r="AH240">
        <v>0</v>
      </c>
      <c r="AI240">
        <v>1</v>
      </c>
      <c r="AJ240">
        <v>10.47</v>
      </c>
      <c r="AK240">
        <v>30.09</v>
      </c>
      <c r="AL240">
        <v>1</v>
      </c>
      <c r="AN240">
        <v>0</v>
      </c>
      <c r="AO240">
        <v>1</v>
      </c>
      <c r="AP240">
        <v>1</v>
      </c>
      <c r="AQ240">
        <v>0</v>
      </c>
      <c r="AR240">
        <v>0</v>
      </c>
      <c r="AS240" t="s">
        <v>3</v>
      </c>
      <c r="AT240">
        <v>0.16</v>
      </c>
      <c r="AU240" t="s">
        <v>67</v>
      </c>
      <c r="AV240">
        <v>0</v>
      </c>
      <c r="AW240">
        <v>2</v>
      </c>
      <c r="AX240">
        <v>30627635</v>
      </c>
      <c r="AY240">
        <v>1</v>
      </c>
      <c r="AZ240">
        <v>0</v>
      </c>
      <c r="BA240">
        <v>264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X240">
        <f>Y240*Source!I219</f>
        <v>0.8</v>
      </c>
      <c r="CY240">
        <f>AB240</f>
        <v>84.81</v>
      </c>
      <c r="CZ240">
        <f>AF240</f>
        <v>8.1</v>
      </c>
      <c r="DA240">
        <f>AJ240</f>
        <v>10.47</v>
      </c>
      <c r="DB240">
        <f>ROUND((ROUND(AT240*CZ240,2)*ROUND(1.25,7)),6)</f>
        <v>1.625</v>
      </c>
      <c r="DC240">
        <f>ROUND((ROUND(AT240*AG240,2)*ROUND(1.25,7)),6)</f>
        <v>0</v>
      </c>
    </row>
    <row r="241" spans="1:107" x14ac:dyDescent="0.2">
      <c r="A241">
        <f>ROW(Source!A219)</f>
        <v>219</v>
      </c>
      <c r="B241">
        <v>30622441</v>
      </c>
      <c r="C241">
        <v>30627624</v>
      </c>
      <c r="D241">
        <v>22148179</v>
      </c>
      <c r="E241">
        <v>1</v>
      </c>
      <c r="F241">
        <v>1</v>
      </c>
      <c r="G241">
        <v>1</v>
      </c>
      <c r="H241">
        <v>2</v>
      </c>
      <c r="I241" t="s">
        <v>754</v>
      </c>
      <c r="J241" t="s">
        <v>755</v>
      </c>
      <c r="K241" t="s">
        <v>756</v>
      </c>
      <c r="L241">
        <v>1368</v>
      </c>
      <c r="N241">
        <v>1011</v>
      </c>
      <c r="O241" t="s">
        <v>748</v>
      </c>
      <c r="P241" t="s">
        <v>748</v>
      </c>
      <c r="Q241">
        <v>1</v>
      </c>
      <c r="W241">
        <v>0</v>
      </c>
      <c r="X241">
        <v>-1931461795</v>
      </c>
      <c r="Y241">
        <v>2.5000000000000001E-2</v>
      </c>
      <c r="AA241">
        <v>0</v>
      </c>
      <c r="AB241">
        <v>959.26</v>
      </c>
      <c r="AC241">
        <v>0</v>
      </c>
      <c r="AD241">
        <v>0</v>
      </c>
      <c r="AE241">
        <v>0</v>
      </c>
      <c r="AF241">
        <v>91.62</v>
      </c>
      <c r="AG241">
        <v>0</v>
      </c>
      <c r="AH241">
        <v>0</v>
      </c>
      <c r="AI241">
        <v>1</v>
      </c>
      <c r="AJ241">
        <v>10.47</v>
      </c>
      <c r="AK241">
        <v>30.09</v>
      </c>
      <c r="AL241">
        <v>1</v>
      </c>
      <c r="AN241">
        <v>0</v>
      </c>
      <c r="AO241">
        <v>1</v>
      </c>
      <c r="AP241">
        <v>1</v>
      </c>
      <c r="AQ241">
        <v>0</v>
      </c>
      <c r="AR241">
        <v>0</v>
      </c>
      <c r="AS241" t="s">
        <v>3</v>
      </c>
      <c r="AT241">
        <v>0.02</v>
      </c>
      <c r="AU241" t="s">
        <v>67</v>
      </c>
      <c r="AV241">
        <v>0</v>
      </c>
      <c r="AW241">
        <v>2</v>
      </c>
      <c r="AX241">
        <v>30627636</v>
      </c>
      <c r="AY241">
        <v>1</v>
      </c>
      <c r="AZ241">
        <v>0</v>
      </c>
      <c r="BA241">
        <v>265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X241">
        <f>Y241*Source!I219</f>
        <v>0.1</v>
      </c>
      <c r="CY241">
        <f>AB241</f>
        <v>959.26</v>
      </c>
      <c r="CZ241">
        <f>AF241</f>
        <v>91.62</v>
      </c>
      <c r="DA241">
        <f>AJ241</f>
        <v>10.47</v>
      </c>
      <c r="DB241">
        <f>ROUND((ROUND(AT241*CZ241,2)*ROUND(1.25,7)),6)</f>
        <v>2.2875000000000001</v>
      </c>
      <c r="DC241">
        <f>ROUND((ROUND(AT241*AG241,2)*ROUND(1.25,7)),6)</f>
        <v>0</v>
      </c>
    </row>
    <row r="242" spans="1:107" x14ac:dyDescent="0.2">
      <c r="A242">
        <f>ROW(Source!A219)</f>
        <v>219</v>
      </c>
      <c r="B242">
        <v>30622441</v>
      </c>
      <c r="C242">
        <v>30627624</v>
      </c>
      <c r="D242">
        <v>22150409</v>
      </c>
      <c r="E242">
        <v>1</v>
      </c>
      <c r="F242">
        <v>1</v>
      </c>
      <c r="G242">
        <v>1</v>
      </c>
      <c r="H242">
        <v>3</v>
      </c>
      <c r="I242" t="s">
        <v>907</v>
      </c>
      <c r="J242" t="s">
        <v>908</v>
      </c>
      <c r="K242" t="s">
        <v>909</v>
      </c>
      <c r="L242">
        <v>1348</v>
      </c>
      <c r="N242">
        <v>1009</v>
      </c>
      <c r="O242" t="s">
        <v>105</v>
      </c>
      <c r="P242" t="s">
        <v>105</v>
      </c>
      <c r="Q242">
        <v>1000</v>
      </c>
      <c r="W242">
        <v>0</v>
      </c>
      <c r="X242">
        <v>967008035</v>
      </c>
      <c r="Y242">
        <v>1.3999999999999999E-4</v>
      </c>
      <c r="AA242">
        <v>86808.48</v>
      </c>
      <c r="AB242">
        <v>0</v>
      </c>
      <c r="AC242">
        <v>0</v>
      </c>
      <c r="AD242">
        <v>0</v>
      </c>
      <c r="AE242">
        <v>10824</v>
      </c>
      <c r="AF242">
        <v>0</v>
      </c>
      <c r="AG242">
        <v>0</v>
      </c>
      <c r="AH242">
        <v>0</v>
      </c>
      <c r="AI242">
        <v>8.02</v>
      </c>
      <c r="AJ242">
        <v>1</v>
      </c>
      <c r="AK242">
        <v>1</v>
      </c>
      <c r="AL242">
        <v>1</v>
      </c>
      <c r="AN242">
        <v>0</v>
      </c>
      <c r="AO242">
        <v>1</v>
      </c>
      <c r="AP242">
        <v>0</v>
      </c>
      <c r="AQ242">
        <v>0</v>
      </c>
      <c r="AR242">
        <v>0</v>
      </c>
      <c r="AS242" t="s">
        <v>3</v>
      </c>
      <c r="AT242">
        <v>1.3999999999999999E-4</v>
      </c>
      <c r="AU242" t="s">
        <v>3</v>
      </c>
      <c r="AV242">
        <v>0</v>
      </c>
      <c r="AW242">
        <v>2</v>
      </c>
      <c r="AX242">
        <v>30627637</v>
      </c>
      <c r="AY242">
        <v>1</v>
      </c>
      <c r="AZ242">
        <v>0</v>
      </c>
      <c r="BA242">
        <v>266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X242">
        <f>Y242*Source!I219</f>
        <v>5.5999999999999995E-4</v>
      </c>
      <c r="CY242">
        <f>AA242</f>
        <v>86808.48</v>
      </c>
      <c r="CZ242">
        <f>AE242</f>
        <v>10824</v>
      </c>
      <c r="DA242">
        <f>AI242</f>
        <v>8.02</v>
      </c>
      <c r="DB242">
        <f t="shared" ref="DB242:DB260" si="22">ROUND(ROUND(AT242*CZ242,2),6)</f>
        <v>1.52</v>
      </c>
      <c r="DC242">
        <f t="shared" ref="DC242:DC260" si="23">ROUND(ROUND(AT242*AG242,2),6)</f>
        <v>0</v>
      </c>
    </row>
    <row r="243" spans="1:107" x14ac:dyDescent="0.2">
      <c r="A243">
        <f>ROW(Source!A219)</f>
        <v>219</v>
      </c>
      <c r="B243">
        <v>30622441</v>
      </c>
      <c r="C243">
        <v>30627624</v>
      </c>
      <c r="D243">
        <v>22150581</v>
      </c>
      <c r="E243">
        <v>1</v>
      </c>
      <c r="F243">
        <v>1</v>
      </c>
      <c r="G243">
        <v>1</v>
      </c>
      <c r="H243">
        <v>3</v>
      </c>
      <c r="I243" t="s">
        <v>910</v>
      </c>
      <c r="J243" t="s">
        <v>911</v>
      </c>
      <c r="K243" t="s">
        <v>912</v>
      </c>
      <c r="L243">
        <v>1348</v>
      </c>
      <c r="N243">
        <v>1009</v>
      </c>
      <c r="O243" t="s">
        <v>105</v>
      </c>
      <c r="P243" t="s">
        <v>105</v>
      </c>
      <c r="Q243">
        <v>1000</v>
      </c>
      <c r="W243">
        <v>0</v>
      </c>
      <c r="X243">
        <v>-1571362654</v>
      </c>
      <c r="Y243">
        <v>5.4000000000000001E-4</v>
      </c>
      <c r="AA243">
        <v>78794.09</v>
      </c>
      <c r="AB243">
        <v>0</v>
      </c>
      <c r="AC243">
        <v>0</v>
      </c>
      <c r="AD243">
        <v>0</v>
      </c>
      <c r="AE243">
        <v>9824.7000000000007</v>
      </c>
      <c r="AF243">
        <v>0</v>
      </c>
      <c r="AG243">
        <v>0</v>
      </c>
      <c r="AH243">
        <v>0</v>
      </c>
      <c r="AI243">
        <v>8.02</v>
      </c>
      <c r="AJ243">
        <v>1</v>
      </c>
      <c r="AK243">
        <v>1</v>
      </c>
      <c r="AL243">
        <v>1</v>
      </c>
      <c r="AN243">
        <v>0</v>
      </c>
      <c r="AO243">
        <v>1</v>
      </c>
      <c r="AP243">
        <v>0</v>
      </c>
      <c r="AQ243">
        <v>0</v>
      </c>
      <c r="AR243">
        <v>0</v>
      </c>
      <c r="AS243" t="s">
        <v>3</v>
      </c>
      <c r="AT243">
        <v>5.4000000000000001E-4</v>
      </c>
      <c r="AU243" t="s">
        <v>3</v>
      </c>
      <c r="AV243">
        <v>0</v>
      </c>
      <c r="AW243">
        <v>2</v>
      </c>
      <c r="AX243">
        <v>30627638</v>
      </c>
      <c r="AY243">
        <v>1</v>
      </c>
      <c r="AZ243">
        <v>0</v>
      </c>
      <c r="BA243">
        <v>267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X243">
        <f>Y243*Source!I219</f>
        <v>2.16E-3</v>
      </c>
      <c r="CY243">
        <f>AA243</f>
        <v>78794.09</v>
      </c>
      <c r="CZ243">
        <f>AE243</f>
        <v>9824.7000000000007</v>
      </c>
      <c r="DA243">
        <f>AI243</f>
        <v>8.02</v>
      </c>
      <c r="DB243">
        <f t="shared" si="22"/>
        <v>5.31</v>
      </c>
      <c r="DC243">
        <f t="shared" si="23"/>
        <v>0</v>
      </c>
    </row>
    <row r="244" spans="1:107" x14ac:dyDescent="0.2">
      <c r="A244">
        <f>ROW(Source!A219)</f>
        <v>219</v>
      </c>
      <c r="B244">
        <v>30622441</v>
      </c>
      <c r="C244">
        <v>30627624</v>
      </c>
      <c r="D244">
        <v>22181437</v>
      </c>
      <c r="E244">
        <v>1</v>
      </c>
      <c r="F244">
        <v>1</v>
      </c>
      <c r="G244">
        <v>1</v>
      </c>
      <c r="H244">
        <v>3</v>
      </c>
      <c r="I244" t="s">
        <v>892</v>
      </c>
      <c r="J244" t="s">
        <v>893</v>
      </c>
      <c r="K244" t="s">
        <v>894</v>
      </c>
      <c r="L244">
        <v>1346</v>
      </c>
      <c r="N244">
        <v>1009</v>
      </c>
      <c r="O244" t="s">
        <v>413</v>
      </c>
      <c r="P244" t="s">
        <v>413</v>
      </c>
      <c r="Q244">
        <v>1</v>
      </c>
      <c r="W244">
        <v>0</v>
      </c>
      <c r="X244">
        <v>1383920472</v>
      </c>
      <c r="Y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8.02</v>
      </c>
      <c r="AJ244">
        <v>1</v>
      </c>
      <c r="AK244">
        <v>1</v>
      </c>
      <c r="AL244">
        <v>1</v>
      </c>
      <c r="AN244">
        <v>1</v>
      </c>
      <c r="AO244">
        <v>0</v>
      </c>
      <c r="AP244">
        <v>0</v>
      </c>
      <c r="AQ244">
        <v>0</v>
      </c>
      <c r="AR244">
        <v>0</v>
      </c>
      <c r="AS244" t="s">
        <v>3</v>
      </c>
      <c r="AT244">
        <v>0</v>
      </c>
      <c r="AU244" t="s">
        <v>3</v>
      </c>
      <c r="AV244">
        <v>0</v>
      </c>
      <c r="AW244">
        <v>2</v>
      </c>
      <c r="AX244">
        <v>30627639</v>
      </c>
      <c r="AY244">
        <v>1</v>
      </c>
      <c r="AZ244">
        <v>0</v>
      </c>
      <c r="BA244">
        <v>268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X244">
        <f>Y244*Source!I219</f>
        <v>0</v>
      </c>
      <c r="CY244">
        <f>AA244</f>
        <v>0</v>
      </c>
      <c r="CZ244">
        <f>AE244</f>
        <v>0</v>
      </c>
      <c r="DA244">
        <f>AI244</f>
        <v>8.02</v>
      </c>
      <c r="DB244">
        <f t="shared" si="22"/>
        <v>0</v>
      </c>
      <c r="DC244">
        <f t="shared" si="23"/>
        <v>0</v>
      </c>
    </row>
    <row r="245" spans="1:107" x14ac:dyDescent="0.2">
      <c r="A245">
        <f>ROW(Source!A219)</f>
        <v>219</v>
      </c>
      <c r="B245">
        <v>30622441</v>
      </c>
      <c r="C245">
        <v>30627624</v>
      </c>
      <c r="D245">
        <v>22181475</v>
      </c>
      <c r="E245">
        <v>1</v>
      </c>
      <c r="F245">
        <v>1</v>
      </c>
      <c r="G245">
        <v>1</v>
      </c>
      <c r="H245">
        <v>3</v>
      </c>
      <c r="I245" t="s">
        <v>913</v>
      </c>
      <c r="J245" t="s">
        <v>914</v>
      </c>
      <c r="K245" t="s">
        <v>915</v>
      </c>
      <c r="L245">
        <v>1354</v>
      </c>
      <c r="N245">
        <v>1010</v>
      </c>
      <c r="O245" t="s">
        <v>220</v>
      </c>
      <c r="P245" t="s">
        <v>220</v>
      </c>
      <c r="Q245">
        <v>1</v>
      </c>
      <c r="W245">
        <v>0</v>
      </c>
      <c r="X245">
        <v>-1608624545</v>
      </c>
      <c r="Y245">
        <v>1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8.02</v>
      </c>
      <c r="AJ245">
        <v>1</v>
      </c>
      <c r="AK245">
        <v>1</v>
      </c>
      <c r="AL245">
        <v>1</v>
      </c>
      <c r="AN245">
        <v>0</v>
      </c>
      <c r="AO245">
        <v>0</v>
      </c>
      <c r="AP245">
        <v>0</v>
      </c>
      <c r="AQ245">
        <v>0</v>
      </c>
      <c r="AR245">
        <v>0</v>
      </c>
      <c r="AS245" t="s">
        <v>3</v>
      </c>
      <c r="AT245">
        <v>1</v>
      </c>
      <c r="AU245" t="s">
        <v>3</v>
      </c>
      <c r="AV245">
        <v>0</v>
      </c>
      <c r="AW245">
        <v>2</v>
      </c>
      <c r="AX245">
        <v>30627640</v>
      </c>
      <c r="AY245">
        <v>1</v>
      </c>
      <c r="AZ245">
        <v>0</v>
      </c>
      <c r="BA245">
        <v>269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X245">
        <f>Y245*Source!I219</f>
        <v>4</v>
      </c>
      <c r="CY245">
        <f>AA245</f>
        <v>0</v>
      </c>
      <c r="CZ245">
        <f>AE245</f>
        <v>0</v>
      </c>
      <c r="DA245">
        <f>AI245</f>
        <v>8.02</v>
      </c>
      <c r="DB245">
        <f t="shared" si="22"/>
        <v>0</v>
      </c>
      <c r="DC245">
        <f t="shared" si="23"/>
        <v>0</v>
      </c>
    </row>
    <row r="246" spans="1:107" x14ac:dyDescent="0.2">
      <c r="A246">
        <f>ROW(Source!A257)</f>
        <v>257</v>
      </c>
      <c r="B246">
        <v>30622441</v>
      </c>
      <c r="C246">
        <v>30627643</v>
      </c>
      <c r="D246">
        <v>10214623</v>
      </c>
      <c r="E246">
        <v>1</v>
      </c>
      <c r="F246">
        <v>1</v>
      </c>
      <c r="G246">
        <v>1</v>
      </c>
      <c r="H246">
        <v>1</v>
      </c>
      <c r="I246" t="s">
        <v>927</v>
      </c>
      <c r="J246" t="s">
        <v>3</v>
      </c>
      <c r="K246" t="s">
        <v>928</v>
      </c>
      <c r="L246">
        <v>1369</v>
      </c>
      <c r="N246">
        <v>1013</v>
      </c>
      <c r="O246" t="s">
        <v>744</v>
      </c>
      <c r="P246" t="s">
        <v>744</v>
      </c>
      <c r="Q246">
        <v>1</v>
      </c>
      <c r="W246">
        <v>0</v>
      </c>
      <c r="X246">
        <v>1671774857</v>
      </c>
      <c r="Y246">
        <v>0.57769999999999999</v>
      </c>
      <c r="AA246">
        <v>0</v>
      </c>
      <c r="AB246">
        <v>0</v>
      </c>
      <c r="AC246">
        <v>0</v>
      </c>
      <c r="AD246">
        <v>208.82</v>
      </c>
      <c r="AE246">
        <v>0</v>
      </c>
      <c r="AF246">
        <v>0</v>
      </c>
      <c r="AG246">
        <v>0</v>
      </c>
      <c r="AH246">
        <v>6.94</v>
      </c>
      <c r="AI246">
        <v>1</v>
      </c>
      <c r="AJ246">
        <v>1</v>
      </c>
      <c r="AK246">
        <v>1</v>
      </c>
      <c r="AL246">
        <v>30.09</v>
      </c>
      <c r="AN246">
        <v>0</v>
      </c>
      <c r="AO246">
        <v>1</v>
      </c>
      <c r="AP246">
        <v>0</v>
      </c>
      <c r="AQ246">
        <v>0</v>
      </c>
      <c r="AR246">
        <v>0</v>
      </c>
      <c r="AS246" t="s">
        <v>3</v>
      </c>
      <c r="AT246">
        <v>0.57769999999999999</v>
      </c>
      <c r="AU246" t="s">
        <v>3</v>
      </c>
      <c r="AV246">
        <v>1</v>
      </c>
      <c r="AW246">
        <v>2</v>
      </c>
      <c r="AX246">
        <v>30627646</v>
      </c>
      <c r="AY246">
        <v>1</v>
      </c>
      <c r="AZ246">
        <v>0</v>
      </c>
      <c r="BA246">
        <v>270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X246">
        <f>Y246*Source!I257</f>
        <v>7.8624969999999994</v>
      </c>
      <c r="CY246">
        <f>AD246</f>
        <v>208.82</v>
      </c>
      <c r="CZ246">
        <f>AH246</f>
        <v>6.94</v>
      </c>
      <c r="DA246">
        <f>AL246</f>
        <v>30.09</v>
      </c>
      <c r="DB246">
        <f t="shared" si="22"/>
        <v>4.01</v>
      </c>
      <c r="DC246">
        <f t="shared" si="23"/>
        <v>0</v>
      </c>
    </row>
    <row r="247" spans="1:107" x14ac:dyDescent="0.2">
      <c r="A247">
        <f>ROW(Source!A257)</f>
        <v>257</v>
      </c>
      <c r="B247">
        <v>30622441</v>
      </c>
      <c r="C247">
        <v>30627643</v>
      </c>
      <c r="D247">
        <v>22148186</v>
      </c>
      <c r="E247">
        <v>1</v>
      </c>
      <c r="F247">
        <v>1</v>
      </c>
      <c r="G247">
        <v>1</v>
      </c>
      <c r="H247">
        <v>2</v>
      </c>
      <c r="I247" t="s">
        <v>929</v>
      </c>
      <c r="J247" t="s">
        <v>930</v>
      </c>
      <c r="K247" t="s">
        <v>931</v>
      </c>
      <c r="L247">
        <v>1368</v>
      </c>
      <c r="N247">
        <v>1011</v>
      </c>
      <c r="O247" t="s">
        <v>748</v>
      </c>
      <c r="P247" t="s">
        <v>748</v>
      </c>
      <c r="Q247">
        <v>1</v>
      </c>
      <c r="W247">
        <v>0</v>
      </c>
      <c r="X247">
        <v>979456646</v>
      </c>
      <c r="Y247">
        <v>0.28999999999999998</v>
      </c>
      <c r="AA247">
        <v>0</v>
      </c>
      <c r="AB247">
        <v>1179.24</v>
      </c>
      <c r="AC247">
        <v>0</v>
      </c>
      <c r="AD247">
        <v>0</v>
      </c>
      <c r="AE247">
        <v>0</v>
      </c>
      <c r="AF247">
        <v>112.63</v>
      </c>
      <c r="AG247">
        <v>0</v>
      </c>
      <c r="AH247">
        <v>0</v>
      </c>
      <c r="AI247">
        <v>1</v>
      </c>
      <c r="AJ247">
        <v>10.47</v>
      </c>
      <c r="AK247">
        <v>30.09</v>
      </c>
      <c r="AL247">
        <v>1</v>
      </c>
      <c r="AN247">
        <v>0</v>
      </c>
      <c r="AO247">
        <v>1</v>
      </c>
      <c r="AP247">
        <v>0</v>
      </c>
      <c r="AQ247">
        <v>0</v>
      </c>
      <c r="AR247">
        <v>0</v>
      </c>
      <c r="AS247" t="s">
        <v>3</v>
      </c>
      <c r="AT247">
        <v>0.28999999999999998</v>
      </c>
      <c r="AU247" t="s">
        <v>3</v>
      </c>
      <c r="AV247">
        <v>0</v>
      </c>
      <c r="AW247">
        <v>2</v>
      </c>
      <c r="AX247">
        <v>30627647</v>
      </c>
      <c r="AY247">
        <v>1</v>
      </c>
      <c r="AZ247">
        <v>0</v>
      </c>
      <c r="BA247">
        <v>271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X247">
        <f>Y247*Source!I257</f>
        <v>3.9468999999999994</v>
      </c>
      <c r="CY247">
        <f>AB247</f>
        <v>1179.24</v>
      </c>
      <c r="CZ247">
        <f>AF247</f>
        <v>112.63</v>
      </c>
      <c r="DA247">
        <f>AJ247</f>
        <v>10.47</v>
      </c>
      <c r="DB247">
        <f t="shared" si="22"/>
        <v>32.659999999999997</v>
      </c>
      <c r="DC247">
        <f t="shared" si="23"/>
        <v>0</v>
      </c>
    </row>
    <row r="248" spans="1:107" x14ac:dyDescent="0.2">
      <c r="A248">
        <f>ROW(Source!A258)</f>
        <v>258</v>
      </c>
      <c r="B248">
        <v>30622441</v>
      </c>
      <c r="C248">
        <v>30627648</v>
      </c>
      <c r="D248">
        <v>22148187</v>
      </c>
      <c r="E248">
        <v>1</v>
      </c>
      <c r="F248">
        <v>1</v>
      </c>
      <c r="G248">
        <v>1</v>
      </c>
      <c r="H248">
        <v>2</v>
      </c>
      <c r="I248" t="s">
        <v>932</v>
      </c>
      <c r="J248" t="s">
        <v>933</v>
      </c>
      <c r="K248" t="s">
        <v>934</v>
      </c>
      <c r="L248">
        <v>1368</v>
      </c>
      <c r="N248">
        <v>1011</v>
      </c>
      <c r="O248" t="s">
        <v>748</v>
      </c>
      <c r="P248" t="s">
        <v>748</v>
      </c>
      <c r="Q248">
        <v>1</v>
      </c>
      <c r="W248">
        <v>0</v>
      </c>
      <c r="X248">
        <v>-1609392955</v>
      </c>
      <c r="Y248">
        <v>0.24149999999999999</v>
      </c>
      <c r="AA248">
        <v>0</v>
      </c>
      <c r="AB248">
        <v>1146.47</v>
      </c>
      <c r="AC248">
        <v>0</v>
      </c>
      <c r="AD248">
        <v>0</v>
      </c>
      <c r="AE248">
        <v>0</v>
      </c>
      <c r="AF248">
        <v>109.5</v>
      </c>
      <c r="AG248">
        <v>0</v>
      </c>
      <c r="AH248">
        <v>0</v>
      </c>
      <c r="AI248">
        <v>1</v>
      </c>
      <c r="AJ248">
        <v>10.47</v>
      </c>
      <c r="AK248">
        <v>30.09</v>
      </c>
      <c r="AL248">
        <v>1</v>
      </c>
      <c r="AN248">
        <v>0</v>
      </c>
      <c r="AO248">
        <v>1</v>
      </c>
      <c r="AP248">
        <v>0</v>
      </c>
      <c r="AQ248">
        <v>0</v>
      </c>
      <c r="AR248">
        <v>0</v>
      </c>
      <c r="AS248" t="s">
        <v>3</v>
      </c>
      <c r="AT248">
        <v>0.24149999999999999</v>
      </c>
      <c r="AU248" t="s">
        <v>3</v>
      </c>
      <c r="AV248">
        <v>0</v>
      </c>
      <c r="AW248">
        <v>2</v>
      </c>
      <c r="AX248">
        <v>30627650</v>
      </c>
      <c r="AY248">
        <v>1</v>
      </c>
      <c r="AZ248">
        <v>0</v>
      </c>
      <c r="BA248">
        <v>272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X248">
        <f>Y248*Source!I258</f>
        <v>3.2868149999999998</v>
      </c>
      <c r="CY248">
        <f>AB248</f>
        <v>1146.47</v>
      </c>
      <c r="CZ248">
        <f>AF248</f>
        <v>109.5</v>
      </c>
      <c r="DA248">
        <f>AJ248</f>
        <v>10.47</v>
      </c>
      <c r="DB248">
        <f t="shared" si="22"/>
        <v>26.44</v>
      </c>
      <c r="DC248">
        <f t="shared" si="23"/>
        <v>0</v>
      </c>
    </row>
    <row r="249" spans="1:107" x14ac:dyDescent="0.2">
      <c r="A249">
        <f>ROW(Source!A331)</f>
        <v>331</v>
      </c>
      <c r="B249">
        <v>30622441</v>
      </c>
      <c r="C249">
        <v>30624565</v>
      </c>
      <c r="D249">
        <v>10214585</v>
      </c>
      <c r="E249">
        <v>1</v>
      </c>
      <c r="F249">
        <v>1</v>
      </c>
      <c r="G249">
        <v>1</v>
      </c>
      <c r="H249">
        <v>1</v>
      </c>
      <c r="I249" t="s">
        <v>742</v>
      </c>
      <c r="J249" t="s">
        <v>3</v>
      </c>
      <c r="K249" t="s">
        <v>743</v>
      </c>
      <c r="L249">
        <v>1369</v>
      </c>
      <c r="N249">
        <v>1013</v>
      </c>
      <c r="O249" t="s">
        <v>744</v>
      </c>
      <c r="P249" t="s">
        <v>744</v>
      </c>
      <c r="Q249">
        <v>1</v>
      </c>
      <c r="W249">
        <v>0</v>
      </c>
      <c r="X249">
        <v>-1263252757</v>
      </c>
      <c r="Y249">
        <v>15.9</v>
      </c>
      <c r="AA249">
        <v>0</v>
      </c>
      <c r="AB249">
        <v>0</v>
      </c>
      <c r="AC249">
        <v>0</v>
      </c>
      <c r="AD249">
        <v>226.58</v>
      </c>
      <c r="AE249">
        <v>0</v>
      </c>
      <c r="AF249">
        <v>0</v>
      </c>
      <c r="AG249">
        <v>0</v>
      </c>
      <c r="AH249">
        <v>7.53</v>
      </c>
      <c r="AI249">
        <v>1</v>
      </c>
      <c r="AJ249">
        <v>1</v>
      </c>
      <c r="AK249">
        <v>1</v>
      </c>
      <c r="AL249">
        <v>30.09</v>
      </c>
      <c r="AN249">
        <v>0</v>
      </c>
      <c r="AO249">
        <v>1</v>
      </c>
      <c r="AP249">
        <v>0</v>
      </c>
      <c r="AQ249">
        <v>0</v>
      </c>
      <c r="AR249">
        <v>0</v>
      </c>
      <c r="AS249" t="s">
        <v>3</v>
      </c>
      <c r="AT249">
        <v>15.9</v>
      </c>
      <c r="AU249" t="s">
        <v>3</v>
      </c>
      <c r="AV249">
        <v>1</v>
      </c>
      <c r="AW249">
        <v>2</v>
      </c>
      <c r="AX249">
        <v>30624568</v>
      </c>
      <c r="AY249">
        <v>1</v>
      </c>
      <c r="AZ249">
        <v>0</v>
      </c>
      <c r="BA249">
        <v>273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X249">
        <f>Y249*Source!I331</f>
        <v>98.381250000000009</v>
      </c>
      <c r="CY249">
        <f>AD249</f>
        <v>226.58</v>
      </c>
      <c r="CZ249">
        <f>AH249</f>
        <v>7.53</v>
      </c>
      <c r="DA249">
        <f>AL249</f>
        <v>30.09</v>
      </c>
      <c r="DB249">
        <f t="shared" si="22"/>
        <v>119.73</v>
      </c>
      <c r="DC249">
        <f t="shared" si="23"/>
        <v>0</v>
      </c>
    </row>
    <row r="250" spans="1:107" x14ac:dyDescent="0.2">
      <c r="A250">
        <f>ROW(Source!A331)</f>
        <v>331</v>
      </c>
      <c r="B250">
        <v>30622441</v>
      </c>
      <c r="C250">
        <v>30624565</v>
      </c>
      <c r="D250">
        <v>22146431</v>
      </c>
      <c r="E250">
        <v>1</v>
      </c>
      <c r="F250">
        <v>1</v>
      </c>
      <c r="G250">
        <v>1</v>
      </c>
      <c r="H250">
        <v>2</v>
      </c>
      <c r="I250" t="s">
        <v>745</v>
      </c>
      <c r="J250" t="s">
        <v>746</v>
      </c>
      <c r="K250" t="s">
        <v>747</v>
      </c>
      <c r="L250">
        <v>1368</v>
      </c>
      <c r="N250">
        <v>1011</v>
      </c>
      <c r="O250" t="s">
        <v>748</v>
      </c>
      <c r="P250" t="s">
        <v>748</v>
      </c>
      <c r="Q250">
        <v>1</v>
      </c>
      <c r="W250">
        <v>0</v>
      </c>
      <c r="X250">
        <v>-1848119014</v>
      </c>
      <c r="Y250">
        <v>4.5999999999999996</v>
      </c>
      <c r="AA250">
        <v>0</v>
      </c>
      <c r="AB250">
        <v>69.73</v>
      </c>
      <c r="AC250">
        <v>0</v>
      </c>
      <c r="AD250">
        <v>0</v>
      </c>
      <c r="AE250">
        <v>0</v>
      </c>
      <c r="AF250">
        <v>6.66</v>
      </c>
      <c r="AG250">
        <v>0</v>
      </c>
      <c r="AH250">
        <v>0</v>
      </c>
      <c r="AI250">
        <v>1</v>
      </c>
      <c r="AJ250">
        <v>10.47</v>
      </c>
      <c r="AK250">
        <v>30.09</v>
      </c>
      <c r="AL250">
        <v>1</v>
      </c>
      <c r="AN250">
        <v>0</v>
      </c>
      <c r="AO250">
        <v>1</v>
      </c>
      <c r="AP250">
        <v>0</v>
      </c>
      <c r="AQ250">
        <v>0</v>
      </c>
      <c r="AR250">
        <v>0</v>
      </c>
      <c r="AS250" t="s">
        <v>3</v>
      </c>
      <c r="AT250">
        <v>4.5999999999999996</v>
      </c>
      <c r="AU250" t="s">
        <v>3</v>
      </c>
      <c r="AV250">
        <v>0</v>
      </c>
      <c r="AW250">
        <v>2</v>
      </c>
      <c r="AX250">
        <v>30624569</v>
      </c>
      <c r="AY250">
        <v>1</v>
      </c>
      <c r="AZ250">
        <v>0</v>
      </c>
      <c r="BA250">
        <v>274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X250">
        <f>Y250*Source!I331</f>
        <v>28.462499999999999</v>
      </c>
      <c r="CY250">
        <f>AB250</f>
        <v>69.73</v>
      </c>
      <c r="CZ250">
        <f>AF250</f>
        <v>6.66</v>
      </c>
      <c r="DA250">
        <f>AJ250</f>
        <v>10.47</v>
      </c>
      <c r="DB250">
        <f t="shared" si="22"/>
        <v>30.64</v>
      </c>
      <c r="DC250">
        <f t="shared" si="23"/>
        <v>0</v>
      </c>
    </row>
    <row r="251" spans="1:107" x14ac:dyDescent="0.2">
      <c r="A251">
        <f>ROW(Source!A332)</f>
        <v>332</v>
      </c>
      <c r="B251">
        <v>30622441</v>
      </c>
      <c r="C251">
        <v>30624570</v>
      </c>
      <c r="D251">
        <v>10214599</v>
      </c>
      <c r="E251">
        <v>1</v>
      </c>
      <c r="F251">
        <v>1</v>
      </c>
      <c r="G251">
        <v>1</v>
      </c>
      <c r="H251">
        <v>1</v>
      </c>
      <c r="I251" t="s">
        <v>749</v>
      </c>
      <c r="J251" t="s">
        <v>3</v>
      </c>
      <c r="K251" t="s">
        <v>750</v>
      </c>
      <c r="L251">
        <v>1369</v>
      </c>
      <c r="N251">
        <v>1013</v>
      </c>
      <c r="O251" t="s">
        <v>744</v>
      </c>
      <c r="P251" t="s">
        <v>744</v>
      </c>
      <c r="Q251">
        <v>1</v>
      </c>
      <c r="W251">
        <v>0</v>
      </c>
      <c r="X251">
        <v>-1923068736</v>
      </c>
      <c r="Y251">
        <v>65.12</v>
      </c>
      <c r="AA251">
        <v>0</v>
      </c>
      <c r="AB251">
        <v>0</v>
      </c>
      <c r="AC251">
        <v>0</v>
      </c>
      <c r="AD251">
        <v>230.79</v>
      </c>
      <c r="AE251">
        <v>0</v>
      </c>
      <c r="AF251">
        <v>0</v>
      </c>
      <c r="AG251">
        <v>0</v>
      </c>
      <c r="AH251">
        <v>7.67</v>
      </c>
      <c r="AI251">
        <v>1</v>
      </c>
      <c r="AJ251">
        <v>1</v>
      </c>
      <c r="AK251">
        <v>1</v>
      </c>
      <c r="AL251">
        <v>30.09</v>
      </c>
      <c r="AN251">
        <v>0</v>
      </c>
      <c r="AO251">
        <v>1</v>
      </c>
      <c r="AP251">
        <v>0</v>
      </c>
      <c r="AQ251">
        <v>0</v>
      </c>
      <c r="AR251">
        <v>0</v>
      </c>
      <c r="AS251" t="s">
        <v>3</v>
      </c>
      <c r="AT251">
        <v>65.12</v>
      </c>
      <c r="AU251" t="s">
        <v>3</v>
      </c>
      <c r="AV251">
        <v>1</v>
      </c>
      <c r="AW251">
        <v>2</v>
      </c>
      <c r="AX251">
        <v>30624576</v>
      </c>
      <c r="AY251">
        <v>1</v>
      </c>
      <c r="AZ251">
        <v>0</v>
      </c>
      <c r="BA251">
        <v>275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X251">
        <f>Y251*Source!I332</f>
        <v>311.72944000000001</v>
      </c>
      <c r="CY251">
        <f>AD251</f>
        <v>230.79</v>
      </c>
      <c r="CZ251">
        <f>AH251</f>
        <v>7.67</v>
      </c>
      <c r="DA251">
        <f>AL251</f>
        <v>30.09</v>
      </c>
      <c r="DB251">
        <f t="shared" si="22"/>
        <v>499.47</v>
      </c>
      <c r="DC251">
        <f t="shared" si="23"/>
        <v>0</v>
      </c>
    </row>
    <row r="252" spans="1:107" x14ac:dyDescent="0.2">
      <c r="A252">
        <f>ROW(Source!A332)</f>
        <v>332</v>
      </c>
      <c r="B252">
        <v>30622441</v>
      </c>
      <c r="C252">
        <v>30624570</v>
      </c>
      <c r="D252">
        <v>22146429</v>
      </c>
      <c r="E252">
        <v>1</v>
      </c>
      <c r="F252">
        <v>1</v>
      </c>
      <c r="G252">
        <v>1</v>
      </c>
      <c r="H252">
        <v>2</v>
      </c>
      <c r="I252" t="s">
        <v>751</v>
      </c>
      <c r="J252" t="s">
        <v>752</v>
      </c>
      <c r="K252" t="s">
        <v>753</v>
      </c>
      <c r="L252">
        <v>1368</v>
      </c>
      <c r="N252">
        <v>1011</v>
      </c>
      <c r="O252" t="s">
        <v>748</v>
      </c>
      <c r="P252" t="s">
        <v>748</v>
      </c>
      <c r="Q252">
        <v>1</v>
      </c>
      <c r="W252">
        <v>0</v>
      </c>
      <c r="X252">
        <v>-1933197009</v>
      </c>
      <c r="Y252">
        <v>0.39</v>
      </c>
      <c r="AA252">
        <v>0</v>
      </c>
      <c r="AB252">
        <v>17.8</v>
      </c>
      <c r="AC252">
        <v>0</v>
      </c>
      <c r="AD252">
        <v>0</v>
      </c>
      <c r="AE252">
        <v>0</v>
      </c>
      <c r="AF252">
        <v>1.7</v>
      </c>
      <c r="AG252">
        <v>0</v>
      </c>
      <c r="AH252">
        <v>0</v>
      </c>
      <c r="AI252">
        <v>1</v>
      </c>
      <c r="AJ252">
        <v>10.47</v>
      </c>
      <c r="AK252">
        <v>30.09</v>
      </c>
      <c r="AL252">
        <v>1</v>
      </c>
      <c r="AN252">
        <v>0</v>
      </c>
      <c r="AO252">
        <v>1</v>
      </c>
      <c r="AP252">
        <v>0</v>
      </c>
      <c r="AQ252">
        <v>0</v>
      </c>
      <c r="AR252">
        <v>0</v>
      </c>
      <c r="AS252" t="s">
        <v>3</v>
      </c>
      <c r="AT252">
        <v>0.39</v>
      </c>
      <c r="AU252" t="s">
        <v>3</v>
      </c>
      <c r="AV252">
        <v>0</v>
      </c>
      <c r="AW252">
        <v>2</v>
      </c>
      <c r="AX252">
        <v>30624577</v>
      </c>
      <c r="AY252">
        <v>1</v>
      </c>
      <c r="AZ252">
        <v>0</v>
      </c>
      <c r="BA252">
        <v>276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X252">
        <f>Y252*Source!I332</f>
        <v>1.86693</v>
      </c>
      <c r="CY252">
        <f>AB252</f>
        <v>17.8</v>
      </c>
      <c r="CZ252">
        <f>AF252</f>
        <v>1.7</v>
      </c>
      <c r="DA252">
        <f>AJ252</f>
        <v>10.47</v>
      </c>
      <c r="DB252">
        <f t="shared" si="22"/>
        <v>0.66</v>
      </c>
      <c r="DC252">
        <f t="shared" si="23"/>
        <v>0</v>
      </c>
    </row>
    <row r="253" spans="1:107" x14ac:dyDescent="0.2">
      <c r="A253">
        <f>ROW(Source!A332)</f>
        <v>332</v>
      </c>
      <c r="B253">
        <v>30622441</v>
      </c>
      <c r="C253">
        <v>30624570</v>
      </c>
      <c r="D253">
        <v>22148179</v>
      </c>
      <c r="E253">
        <v>1</v>
      </c>
      <c r="F253">
        <v>1</v>
      </c>
      <c r="G253">
        <v>1</v>
      </c>
      <c r="H253">
        <v>2</v>
      </c>
      <c r="I253" t="s">
        <v>754</v>
      </c>
      <c r="J253" t="s">
        <v>755</v>
      </c>
      <c r="K253" t="s">
        <v>756</v>
      </c>
      <c r="L253">
        <v>1368</v>
      </c>
      <c r="N253">
        <v>1011</v>
      </c>
      <c r="O253" t="s">
        <v>748</v>
      </c>
      <c r="P253" t="s">
        <v>748</v>
      </c>
      <c r="Q253">
        <v>1</v>
      </c>
      <c r="W253">
        <v>0</v>
      </c>
      <c r="X253">
        <v>-1931461795</v>
      </c>
      <c r="Y253">
        <v>0.28000000000000003</v>
      </c>
      <c r="AA253">
        <v>0</v>
      </c>
      <c r="AB253">
        <v>959.26</v>
      </c>
      <c r="AC253">
        <v>0</v>
      </c>
      <c r="AD253">
        <v>0</v>
      </c>
      <c r="AE253">
        <v>0</v>
      </c>
      <c r="AF253">
        <v>91.62</v>
      </c>
      <c r="AG253">
        <v>0</v>
      </c>
      <c r="AH253">
        <v>0</v>
      </c>
      <c r="AI253">
        <v>1</v>
      </c>
      <c r="AJ253">
        <v>10.47</v>
      </c>
      <c r="AK253">
        <v>30.09</v>
      </c>
      <c r="AL253">
        <v>1</v>
      </c>
      <c r="AN253">
        <v>0</v>
      </c>
      <c r="AO253">
        <v>1</v>
      </c>
      <c r="AP253">
        <v>0</v>
      </c>
      <c r="AQ253">
        <v>0</v>
      </c>
      <c r="AR253">
        <v>0</v>
      </c>
      <c r="AS253" t="s">
        <v>3</v>
      </c>
      <c r="AT253">
        <v>0.28000000000000003</v>
      </c>
      <c r="AU253" t="s">
        <v>3</v>
      </c>
      <c r="AV253">
        <v>0</v>
      </c>
      <c r="AW253">
        <v>2</v>
      </c>
      <c r="AX253">
        <v>30624578</v>
      </c>
      <c r="AY253">
        <v>1</v>
      </c>
      <c r="AZ253">
        <v>0</v>
      </c>
      <c r="BA253">
        <v>277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X253">
        <f>Y253*Source!I332</f>
        <v>1.34036</v>
      </c>
      <c r="CY253">
        <f>AB253</f>
        <v>959.26</v>
      </c>
      <c r="CZ253">
        <f>AF253</f>
        <v>91.62</v>
      </c>
      <c r="DA253">
        <f>AJ253</f>
        <v>10.47</v>
      </c>
      <c r="DB253">
        <f t="shared" si="22"/>
        <v>25.65</v>
      </c>
      <c r="DC253">
        <f t="shared" si="23"/>
        <v>0</v>
      </c>
    </row>
    <row r="254" spans="1:107" x14ac:dyDescent="0.2">
      <c r="A254">
        <f>ROW(Source!A332)</f>
        <v>332</v>
      </c>
      <c r="B254">
        <v>30622441</v>
      </c>
      <c r="C254">
        <v>30624570</v>
      </c>
      <c r="D254">
        <v>22150659</v>
      </c>
      <c r="E254">
        <v>1</v>
      </c>
      <c r="F254">
        <v>1</v>
      </c>
      <c r="G254">
        <v>1</v>
      </c>
      <c r="H254">
        <v>3</v>
      </c>
      <c r="I254" t="s">
        <v>757</v>
      </c>
      <c r="J254" t="s">
        <v>758</v>
      </c>
      <c r="K254" t="s">
        <v>759</v>
      </c>
      <c r="L254">
        <v>1348</v>
      </c>
      <c r="N254">
        <v>1009</v>
      </c>
      <c r="O254" t="s">
        <v>105</v>
      </c>
      <c r="P254" t="s">
        <v>105</v>
      </c>
      <c r="Q254">
        <v>1000</v>
      </c>
      <c r="W254">
        <v>0</v>
      </c>
      <c r="X254">
        <v>-444487765</v>
      </c>
      <c r="Y254">
        <v>4.0000000000000001E-3</v>
      </c>
      <c r="AA254">
        <v>81667.66</v>
      </c>
      <c r="AB254">
        <v>0</v>
      </c>
      <c r="AC254">
        <v>0</v>
      </c>
      <c r="AD254">
        <v>0</v>
      </c>
      <c r="AE254">
        <v>10183</v>
      </c>
      <c r="AF254">
        <v>0</v>
      </c>
      <c r="AG254">
        <v>0</v>
      </c>
      <c r="AH254">
        <v>0</v>
      </c>
      <c r="AI254">
        <v>8.02</v>
      </c>
      <c r="AJ254">
        <v>1</v>
      </c>
      <c r="AK254">
        <v>1</v>
      </c>
      <c r="AL254">
        <v>1</v>
      </c>
      <c r="AN254">
        <v>0</v>
      </c>
      <c r="AO254">
        <v>1</v>
      </c>
      <c r="AP254">
        <v>0</v>
      </c>
      <c r="AQ254">
        <v>0</v>
      </c>
      <c r="AR254">
        <v>0</v>
      </c>
      <c r="AS254" t="s">
        <v>3</v>
      </c>
      <c r="AT254">
        <v>4.0000000000000001E-3</v>
      </c>
      <c r="AU254" t="s">
        <v>3</v>
      </c>
      <c r="AV254">
        <v>0</v>
      </c>
      <c r="AW254">
        <v>2</v>
      </c>
      <c r="AX254">
        <v>30624579</v>
      </c>
      <c r="AY254">
        <v>1</v>
      </c>
      <c r="AZ254">
        <v>0</v>
      </c>
      <c r="BA254">
        <v>278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X254">
        <f>Y254*Source!I332</f>
        <v>1.9147999999999998E-2</v>
      </c>
      <c r="CY254">
        <f>AA254</f>
        <v>81667.66</v>
      </c>
      <c r="CZ254">
        <f>AE254</f>
        <v>10183</v>
      </c>
      <c r="DA254">
        <f>AI254</f>
        <v>8.02</v>
      </c>
      <c r="DB254">
        <f t="shared" si="22"/>
        <v>40.729999999999997</v>
      </c>
      <c r="DC254">
        <f t="shared" si="23"/>
        <v>0</v>
      </c>
    </row>
    <row r="255" spans="1:107" x14ac:dyDescent="0.2">
      <c r="A255">
        <f>ROW(Source!A332)</f>
        <v>332</v>
      </c>
      <c r="B255">
        <v>30622441</v>
      </c>
      <c r="C255">
        <v>30624570</v>
      </c>
      <c r="D255">
        <v>22212979</v>
      </c>
      <c r="E255">
        <v>1</v>
      </c>
      <c r="F255">
        <v>1</v>
      </c>
      <c r="G255">
        <v>1</v>
      </c>
      <c r="H255">
        <v>3</v>
      </c>
      <c r="I255" t="s">
        <v>760</v>
      </c>
      <c r="J255" t="s">
        <v>761</v>
      </c>
      <c r="K255" t="s">
        <v>762</v>
      </c>
      <c r="L255">
        <v>1348</v>
      </c>
      <c r="N255">
        <v>1009</v>
      </c>
      <c r="O255" t="s">
        <v>105</v>
      </c>
      <c r="P255" t="s">
        <v>105</v>
      </c>
      <c r="Q255">
        <v>1000</v>
      </c>
      <c r="W255">
        <v>0</v>
      </c>
      <c r="X255">
        <v>367953619</v>
      </c>
      <c r="Y255">
        <v>2.11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8.02</v>
      </c>
      <c r="AJ255">
        <v>1</v>
      </c>
      <c r="AK255">
        <v>1</v>
      </c>
      <c r="AL255">
        <v>1</v>
      </c>
      <c r="AN255">
        <v>0</v>
      </c>
      <c r="AO255">
        <v>0</v>
      </c>
      <c r="AP255">
        <v>0</v>
      </c>
      <c r="AQ255">
        <v>0</v>
      </c>
      <c r="AR255">
        <v>0</v>
      </c>
      <c r="AS255" t="s">
        <v>3</v>
      </c>
      <c r="AT255">
        <v>2.11</v>
      </c>
      <c r="AU255" t="s">
        <v>3</v>
      </c>
      <c r="AV255">
        <v>0</v>
      </c>
      <c r="AW255">
        <v>2</v>
      </c>
      <c r="AX255">
        <v>30624581</v>
      </c>
      <c r="AY255">
        <v>1</v>
      </c>
      <c r="AZ255">
        <v>0</v>
      </c>
      <c r="BA255">
        <v>280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X255">
        <f>Y255*Source!I332</f>
        <v>10.100569999999999</v>
      </c>
      <c r="CY255">
        <f>AA255</f>
        <v>0</v>
      </c>
      <c r="CZ255">
        <f>AE255</f>
        <v>0</v>
      </c>
      <c r="DA255">
        <f>AI255</f>
        <v>8.02</v>
      </c>
      <c r="DB255">
        <f t="shared" si="22"/>
        <v>0</v>
      </c>
      <c r="DC255">
        <f t="shared" si="23"/>
        <v>0</v>
      </c>
    </row>
    <row r="256" spans="1:107" x14ac:dyDescent="0.2">
      <c r="A256">
        <f>ROW(Source!A335)</f>
        <v>335</v>
      </c>
      <c r="B256">
        <v>30622441</v>
      </c>
      <c r="C256">
        <v>30624584</v>
      </c>
      <c r="D256">
        <v>10214599</v>
      </c>
      <c r="E256">
        <v>1</v>
      </c>
      <c r="F256">
        <v>1</v>
      </c>
      <c r="G256">
        <v>1</v>
      </c>
      <c r="H256">
        <v>1</v>
      </c>
      <c r="I256" t="s">
        <v>749</v>
      </c>
      <c r="J256" t="s">
        <v>3</v>
      </c>
      <c r="K256" t="s">
        <v>750</v>
      </c>
      <c r="L256">
        <v>1369</v>
      </c>
      <c r="N256">
        <v>1013</v>
      </c>
      <c r="O256" t="s">
        <v>744</v>
      </c>
      <c r="P256" t="s">
        <v>744</v>
      </c>
      <c r="Q256">
        <v>1</v>
      </c>
      <c r="W256">
        <v>0</v>
      </c>
      <c r="X256">
        <v>-1923068736</v>
      </c>
      <c r="Y256">
        <v>138.49</v>
      </c>
      <c r="AA256">
        <v>0</v>
      </c>
      <c r="AB256">
        <v>0</v>
      </c>
      <c r="AC256">
        <v>0</v>
      </c>
      <c r="AD256">
        <v>230.79</v>
      </c>
      <c r="AE256">
        <v>0</v>
      </c>
      <c r="AF256">
        <v>0</v>
      </c>
      <c r="AG256">
        <v>0</v>
      </c>
      <c r="AH256">
        <v>7.67</v>
      </c>
      <c r="AI256">
        <v>1</v>
      </c>
      <c r="AJ256">
        <v>1</v>
      </c>
      <c r="AK256">
        <v>1</v>
      </c>
      <c r="AL256">
        <v>30.09</v>
      </c>
      <c r="AN256">
        <v>0</v>
      </c>
      <c r="AO256">
        <v>1</v>
      </c>
      <c r="AP256">
        <v>0</v>
      </c>
      <c r="AQ256">
        <v>0</v>
      </c>
      <c r="AR256">
        <v>0</v>
      </c>
      <c r="AS256" t="s">
        <v>3</v>
      </c>
      <c r="AT256">
        <v>138.49</v>
      </c>
      <c r="AU256" t="s">
        <v>3</v>
      </c>
      <c r="AV256">
        <v>1</v>
      </c>
      <c r="AW256">
        <v>2</v>
      </c>
      <c r="AX256">
        <v>30624590</v>
      </c>
      <c r="AY256">
        <v>1</v>
      </c>
      <c r="AZ256">
        <v>0</v>
      </c>
      <c r="BA256">
        <v>281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X256">
        <f>Y256*Source!I335</f>
        <v>174.91287</v>
      </c>
      <c r="CY256">
        <f>AD256</f>
        <v>230.79</v>
      </c>
      <c r="CZ256">
        <f>AH256</f>
        <v>7.67</v>
      </c>
      <c r="DA256">
        <f>AL256</f>
        <v>30.09</v>
      </c>
      <c r="DB256">
        <f t="shared" si="22"/>
        <v>1062.22</v>
      </c>
      <c r="DC256">
        <f t="shared" si="23"/>
        <v>0</v>
      </c>
    </row>
    <row r="257" spans="1:107" x14ac:dyDescent="0.2">
      <c r="A257">
        <f>ROW(Source!A335)</f>
        <v>335</v>
      </c>
      <c r="B257">
        <v>30622441</v>
      </c>
      <c r="C257">
        <v>30624584</v>
      </c>
      <c r="D257">
        <v>22146429</v>
      </c>
      <c r="E257">
        <v>1</v>
      </c>
      <c r="F257">
        <v>1</v>
      </c>
      <c r="G257">
        <v>1</v>
      </c>
      <c r="H257">
        <v>2</v>
      </c>
      <c r="I257" t="s">
        <v>751</v>
      </c>
      <c r="J257" t="s">
        <v>752</v>
      </c>
      <c r="K257" t="s">
        <v>753</v>
      </c>
      <c r="L257">
        <v>1368</v>
      </c>
      <c r="N257">
        <v>1011</v>
      </c>
      <c r="O257" t="s">
        <v>748</v>
      </c>
      <c r="P257" t="s">
        <v>748</v>
      </c>
      <c r="Q257">
        <v>1</v>
      </c>
      <c r="W257">
        <v>0</v>
      </c>
      <c r="X257">
        <v>-1933197009</v>
      </c>
      <c r="Y257">
        <v>1.56</v>
      </c>
      <c r="AA257">
        <v>0</v>
      </c>
      <c r="AB257">
        <v>17.8</v>
      </c>
      <c r="AC257">
        <v>0</v>
      </c>
      <c r="AD257">
        <v>0</v>
      </c>
      <c r="AE257">
        <v>0</v>
      </c>
      <c r="AF257">
        <v>1.7</v>
      </c>
      <c r="AG257">
        <v>0</v>
      </c>
      <c r="AH257">
        <v>0</v>
      </c>
      <c r="AI257">
        <v>1</v>
      </c>
      <c r="AJ257">
        <v>10.47</v>
      </c>
      <c r="AK257">
        <v>30.09</v>
      </c>
      <c r="AL257">
        <v>1</v>
      </c>
      <c r="AN257">
        <v>0</v>
      </c>
      <c r="AO257">
        <v>1</v>
      </c>
      <c r="AP257">
        <v>0</v>
      </c>
      <c r="AQ257">
        <v>0</v>
      </c>
      <c r="AR257">
        <v>0</v>
      </c>
      <c r="AS257" t="s">
        <v>3</v>
      </c>
      <c r="AT257">
        <v>1.56</v>
      </c>
      <c r="AU257" t="s">
        <v>3</v>
      </c>
      <c r="AV257">
        <v>0</v>
      </c>
      <c r="AW257">
        <v>2</v>
      </c>
      <c r="AX257">
        <v>30624591</v>
      </c>
      <c r="AY257">
        <v>1</v>
      </c>
      <c r="AZ257">
        <v>0</v>
      </c>
      <c r="BA257">
        <v>282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X257">
        <f>Y257*Source!I335</f>
        <v>1.9702799999999998</v>
      </c>
      <c r="CY257">
        <f>AB257</f>
        <v>17.8</v>
      </c>
      <c r="CZ257">
        <f>AF257</f>
        <v>1.7</v>
      </c>
      <c r="DA257">
        <f>AJ257</f>
        <v>10.47</v>
      </c>
      <c r="DB257">
        <f t="shared" si="22"/>
        <v>2.65</v>
      </c>
      <c r="DC257">
        <f t="shared" si="23"/>
        <v>0</v>
      </c>
    </row>
    <row r="258" spans="1:107" x14ac:dyDescent="0.2">
      <c r="A258">
        <f>ROW(Source!A335)</f>
        <v>335</v>
      </c>
      <c r="B258">
        <v>30622441</v>
      </c>
      <c r="C258">
        <v>30624584</v>
      </c>
      <c r="D258">
        <v>22148179</v>
      </c>
      <c r="E258">
        <v>1</v>
      </c>
      <c r="F258">
        <v>1</v>
      </c>
      <c r="G258">
        <v>1</v>
      </c>
      <c r="H258">
        <v>2</v>
      </c>
      <c r="I258" t="s">
        <v>754</v>
      </c>
      <c r="J258" t="s">
        <v>755</v>
      </c>
      <c r="K258" t="s">
        <v>756</v>
      </c>
      <c r="L258">
        <v>1368</v>
      </c>
      <c r="N258">
        <v>1011</v>
      </c>
      <c r="O258" t="s">
        <v>748</v>
      </c>
      <c r="P258" t="s">
        <v>748</v>
      </c>
      <c r="Q258">
        <v>1</v>
      </c>
      <c r="W258">
        <v>0</v>
      </c>
      <c r="X258">
        <v>-1931461795</v>
      </c>
      <c r="Y258">
        <v>1.1200000000000001</v>
      </c>
      <c r="AA258">
        <v>0</v>
      </c>
      <c r="AB258">
        <v>959.26</v>
      </c>
      <c r="AC258">
        <v>0</v>
      </c>
      <c r="AD258">
        <v>0</v>
      </c>
      <c r="AE258">
        <v>0</v>
      </c>
      <c r="AF258">
        <v>91.62</v>
      </c>
      <c r="AG258">
        <v>0</v>
      </c>
      <c r="AH258">
        <v>0</v>
      </c>
      <c r="AI258">
        <v>1</v>
      </c>
      <c r="AJ258">
        <v>10.47</v>
      </c>
      <c r="AK258">
        <v>30.09</v>
      </c>
      <c r="AL258">
        <v>1</v>
      </c>
      <c r="AN258">
        <v>0</v>
      </c>
      <c r="AO258">
        <v>1</v>
      </c>
      <c r="AP258">
        <v>0</v>
      </c>
      <c r="AQ258">
        <v>0</v>
      </c>
      <c r="AR258">
        <v>0</v>
      </c>
      <c r="AS258" t="s">
        <v>3</v>
      </c>
      <c r="AT258">
        <v>1.1200000000000001</v>
      </c>
      <c r="AU258" t="s">
        <v>3</v>
      </c>
      <c r="AV258">
        <v>0</v>
      </c>
      <c r="AW258">
        <v>2</v>
      </c>
      <c r="AX258">
        <v>30624592</v>
      </c>
      <c r="AY258">
        <v>1</v>
      </c>
      <c r="AZ258">
        <v>0</v>
      </c>
      <c r="BA258">
        <v>283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X258">
        <f>Y258*Source!I335</f>
        <v>1.41456</v>
      </c>
      <c r="CY258">
        <f>AB258</f>
        <v>959.26</v>
      </c>
      <c r="CZ258">
        <f>AF258</f>
        <v>91.62</v>
      </c>
      <c r="DA258">
        <f>AJ258</f>
        <v>10.47</v>
      </c>
      <c r="DB258">
        <f t="shared" si="22"/>
        <v>102.61</v>
      </c>
      <c r="DC258">
        <f t="shared" si="23"/>
        <v>0</v>
      </c>
    </row>
    <row r="259" spans="1:107" x14ac:dyDescent="0.2">
      <c r="A259">
        <f>ROW(Source!A335)</f>
        <v>335</v>
      </c>
      <c r="B259">
        <v>30622441</v>
      </c>
      <c r="C259">
        <v>30624584</v>
      </c>
      <c r="D259">
        <v>22150659</v>
      </c>
      <c r="E259">
        <v>1</v>
      </c>
      <c r="F259">
        <v>1</v>
      </c>
      <c r="G259">
        <v>1</v>
      </c>
      <c r="H259">
        <v>3</v>
      </c>
      <c r="I259" t="s">
        <v>757</v>
      </c>
      <c r="J259" t="s">
        <v>758</v>
      </c>
      <c r="K259" t="s">
        <v>759</v>
      </c>
      <c r="L259">
        <v>1348</v>
      </c>
      <c r="N259">
        <v>1009</v>
      </c>
      <c r="O259" t="s">
        <v>105</v>
      </c>
      <c r="P259" t="s">
        <v>105</v>
      </c>
      <c r="Q259">
        <v>1000</v>
      </c>
      <c r="W259">
        <v>0</v>
      </c>
      <c r="X259">
        <v>-444487765</v>
      </c>
      <c r="Y259">
        <v>1E-3</v>
      </c>
      <c r="AA259">
        <v>81667.66</v>
      </c>
      <c r="AB259">
        <v>0</v>
      </c>
      <c r="AC259">
        <v>0</v>
      </c>
      <c r="AD259">
        <v>0</v>
      </c>
      <c r="AE259">
        <v>10183</v>
      </c>
      <c r="AF259">
        <v>0</v>
      </c>
      <c r="AG259">
        <v>0</v>
      </c>
      <c r="AH259">
        <v>0</v>
      </c>
      <c r="AI259">
        <v>8.02</v>
      </c>
      <c r="AJ259">
        <v>1</v>
      </c>
      <c r="AK259">
        <v>1</v>
      </c>
      <c r="AL259">
        <v>1</v>
      </c>
      <c r="AN259">
        <v>0</v>
      </c>
      <c r="AO259">
        <v>1</v>
      </c>
      <c r="AP259">
        <v>0</v>
      </c>
      <c r="AQ259">
        <v>0</v>
      </c>
      <c r="AR259">
        <v>0</v>
      </c>
      <c r="AS259" t="s">
        <v>3</v>
      </c>
      <c r="AT259">
        <v>1E-3</v>
      </c>
      <c r="AU259" t="s">
        <v>3</v>
      </c>
      <c r="AV259">
        <v>0</v>
      </c>
      <c r="AW259">
        <v>2</v>
      </c>
      <c r="AX259">
        <v>30624593</v>
      </c>
      <c r="AY259">
        <v>1</v>
      </c>
      <c r="AZ259">
        <v>0</v>
      </c>
      <c r="BA259">
        <v>284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X259">
        <f>Y259*Source!I335</f>
        <v>1.263E-3</v>
      </c>
      <c r="CY259">
        <f>AA259</f>
        <v>81667.66</v>
      </c>
      <c r="CZ259">
        <f>AE259</f>
        <v>10183</v>
      </c>
      <c r="DA259">
        <f>AI259</f>
        <v>8.02</v>
      </c>
      <c r="DB259">
        <f t="shared" si="22"/>
        <v>10.18</v>
      </c>
      <c r="DC259">
        <f t="shared" si="23"/>
        <v>0</v>
      </c>
    </row>
    <row r="260" spans="1:107" x14ac:dyDescent="0.2">
      <c r="A260">
        <f>ROW(Source!A335)</f>
        <v>335</v>
      </c>
      <c r="B260">
        <v>30622441</v>
      </c>
      <c r="C260">
        <v>30624584</v>
      </c>
      <c r="D260">
        <v>22212979</v>
      </c>
      <c r="E260">
        <v>1</v>
      </c>
      <c r="F260">
        <v>1</v>
      </c>
      <c r="G260">
        <v>1</v>
      </c>
      <c r="H260">
        <v>3</v>
      </c>
      <c r="I260" t="s">
        <v>760</v>
      </c>
      <c r="J260" t="s">
        <v>761</v>
      </c>
      <c r="K260" t="s">
        <v>762</v>
      </c>
      <c r="L260">
        <v>1348</v>
      </c>
      <c r="N260">
        <v>1009</v>
      </c>
      <c r="O260" t="s">
        <v>105</v>
      </c>
      <c r="P260" t="s">
        <v>105</v>
      </c>
      <c r="Q260">
        <v>1000</v>
      </c>
      <c r="W260">
        <v>0</v>
      </c>
      <c r="X260">
        <v>367953619</v>
      </c>
      <c r="Y260">
        <v>2.83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8.02</v>
      </c>
      <c r="AJ260">
        <v>1</v>
      </c>
      <c r="AK260">
        <v>1</v>
      </c>
      <c r="AL260">
        <v>1</v>
      </c>
      <c r="AN260">
        <v>0</v>
      </c>
      <c r="AO260">
        <v>0</v>
      </c>
      <c r="AP260">
        <v>0</v>
      </c>
      <c r="AQ260">
        <v>0</v>
      </c>
      <c r="AR260">
        <v>0</v>
      </c>
      <c r="AS260" t="s">
        <v>3</v>
      </c>
      <c r="AT260">
        <v>2.83</v>
      </c>
      <c r="AU260" t="s">
        <v>3</v>
      </c>
      <c r="AV260">
        <v>0</v>
      </c>
      <c r="AW260">
        <v>2</v>
      </c>
      <c r="AX260">
        <v>30624595</v>
      </c>
      <c r="AY260">
        <v>1</v>
      </c>
      <c r="AZ260">
        <v>0</v>
      </c>
      <c r="BA260">
        <v>286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X260">
        <f>Y260*Source!I335</f>
        <v>3.57429</v>
      </c>
      <c r="CY260">
        <f>AA260</f>
        <v>0</v>
      </c>
      <c r="CZ260">
        <f>AE260</f>
        <v>0</v>
      </c>
      <c r="DA260">
        <f>AI260</f>
        <v>8.02</v>
      </c>
      <c r="DB260">
        <f t="shared" si="22"/>
        <v>0</v>
      </c>
      <c r="DC260">
        <f t="shared" si="23"/>
        <v>0</v>
      </c>
    </row>
    <row r="261" spans="1:107" x14ac:dyDescent="0.2">
      <c r="A261">
        <f>ROW(Source!A338)</f>
        <v>338</v>
      </c>
      <c r="B261">
        <v>30622441</v>
      </c>
      <c r="C261">
        <v>30624598</v>
      </c>
      <c r="D261">
        <v>10214589</v>
      </c>
      <c r="E261">
        <v>1</v>
      </c>
      <c r="F261">
        <v>1</v>
      </c>
      <c r="G261">
        <v>1</v>
      </c>
      <c r="H261">
        <v>1</v>
      </c>
      <c r="I261" t="s">
        <v>763</v>
      </c>
      <c r="J261" t="s">
        <v>3</v>
      </c>
      <c r="K261" t="s">
        <v>764</v>
      </c>
      <c r="L261">
        <v>1369</v>
      </c>
      <c r="N261">
        <v>1013</v>
      </c>
      <c r="O261" t="s">
        <v>744</v>
      </c>
      <c r="P261" t="s">
        <v>744</v>
      </c>
      <c r="Q261">
        <v>1</v>
      </c>
      <c r="W261">
        <v>0</v>
      </c>
      <c r="X261">
        <v>260198247</v>
      </c>
      <c r="Y261">
        <v>17.295999999999999</v>
      </c>
      <c r="AA261">
        <v>0</v>
      </c>
      <c r="AB261">
        <v>0</v>
      </c>
      <c r="AC261">
        <v>0</v>
      </c>
      <c r="AD261">
        <v>279.54000000000002</v>
      </c>
      <c r="AE261">
        <v>0</v>
      </c>
      <c r="AF261">
        <v>0</v>
      </c>
      <c r="AG261">
        <v>0</v>
      </c>
      <c r="AH261">
        <v>9.2899999999999991</v>
      </c>
      <c r="AI261">
        <v>1</v>
      </c>
      <c r="AJ261">
        <v>1</v>
      </c>
      <c r="AK261">
        <v>1</v>
      </c>
      <c r="AL261">
        <v>30.09</v>
      </c>
      <c r="AN261">
        <v>0</v>
      </c>
      <c r="AO261">
        <v>1</v>
      </c>
      <c r="AP261">
        <v>1</v>
      </c>
      <c r="AQ261">
        <v>0</v>
      </c>
      <c r="AR261">
        <v>0</v>
      </c>
      <c r="AS261" t="s">
        <v>3</v>
      </c>
      <c r="AT261">
        <v>15.04</v>
      </c>
      <c r="AU261" t="s">
        <v>68</v>
      </c>
      <c r="AV261">
        <v>1</v>
      </c>
      <c r="AW261">
        <v>2</v>
      </c>
      <c r="AX261">
        <v>30624608</v>
      </c>
      <c r="AY261">
        <v>1</v>
      </c>
      <c r="AZ261">
        <v>0</v>
      </c>
      <c r="BA261">
        <v>287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X261">
        <f>Y261*Source!I338</f>
        <v>41.510399999999997</v>
      </c>
      <c r="CY261">
        <f>AD261</f>
        <v>279.54000000000002</v>
      </c>
      <c r="CZ261">
        <f>AH261</f>
        <v>9.2899999999999991</v>
      </c>
      <c r="DA261">
        <f>AL261</f>
        <v>30.09</v>
      </c>
      <c r="DB261">
        <f>ROUND((ROUND(AT261*CZ261,2)*ROUND(1.15,7)),6)</f>
        <v>160.678</v>
      </c>
      <c r="DC261">
        <f>ROUND((ROUND(AT261*AG261,2)*ROUND(1.15,7)),6)</f>
        <v>0</v>
      </c>
    </row>
    <row r="262" spans="1:107" x14ac:dyDescent="0.2">
      <c r="A262">
        <f>ROW(Source!A338)</f>
        <v>338</v>
      </c>
      <c r="B262">
        <v>30622441</v>
      </c>
      <c r="C262">
        <v>30624598</v>
      </c>
      <c r="D262">
        <v>22083330</v>
      </c>
      <c r="E262">
        <v>1</v>
      </c>
      <c r="F262">
        <v>1</v>
      </c>
      <c r="G262">
        <v>1</v>
      </c>
      <c r="H262">
        <v>1</v>
      </c>
      <c r="I262" t="s">
        <v>765</v>
      </c>
      <c r="J262" t="s">
        <v>3</v>
      </c>
      <c r="K262" t="s">
        <v>766</v>
      </c>
      <c r="L262">
        <v>608254</v>
      </c>
      <c r="N262">
        <v>1013</v>
      </c>
      <c r="O262" t="s">
        <v>767</v>
      </c>
      <c r="P262" t="s">
        <v>767</v>
      </c>
      <c r="Q262">
        <v>1</v>
      </c>
      <c r="W262">
        <v>0</v>
      </c>
      <c r="X262">
        <v>95408949</v>
      </c>
      <c r="Y262">
        <v>0.1875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1</v>
      </c>
      <c r="AJ262">
        <v>1</v>
      </c>
      <c r="AK262">
        <v>30.09</v>
      </c>
      <c r="AL262">
        <v>1</v>
      </c>
      <c r="AN262">
        <v>0</v>
      </c>
      <c r="AO262">
        <v>1</v>
      </c>
      <c r="AP262">
        <v>1</v>
      </c>
      <c r="AQ262">
        <v>0</v>
      </c>
      <c r="AR262">
        <v>0</v>
      </c>
      <c r="AS262" t="s">
        <v>3</v>
      </c>
      <c r="AT262">
        <v>0.15</v>
      </c>
      <c r="AU262" t="s">
        <v>67</v>
      </c>
      <c r="AV262">
        <v>2</v>
      </c>
      <c r="AW262">
        <v>2</v>
      </c>
      <c r="AX262">
        <v>30624609</v>
      </c>
      <c r="AY262">
        <v>1</v>
      </c>
      <c r="AZ262">
        <v>0</v>
      </c>
      <c r="BA262">
        <v>288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X262">
        <f>Y262*Source!I338</f>
        <v>0.44999999999999996</v>
      </c>
      <c r="CY262">
        <f>AD262</f>
        <v>0</v>
      </c>
      <c r="CZ262">
        <f>AH262</f>
        <v>0</v>
      </c>
      <c r="DA262">
        <f>AL262</f>
        <v>1</v>
      </c>
      <c r="DB262">
        <f>ROUND((ROUND(AT262*CZ262,2)*ROUND(1.25,7)),6)</f>
        <v>0</v>
      </c>
      <c r="DC262">
        <f>ROUND((ROUND(AT262*AG262,2)*ROUND(1.25,7)),6)</f>
        <v>0</v>
      </c>
    </row>
    <row r="263" spans="1:107" x14ac:dyDescent="0.2">
      <c r="A263">
        <f>ROW(Source!A338)</f>
        <v>338</v>
      </c>
      <c r="B263">
        <v>30622441</v>
      </c>
      <c r="C263">
        <v>30624598</v>
      </c>
      <c r="D263">
        <v>22146333</v>
      </c>
      <c r="E263">
        <v>1</v>
      </c>
      <c r="F263">
        <v>1</v>
      </c>
      <c r="G263">
        <v>1</v>
      </c>
      <c r="H263">
        <v>2</v>
      </c>
      <c r="I263" t="s">
        <v>768</v>
      </c>
      <c r="J263" t="s">
        <v>769</v>
      </c>
      <c r="K263" t="s">
        <v>770</v>
      </c>
      <c r="L263">
        <v>1368</v>
      </c>
      <c r="N263">
        <v>1011</v>
      </c>
      <c r="O263" t="s">
        <v>748</v>
      </c>
      <c r="P263" t="s">
        <v>748</v>
      </c>
      <c r="Q263">
        <v>1</v>
      </c>
      <c r="W263">
        <v>0</v>
      </c>
      <c r="X263">
        <v>1170567961</v>
      </c>
      <c r="Y263">
        <v>0.1875</v>
      </c>
      <c r="AA263">
        <v>0</v>
      </c>
      <c r="AB263">
        <v>1135.47</v>
      </c>
      <c r="AC263">
        <v>392.07</v>
      </c>
      <c r="AD263">
        <v>0</v>
      </c>
      <c r="AE263">
        <v>0</v>
      </c>
      <c r="AF263">
        <v>108.45</v>
      </c>
      <c r="AG263">
        <v>13.03</v>
      </c>
      <c r="AH263">
        <v>0</v>
      </c>
      <c r="AI263">
        <v>1</v>
      </c>
      <c r="AJ263">
        <v>10.47</v>
      </c>
      <c r="AK263">
        <v>30.09</v>
      </c>
      <c r="AL263">
        <v>1</v>
      </c>
      <c r="AN263">
        <v>0</v>
      </c>
      <c r="AO263">
        <v>1</v>
      </c>
      <c r="AP263">
        <v>1</v>
      </c>
      <c r="AQ263">
        <v>0</v>
      </c>
      <c r="AR263">
        <v>0</v>
      </c>
      <c r="AS263" t="s">
        <v>3</v>
      </c>
      <c r="AT263">
        <v>0.15</v>
      </c>
      <c r="AU263" t="s">
        <v>67</v>
      </c>
      <c r="AV263">
        <v>0</v>
      </c>
      <c r="AW263">
        <v>2</v>
      </c>
      <c r="AX263">
        <v>30624610</v>
      </c>
      <c r="AY263">
        <v>1</v>
      </c>
      <c r="AZ263">
        <v>0</v>
      </c>
      <c r="BA263">
        <v>289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X263">
        <f>Y263*Source!I338</f>
        <v>0.44999999999999996</v>
      </c>
      <c r="CY263">
        <f>AB263</f>
        <v>1135.47</v>
      </c>
      <c r="CZ263">
        <f>AF263</f>
        <v>108.45</v>
      </c>
      <c r="DA263">
        <f>AJ263</f>
        <v>10.47</v>
      </c>
      <c r="DB263">
        <f>ROUND((ROUND(AT263*CZ263,2)*ROUND(1.25,7)),6)</f>
        <v>20.337499999999999</v>
      </c>
      <c r="DC263">
        <f>ROUND((ROUND(AT263*AG263,2)*ROUND(1.25,7)),6)</f>
        <v>2.4375</v>
      </c>
    </row>
    <row r="264" spans="1:107" x14ac:dyDescent="0.2">
      <c r="A264">
        <f>ROW(Source!A338)</f>
        <v>338</v>
      </c>
      <c r="B264">
        <v>30622441</v>
      </c>
      <c r="C264">
        <v>30624598</v>
      </c>
      <c r="D264">
        <v>22147936</v>
      </c>
      <c r="E264">
        <v>1</v>
      </c>
      <c r="F264">
        <v>1</v>
      </c>
      <c r="G264">
        <v>1</v>
      </c>
      <c r="H264">
        <v>2</v>
      </c>
      <c r="I264" t="s">
        <v>771</v>
      </c>
      <c r="J264" t="s">
        <v>772</v>
      </c>
      <c r="K264" t="s">
        <v>773</v>
      </c>
      <c r="L264">
        <v>1368</v>
      </c>
      <c r="N264">
        <v>1011</v>
      </c>
      <c r="O264" t="s">
        <v>748</v>
      </c>
      <c r="P264" t="s">
        <v>748</v>
      </c>
      <c r="Q264">
        <v>1</v>
      </c>
      <c r="W264">
        <v>0</v>
      </c>
      <c r="X264">
        <v>203385819</v>
      </c>
      <c r="Y264">
        <v>0.17500000000000002</v>
      </c>
      <c r="AA264">
        <v>0</v>
      </c>
      <c r="AB264">
        <v>9.9499999999999993</v>
      </c>
      <c r="AC264">
        <v>0</v>
      </c>
      <c r="AD264">
        <v>0</v>
      </c>
      <c r="AE264">
        <v>0</v>
      </c>
      <c r="AF264">
        <v>0.95</v>
      </c>
      <c r="AG264">
        <v>0</v>
      </c>
      <c r="AH264">
        <v>0</v>
      </c>
      <c r="AI264">
        <v>1</v>
      </c>
      <c r="AJ264">
        <v>10.47</v>
      </c>
      <c r="AK264">
        <v>30.09</v>
      </c>
      <c r="AL264">
        <v>1</v>
      </c>
      <c r="AN264">
        <v>0</v>
      </c>
      <c r="AO264">
        <v>1</v>
      </c>
      <c r="AP264">
        <v>1</v>
      </c>
      <c r="AQ264">
        <v>0</v>
      </c>
      <c r="AR264">
        <v>0</v>
      </c>
      <c r="AS264" t="s">
        <v>3</v>
      </c>
      <c r="AT264">
        <v>0.14000000000000001</v>
      </c>
      <c r="AU264" t="s">
        <v>67</v>
      </c>
      <c r="AV264">
        <v>0</v>
      </c>
      <c r="AW264">
        <v>2</v>
      </c>
      <c r="AX264">
        <v>30624611</v>
      </c>
      <c r="AY264">
        <v>1</v>
      </c>
      <c r="AZ264">
        <v>0</v>
      </c>
      <c r="BA264">
        <v>290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X264">
        <f>Y264*Source!I338</f>
        <v>0.42000000000000004</v>
      </c>
      <c r="CY264">
        <f>AB264</f>
        <v>9.9499999999999993</v>
      </c>
      <c r="CZ264">
        <f>AF264</f>
        <v>0.95</v>
      </c>
      <c r="DA264">
        <f>AJ264</f>
        <v>10.47</v>
      </c>
      <c r="DB264">
        <f>ROUND((ROUND(AT264*CZ264,2)*ROUND(1.25,7)),6)</f>
        <v>0.16250000000000001</v>
      </c>
      <c r="DC264">
        <f>ROUND((ROUND(AT264*AG264,2)*ROUND(1.25,7)),6)</f>
        <v>0</v>
      </c>
    </row>
    <row r="265" spans="1:107" x14ac:dyDescent="0.2">
      <c r="A265">
        <f>ROW(Source!A338)</f>
        <v>338</v>
      </c>
      <c r="B265">
        <v>30622441</v>
      </c>
      <c r="C265">
        <v>30624598</v>
      </c>
      <c r="D265">
        <v>22148179</v>
      </c>
      <c r="E265">
        <v>1</v>
      </c>
      <c r="F265">
        <v>1</v>
      </c>
      <c r="G265">
        <v>1</v>
      </c>
      <c r="H265">
        <v>2</v>
      </c>
      <c r="I265" t="s">
        <v>754</v>
      </c>
      <c r="J265" t="s">
        <v>755</v>
      </c>
      <c r="K265" t="s">
        <v>756</v>
      </c>
      <c r="L265">
        <v>1368</v>
      </c>
      <c r="N265">
        <v>1011</v>
      </c>
      <c r="O265" t="s">
        <v>748</v>
      </c>
      <c r="P265" t="s">
        <v>748</v>
      </c>
      <c r="Q265">
        <v>1</v>
      </c>
      <c r="W265">
        <v>0</v>
      </c>
      <c r="X265">
        <v>-1931461795</v>
      </c>
      <c r="Y265">
        <v>0.26250000000000001</v>
      </c>
      <c r="AA265">
        <v>0</v>
      </c>
      <c r="AB265">
        <v>959.26</v>
      </c>
      <c r="AC265">
        <v>0</v>
      </c>
      <c r="AD265">
        <v>0</v>
      </c>
      <c r="AE265">
        <v>0</v>
      </c>
      <c r="AF265">
        <v>91.62</v>
      </c>
      <c r="AG265">
        <v>0</v>
      </c>
      <c r="AH265">
        <v>0</v>
      </c>
      <c r="AI265">
        <v>1</v>
      </c>
      <c r="AJ265">
        <v>10.47</v>
      </c>
      <c r="AK265">
        <v>30.09</v>
      </c>
      <c r="AL265">
        <v>1</v>
      </c>
      <c r="AN265">
        <v>0</v>
      </c>
      <c r="AO265">
        <v>1</v>
      </c>
      <c r="AP265">
        <v>1</v>
      </c>
      <c r="AQ265">
        <v>0</v>
      </c>
      <c r="AR265">
        <v>0</v>
      </c>
      <c r="AS265" t="s">
        <v>3</v>
      </c>
      <c r="AT265">
        <v>0.21</v>
      </c>
      <c r="AU265" t="s">
        <v>67</v>
      </c>
      <c r="AV265">
        <v>0</v>
      </c>
      <c r="AW265">
        <v>2</v>
      </c>
      <c r="AX265">
        <v>30624612</v>
      </c>
      <c r="AY265">
        <v>1</v>
      </c>
      <c r="AZ265">
        <v>0</v>
      </c>
      <c r="BA265">
        <v>291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X265">
        <f>Y265*Source!I338</f>
        <v>0.63</v>
      </c>
      <c r="CY265">
        <f>AB265</f>
        <v>959.26</v>
      </c>
      <c r="CZ265">
        <f>AF265</f>
        <v>91.62</v>
      </c>
      <c r="DA265">
        <f>AJ265</f>
        <v>10.47</v>
      </c>
      <c r="DB265">
        <f>ROUND((ROUND(AT265*CZ265,2)*ROUND(1.25,7)),6)</f>
        <v>24.05</v>
      </c>
      <c r="DC265">
        <f>ROUND((ROUND(AT265*AG265,2)*ROUND(1.25,7)),6)</f>
        <v>0</v>
      </c>
    </row>
    <row r="266" spans="1:107" x14ac:dyDescent="0.2">
      <c r="A266">
        <f>ROW(Source!A338)</f>
        <v>338</v>
      </c>
      <c r="B266">
        <v>30622441</v>
      </c>
      <c r="C266">
        <v>30624598</v>
      </c>
      <c r="D266">
        <v>22149203</v>
      </c>
      <c r="E266">
        <v>1</v>
      </c>
      <c r="F266">
        <v>1</v>
      </c>
      <c r="G266">
        <v>1</v>
      </c>
      <c r="H266">
        <v>3</v>
      </c>
      <c r="I266" t="s">
        <v>774</v>
      </c>
      <c r="J266" t="s">
        <v>775</v>
      </c>
      <c r="K266" t="s">
        <v>776</v>
      </c>
      <c r="L266">
        <v>1348</v>
      </c>
      <c r="N266">
        <v>1009</v>
      </c>
      <c r="O266" t="s">
        <v>105</v>
      </c>
      <c r="P266" t="s">
        <v>105</v>
      </c>
      <c r="Q266">
        <v>1000</v>
      </c>
      <c r="W266">
        <v>0</v>
      </c>
      <c r="X266">
        <v>-97154075</v>
      </c>
      <c r="Y266">
        <v>6.9999999999999999E-4</v>
      </c>
      <c r="AA266">
        <v>73833.399999999994</v>
      </c>
      <c r="AB266">
        <v>0</v>
      </c>
      <c r="AC266">
        <v>0</v>
      </c>
      <c r="AD266">
        <v>0</v>
      </c>
      <c r="AE266">
        <v>9206.16</v>
      </c>
      <c r="AF266">
        <v>0</v>
      </c>
      <c r="AG266">
        <v>0</v>
      </c>
      <c r="AH266">
        <v>0</v>
      </c>
      <c r="AI266">
        <v>8.02</v>
      </c>
      <c r="AJ266">
        <v>1</v>
      </c>
      <c r="AK266">
        <v>1</v>
      </c>
      <c r="AL266">
        <v>1</v>
      </c>
      <c r="AN266">
        <v>0</v>
      </c>
      <c r="AO266">
        <v>1</v>
      </c>
      <c r="AP266">
        <v>0</v>
      </c>
      <c r="AQ266">
        <v>0</v>
      </c>
      <c r="AR266">
        <v>0</v>
      </c>
      <c r="AS266" t="s">
        <v>3</v>
      </c>
      <c r="AT266">
        <v>6.9999999999999999E-4</v>
      </c>
      <c r="AU266" t="s">
        <v>3</v>
      </c>
      <c r="AV266">
        <v>0</v>
      </c>
      <c r="AW266">
        <v>2</v>
      </c>
      <c r="AX266">
        <v>30624613</v>
      </c>
      <c r="AY266">
        <v>1</v>
      </c>
      <c r="AZ266">
        <v>0</v>
      </c>
      <c r="BA266">
        <v>292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X266">
        <f>Y266*Source!I338</f>
        <v>1.6799999999999999E-3</v>
      </c>
      <c r="CY266">
        <f>AA266</f>
        <v>73833.399999999994</v>
      </c>
      <c r="CZ266">
        <f>AE266</f>
        <v>9206.16</v>
      </c>
      <c r="DA266">
        <f>AI266</f>
        <v>8.02</v>
      </c>
      <c r="DB266">
        <f t="shared" ref="DB266:DB275" si="24">ROUND(ROUND(AT266*CZ266,2),6)</f>
        <v>6.44</v>
      </c>
      <c r="DC266">
        <f t="shared" ref="DC266:DC275" si="25">ROUND(ROUND(AT266*AG266,2),6)</f>
        <v>0</v>
      </c>
    </row>
    <row r="267" spans="1:107" x14ac:dyDescent="0.2">
      <c r="A267">
        <f>ROW(Source!A338)</f>
        <v>338</v>
      </c>
      <c r="B267">
        <v>30622441</v>
      </c>
      <c r="C267">
        <v>30624598</v>
      </c>
      <c r="D267">
        <v>22149776</v>
      </c>
      <c r="E267">
        <v>1</v>
      </c>
      <c r="F267">
        <v>1</v>
      </c>
      <c r="G267">
        <v>1</v>
      </c>
      <c r="H267">
        <v>3</v>
      </c>
      <c r="I267" t="s">
        <v>777</v>
      </c>
      <c r="J267" t="s">
        <v>778</v>
      </c>
      <c r="K267" t="s">
        <v>779</v>
      </c>
      <c r="L267">
        <v>1348</v>
      </c>
      <c r="N267">
        <v>1009</v>
      </c>
      <c r="O267" t="s">
        <v>105</v>
      </c>
      <c r="P267" t="s">
        <v>105</v>
      </c>
      <c r="Q267">
        <v>1000</v>
      </c>
      <c r="W267">
        <v>0</v>
      </c>
      <c r="X267">
        <v>1053758347</v>
      </c>
      <c r="Y267">
        <v>1E-3</v>
      </c>
      <c r="AA267">
        <v>52145.08</v>
      </c>
      <c r="AB267">
        <v>0</v>
      </c>
      <c r="AC267">
        <v>0</v>
      </c>
      <c r="AD267">
        <v>0</v>
      </c>
      <c r="AE267">
        <v>6501.88</v>
      </c>
      <c r="AF267">
        <v>0</v>
      </c>
      <c r="AG267">
        <v>0</v>
      </c>
      <c r="AH267">
        <v>0</v>
      </c>
      <c r="AI267">
        <v>8.02</v>
      </c>
      <c r="AJ267">
        <v>1</v>
      </c>
      <c r="AK267">
        <v>1</v>
      </c>
      <c r="AL267">
        <v>1</v>
      </c>
      <c r="AN267">
        <v>0</v>
      </c>
      <c r="AO267">
        <v>1</v>
      </c>
      <c r="AP267">
        <v>0</v>
      </c>
      <c r="AQ267">
        <v>0</v>
      </c>
      <c r="AR267">
        <v>0</v>
      </c>
      <c r="AS267" t="s">
        <v>3</v>
      </c>
      <c r="AT267">
        <v>1E-3</v>
      </c>
      <c r="AU267" t="s">
        <v>3</v>
      </c>
      <c r="AV267">
        <v>0</v>
      </c>
      <c r="AW267">
        <v>2</v>
      </c>
      <c r="AX267">
        <v>30624614</v>
      </c>
      <c r="AY267">
        <v>1</v>
      </c>
      <c r="AZ267">
        <v>0</v>
      </c>
      <c r="BA267">
        <v>293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X267">
        <f>Y267*Source!I338</f>
        <v>2.3999999999999998E-3</v>
      </c>
      <c r="CY267">
        <f>AA267</f>
        <v>52145.08</v>
      </c>
      <c r="CZ267">
        <f>AE267</f>
        <v>6501.88</v>
      </c>
      <c r="DA267">
        <f>AI267</f>
        <v>8.02</v>
      </c>
      <c r="DB267">
        <f t="shared" si="24"/>
        <v>6.5</v>
      </c>
      <c r="DC267">
        <f t="shared" si="25"/>
        <v>0</v>
      </c>
    </row>
    <row r="268" spans="1:107" x14ac:dyDescent="0.2">
      <c r="A268">
        <f>ROW(Source!A338)</f>
        <v>338</v>
      </c>
      <c r="B268">
        <v>30622441</v>
      </c>
      <c r="C268">
        <v>30624598</v>
      </c>
      <c r="D268">
        <v>22156594</v>
      </c>
      <c r="E268">
        <v>1</v>
      </c>
      <c r="F268">
        <v>1</v>
      </c>
      <c r="G268">
        <v>1</v>
      </c>
      <c r="H268">
        <v>3</v>
      </c>
      <c r="I268" t="s">
        <v>77</v>
      </c>
      <c r="J268" t="s">
        <v>79</v>
      </c>
      <c r="K268" t="s">
        <v>78</v>
      </c>
      <c r="L268">
        <v>1339</v>
      </c>
      <c r="N268">
        <v>1007</v>
      </c>
      <c r="O268" t="s">
        <v>46</v>
      </c>
      <c r="P268" t="s">
        <v>46</v>
      </c>
      <c r="Q268">
        <v>1</v>
      </c>
      <c r="W268">
        <v>0</v>
      </c>
      <c r="X268">
        <v>-157626587</v>
      </c>
      <c r="Y268">
        <v>0.03</v>
      </c>
      <c r="AA268">
        <v>6475.59</v>
      </c>
      <c r="AB268">
        <v>0</v>
      </c>
      <c r="AC268">
        <v>0</v>
      </c>
      <c r="AD268">
        <v>0</v>
      </c>
      <c r="AE268">
        <v>807.43</v>
      </c>
      <c r="AF268">
        <v>0</v>
      </c>
      <c r="AG268">
        <v>0</v>
      </c>
      <c r="AH268">
        <v>0</v>
      </c>
      <c r="AI268">
        <v>8.02</v>
      </c>
      <c r="AJ268">
        <v>1</v>
      </c>
      <c r="AK268">
        <v>1</v>
      </c>
      <c r="AL268">
        <v>1</v>
      </c>
      <c r="AN268">
        <v>0</v>
      </c>
      <c r="AO268">
        <v>1</v>
      </c>
      <c r="AP268">
        <v>0</v>
      </c>
      <c r="AQ268">
        <v>0</v>
      </c>
      <c r="AR268">
        <v>0</v>
      </c>
      <c r="AS268" t="s">
        <v>3</v>
      </c>
      <c r="AT268">
        <v>0.03</v>
      </c>
      <c r="AU268" t="s">
        <v>3</v>
      </c>
      <c r="AV268">
        <v>0</v>
      </c>
      <c r="AW268">
        <v>2</v>
      </c>
      <c r="AX268">
        <v>30624616</v>
      </c>
      <c r="AY268">
        <v>1</v>
      </c>
      <c r="AZ268">
        <v>0</v>
      </c>
      <c r="BA268">
        <v>295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X268">
        <f>Y268*Source!I338</f>
        <v>7.1999999999999995E-2</v>
      </c>
      <c r="CY268">
        <f>AA268</f>
        <v>6475.59</v>
      </c>
      <c r="CZ268">
        <f>AE268</f>
        <v>807.43</v>
      </c>
      <c r="DA268">
        <f>AI268</f>
        <v>8.02</v>
      </c>
      <c r="DB268">
        <f t="shared" si="24"/>
        <v>24.22</v>
      </c>
      <c r="DC268">
        <f t="shared" si="25"/>
        <v>0</v>
      </c>
    </row>
    <row r="269" spans="1:107" x14ac:dyDescent="0.2">
      <c r="A269">
        <f>ROW(Source!A338)</f>
        <v>338</v>
      </c>
      <c r="B269">
        <v>30622441</v>
      </c>
      <c r="C269">
        <v>30624598</v>
      </c>
      <c r="D269">
        <v>22163619</v>
      </c>
      <c r="E269">
        <v>1</v>
      </c>
      <c r="F269">
        <v>1</v>
      </c>
      <c r="G269">
        <v>1</v>
      </c>
      <c r="H269">
        <v>3</v>
      </c>
      <c r="I269" t="s">
        <v>780</v>
      </c>
      <c r="J269" t="s">
        <v>781</v>
      </c>
      <c r="K269" t="s">
        <v>782</v>
      </c>
      <c r="L269">
        <v>1348</v>
      </c>
      <c r="N269">
        <v>1009</v>
      </c>
      <c r="O269" t="s">
        <v>105</v>
      </c>
      <c r="P269" t="s">
        <v>105</v>
      </c>
      <c r="Q269">
        <v>1000</v>
      </c>
      <c r="W269">
        <v>0</v>
      </c>
      <c r="X269">
        <v>-1980240316</v>
      </c>
      <c r="Y269">
        <v>1.5E-3</v>
      </c>
      <c r="AA269">
        <v>122345.1</v>
      </c>
      <c r="AB269">
        <v>0</v>
      </c>
      <c r="AC269">
        <v>0</v>
      </c>
      <c r="AD269">
        <v>0</v>
      </c>
      <c r="AE269">
        <v>15255</v>
      </c>
      <c r="AF269">
        <v>0</v>
      </c>
      <c r="AG269">
        <v>0</v>
      </c>
      <c r="AH269">
        <v>0</v>
      </c>
      <c r="AI269">
        <v>8.02</v>
      </c>
      <c r="AJ269">
        <v>1</v>
      </c>
      <c r="AK269">
        <v>1</v>
      </c>
      <c r="AL269">
        <v>1</v>
      </c>
      <c r="AN269">
        <v>0</v>
      </c>
      <c r="AO269">
        <v>1</v>
      </c>
      <c r="AP269">
        <v>0</v>
      </c>
      <c r="AQ269">
        <v>0</v>
      </c>
      <c r="AR269">
        <v>0</v>
      </c>
      <c r="AS269" t="s">
        <v>3</v>
      </c>
      <c r="AT269">
        <v>1.5E-3</v>
      </c>
      <c r="AU269" t="s">
        <v>3</v>
      </c>
      <c r="AV269">
        <v>0</v>
      </c>
      <c r="AW269">
        <v>2</v>
      </c>
      <c r="AX269">
        <v>30624617</v>
      </c>
      <c r="AY269">
        <v>1</v>
      </c>
      <c r="AZ269">
        <v>0</v>
      </c>
      <c r="BA269">
        <v>296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X269">
        <f>Y269*Source!I338</f>
        <v>3.5999999999999999E-3</v>
      </c>
      <c r="CY269">
        <f>AA269</f>
        <v>122345.1</v>
      </c>
      <c r="CZ269">
        <f>AE269</f>
        <v>15255</v>
      </c>
      <c r="DA269">
        <f>AI269</f>
        <v>8.02</v>
      </c>
      <c r="DB269">
        <f t="shared" si="24"/>
        <v>22.88</v>
      </c>
      <c r="DC269">
        <f t="shared" si="25"/>
        <v>0</v>
      </c>
    </row>
    <row r="270" spans="1:107" x14ac:dyDescent="0.2">
      <c r="A270">
        <f>ROW(Source!A341)</f>
        <v>341</v>
      </c>
      <c r="B270">
        <v>30622441</v>
      </c>
      <c r="C270">
        <v>30624620</v>
      </c>
      <c r="D270">
        <v>10214603</v>
      </c>
      <c r="E270">
        <v>1</v>
      </c>
      <c r="F270">
        <v>1</v>
      </c>
      <c r="G270">
        <v>1</v>
      </c>
      <c r="H270">
        <v>1</v>
      </c>
      <c r="I270" t="s">
        <v>836</v>
      </c>
      <c r="J270" t="s">
        <v>3</v>
      </c>
      <c r="K270" t="s">
        <v>837</v>
      </c>
      <c r="L270">
        <v>1369</v>
      </c>
      <c r="N270">
        <v>1013</v>
      </c>
      <c r="O270" t="s">
        <v>744</v>
      </c>
      <c r="P270" t="s">
        <v>744</v>
      </c>
      <c r="Q270">
        <v>1</v>
      </c>
      <c r="W270">
        <v>0</v>
      </c>
      <c r="X270">
        <v>1784516707</v>
      </c>
      <c r="Y270">
        <v>133.25</v>
      </c>
      <c r="AA270">
        <v>0</v>
      </c>
      <c r="AB270">
        <v>0</v>
      </c>
      <c r="AC270">
        <v>0</v>
      </c>
      <c r="AD270">
        <v>247.64</v>
      </c>
      <c r="AE270">
        <v>0</v>
      </c>
      <c r="AF270">
        <v>0</v>
      </c>
      <c r="AG270">
        <v>0</v>
      </c>
      <c r="AH270">
        <v>8.23</v>
      </c>
      <c r="AI270">
        <v>1</v>
      </c>
      <c r="AJ270">
        <v>1</v>
      </c>
      <c r="AK270">
        <v>1</v>
      </c>
      <c r="AL270">
        <v>30.09</v>
      </c>
      <c r="AN270">
        <v>0</v>
      </c>
      <c r="AO270">
        <v>1</v>
      </c>
      <c r="AP270">
        <v>0</v>
      </c>
      <c r="AQ270">
        <v>0</v>
      </c>
      <c r="AR270">
        <v>0</v>
      </c>
      <c r="AS270" t="s">
        <v>3</v>
      </c>
      <c r="AT270">
        <v>133.25</v>
      </c>
      <c r="AU270" t="s">
        <v>3</v>
      </c>
      <c r="AV270">
        <v>1</v>
      </c>
      <c r="AW270">
        <v>2</v>
      </c>
      <c r="AX270">
        <v>30624627</v>
      </c>
      <c r="AY270">
        <v>1</v>
      </c>
      <c r="AZ270">
        <v>0</v>
      </c>
      <c r="BA270">
        <v>297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X270">
        <f>Y270*Source!I341</f>
        <v>384.94592499999999</v>
      </c>
      <c r="CY270">
        <f>AD270</f>
        <v>247.64</v>
      </c>
      <c r="CZ270">
        <f>AH270</f>
        <v>8.23</v>
      </c>
      <c r="DA270">
        <f>AL270</f>
        <v>30.09</v>
      </c>
      <c r="DB270">
        <f t="shared" si="24"/>
        <v>1096.6500000000001</v>
      </c>
      <c r="DC270">
        <f t="shared" si="25"/>
        <v>0</v>
      </c>
    </row>
    <row r="271" spans="1:107" x14ac:dyDescent="0.2">
      <c r="A271">
        <f>ROW(Source!A341)</f>
        <v>341</v>
      </c>
      <c r="B271">
        <v>30622441</v>
      </c>
      <c r="C271">
        <v>30624620</v>
      </c>
      <c r="D271">
        <v>22146429</v>
      </c>
      <c r="E271">
        <v>1</v>
      </c>
      <c r="F271">
        <v>1</v>
      </c>
      <c r="G271">
        <v>1</v>
      </c>
      <c r="H271">
        <v>2</v>
      </c>
      <c r="I271" t="s">
        <v>751</v>
      </c>
      <c r="J271" t="s">
        <v>752</v>
      </c>
      <c r="K271" t="s">
        <v>753</v>
      </c>
      <c r="L271">
        <v>1368</v>
      </c>
      <c r="N271">
        <v>1011</v>
      </c>
      <c r="O271" t="s">
        <v>748</v>
      </c>
      <c r="P271" t="s">
        <v>748</v>
      </c>
      <c r="Q271">
        <v>1</v>
      </c>
      <c r="W271">
        <v>0</v>
      </c>
      <c r="X271">
        <v>-1933197009</v>
      </c>
      <c r="Y271">
        <v>0.52</v>
      </c>
      <c r="AA271">
        <v>0</v>
      </c>
      <c r="AB271">
        <v>17.8</v>
      </c>
      <c r="AC271">
        <v>0</v>
      </c>
      <c r="AD271">
        <v>0</v>
      </c>
      <c r="AE271">
        <v>0</v>
      </c>
      <c r="AF271">
        <v>1.7</v>
      </c>
      <c r="AG271">
        <v>0</v>
      </c>
      <c r="AH271">
        <v>0</v>
      </c>
      <c r="AI271">
        <v>1</v>
      </c>
      <c r="AJ271">
        <v>10.47</v>
      </c>
      <c r="AK271">
        <v>30.09</v>
      </c>
      <c r="AL271">
        <v>1</v>
      </c>
      <c r="AN271">
        <v>0</v>
      </c>
      <c r="AO271">
        <v>1</v>
      </c>
      <c r="AP271">
        <v>0</v>
      </c>
      <c r="AQ271">
        <v>0</v>
      </c>
      <c r="AR271">
        <v>0</v>
      </c>
      <c r="AS271" t="s">
        <v>3</v>
      </c>
      <c r="AT271">
        <v>0.52</v>
      </c>
      <c r="AU271" t="s">
        <v>3</v>
      </c>
      <c r="AV271">
        <v>0</v>
      </c>
      <c r="AW271">
        <v>2</v>
      </c>
      <c r="AX271">
        <v>30624628</v>
      </c>
      <c r="AY271">
        <v>1</v>
      </c>
      <c r="AZ271">
        <v>0</v>
      </c>
      <c r="BA271">
        <v>298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X271">
        <f>Y271*Source!I341</f>
        <v>1.5022280000000001</v>
      </c>
      <c r="CY271">
        <f>AB271</f>
        <v>17.8</v>
      </c>
      <c r="CZ271">
        <f>AF271</f>
        <v>1.7</v>
      </c>
      <c r="DA271">
        <f>AJ271</f>
        <v>10.47</v>
      </c>
      <c r="DB271">
        <f t="shared" si="24"/>
        <v>0.88</v>
      </c>
      <c r="DC271">
        <f t="shared" si="25"/>
        <v>0</v>
      </c>
    </row>
    <row r="272" spans="1:107" x14ac:dyDescent="0.2">
      <c r="A272">
        <f>ROW(Source!A341)</f>
        <v>341</v>
      </c>
      <c r="B272">
        <v>30622441</v>
      </c>
      <c r="C272">
        <v>30624620</v>
      </c>
      <c r="D272">
        <v>22148179</v>
      </c>
      <c r="E272">
        <v>1</v>
      </c>
      <c r="F272">
        <v>1</v>
      </c>
      <c r="G272">
        <v>1</v>
      </c>
      <c r="H272">
        <v>2</v>
      </c>
      <c r="I272" t="s">
        <v>754</v>
      </c>
      <c r="J272" t="s">
        <v>755</v>
      </c>
      <c r="K272" t="s">
        <v>756</v>
      </c>
      <c r="L272">
        <v>1368</v>
      </c>
      <c r="N272">
        <v>1011</v>
      </c>
      <c r="O272" t="s">
        <v>748</v>
      </c>
      <c r="P272" t="s">
        <v>748</v>
      </c>
      <c r="Q272">
        <v>1</v>
      </c>
      <c r="W272">
        <v>0</v>
      </c>
      <c r="X272">
        <v>-1931461795</v>
      </c>
      <c r="Y272">
        <v>0.19</v>
      </c>
      <c r="AA272">
        <v>0</v>
      </c>
      <c r="AB272">
        <v>959.26</v>
      </c>
      <c r="AC272">
        <v>0</v>
      </c>
      <c r="AD272">
        <v>0</v>
      </c>
      <c r="AE272">
        <v>0</v>
      </c>
      <c r="AF272">
        <v>91.62</v>
      </c>
      <c r="AG272">
        <v>0</v>
      </c>
      <c r="AH272">
        <v>0</v>
      </c>
      <c r="AI272">
        <v>1</v>
      </c>
      <c r="AJ272">
        <v>10.47</v>
      </c>
      <c r="AK272">
        <v>30.09</v>
      </c>
      <c r="AL272">
        <v>1</v>
      </c>
      <c r="AN272">
        <v>0</v>
      </c>
      <c r="AO272">
        <v>1</v>
      </c>
      <c r="AP272">
        <v>0</v>
      </c>
      <c r="AQ272">
        <v>0</v>
      </c>
      <c r="AR272">
        <v>0</v>
      </c>
      <c r="AS272" t="s">
        <v>3</v>
      </c>
      <c r="AT272">
        <v>0.19</v>
      </c>
      <c r="AU272" t="s">
        <v>3</v>
      </c>
      <c r="AV272">
        <v>0</v>
      </c>
      <c r="AW272">
        <v>2</v>
      </c>
      <c r="AX272">
        <v>30624629</v>
      </c>
      <c r="AY272">
        <v>1</v>
      </c>
      <c r="AZ272">
        <v>0</v>
      </c>
      <c r="BA272">
        <v>299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X272">
        <f>Y272*Source!I341</f>
        <v>0.54889100000000002</v>
      </c>
      <c r="CY272">
        <f>AB272</f>
        <v>959.26</v>
      </c>
      <c r="CZ272">
        <f>AF272</f>
        <v>91.62</v>
      </c>
      <c r="DA272">
        <f>AJ272</f>
        <v>10.47</v>
      </c>
      <c r="DB272">
        <f t="shared" si="24"/>
        <v>17.41</v>
      </c>
      <c r="DC272">
        <f t="shared" si="25"/>
        <v>0</v>
      </c>
    </row>
    <row r="273" spans="1:107" x14ac:dyDescent="0.2">
      <c r="A273">
        <f>ROW(Source!A341)</f>
        <v>341</v>
      </c>
      <c r="B273">
        <v>30622441</v>
      </c>
      <c r="C273">
        <v>30624620</v>
      </c>
      <c r="D273">
        <v>22149808</v>
      </c>
      <c r="E273">
        <v>1</v>
      </c>
      <c r="F273">
        <v>1</v>
      </c>
      <c r="G273">
        <v>1</v>
      </c>
      <c r="H273">
        <v>3</v>
      </c>
      <c r="I273" t="s">
        <v>943</v>
      </c>
      <c r="J273" t="s">
        <v>944</v>
      </c>
      <c r="K273" t="s">
        <v>945</v>
      </c>
      <c r="L273">
        <v>1348</v>
      </c>
      <c r="N273">
        <v>1009</v>
      </c>
      <c r="O273" t="s">
        <v>105</v>
      </c>
      <c r="P273" t="s">
        <v>105</v>
      </c>
      <c r="Q273">
        <v>1000</v>
      </c>
      <c r="W273">
        <v>0</v>
      </c>
      <c r="X273">
        <v>25616294</v>
      </c>
      <c r="Y273">
        <v>1.2E-2</v>
      </c>
      <c r="AA273">
        <v>42202.04</v>
      </c>
      <c r="AB273">
        <v>0</v>
      </c>
      <c r="AC273">
        <v>0</v>
      </c>
      <c r="AD273">
        <v>0</v>
      </c>
      <c r="AE273">
        <v>5262.1</v>
      </c>
      <c r="AF273">
        <v>0</v>
      </c>
      <c r="AG273">
        <v>0</v>
      </c>
      <c r="AH273">
        <v>0</v>
      </c>
      <c r="AI273">
        <v>8.02</v>
      </c>
      <c r="AJ273">
        <v>1</v>
      </c>
      <c r="AK273">
        <v>1</v>
      </c>
      <c r="AL273">
        <v>1</v>
      </c>
      <c r="AN273">
        <v>0</v>
      </c>
      <c r="AO273">
        <v>1</v>
      </c>
      <c r="AP273">
        <v>0</v>
      </c>
      <c r="AQ273">
        <v>0</v>
      </c>
      <c r="AR273">
        <v>0</v>
      </c>
      <c r="AS273" t="s">
        <v>3</v>
      </c>
      <c r="AT273">
        <v>1.2E-2</v>
      </c>
      <c r="AU273" t="s">
        <v>3</v>
      </c>
      <c r="AV273">
        <v>0</v>
      </c>
      <c r="AW273">
        <v>2</v>
      </c>
      <c r="AX273">
        <v>30624630</v>
      </c>
      <c r="AY273">
        <v>1</v>
      </c>
      <c r="AZ273">
        <v>0</v>
      </c>
      <c r="BA273">
        <v>300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X273">
        <f>Y273*Source!I341</f>
        <v>3.4666799999999998E-2</v>
      </c>
      <c r="CY273">
        <f>AA273</f>
        <v>42202.04</v>
      </c>
      <c r="CZ273">
        <f>AE273</f>
        <v>5262.1</v>
      </c>
      <c r="DA273">
        <f>AI273</f>
        <v>8.02</v>
      </c>
      <c r="DB273">
        <f t="shared" si="24"/>
        <v>63.15</v>
      </c>
      <c r="DC273">
        <f t="shared" si="25"/>
        <v>0</v>
      </c>
    </row>
    <row r="274" spans="1:107" x14ac:dyDescent="0.2">
      <c r="A274">
        <f>ROW(Source!A341)</f>
        <v>341</v>
      </c>
      <c r="B274">
        <v>30622441</v>
      </c>
      <c r="C274">
        <v>30624620</v>
      </c>
      <c r="D274">
        <v>22150659</v>
      </c>
      <c r="E274">
        <v>1</v>
      </c>
      <c r="F274">
        <v>1</v>
      </c>
      <c r="G274">
        <v>1</v>
      </c>
      <c r="H274">
        <v>3</v>
      </c>
      <c r="I274" t="s">
        <v>757</v>
      </c>
      <c r="J274" t="s">
        <v>758</v>
      </c>
      <c r="K274" t="s">
        <v>759</v>
      </c>
      <c r="L274">
        <v>1348</v>
      </c>
      <c r="N274">
        <v>1009</v>
      </c>
      <c r="O274" t="s">
        <v>105</v>
      </c>
      <c r="P274" t="s">
        <v>105</v>
      </c>
      <c r="Q274">
        <v>1000</v>
      </c>
      <c r="W274">
        <v>0</v>
      </c>
      <c r="X274">
        <v>-444487765</v>
      </c>
      <c r="Y274">
        <v>1.2999999999999999E-2</v>
      </c>
      <c r="AA274">
        <v>81667.66</v>
      </c>
      <c r="AB274">
        <v>0</v>
      </c>
      <c r="AC274">
        <v>0</v>
      </c>
      <c r="AD274">
        <v>0</v>
      </c>
      <c r="AE274">
        <v>10183</v>
      </c>
      <c r="AF274">
        <v>0</v>
      </c>
      <c r="AG274">
        <v>0</v>
      </c>
      <c r="AH274">
        <v>0</v>
      </c>
      <c r="AI274">
        <v>8.02</v>
      </c>
      <c r="AJ274">
        <v>1</v>
      </c>
      <c r="AK274">
        <v>1</v>
      </c>
      <c r="AL274">
        <v>1</v>
      </c>
      <c r="AN274">
        <v>0</v>
      </c>
      <c r="AO274">
        <v>1</v>
      </c>
      <c r="AP274">
        <v>0</v>
      </c>
      <c r="AQ274">
        <v>0</v>
      </c>
      <c r="AR274">
        <v>0</v>
      </c>
      <c r="AS274" t="s">
        <v>3</v>
      </c>
      <c r="AT274">
        <v>1.2999999999999999E-2</v>
      </c>
      <c r="AU274" t="s">
        <v>3</v>
      </c>
      <c r="AV274">
        <v>0</v>
      </c>
      <c r="AW274">
        <v>2</v>
      </c>
      <c r="AX274">
        <v>30624631</v>
      </c>
      <c r="AY274">
        <v>1</v>
      </c>
      <c r="AZ274">
        <v>0</v>
      </c>
      <c r="BA274">
        <v>301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X274">
        <f>Y274*Source!I341</f>
        <v>3.7555699999999997E-2</v>
      </c>
      <c r="CY274">
        <f>AA274</f>
        <v>81667.66</v>
      </c>
      <c r="CZ274">
        <f>AE274</f>
        <v>10183</v>
      </c>
      <c r="DA274">
        <f>AI274</f>
        <v>8.02</v>
      </c>
      <c r="DB274">
        <f t="shared" si="24"/>
        <v>132.38</v>
      </c>
      <c r="DC274">
        <f t="shared" si="25"/>
        <v>0</v>
      </c>
    </row>
    <row r="275" spans="1:107" x14ac:dyDescent="0.2">
      <c r="A275">
        <f>ROW(Source!A341)</f>
        <v>341</v>
      </c>
      <c r="B275">
        <v>30622441</v>
      </c>
      <c r="C275">
        <v>30624620</v>
      </c>
      <c r="D275">
        <v>22212979</v>
      </c>
      <c r="E275">
        <v>1</v>
      </c>
      <c r="F275">
        <v>1</v>
      </c>
      <c r="G275">
        <v>1</v>
      </c>
      <c r="H275">
        <v>3</v>
      </c>
      <c r="I275" t="s">
        <v>760</v>
      </c>
      <c r="J275" t="s">
        <v>761</v>
      </c>
      <c r="K275" t="s">
        <v>762</v>
      </c>
      <c r="L275">
        <v>1348</v>
      </c>
      <c r="N275">
        <v>1009</v>
      </c>
      <c r="O275" t="s">
        <v>105</v>
      </c>
      <c r="P275" t="s">
        <v>105</v>
      </c>
      <c r="Q275">
        <v>1000</v>
      </c>
      <c r="W275">
        <v>0</v>
      </c>
      <c r="X275">
        <v>367953619</v>
      </c>
      <c r="Y275">
        <v>0.56399999999999995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8.02</v>
      </c>
      <c r="AJ275">
        <v>1</v>
      </c>
      <c r="AK275">
        <v>1</v>
      </c>
      <c r="AL275">
        <v>1</v>
      </c>
      <c r="AN275">
        <v>0</v>
      </c>
      <c r="AO275">
        <v>0</v>
      </c>
      <c r="AP275">
        <v>0</v>
      </c>
      <c r="AQ275">
        <v>0</v>
      </c>
      <c r="AR275">
        <v>0</v>
      </c>
      <c r="AS275" t="s">
        <v>3</v>
      </c>
      <c r="AT275">
        <v>0.56399999999999995</v>
      </c>
      <c r="AU275" t="s">
        <v>3</v>
      </c>
      <c r="AV275">
        <v>0</v>
      </c>
      <c r="AW275">
        <v>2</v>
      </c>
      <c r="AX275">
        <v>30624633</v>
      </c>
      <c r="AY275">
        <v>1</v>
      </c>
      <c r="AZ275">
        <v>0</v>
      </c>
      <c r="BA275">
        <v>303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X275">
        <f>Y275*Source!I341</f>
        <v>1.6293395999999998</v>
      </c>
      <c r="CY275">
        <f>AA275</f>
        <v>0</v>
      </c>
      <c r="CZ275">
        <f>AE275</f>
        <v>0</v>
      </c>
      <c r="DA275">
        <f>AI275</f>
        <v>8.02</v>
      </c>
      <c r="DB275">
        <f t="shared" si="24"/>
        <v>0</v>
      </c>
      <c r="DC275">
        <f t="shared" si="25"/>
        <v>0</v>
      </c>
    </row>
    <row r="276" spans="1:107" x14ac:dyDescent="0.2">
      <c r="A276">
        <f>ROW(Source!A344)</f>
        <v>344</v>
      </c>
      <c r="B276">
        <v>30622441</v>
      </c>
      <c r="C276">
        <v>30624636</v>
      </c>
      <c r="D276">
        <v>10214635</v>
      </c>
      <c r="E276">
        <v>1</v>
      </c>
      <c r="F276">
        <v>1</v>
      </c>
      <c r="G276">
        <v>1</v>
      </c>
      <c r="H276">
        <v>1</v>
      </c>
      <c r="I276" t="s">
        <v>946</v>
      </c>
      <c r="J276" t="s">
        <v>3</v>
      </c>
      <c r="K276" t="s">
        <v>947</v>
      </c>
      <c r="L276">
        <v>1369</v>
      </c>
      <c r="N276">
        <v>1013</v>
      </c>
      <c r="O276" t="s">
        <v>744</v>
      </c>
      <c r="P276" t="s">
        <v>744</v>
      </c>
      <c r="Q276">
        <v>1</v>
      </c>
      <c r="W276">
        <v>0</v>
      </c>
      <c r="X276">
        <v>-953108061</v>
      </c>
      <c r="Y276">
        <v>10.200499999999998</v>
      </c>
      <c r="AA276">
        <v>0</v>
      </c>
      <c r="AB276">
        <v>0</v>
      </c>
      <c r="AC276">
        <v>0</v>
      </c>
      <c r="AD276">
        <v>273.22000000000003</v>
      </c>
      <c r="AE276">
        <v>0</v>
      </c>
      <c r="AF276">
        <v>0</v>
      </c>
      <c r="AG276">
        <v>0</v>
      </c>
      <c r="AH276">
        <v>9.08</v>
      </c>
      <c r="AI276">
        <v>1</v>
      </c>
      <c r="AJ276">
        <v>1</v>
      </c>
      <c r="AK276">
        <v>1</v>
      </c>
      <c r="AL276">
        <v>30.09</v>
      </c>
      <c r="AN276">
        <v>0</v>
      </c>
      <c r="AO276">
        <v>1</v>
      </c>
      <c r="AP276">
        <v>1</v>
      </c>
      <c r="AQ276">
        <v>0</v>
      </c>
      <c r="AR276">
        <v>0</v>
      </c>
      <c r="AS276" t="s">
        <v>3</v>
      </c>
      <c r="AT276">
        <v>8.8699999999999992</v>
      </c>
      <c r="AU276" t="s">
        <v>68</v>
      </c>
      <c r="AV276">
        <v>1</v>
      </c>
      <c r="AW276">
        <v>2</v>
      </c>
      <c r="AX276">
        <v>30624645</v>
      </c>
      <c r="AY276">
        <v>1</v>
      </c>
      <c r="AZ276">
        <v>0</v>
      </c>
      <c r="BA276">
        <v>304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X276">
        <f>Y276*Source!I344</f>
        <v>320.29569999999995</v>
      </c>
      <c r="CY276">
        <f>AD276</f>
        <v>273.22000000000003</v>
      </c>
      <c r="CZ276">
        <f>AH276</f>
        <v>9.08</v>
      </c>
      <c r="DA276">
        <f>AL276</f>
        <v>30.09</v>
      </c>
      <c r="DB276">
        <f>ROUND((ROUND(AT276*CZ276,2)*ROUND(1.15,7)),6)</f>
        <v>92.620999999999995</v>
      </c>
      <c r="DC276">
        <f>ROUND((ROUND(AT276*AG276,2)*ROUND(1.15,7)),6)</f>
        <v>0</v>
      </c>
    </row>
    <row r="277" spans="1:107" x14ac:dyDescent="0.2">
      <c r="A277">
        <f>ROW(Source!A344)</f>
        <v>344</v>
      </c>
      <c r="B277">
        <v>30622441</v>
      </c>
      <c r="C277">
        <v>30624636</v>
      </c>
      <c r="D277">
        <v>22083330</v>
      </c>
      <c r="E277">
        <v>1</v>
      </c>
      <c r="F277">
        <v>1</v>
      </c>
      <c r="G277">
        <v>1</v>
      </c>
      <c r="H277">
        <v>1</v>
      </c>
      <c r="I277" t="s">
        <v>765</v>
      </c>
      <c r="J277" t="s">
        <v>3</v>
      </c>
      <c r="K277" t="s">
        <v>766</v>
      </c>
      <c r="L277">
        <v>608254</v>
      </c>
      <c r="N277">
        <v>1013</v>
      </c>
      <c r="O277" t="s">
        <v>767</v>
      </c>
      <c r="P277" t="s">
        <v>767</v>
      </c>
      <c r="Q277">
        <v>1</v>
      </c>
      <c r="W277">
        <v>0</v>
      </c>
      <c r="X277">
        <v>95408949</v>
      </c>
      <c r="Y277">
        <v>0.11249999999999999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1</v>
      </c>
      <c r="AJ277">
        <v>1</v>
      </c>
      <c r="AK277">
        <v>30.09</v>
      </c>
      <c r="AL277">
        <v>1</v>
      </c>
      <c r="AN277">
        <v>0</v>
      </c>
      <c r="AO277">
        <v>1</v>
      </c>
      <c r="AP277">
        <v>1</v>
      </c>
      <c r="AQ277">
        <v>0</v>
      </c>
      <c r="AR277">
        <v>0</v>
      </c>
      <c r="AS277" t="s">
        <v>3</v>
      </c>
      <c r="AT277">
        <v>0.09</v>
      </c>
      <c r="AU277" t="s">
        <v>67</v>
      </c>
      <c r="AV277">
        <v>2</v>
      </c>
      <c r="AW277">
        <v>2</v>
      </c>
      <c r="AX277">
        <v>30624646</v>
      </c>
      <c r="AY277">
        <v>1</v>
      </c>
      <c r="AZ277">
        <v>0</v>
      </c>
      <c r="BA277">
        <v>305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X277">
        <f>Y277*Source!I344</f>
        <v>3.5324999999999993</v>
      </c>
      <c r="CY277">
        <f>AD277</f>
        <v>0</v>
      </c>
      <c r="CZ277">
        <f>AH277</f>
        <v>0</v>
      </c>
      <c r="DA277">
        <f>AL277</f>
        <v>1</v>
      </c>
      <c r="DB277">
        <f>ROUND((ROUND(AT277*CZ277,2)*ROUND(1.25,7)),6)</f>
        <v>0</v>
      </c>
      <c r="DC277">
        <f>ROUND((ROUND(AT277*AG277,2)*ROUND(1.25,7)),6)</f>
        <v>0</v>
      </c>
    </row>
    <row r="278" spans="1:107" x14ac:dyDescent="0.2">
      <c r="A278">
        <f>ROW(Source!A344)</f>
        <v>344</v>
      </c>
      <c r="B278">
        <v>30622441</v>
      </c>
      <c r="C278">
        <v>30624636</v>
      </c>
      <c r="D278">
        <v>22146462</v>
      </c>
      <c r="E278">
        <v>1</v>
      </c>
      <c r="F278">
        <v>1</v>
      </c>
      <c r="G278">
        <v>1</v>
      </c>
      <c r="H278">
        <v>2</v>
      </c>
      <c r="I278" t="s">
        <v>948</v>
      </c>
      <c r="J278" t="s">
        <v>949</v>
      </c>
      <c r="K278" t="s">
        <v>950</v>
      </c>
      <c r="L278">
        <v>1368</v>
      </c>
      <c r="N278">
        <v>1011</v>
      </c>
      <c r="O278" t="s">
        <v>748</v>
      </c>
      <c r="P278" t="s">
        <v>748</v>
      </c>
      <c r="Q278">
        <v>1</v>
      </c>
      <c r="W278">
        <v>0</v>
      </c>
      <c r="X278">
        <v>-2106392175</v>
      </c>
      <c r="Y278">
        <v>0.11249999999999999</v>
      </c>
      <c r="AA278">
        <v>0</v>
      </c>
      <c r="AB278">
        <v>285.31</v>
      </c>
      <c r="AC278">
        <v>337.01</v>
      </c>
      <c r="AD278">
        <v>0</v>
      </c>
      <c r="AE278">
        <v>0</v>
      </c>
      <c r="AF278">
        <v>27.25</v>
      </c>
      <c r="AG278">
        <v>11.2</v>
      </c>
      <c r="AH278">
        <v>0</v>
      </c>
      <c r="AI278">
        <v>1</v>
      </c>
      <c r="AJ278">
        <v>10.47</v>
      </c>
      <c r="AK278">
        <v>30.09</v>
      </c>
      <c r="AL278">
        <v>1</v>
      </c>
      <c r="AN278">
        <v>0</v>
      </c>
      <c r="AO278">
        <v>1</v>
      </c>
      <c r="AP278">
        <v>1</v>
      </c>
      <c r="AQ278">
        <v>0</v>
      </c>
      <c r="AR278">
        <v>0</v>
      </c>
      <c r="AS278" t="s">
        <v>3</v>
      </c>
      <c r="AT278">
        <v>0.09</v>
      </c>
      <c r="AU278" t="s">
        <v>67</v>
      </c>
      <c r="AV278">
        <v>0</v>
      </c>
      <c r="AW278">
        <v>2</v>
      </c>
      <c r="AX278">
        <v>30624647</v>
      </c>
      <c r="AY278">
        <v>1</v>
      </c>
      <c r="AZ278">
        <v>0</v>
      </c>
      <c r="BA278">
        <v>306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X278">
        <f>Y278*Source!I344</f>
        <v>3.5324999999999993</v>
      </c>
      <c r="CY278">
        <f>AB278</f>
        <v>285.31</v>
      </c>
      <c r="CZ278">
        <f>AF278</f>
        <v>27.25</v>
      </c>
      <c r="DA278">
        <f>AJ278</f>
        <v>10.47</v>
      </c>
      <c r="DB278">
        <f>ROUND((ROUND(AT278*CZ278,2)*ROUND(1.25,7)),6)</f>
        <v>3.0625</v>
      </c>
      <c r="DC278">
        <f>ROUND((ROUND(AT278*AG278,2)*ROUND(1.25,7)),6)</f>
        <v>1.2625</v>
      </c>
    </row>
    <row r="279" spans="1:107" x14ac:dyDescent="0.2">
      <c r="A279">
        <f>ROW(Source!A344)</f>
        <v>344</v>
      </c>
      <c r="B279">
        <v>30622441</v>
      </c>
      <c r="C279">
        <v>30624636</v>
      </c>
      <c r="D279">
        <v>22147990</v>
      </c>
      <c r="E279">
        <v>1</v>
      </c>
      <c r="F279">
        <v>1</v>
      </c>
      <c r="G279">
        <v>1</v>
      </c>
      <c r="H279">
        <v>2</v>
      </c>
      <c r="I279" t="s">
        <v>827</v>
      </c>
      <c r="J279" t="s">
        <v>828</v>
      </c>
      <c r="K279" t="s">
        <v>829</v>
      </c>
      <c r="L279">
        <v>1368</v>
      </c>
      <c r="N279">
        <v>1011</v>
      </c>
      <c r="O279" t="s">
        <v>748</v>
      </c>
      <c r="P279" t="s">
        <v>748</v>
      </c>
      <c r="Q279">
        <v>1</v>
      </c>
      <c r="W279">
        <v>0</v>
      </c>
      <c r="X279">
        <v>-492487493</v>
      </c>
      <c r="Y279">
        <v>9.7624999999999993</v>
      </c>
      <c r="AA279">
        <v>0</v>
      </c>
      <c r="AB279">
        <v>71.41</v>
      </c>
      <c r="AC279">
        <v>0</v>
      </c>
      <c r="AD279">
        <v>0</v>
      </c>
      <c r="AE279">
        <v>0</v>
      </c>
      <c r="AF279">
        <v>6.82</v>
      </c>
      <c r="AG279">
        <v>0</v>
      </c>
      <c r="AH279">
        <v>0</v>
      </c>
      <c r="AI279">
        <v>1</v>
      </c>
      <c r="AJ279">
        <v>10.47</v>
      </c>
      <c r="AK279">
        <v>30.09</v>
      </c>
      <c r="AL279">
        <v>1</v>
      </c>
      <c r="AN279">
        <v>0</v>
      </c>
      <c r="AO279">
        <v>1</v>
      </c>
      <c r="AP279">
        <v>1</v>
      </c>
      <c r="AQ279">
        <v>0</v>
      </c>
      <c r="AR279">
        <v>0</v>
      </c>
      <c r="AS279" t="s">
        <v>3</v>
      </c>
      <c r="AT279">
        <v>7.81</v>
      </c>
      <c r="AU279" t="s">
        <v>67</v>
      </c>
      <c r="AV279">
        <v>0</v>
      </c>
      <c r="AW279">
        <v>2</v>
      </c>
      <c r="AX279">
        <v>30624648</v>
      </c>
      <c r="AY279">
        <v>1</v>
      </c>
      <c r="AZ279">
        <v>0</v>
      </c>
      <c r="BA279">
        <v>307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X279">
        <f>Y279*Source!I344</f>
        <v>306.54249999999996</v>
      </c>
      <c r="CY279">
        <f>AB279</f>
        <v>71.41</v>
      </c>
      <c r="CZ279">
        <f>AF279</f>
        <v>6.82</v>
      </c>
      <c r="DA279">
        <f>AJ279</f>
        <v>10.47</v>
      </c>
      <c r="DB279">
        <f>ROUND((ROUND(AT279*CZ279,2)*ROUND(1.25,7)),6)</f>
        <v>66.575000000000003</v>
      </c>
      <c r="DC279">
        <f>ROUND((ROUND(AT279*AG279,2)*ROUND(1.25,7)),6)</f>
        <v>0</v>
      </c>
    </row>
    <row r="280" spans="1:107" x14ac:dyDescent="0.2">
      <c r="A280">
        <f>ROW(Source!A344)</f>
        <v>344</v>
      </c>
      <c r="B280">
        <v>30622441</v>
      </c>
      <c r="C280">
        <v>30624636</v>
      </c>
      <c r="D280">
        <v>22148179</v>
      </c>
      <c r="E280">
        <v>1</v>
      </c>
      <c r="F280">
        <v>1</v>
      </c>
      <c r="G280">
        <v>1</v>
      </c>
      <c r="H280">
        <v>2</v>
      </c>
      <c r="I280" t="s">
        <v>754</v>
      </c>
      <c r="J280" t="s">
        <v>755</v>
      </c>
      <c r="K280" t="s">
        <v>756</v>
      </c>
      <c r="L280">
        <v>1368</v>
      </c>
      <c r="N280">
        <v>1011</v>
      </c>
      <c r="O280" t="s">
        <v>748</v>
      </c>
      <c r="P280" t="s">
        <v>748</v>
      </c>
      <c r="Q280">
        <v>1</v>
      </c>
      <c r="W280">
        <v>0</v>
      </c>
      <c r="X280">
        <v>-1931461795</v>
      </c>
      <c r="Y280">
        <v>0.26250000000000001</v>
      </c>
      <c r="AA280">
        <v>0</v>
      </c>
      <c r="AB280">
        <v>959.26</v>
      </c>
      <c r="AC280">
        <v>0</v>
      </c>
      <c r="AD280">
        <v>0</v>
      </c>
      <c r="AE280">
        <v>0</v>
      </c>
      <c r="AF280">
        <v>91.62</v>
      </c>
      <c r="AG280">
        <v>0</v>
      </c>
      <c r="AH280">
        <v>0</v>
      </c>
      <c r="AI280">
        <v>1</v>
      </c>
      <c r="AJ280">
        <v>10.47</v>
      </c>
      <c r="AK280">
        <v>30.09</v>
      </c>
      <c r="AL280">
        <v>1</v>
      </c>
      <c r="AN280">
        <v>0</v>
      </c>
      <c r="AO280">
        <v>1</v>
      </c>
      <c r="AP280">
        <v>1</v>
      </c>
      <c r="AQ280">
        <v>0</v>
      </c>
      <c r="AR280">
        <v>0</v>
      </c>
      <c r="AS280" t="s">
        <v>3</v>
      </c>
      <c r="AT280">
        <v>0.21</v>
      </c>
      <c r="AU280" t="s">
        <v>67</v>
      </c>
      <c r="AV280">
        <v>0</v>
      </c>
      <c r="AW280">
        <v>2</v>
      </c>
      <c r="AX280">
        <v>30624649</v>
      </c>
      <c r="AY280">
        <v>1</v>
      </c>
      <c r="AZ280">
        <v>0</v>
      </c>
      <c r="BA280">
        <v>308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X280">
        <f>Y280*Source!I344</f>
        <v>8.2424999999999997</v>
      </c>
      <c r="CY280">
        <f>AB280</f>
        <v>959.26</v>
      </c>
      <c r="CZ280">
        <f>AF280</f>
        <v>91.62</v>
      </c>
      <c r="DA280">
        <f>AJ280</f>
        <v>10.47</v>
      </c>
      <c r="DB280">
        <f>ROUND((ROUND(AT280*CZ280,2)*ROUND(1.25,7)),6)</f>
        <v>24.05</v>
      </c>
      <c r="DC280">
        <f>ROUND((ROUND(AT280*AG280,2)*ROUND(1.25,7)),6)</f>
        <v>0</v>
      </c>
    </row>
    <row r="281" spans="1:107" x14ac:dyDescent="0.2">
      <c r="A281">
        <f>ROW(Source!A344)</f>
        <v>344</v>
      </c>
      <c r="B281">
        <v>30622441</v>
      </c>
      <c r="C281">
        <v>30624636</v>
      </c>
      <c r="D281">
        <v>22150620</v>
      </c>
      <c r="E281">
        <v>1</v>
      </c>
      <c r="F281">
        <v>1</v>
      </c>
      <c r="G281">
        <v>1</v>
      </c>
      <c r="H281">
        <v>3</v>
      </c>
      <c r="I281" t="s">
        <v>816</v>
      </c>
      <c r="J281" t="s">
        <v>817</v>
      </c>
      <c r="K281" t="s">
        <v>818</v>
      </c>
      <c r="L281">
        <v>1346</v>
      </c>
      <c r="N281">
        <v>1009</v>
      </c>
      <c r="O281" t="s">
        <v>413</v>
      </c>
      <c r="P281" t="s">
        <v>413</v>
      </c>
      <c r="Q281">
        <v>1</v>
      </c>
      <c r="W281">
        <v>0</v>
      </c>
      <c r="X281">
        <v>-1526040720</v>
      </c>
      <c r="Y281">
        <v>1</v>
      </c>
      <c r="AA281">
        <v>15.56</v>
      </c>
      <c r="AB281">
        <v>0</v>
      </c>
      <c r="AC281">
        <v>0</v>
      </c>
      <c r="AD281">
        <v>0</v>
      </c>
      <c r="AE281">
        <v>1.94</v>
      </c>
      <c r="AF281">
        <v>0</v>
      </c>
      <c r="AG281">
        <v>0</v>
      </c>
      <c r="AH281">
        <v>0</v>
      </c>
      <c r="AI281">
        <v>8.02</v>
      </c>
      <c r="AJ281">
        <v>1</v>
      </c>
      <c r="AK281">
        <v>1</v>
      </c>
      <c r="AL281">
        <v>1</v>
      </c>
      <c r="AN281">
        <v>0</v>
      </c>
      <c r="AO281">
        <v>1</v>
      </c>
      <c r="AP281">
        <v>0</v>
      </c>
      <c r="AQ281">
        <v>0</v>
      </c>
      <c r="AR281">
        <v>0</v>
      </c>
      <c r="AS281" t="s">
        <v>3</v>
      </c>
      <c r="AT281">
        <v>1</v>
      </c>
      <c r="AU281" t="s">
        <v>3</v>
      </c>
      <c r="AV281">
        <v>0</v>
      </c>
      <c r="AW281">
        <v>2</v>
      </c>
      <c r="AX281">
        <v>30624650</v>
      </c>
      <c r="AY281">
        <v>1</v>
      </c>
      <c r="AZ281">
        <v>0</v>
      </c>
      <c r="BA281">
        <v>309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X281">
        <f>Y281*Source!I344</f>
        <v>31.4</v>
      </c>
      <c r="CY281">
        <f>AA281</f>
        <v>15.56</v>
      </c>
      <c r="CZ281">
        <f>AE281</f>
        <v>1.94</v>
      </c>
      <c r="DA281">
        <f>AI281</f>
        <v>8.02</v>
      </c>
      <c r="DB281">
        <f>ROUND(ROUND(AT281*CZ281,2),6)</f>
        <v>1.94</v>
      </c>
      <c r="DC281">
        <f>ROUND(ROUND(AT281*AG281,2),6)</f>
        <v>0</v>
      </c>
    </row>
    <row r="282" spans="1:107" x14ac:dyDescent="0.2">
      <c r="A282">
        <f>ROW(Source!A344)</f>
        <v>344</v>
      </c>
      <c r="B282">
        <v>30622441</v>
      </c>
      <c r="C282">
        <v>30624636</v>
      </c>
      <c r="D282">
        <v>22163790</v>
      </c>
      <c r="E282">
        <v>1</v>
      </c>
      <c r="F282">
        <v>1</v>
      </c>
      <c r="G282">
        <v>1</v>
      </c>
      <c r="H282">
        <v>3</v>
      </c>
      <c r="I282" t="s">
        <v>951</v>
      </c>
      <c r="J282" t="s">
        <v>952</v>
      </c>
      <c r="K282" t="s">
        <v>953</v>
      </c>
      <c r="L282">
        <v>1346</v>
      </c>
      <c r="N282">
        <v>1009</v>
      </c>
      <c r="O282" t="s">
        <v>413</v>
      </c>
      <c r="P282" t="s">
        <v>413</v>
      </c>
      <c r="Q282">
        <v>1</v>
      </c>
      <c r="W282">
        <v>0</v>
      </c>
      <c r="X282">
        <v>1326351042</v>
      </c>
      <c r="Y282">
        <v>20.7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8.02</v>
      </c>
      <c r="AJ282">
        <v>1</v>
      </c>
      <c r="AK282">
        <v>1</v>
      </c>
      <c r="AL282">
        <v>1</v>
      </c>
      <c r="AN282">
        <v>0</v>
      </c>
      <c r="AO282">
        <v>0</v>
      </c>
      <c r="AP282">
        <v>0</v>
      </c>
      <c r="AQ282">
        <v>0</v>
      </c>
      <c r="AR282">
        <v>0</v>
      </c>
      <c r="AS282" t="s">
        <v>3</v>
      </c>
      <c r="AT282">
        <v>20.7</v>
      </c>
      <c r="AU282" t="s">
        <v>3</v>
      </c>
      <c r="AV282">
        <v>0</v>
      </c>
      <c r="AW282">
        <v>2</v>
      </c>
      <c r="AX282">
        <v>30624651</v>
      </c>
      <c r="AY282">
        <v>1</v>
      </c>
      <c r="AZ282">
        <v>0</v>
      </c>
      <c r="BA282">
        <v>310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X282">
        <f>Y282*Source!I344</f>
        <v>649.9799999999999</v>
      </c>
      <c r="CY282">
        <f>AA282</f>
        <v>0</v>
      </c>
      <c r="CZ282">
        <f>AE282</f>
        <v>0</v>
      </c>
      <c r="DA282">
        <f>AI282</f>
        <v>8.02</v>
      </c>
      <c r="DB282">
        <f>ROUND(ROUND(AT282*CZ282,2),6)</f>
        <v>0</v>
      </c>
      <c r="DC282">
        <f>ROUND(ROUND(AT282*AG282,2),6)</f>
        <v>0</v>
      </c>
    </row>
    <row r="283" spans="1:107" x14ac:dyDescent="0.2">
      <c r="A283">
        <f>ROW(Source!A344)</f>
        <v>344</v>
      </c>
      <c r="B283">
        <v>30622441</v>
      </c>
      <c r="C283">
        <v>30624636</v>
      </c>
      <c r="D283">
        <v>22192634</v>
      </c>
      <c r="E283">
        <v>1</v>
      </c>
      <c r="F283">
        <v>1</v>
      </c>
      <c r="G283">
        <v>1</v>
      </c>
      <c r="H283">
        <v>3</v>
      </c>
      <c r="I283" t="s">
        <v>833</v>
      </c>
      <c r="J283" t="s">
        <v>834</v>
      </c>
      <c r="K283" t="s">
        <v>835</v>
      </c>
      <c r="L283">
        <v>1339</v>
      </c>
      <c r="N283">
        <v>1007</v>
      </c>
      <c r="O283" t="s">
        <v>46</v>
      </c>
      <c r="P283" t="s">
        <v>46</v>
      </c>
      <c r="Q283">
        <v>1</v>
      </c>
      <c r="W283">
        <v>0</v>
      </c>
      <c r="X283">
        <v>2050165204</v>
      </c>
      <c r="Y283">
        <v>6.0000000000000001E-3</v>
      </c>
      <c r="AA283">
        <v>19.649999999999999</v>
      </c>
      <c r="AB283">
        <v>0</v>
      </c>
      <c r="AC283">
        <v>0</v>
      </c>
      <c r="AD283">
        <v>0</v>
      </c>
      <c r="AE283">
        <v>2.4500000000000002</v>
      </c>
      <c r="AF283">
        <v>0</v>
      </c>
      <c r="AG283">
        <v>0</v>
      </c>
      <c r="AH283">
        <v>0</v>
      </c>
      <c r="AI283">
        <v>8.02</v>
      </c>
      <c r="AJ283">
        <v>1</v>
      </c>
      <c r="AK283">
        <v>1</v>
      </c>
      <c r="AL283">
        <v>1</v>
      </c>
      <c r="AN283">
        <v>0</v>
      </c>
      <c r="AO283">
        <v>1</v>
      </c>
      <c r="AP283">
        <v>0</v>
      </c>
      <c r="AQ283">
        <v>0</v>
      </c>
      <c r="AR283">
        <v>0</v>
      </c>
      <c r="AS283" t="s">
        <v>3</v>
      </c>
      <c r="AT283">
        <v>6.0000000000000001E-3</v>
      </c>
      <c r="AU283" t="s">
        <v>3</v>
      </c>
      <c r="AV283">
        <v>0</v>
      </c>
      <c r="AW283">
        <v>2</v>
      </c>
      <c r="AX283">
        <v>30624652</v>
      </c>
      <c r="AY283">
        <v>1</v>
      </c>
      <c r="AZ283">
        <v>0</v>
      </c>
      <c r="BA283">
        <v>311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X283">
        <f>Y283*Source!I344</f>
        <v>0.18839999999999998</v>
      </c>
      <c r="CY283">
        <f>AA283</f>
        <v>19.649999999999999</v>
      </c>
      <c r="CZ283">
        <f>AE283</f>
        <v>2.4500000000000002</v>
      </c>
      <c r="DA283">
        <f>AI283</f>
        <v>8.02</v>
      </c>
      <c r="DB283">
        <f>ROUND(ROUND(AT283*CZ283,2),6)</f>
        <v>0.01</v>
      </c>
      <c r="DC283">
        <f>ROUND(ROUND(AT283*AG283,2),6)</f>
        <v>0</v>
      </c>
    </row>
    <row r="284" spans="1:107" x14ac:dyDescent="0.2">
      <c r="A284">
        <f>ROW(Source!A346)</f>
        <v>346</v>
      </c>
      <c r="B284">
        <v>30622441</v>
      </c>
      <c r="C284">
        <v>30624654</v>
      </c>
      <c r="D284">
        <v>10214625</v>
      </c>
      <c r="E284">
        <v>1</v>
      </c>
      <c r="F284">
        <v>1</v>
      </c>
      <c r="G284">
        <v>1</v>
      </c>
      <c r="H284">
        <v>1</v>
      </c>
      <c r="I284" t="s">
        <v>783</v>
      </c>
      <c r="J284" t="s">
        <v>3</v>
      </c>
      <c r="K284" t="s">
        <v>784</v>
      </c>
      <c r="L284">
        <v>1369</v>
      </c>
      <c r="N284">
        <v>1013</v>
      </c>
      <c r="O284" t="s">
        <v>744</v>
      </c>
      <c r="P284" t="s">
        <v>744</v>
      </c>
      <c r="Q284">
        <v>1</v>
      </c>
      <c r="W284">
        <v>0</v>
      </c>
      <c r="X284">
        <v>1694118523</v>
      </c>
      <c r="Y284">
        <v>9.016</v>
      </c>
      <c r="AA284">
        <v>0</v>
      </c>
      <c r="AB284">
        <v>0</v>
      </c>
      <c r="AC284">
        <v>0</v>
      </c>
      <c r="AD284">
        <v>253.96</v>
      </c>
      <c r="AE284">
        <v>0</v>
      </c>
      <c r="AF284">
        <v>0</v>
      </c>
      <c r="AG284">
        <v>0</v>
      </c>
      <c r="AH284">
        <v>8.44</v>
      </c>
      <c r="AI284">
        <v>1</v>
      </c>
      <c r="AJ284">
        <v>1</v>
      </c>
      <c r="AK284">
        <v>1</v>
      </c>
      <c r="AL284">
        <v>30.09</v>
      </c>
      <c r="AN284">
        <v>0</v>
      </c>
      <c r="AO284">
        <v>1</v>
      </c>
      <c r="AP284">
        <v>1</v>
      </c>
      <c r="AQ284">
        <v>0</v>
      </c>
      <c r="AR284">
        <v>0</v>
      </c>
      <c r="AS284" t="s">
        <v>3</v>
      </c>
      <c r="AT284">
        <v>7.84</v>
      </c>
      <c r="AU284" t="s">
        <v>68</v>
      </c>
      <c r="AV284">
        <v>1</v>
      </c>
      <c r="AW284">
        <v>2</v>
      </c>
      <c r="AX284">
        <v>30624661</v>
      </c>
      <c r="AY284">
        <v>1</v>
      </c>
      <c r="AZ284">
        <v>0</v>
      </c>
      <c r="BA284">
        <v>312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X284">
        <f>Y284*Source!I346</f>
        <v>54.546799999999998</v>
      </c>
      <c r="CY284">
        <f>AD284</f>
        <v>253.96</v>
      </c>
      <c r="CZ284">
        <f>AH284</f>
        <v>8.44</v>
      </c>
      <c r="DA284">
        <f>AL284</f>
        <v>30.09</v>
      </c>
      <c r="DB284">
        <f>ROUND((ROUND(AT284*CZ284,2)*ROUND(1.15,7)),6)</f>
        <v>76.095500000000001</v>
      </c>
      <c r="DC284">
        <f>ROUND((ROUND(AT284*AG284,2)*ROUND(1.15,7)),6)</f>
        <v>0</v>
      </c>
    </row>
    <row r="285" spans="1:107" x14ac:dyDescent="0.2">
      <c r="A285">
        <f>ROW(Source!A346)</f>
        <v>346</v>
      </c>
      <c r="B285">
        <v>30622441</v>
      </c>
      <c r="C285">
        <v>30624654</v>
      </c>
      <c r="D285">
        <v>22083330</v>
      </c>
      <c r="E285">
        <v>1</v>
      </c>
      <c r="F285">
        <v>1</v>
      </c>
      <c r="G285">
        <v>1</v>
      </c>
      <c r="H285">
        <v>1</v>
      </c>
      <c r="I285" t="s">
        <v>765</v>
      </c>
      <c r="J285" t="s">
        <v>3</v>
      </c>
      <c r="K285" t="s">
        <v>766</v>
      </c>
      <c r="L285">
        <v>608254</v>
      </c>
      <c r="N285">
        <v>1013</v>
      </c>
      <c r="O285" t="s">
        <v>767</v>
      </c>
      <c r="P285" t="s">
        <v>767</v>
      </c>
      <c r="Q285">
        <v>1</v>
      </c>
      <c r="W285">
        <v>0</v>
      </c>
      <c r="X285">
        <v>95408949</v>
      </c>
      <c r="Y285">
        <v>0.16250000000000001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1</v>
      </c>
      <c r="AJ285">
        <v>1</v>
      </c>
      <c r="AK285">
        <v>30.09</v>
      </c>
      <c r="AL285">
        <v>1</v>
      </c>
      <c r="AN285">
        <v>0</v>
      </c>
      <c r="AO285">
        <v>1</v>
      </c>
      <c r="AP285">
        <v>1</v>
      </c>
      <c r="AQ285">
        <v>0</v>
      </c>
      <c r="AR285">
        <v>0</v>
      </c>
      <c r="AS285" t="s">
        <v>3</v>
      </c>
      <c r="AT285">
        <v>0.13</v>
      </c>
      <c r="AU285" t="s">
        <v>67</v>
      </c>
      <c r="AV285">
        <v>2</v>
      </c>
      <c r="AW285">
        <v>2</v>
      </c>
      <c r="AX285">
        <v>30624662</v>
      </c>
      <c r="AY285">
        <v>1</v>
      </c>
      <c r="AZ285">
        <v>0</v>
      </c>
      <c r="BA285">
        <v>313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X285">
        <f>Y285*Source!I346</f>
        <v>0.98312500000000003</v>
      </c>
      <c r="CY285">
        <f>AD285</f>
        <v>0</v>
      </c>
      <c r="CZ285">
        <f>AH285</f>
        <v>0</v>
      </c>
      <c r="DA285">
        <f>AL285</f>
        <v>1</v>
      </c>
      <c r="DB285">
        <f>ROUND((ROUND(AT285*CZ285,2)*ROUND(1.25,7)),6)</f>
        <v>0</v>
      </c>
      <c r="DC285">
        <f>ROUND((ROUND(AT285*AG285,2)*ROUND(1.25,7)),6)</f>
        <v>0</v>
      </c>
    </row>
    <row r="286" spans="1:107" x14ac:dyDescent="0.2">
      <c r="A286">
        <f>ROW(Source!A346)</f>
        <v>346</v>
      </c>
      <c r="B286">
        <v>30622441</v>
      </c>
      <c r="C286">
        <v>30624654</v>
      </c>
      <c r="D286">
        <v>22146252</v>
      </c>
      <c r="E286">
        <v>1</v>
      </c>
      <c r="F286">
        <v>1</v>
      </c>
      <c r="G286">
        <v>1</v>
      </c>
      <c r="H286">
        <v>2</v>
      </c>
      <c r="I286" t="s">
        <v>785</v>
      </c>
      <c r="J286" t="s">
        <v>786</v>
      </c>
      <c r="K286" t="s">
        <v>787</v>
      </c>
      <c r="L286">
        <v>1368</v>
      </c>
      <c r="N286">
        <v>1011</v>
      </c>
      <c r="O286" t="s">
        <v>748</v>
      </c>
      <c r="P286" t="s">
        <v>748</v>
      </c>
      <c r="Q286">
        <v>1</v>
      </c>
      <c r="W286">
        <v>0</v>
      </c>
      <c r="X286">
        <v>-2048414082</v>
      </c>
      <c r="Y286">
        <v>0.1</v>
      </c>
      <c r="AA286">
        <v>0</v>
      </c>
      <c r="AB286">
        <v>899.69</v>
      </c>
      <c r="AC286">
        <v>392.07</v>
      </c>
      <c r="AD286">
        <v>0</v>
      </c>
      <c r="AE286">
        <v>0</v>
      </c>
      <c r="AF286">
        <v>85.93</v>
      </c>
      <c r="AG286">
        <v>13.03</v>
      </c>
      <c r="AH286">
        <v>0</v>
      </c>
      <c r="AI286">
        <v>1</v>
      </c>
      <c r="AJ286">
        <v>10.47</v>
      </c>
      <c r="AK286">
        <v>30.09</v>
      </c>
      <c r="AL286">
        <v>1</v>
      </c>
      <c r="AN286">
        <v>0</v>
      </c>
      <c r="AO286">
        <v>1</v>
      </c>
      <c r="AP286">
        <v>1</v>
      </c>
      <c r="AQ286">
        <v>0</v>
      </c>
      <c r="AR286">
        <v>0</v>
      </c>
      <c r="AS286" t="s">
        <v>3</v>
      </c>
      <c r="AT286">
        <v>0.08</v>
      </c>
      <c r="AU286" t="s">
        <v>67</v>
      </c>
      <c r="AV286">
        <v>0</v>
      </c>
      <c r="AW286">
        <v>2</v>
      </c>
      <c r="AX286">
        <v>30624663</v>
      </c>
      <c r="AY286">
        <v>1</v>
      </c>
      <c r="AZ286">
        <v>0</v>
      </c>
      <c r="BA286">
        <v>314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X286">
        <f>Y286*Source!I346</f>
        <v>0.60499999999999998</v>
      </c>
      <c r="CY286">
        <f>AB286</f>
        <v>899.69</v>
      </c>
      <c r="CZ286">
        <f>AF286</f>
        <v>85.93</v>
      </c>
      <c r="DA286">
        <f>AJ286</f>
        <v>10.47</v>
      </c>
      <c r="DB286">
        <f>ROUND((ROUND(AT286*CZ286,2)*ROUND(1.25,7)),6)</f>
        <v>8.5875000000000004</v>
      </c>
      <c r="DC286">
        <f>ROUND((ROUND(AT286*AG286,2)*ROUND(1.25,7)),6)</f>
        <v>1.3</v>
      </c>
    </row>
    <row r="287" spans="1:107" x14ac:dyDescent="0.2">
      <c r="A287">
        <f>ROW(Source!A346)</f>
        <v>346</v>
      </c>
      <c r="B287">
        <v>30622441</v>
      </c>
      <c r="C287">
        <v>30624654</v>
      </c>
      <c r="D287">
        <v>22146333</v>
      </c>
      <c r="E287">
        <v>1</v>
      </c>
      <c r="F287">
        <v>1</v>
      </c>
      <c r="G287">
        <v>1</v>
      </c>
      <c r="H287">
        <v>2</v>
      </c>
      <c r="I287" t="s">
        <v>768</v>
      </c>
      <c r="J287" t="s">
        <v>769</v>
      </c>
      <c r="K287" t="s">
        <v>770</v>
      </c>
      <c r="L287">
        <v>1368</v>
      </c>
      <c r="N287">
        <v>1011</v>
      </c>
      <c r="O287" t="s">
        <v>748</v>
      </c>
      <c r="P287" t="s">
        <v>748</v>
      </c>
      <c r="Q287">
        <v>1</v>
      </c>
      <c r="W287">
        <v>0</v>
      </c>
      <c r="X287">
        <v>1170567961</v>
      </c>
      <c r="Y287">
        <v>6.25E-2</v>
      </c>
      <c r="AA287">
        <v>0</v>
      </c>
      <c r="AB287">
        <v>1135.47</v>
      </c>
      <c r="AC287">
        <v>392.07</v>
      </c>
      <c r="AD287">
        <v>0</v>
      </c>
      <c r="AE287">
        <v>0</v>
      </c>
      <c r="AF287">
        <v>108.45</v>
      </c>
      <c r="AG287">
        <v>13.03</v>
      </c>
      <c r="AH287">
        <v>0</v>
      </c>
      <c r="AI287">
        <v>1</v>
      </c>
      <c r="AJ287">
        <v>10.47</v>
      </c>
      <c r="AK287">
        <v>30.09</v>
      </c>
      <c r="AL287">
        <v>1</v>
      </c>
      <c r="AN287">
        <v>0</v>
      </c>
      <c r="AO287">
        <v>1</v>
      </c>
      <c r="AP287">
        <v>1</v>
      </c>
      <c r="AQ287">
        <v>0</v>
      </c>
      <c r="AR287">
        <v>0</v>
      </c>
      <c r="AS287" t="s">
        <v>3</v>
      </c>
      <c r="AT287">
        <v>0.05</v>
      </c>
      <c r="AU287" t="s">
        <v>67</v>
      </c>
      <c r="AV287">
        <v>0</v>
      </c>
      <c r="AW287">
        <v>2</v>
      </c>
      <c r="AX287">
        <v>30624664</v>
      </c>
      <c r="AY287">
        <v>1</v>
      </c>
      <c r="AZ287">
        <v>0</v>
      </c>
      <c r="BA287">
        <v>315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X287">
        <f>Y287*Source!I346</f>
        <v>0.37812499999999999</v>
      </c>
      <c r="CY287">
        <f>AB287</f>
        <v>1135.47</v>
      </c>
      <c r="CZ287">
        <f>AF287</f>
        <v>108.45</v>
      </c>
      <c r="DA287">
        <f>AJ287</f>
        <v>10.47</v>
      </c>
      <c r="DB287">
        <f>ROUND((ROUND(AT287*CZ287,2)*ROUND(1.25,7)),6)</f>
        <v>6.7750000000000004</v>
      </c>
      <c r="DC287">
        <f>ROUND((ROUND(AT287*AG287,2)*ROUND(1.25,7)),6)</f>
        <v>0.8125</v>
      </c>
    </row>
    <row r="288" spans="1:107" x14ac:dyDescent="0.2">
      <c r="A288">
        <f>ROW(Source!A346)</f>
        <v>346</v>
      </c>
      <c r="B288">
        <v>30622441</v>
      </c>
      <c r="C288">
        <v>30624654</v>
      </c>
      <c r="D288">
        <v>22146948</v>
      </c>
      <c r="E288">
        <v>1</v>
      </c>
      <c r="F288">
        <v>1</v>
      </c>
      <c r="G288">
        <v>1</v>
      </c>
      <c r="H288">
        <v>2</v>
      </c>
      <c r="I288" t="s">
        <v>788</v>
      </c>
      <c r="J288" t="s">
        <v>789</v>
      </c>
      <c r="K288" t="s">
        <v>790</v>
      </c>
      <c r="L288">
        <v>1368</v>
      </c>
      <c r="N288">
        <v>1011</v>
      </c>
      <c r="O288" t="s">
        <v>748</v>
      </c>
      <c r="P288" t="s">
        <v>748</v>
      </c>
      <c r="Q288">
        <v>1</v>
      </c>
      <c r="W288">
        <v>0</v>
      </c>
      <c r="X288">
        <v>-1347779909</v>
      </c>
      <c r="Y288">
        <v>0.51249999999999996</v>
      </c>
      <c r="AA288">
        <v>0</v>
      </c>
      <c r="AB288">
        <v>314.10000000000002</v>
      </c>
      <c r="AC288">
        <v>0</v>
      </c>
      <c r="AD288">
        <v>0</v>
      </c>
      <c r="AE288">
        <v>0</v>
      </c>
      <c r="AF288">
        <v>30</v>
      </c>
      <c r="AG288">
        <v>0</v>
      </c>
      <c r="AH288">
        <v>0</v>
      </c>
      <c r="AI288">
        <v>1</v>
      </c>
      <c r="AJ288">
        <v>10.47</v>
      </c>
      <c r="AK288">
        <v>30.09</v>
      </c>
      <c r="AL288">
        <v>1</v>
      </c>
      <c r="AN288">
        <v>0</v>
      </c>
      <c r="AO288">
        <v>1</v>
      </c>
      <c r="AP288">
        <v>1</v>
      </c>
      <c r="AQ288">
        <v>0</v>
      </c>
      <c r="AR288">
        <v>0</v>
      </c>
      <c r="AS288" t="s">
        <v>3</v>
      </c>
      <c r="AT288">
        <v>0.41</v>
      </c>
      <c r="AU288" t="s">
        <v>67</v>
      </c>
      <c r="AV288">
        <v>0</v>
      </c>
      <c r="AW288">
        <v>2</v>
      </c>
      <c r="AX288">
        <v>30624665</v>
      </c>
      <c r="AY288">
        <v>1</v>
      </c>
      <c r="AZ288">
        <v>0</v>
      </c>
      <c r="BA288">
        <v>316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X288">
        <f>Y288*Source!I346</f>
        <v>3.1006249999999995</v>
      </c>
      <c r="CY288">
        <f>AB288</f>
        <v>314.10000000000002</v>
      </c>
      <c r="CZ288">
        <f>AF288</f>
        <v>30</v>
      </c>
      <c r="DA288">
        <f>AJ288</f>
        <v>10.47</v>
      </c>
      <c r="DB288">
        <f>ROUND((ROUND(AT288*CZ288,2)*ROUND(1.25,7)),6)</f>
        <v>15.375</v>
      </c>
      <c r="DC288">
        <f>ROUND((ROUND(AT288*AG288,2)*ROUND(1.25,7)),6)</f>
        <v>0</v>
      </c>
    </row>
    <row r="289" spans="1:107" x14ac:dyDescent="0.2">
      <c r="A289">
        <f>ROW(Source!A346)</f>
        <v>346</v>
      </c>
      <c r="B289">
        <v>30622441</v>
      </c>
      <c r="C289">
        <v>30624654</v>
      </c>
      <c r="D289">
        <v>22148179</v>
      </c>
      <c r="E289">
        <v>1</v>
      </c>
      <c r="F289">
        <v>1</v>
      </c>
      <c r="G289">
        <v>1</v>
      </c>
      <c r="H289">
        <v>2</v>
      </c>
      <c r="I289" t="s">
        <v>754</v>
      </c>
      <c r="J289" t="s">
        <v>755</v>
      </c>
      <c r="K289" t="s">
        <v>756</v>
      </c>
      <c r="L289">
        <v>1368</v>
      </c>
      <c r="N289">
        <v>1011</v>
      </c>
      <c r="O289" t="s">
        <v>748</v>
      </c>
      <c r="P289" t="s">
        <v>748</v>
      </c>
      <c r="Q289">
        <v>1</v>
      </c>
      <c r="W289">
        <v>0</v>
      </c>
      <c r="X289">
        <v>-1931461795</v>
      </c>
      <c r="Y289">
        <v>0.1</v>
      </c>
      <c r="AA289">
        <v>0</v>
      </c>
      <c r="AB289">
        <v>959.26</v>
      </c>
      <c r="AC289">
        <v>0</v>
      </c>
      <c r="AD289">
        <v>0</v>
      </c>
      <c r="AE289">
        <v>0</v>
      </c>
      <c r="AF289">
        <v>91.62</v>
      </c>
      <c r="AG289">
        <v>0</v>
      </c>
      <c r="AH289">
        <v>0</v>
      </c>
      <c r="AI289">
        <v>1</v>
      </c>
      <c r="AJ289">
        <v>10.47</v>
      </c>
      <c r="AK289">
        <v>30.09</v>
      </c>
      <c r="AL289">
        <v>1</v>
      </c>
      <c r="AN289">
        <v>0</v>
      </c>
      <c r="AO289">
        <v>1</v>
      </c>
      <c r="AP289">
        <v>1</v>
      </c>
      <c r="AQ289">
        <v>0</v>
      </c>
      <c r="AR289">
        <v>0</v>
      </c>
      <c r="AS289" t="s">
        <v>3</v>
      </c>
      <c r="AT289">
        <v>0.08</v>
      </c>
      <c r="AU289" t="s">
        <v>67</v>
      </c>
      <c r="AV289">
        <v>0</v>
      </c>
      <c r="AW289">
        <v>2</v>
      </c>
      <c r="AX289">
        <v>30624666</v>
      </c>
      <c r="AY289">
        <v>1</v>
      </c>
      <c r="AZ289">
        <v>0</v>
      </c>
      <c r="BA289">
        <v>317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X289">
        <f>Y289*Source!I346</f>
        <v>0.60499999999999998</v>
      </c>
      <c r="CY289">
        <f>AB289</f>
        <v>959.26</v>
      </c>
      <c r="CZ289">
        <f>AF289</f>
        <v>91.62</v>
      </c>
      <c r="DA289">
        <f>AJ289</f>
        <v>10.47</v>
      </c>
      <c r="DB289">
        <f>ROUND((ROUND(AT289*CZ289,2)*ROUND(1.25,7)),6)</f>
        <v>9.1624999999999996</v>
      </c>
      <c r="DC289">
        <f>ROUND((ROUND(AT289*AG289,2)*ROUND(1.25,7)),6)</f>
        <v>0</v>
      </c>
    </row>
    <row r="290" spans="1:107" x14ac:dyDescent="0.2">
      <c r="A290">
        <f>ROW(Source!A350)</f>
        <v>350</v>
      </c>
      <c r="B290">
        <v>30622441</v>
      </c>
      <c r="C290">
        <v>30624672</v>
      </c>
      <c r="D290">
        <v>10214643</v>
      </c>
      <c r="E290">
        <v>1</v>
      </c>
      <c r="F290">
        <v>1</v>
      </c>
      <c r="G290">
        <v>1</v>
      </c>
      <c r="H290">
        <v>1</v>
      </c>
      <c r="I290" t="s">
        <v>791</v>
      </c>
      <c r="J290" t="s">
        <v>3</v>
      </c>
      <c r="K290" t="s">
        <v>792</v>
      </c>
      <c r="L290">
        <v>1369</v>
      </c>
      <c r="N290">
        <v>1013</v>
      </c>
      <c r="O290" t="s">
        <v>744</v>
      </c>
      <c r="P290" t="s">
        <v>744</v>
      </c>
      <c r="Q290">
        <v>1</v>
      </c>
      <c r="W290">
        <v>0</v>
      </c>
      <c r="X290">
        <v>-855355929</v>
      </c>
      <c r="Y290">
        <v>44.3095</v>
      </c>
      <c r="AA290">
        <v>0</v>
      </c>
      <c r="AB290">
        <v>0</v>
      </c>
      <c r="AC290">
        <v>0</v>
      </c>
      <c r="AD290">
        <v>250.65</v>
      </c>
      <c r="AE290">
        <v>0</v>
      </c>
      <c r="AF290">
        <v>0</v>
      </c>
      <c r="AG290">
        <v>0</v>
      </c>
      <c r="AH290">
        <v>8.33</v>
      </c>
      <c r="AI290">
        <v>1</v>
      </c>
      <c r="AJ290">
        <v>1</v>
      </c>
      <c r="AK290">
        <v>1</v>
      </c>
      <c r="AL290">
        <v>30.09</v>
      </c>
      <c r="AN290">
        <v>0</v>
      </c>
      <c r="AO290">
        <v>1</v>
      </c>
      <c r="AP290">
        <v>1</v>
      </c>
      <c r="AQ290">
        <v>0</v>
      </c>
      <c r="AR290">
        <v>0</v>
      </c>
      <c r="AS290" t="s">
        <v>3</v>
      </c>
      <c r="AT290">
        <v>38.53</v>
      </c>
      <c r="AU290" t="s">
        <v>68</v>
      </c>
      <c r="AV290">
        <v>1</v>
      </c>
      <c r="AW290">
        <v>2</v>
      </c>
      <c r="AX290">
        <v>30624682</v>
      </c>
      <c r="AY290">
        <v>1</v>
      </c>
      <c r="AZ290">
        <v>0</v>
      </c>
      <c r="BA290">
        <v>320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X290">
        <f>Y290*Source!I350</f>
        <v>268.072475</v>
      </c>
      <c r="CY290">
        <f>AD290</f>
        <v>250.65</v>
      </c>
      <c r="CZ290">
        <f>AH290</f>
        <v>8.33</v>
      </c>
      <c r="DA290">
        <f>AL290</f>
        <v>30.09</v>
      </c>
      <c r="DB290">
        <f>ROUND((ROUND(AT290*CZ290,2)*ROUND(1.15,7)),6)</f>
        <v>369.09249999999997</v>
      </c>
      <c r="DC290">
        <f>ROUND((ROUND(AT290*AG290,2)*ROUND(1.15,7)),6)</f>
        <v>0</v>
      </c>
    </row>
    <row r="291" spans="1:107" x14ac:dyDescent="0.2">
      <c r="A291">
        <f>ROW(Source!A350)</f>
        <v>350</v>
      </c>
      <c r="B291">
        <v>30622441</v>
      </c>
      <c r="C291">
        <v>30624672</v>
      </c>
      <c r="D291">
        <v>22083330</v>
      </c>
      <c r="E291">
        <v>1</v>
      </c>
      <c r="F291">
        <v>1</v>
      </c>
      <c r="G291">
        <v>1</v>
      </c>
      <c r="H291">
        <v>1</v>
      </c>
      <c r="I291" t="s">
        <v>765</v>
      </c>
      <c r="J291" t="s">
        <v>3</v>
      </c>
      <c r="K291" t="s">
        <v>766</v>
      </c>
      <c r="L291">
        <v>608254</v>
      </c>
      <c r="N291">
        <v>1013</v>
      </c>
      <c r="O291" t="s">
        <v>767</v>
      </c>
      <c r="P291" t="s">
        <v>767</v>
      </c>
      <c r="Q291">
        <v>1</v>
      </c>
      <c r="W291">
        <v>0</v>
      </c>
      <c r="X291">
        <v>95408949</v>
      </c>
      <c r="Y291">
        <v>0.98750000000000004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1</v>
      </c>
      <c r="AJ291">
        <v>1</v>
      </c>
      <c r="AK291">
        <v>30.09</v>
      </c>
      <c r="AL291">
        <v>1</v>
      </c>
      <c r="AN291">
        <v>0</v>
      </c>
      <c r="AO291">
        <v>1</v>
      </c>
      <c r="AP291">
        <v>1</v>
      </c>
      <c r="AQ291">
        <v>0</v>
      </c>
      <c r="AR291">
        <v>0</v>
      </c>
      <c r="AS291" t="s">
        <v>3</v>
      </c>
      <c r="AT291">
        <v>0.79</v>
      </c>
      <c r="AU291" t="s">
        <v>67</v>
      </c>
      <c r="AV291">
        <v>2</v>
      </c>
      <c r="AW291">
        <v>2</v>
      </c>
      <c r="AX291">
        <v>30624683</v>
      </c>
      <c r="AY291">
        <v>1</v>
      </c>
      <c r="AZ291">
        <v>0</v>
      </c>
      <c r="BA291">
        <v>321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X291">
        <f>Y291*Source!I350</f>
        <v>5.9743750000000002</v>
      </c>
      <c r="CY291">
        <f>AD291</f>
        <v>0</v>
      </c>
      <c r="CZ291">
        <f>AH291</f>
        <v>0</v>
      </c>
      <c r="DA291">
        <f>AL291</f>
        <v>1</v>
      </c>
      <c r="DB291">
        <f>ROUND((ROUND(AT291*CZ291,2)*ROUND(1.25,7)),6)</f>
        <v>0</v>
      </c>
      <c r="DC291">
        <f>ROUND((ROUND(AT291*AG291,2)*ROUND(1.25,7)),6)</f>
        <v>0</v>
      </c>
    </row>
    <row r="292" spans="1:107" x14ac:dyDescent="0.2">
      <c r="A292">
        <f>ROW(Source!A350)</f>
        <v>350</v>
      </c>
      <c r="B292">
        <v>30622441</v>
      </c>
      <c r="C292">
        <v>30624672</v>
      </c>
      <c r="D292">
        <v>22146252</v>
      </c>
      <c r="E292">
        <v>1</v>
      </c>
      <c r="F292">
        <v>1</v>
      </c>
      <c r="G292">
        <v>1</v>
      </c>
      <c r="H292">
        <v>2</v>
      </c>
      <c r="I292" t="s">
        <v>785</v>
      </c>
      <c r="J292" t="s">
        <v>786</v>
      </c>
      <c r="K292" t="s">
        <v>787</v>
      </c>
      <c r="L292">
        <v>1368</v>
      </c>
      <c r="N292">
        <v>1011</v>
      </c>
      <c r="O292" t="s">
        <v>748</v>
      </c>
      <c r="P292" t="s">
        <v>748</v>
      </c>
      <c r="Q292">
        <v>1</v>
      </c>
      <c r="W292">
        <v>0</v>
      </c>
      <c r="X292">
        <v>-2048414082</v>
      </c>
      <c r="Y292">
        <v>0.625</v>
      </c>
      <c r="AA292">
        <v>0</v>
      </c>
      <c r="AB292">
        <v>899.69</v>
      </c>
      <c r="AC292">
        <v>392.07</v>
      </c>
      <c r="AD292">
        <v>0</v>
      </c>
      <c r="AE292">
        <v>0</v>
      </c>
      <c r="AF292">
        <v>85.93</v>
      </c>
      <c r="AG292">
        <v>13.03</v>
      </c>
      <c r="AH292">
        <v>0</v>
      </c>
      <c r="AI292">
        <v>1</v>
      </c>
      <c r="AJ292">
        <v>10.47</v>
      </c>
      <c r="AK292">
        <v>30.09</v>
      </c>
      <c r="AL292">
        <v>1</v>
      </c>
      <c r="AN292">
        <v>0</v>
      </c>
      <c r="AO292">
        <v>1</v>
      </c>
      <c r="AP292">
        <v>1</v>
      </c>
      <c r="AQ292">
        <v>0</v>
      </c>
      <c r="AR292">
        <v>0</v>
      </c>
      <c r="AS292" t="s">
        <v>3</v>
      </c>
      <c r="AT292">
        <v>0.5</v>
      </c>
      <c r="AU292" t="s">
        <v>67</v>
      </c>
      <c r="AV292">
        <v>0</v>
      </c>
      <c r="AW292">
        <v>2</v>
      </c>
      <c r="AX292">
        <v>30624684</v>
      </c>
      <c r="AY292">
        <v>1</v>
      </c>
      <c r="AZ292">
        <v>0</v>
      </c>
      <c r="BA292">
        <v>322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X292">
        <f>Y292*Source!I350</f>
        <v>3.78125</v>
      </c>
      <c r="CY292">
        <f>AB292</f>
        <v>899.69</v>
      </c>
      <c r="CZ292">
        <f>AF292</f>
        <v>85.93</v>
      </c>
      <c r="DA292">
        <f>AJ292</f>
        <v>10.47</v>
      </c>
      <c r="DB292">
        <f>ROUND((ROUND(AT292*CZ292,2)*ROUND(1.25,7)),6)</f>
        <v>53.712499999999999</v>
      </c>
      <c r="DC292">
        <f>ROUND((ROUND(AT292*AG292,2)*ROUND(1.25,7)),6)</f>
        <v>8.15</v>
      </c>
    </row>
    <row r="293" spans="1:107" x14ac:dyDescent="0.2">
      <c r="A293">
        <f>ROW(Source!A350)</f>
        <v>350</v>
      </c>
      <c r="B293">
        <v>30622441</v>
      </c>
      <c r="C293">
        <v>30624672</v>
      </c>
      <c r="D293">
        <v>22146333</v>
      </c>
      <c r="E293">
        <v>1</v>
      </c>
      <c r="F293">
        <v>1</v>
      </c>
      <c r="G293">
        <v>1</v>
      </c>
      <c r="H293">
        <v>2</v>
      </c>
      <c r="I293" t="s">
        <v>768</v>
      </c>
      <c r="J293" t="s">
        <v>769</v>
      </c>
      <c r="K293" t="s">
        <v>770</v>
      </c>
      <c r="L293">
        <v>1368</v>
      </c>
      <c r="N293">
        <v>1011</v>
      </c>
      <c r="O293" t="s">
        <v>748</v>
      </c>
      <c r="P293" t="s">
        <v>748</v>
      </c>
      <c r="Q293">
        <v>1</v>
      </c>
      <c r="W293">
        <v>0</v>
      </c>
      <c r="X293">
        <v>1170567961</v>
      </c>
      <c r="Y293">
        <v>0.36249999999999999</v>
      </c>
      <c r="AA293">
        <v>0</v>
      </c>
      <c r="AB293">
        <v>1135.47</v>
      </c>
      <c r="AC293">
        <v>392.07</v>
      </c>
      <c r="AD293">
        <v>0</v>
      </c>
      <c r="AE293">
        <v>0</v>
      </c>
      <c r="AF293">
        <v>108.45</v>
      </c>
      <c r="AG293">
        <v>13.03</v>
      </c>
      <c r="AH293">
        <v>0</v>
      </c>
      <c r="AI293">
        <v>1</v>
      </c>
      <c r="AJ293">
        <v>10.47</v>
      </c>
      <c r="AK293">
        <v>30.09</v>
      </c>
      <c r="AL293">
        <v>1</v>
      </c>
      <c r="AN293">
        <v>0</v>
      </c>
      <c r="AO293">
        <v>1</v>
      </c>
      <c r="AP293">
        <v>1</v>
      </c>
      <c r="AQ293">
        <v>0</v>
      </c>
      <c r="AR293">
        <v>0</v>
      </c>
      <c r="AS293" t="s">
        <v>3</v>
      </c>
      <c r="AT293">
        <v>0.28999999999999998</v>
      </c>
      <c r="AU293" t="s">
        <v>67</v>
      </c>
      <c r="AV293">
        <v>0</v>
      </c>
      <c r="AW293">
        <v>2</v>
      </c>
      <c r="AX293">
        <v>30624685</v>
      </c>
      <c r="AY293">
        <v>1</v>
      </c>
      <c r="AZ293">
        <v>0</v>
      </c>
      <c r="BA293">
        <v>323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X293">
        <f>Y293*Source!I350</f>
        <v>2.1931249999999998</v>
      </c>
      <c r="CY293">
        <f>AB293</f>
        <v>1135.47</v>
      </c>
      <c r="CZ293">
        <f>AF293</f>
        <v>108.45</v>
      </c>
      <c r="DA293">
        <f>AJ293</f>
        <v>10.47</v>
      </c>
      <c r="DB293">
        <f>ROUND((ROUND(AT293*CZ293,2)*ROUND(1.25,7)),6)</f>
        <v>39.3125</v>
      </c>
      <c r="DC293">
        <f>ROUND((ROUND(AT293*AG293,2)*ROUND(1.25,7)),6)</f>
        <v>4.7249999999999996</v>
      </c>
    </row>
    <row r="294" spans="1:107" x14ac:dyDescent="0.2">
      <c r="A294">
        <f>ROW(Source!A350)</f>
        <v>350</v>
      </c>
      <c r="B294">
        <v>30622441</v>
      </c>
      <c r="C294">
        <v>30624672</v>
      </c>
      <c r="D294">
        <v>22147865</v>
      </c>
      <c r="E294">
        <v>1</v>
      </c>
      <c r="F294">
        <v>1</v>
      </c>
      <c r="G294">
        <v>1</v>
      </c>
      <c r="H294">
        <v>2</v>
      </c>
      <c r="I294" t="s">
        <v>793</v>
      </c>
      <c r="J294" t="s">
        <v>794</v>
      </c>
      <c r="K294" t="s">
        <v>795</v>
      </c>
      <c r="L294">
        <v>1368</v>
      </c>
      <c r="N294">
        <v>1011</v>
      </c>
      <c r="O294" t="s">
        <v>748</v>
      </c>
      <c r="P294" t="s">
        <v>748</v>
      </c>
      <c r="Q294">
        <v>1</v>
      </c>
      <c r="W294">
        <v>0</v>
      </c>
      <c r="X294">
        <v>825056910</v>
      </c>
      <c r="Y294">
        <v>3.0125000000000002</v>
      </c>
      <c r="AA294">
        <v>0</v>
      </c>
      <c r="AB294">
        <v>20.420000000000002</v>
      </c>
      <c r="AC294">
        <v>0</v>
      </c>
      <c r="AD294">
        <v>0</v>
      </c>
      <c r="AE294">
        <v>0</v>
      </c>
      <c r="AF294">
        <v>1.95</v>
      </c>
      <c r="AG294">
        <v>0</v>
      </c>
      <c r="AH294">
        <v>0</v>
      </c>
      <c r="AI294">
        <v>1</v>
      </c>
      <c r="AJ294">
        <v>10.47</v>
      </c>
      <c r="AK294">
        <v>30.09</v>
      </c>
      <c r="AL294">
        <v>1</v>
      </c>
      <c r="AN294">
        <v>0</v>
      </c>
      <c r="AO294">
        <v>1</v>
      </c>
      <c r="AP294">
        <v>1</v>
      </c>
      <c r="AQ294">
        <v>0</v>
      </c>
      <c r="AR294">
        <v>0</v>
      </c>
      <c r="AS294" t="s">
        <v>3</v>
      </c>
      <c r="AT294">
        <v>2.41</v>
      </c>
      <c r="AU294" t="s">
        <v>67</v>
      </c>
      <c r="AV294">
        <v>0</v>
      </c>
      <c r="AW294">
        <v>2</v>
      </c>
      <c r="AX294">
        <v>30624686</v>
      </c>
      <c r="AY294">
        <v>1</v>
      </c>
      <c r="AZ294">
        <v>0</v>
      </c>
      <c r="BA294">
        <v>324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X294">
        <f>Y294*Source!I350</f>
        <v>18.225625000000001</v>
      </c>
      <c r="CY294">
        <f>AB294</f>
        <v>20.420000000000002</v>
      </c>
      <c r="CZ294">
        <f>AF294</f>
        <v>1.95</v>
      </c>
      <c r="DA294">
        <f>AJ294</f>
        <v>10.47</v>
      </c>
      <c r="DB294">
        <f>ROUND((ROUND(AT294*CZ294,2)*ROUND(1.25,7)),6)</f>
        <v>5.875</v>
      </c>
      <c r="DC294">
        <f>ROUND((ROUND(AT294*AG294,2)*ROUND(1.25,7)),6)</f>
        <v>0</v>
      </c>
    </row>
    <row r="295" spans="1:107" x14ac:dyDescent="0.2">
      <c r="A295">
        <f>ROW(Source!A350)</f>
        <v>350</v>
      </c>
      <c r="B295">
        <v>30622441</v>
      </c>
      <c r="C295">
        <v>30624672</v>
      </c>
      <c r="D295">
        <v>22148179</v>
      </c>
      <c r="E295">
        <v>1</v>
      </c>
      <c r="F295">
        <v>1</v>
      </c>
      <c r="G295">
        <v>1</v>
      </c>
      <c r="H295">
        <v>2</v>
      </c>
      <c r="I295" t="s">
        <v>754</v>
      </c>
      <c r="J295" t="s">
        <v>755</v>
      </c>
      <c r="K295" t="s">
        <v>756</v>
      </c>
      <c r="L295">
        <v>1368</v>
      </c>
      <c r="N295">
        <v>1011</v>
      </c>
      <c r="O295" t="s">
        <v>748</v>
      </c>
      <c r="P295" t="s">
        <v>748</v>
      </c>
      <c r="Q295">
        <v>1</v>
      </c>
      <c r="W295">
        <v>0</v>
      </c>
      <c r="X295">
        <v>-1931461795</v>
      </c>
      <c r="Y295">
        <v>0.5</v>
      </c>
      <c r="AA295">
        <v>0</v>
      </c>
      <c r="AB295">
        <v>959.26</v>
      </c>
      <c r="AC295">
        <v>0</v>
      </c>
      <c r="AD295">
        <v>0</v>
      </c>
      <c r="AE295">
        <v>0</v>
      </c>
      <c r="AF295">
        <v>91.62</v>
      </c>
      <c r="AG295">
        <v>0</v>
      </c>
      <c r="AH295">
        <v>0</v>
      </c>
      <c r="AI295">
        <v>1</v>
      </c>
      <c r="AJ295">
        <v>10.47</v>
      </c>
      <c r="AK295">
        <v>30.09</v>
      </c>
      <c r="AL295">
        <v>1</v>
      </c>
      <c r="AN295">
        <v>0</v>
      </c>
      <c r="AO295">
        <v>1</v>
      </c>
      <c r="AP295">
        <v>1</v>
      </c>
      <c r="AQ295">
        <v>0</v>
      </c>
      <c r="AR295">
        <v>0</v>
      </c>
      <c r="AS295" t="s">
        <v>3</v>
      </c>
      <c r="AT295">
        <v>0.4</v>
      </c>
      <c r="AU295" t="s">
        <v>67</v>
      </c>
      <c r="AV295">
        <v>0</v>
      </c>
      <c r="AW295">
        <v>2</v>
      </c>
      <c r="AX295">
        <v>30624687</v>
      </c>
      <c r="AY295">
        <v>1</v>
      </c>
      <c r="AZ295">
        <v>0</v>
      </c>
      <c r="BA295">
        <v>325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X295">
        <f>Y295*Source!I350</f>
        <v>3.0249999999999999</v>
      </c>
      <c r="CY295">
        <f>AB295</f>
        <v>959.26</v>
      </c>
      <c r="CZ295">
        <f>AF295</f>
        <v>91.62</v>
      </c>
      <c r="DA295">
        <f>AJ295</f>
        <v>10.47</v>
      </c>
      <c r="DB295">
        <f>ROUND((ROUND(AT295*CZ295,2)*ROUND(1.25,7)),6)</f>
        <v>45.8125</v>
      </c>
      <c r="DC295">
        <f>ROUND((ROUND(AT295*AG295,2)*ROUND(1.25,7)),6)</f>
        <v>0</v>
      </c>
    </row>
    <row r="296" spans="1:107" x14ac:dyDescent="0.2">
      <c r="A296">
        <f>ROW(Source!A350)</f>
        <v>350</v>
      </c>
      <c r="B296">
        <v>30622441</v>
      </c>
      <c r="C296">
        <v>30624672</v>
      </c>
      <c r="D296">
        <v>22150695</v>
      </c>
      <c r="E296">
        <v>1</v>
      </c>
      <c r="F296">
        <v>1</v>
      </c>
      <c r="G296">
        <v>1</v>
      </c>
      <c r="H296">
        <v>3</v>
      </c>
      <c r="I296" t="s">
        <v>796</v>
      </c>
      <c r="J296" t="s">
        <v>797</v>
      </c>
      <c r="K296" t="s">
        <v>798</v>
      </c>
      <c r="L296">
        <v>1354</v>
      </c>
      <c r="N296">
        <v>1010</v>
      </c>
      <c r="O296" t="s">
        <v>220</v>
      </c>
      <c r="P296" t="s">
        <v>220</v>
      </c>
      <c r="Q296">
        <v>1</v>
      </c>
      <c r="W296">
        <v>0</v>
      </c>
      <c r="X296">
        <v>110070068</v>
      </c>
      <c r="Y296">
        <v>645</v>
      </c>
      <c r="AA296">
        <v>1.1200000000000001</v>
      </c>
      <c r="AB296">
        <v>0</v>
      </c>
      <c r="AC296">
        <v>0</v>
      </c>
      <c r="AD296">
        <v>0</v>
      </c>
      <c r="AE296">
        <v>0.14000000000000001</v>
      </c>
      <c r="AF296">
        <v>0</v>
      </c>
      <c r="AG296">
        <v>0</v>
      </c>
      <c r="AH296">
        <v>0</v>
      </c>
      <c r="AI296">
        <v>8.02</v>
      </c>
      <c r="AJ296">
        <v>1</v>
      </c>
      <c r="AK296">
        <v>1</v>
      </c>
      <c r="AL296">
        <v>1</v>
      </c>
      <c r="AN296">
        <v>0</v>
      </c>
      <c r="AO296">
        <v>1</v>
      </c>
      <c r="AP296">
        <v>0</v>
      </c>
      <c r="AQ296">
        <v>0</v>
      </c>
      <c r="AR296">
        <v>0</v>
      </c>
      <c r="AS296" t="s">
        <v>3</v>
      </c>
      <c r="AT296">
        <v>645</v>
      </c>
      <c r="AU296" t="s">
        <v>3</v>
      </c>
      <c r="AV296">
        <v>0</v>
      </c>
      <c r="AW296">
        <v>2</v>
      </c>
      <c r="AX296">
        <v>30624688</v>
      </c>
      <c r="AY296">
        <v>1</v>
      </c>
      <c r="AZ296">
        <v>0</v>
      </c>
      <c r="BA296">
        <v>326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X296">
        <f>Y296*Source!I350</f>
        <v>3902.25</v>
      </c>
      <c r="CY296">
        <f>AA296</f>
        <v>1.1200000000000001</v>
      </c>
      <c r="CZ296">
        <f>AE296</f>
        <v>0.14000000000000001</v>
      </c>
      <c r="DA296">
        <f>AI296</f>
        <v>8.02</v>
      </c>
      <c r="DB296">
        <f>ROUND(ROUND(AT296*CZ296,2),6)</f>
        <v>90.3</v>
      </c>
      <c r="DC296">
        <f>ROUND(ROUND(AT296*AG296,2),6)</f>
        <v>0</v>
      </c>
    </row>
    <row r="297" spans="1:107" x14ac:dyDescent="0.2">
      <c r="A297">
        <f>ROW(Source!A350)</f>
        <v>350</v>
      </c>
      <c r="B297">
        <v>30622441</v>
      </c>
      <c r="C297">
        <v>30624672</v>
      </c>
      <c r="D297">
        <v>22150696</v>
      </c>
      <c r="E297">
        <v>1</v>
      </c>
      <c r="F297">
        <v>1</v>
      </c>
      <c r="G297">
        <v>1</v>
      </c>
      <c r="H297">
        <v>3</v>
      </c>
      <c r="I297" t="s">
        <v>954</v>
      </c>
      <c r="J297" t="s">
        <v>955</v>
      </c>
      <c r="K297" t="s">
        <v>956</v>
      </c>
      <c r="L297">
        <v>1354</v>
      </c>
      <c r="N297">
        <v>1010</v>
      </c>
      <c r="O297" t="s">
        <v>220</v>
      </c>
      <c r="P297" t="s">
        <v>220</v>
      </c>
      <c r="Q297">
        <v>1</v>
      </c>
      <c r="W297">
        <v>0</v>
      </c>
      <c r="X297">
        <v>-1097839346</v>
      </c>
      <c r="Y297">
        <v>81</v>
      </c>
      <c r="AA297">
        <v>1.44</v>
      </c>
      <c r="AB297">
        <v>0</v>
      </c>
      <c r="AC297">
        <v>0</v>
      </c>
      <c r="AD297">
        <v>0</v>
      </c>
      <c r="AE297">
        <v>0.18</v>
      </c>
      <c r="AF297">
        <v>0</v>
      </c>
      <c r="AG297">
        <v>0</v>
      </c>
      <c r="AH297">
        <v>0</v>
      </c>
      <c r="AI297">
        <v>8.02</v>
      </c>
      <c r="AJ297">
        <v>1</v>
      </c>
      <c r="AK297">
        <v>1</v>
      </c>
      <c r="AL297">
        <v>1</v>
      </c>
      <c r="AN297">
        <v>0</v>
      </c>
      <c r="AO297">
        <v>1</v>
      </c>
      <c r="AP297">
        <v>0</v>
      </c>
      <c r="AQ297">
        <v>0</v>
      </c>
      <c r="AR297">
        <v>0</v>
      </c>
      <c r="AS297" t="s">
        <v>3</v>
      </c>
      <c r="AT297">
        <v>81</v>
      </c>
      <c r="AU297" t="s">
        <v>3</v>
      </c>
      <c r="AV297">
        <v>0</v>
      </c>
      <c r="AW297">
        <v>2</v>
      </c>
      <c r="AX297">
        <v>30624689</v>
      </c>
      <c r="AY297">
        <v>1</v>
      </c>
      <c r="AZ297">
        <v>0</v>
      </c>
      <c r="BA297">
        <v>327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X297">
        <f>Y297*Source!I350</f>
        <v>490.05</v>
      </c>
      <c r="CY297">
        <f>AA297</f>
        <v>1.44</v>
      </c>
      <c r="CZ297">
        <f>AE297</f>
        <v>0.18</v>
      </c>
      <c r="DA297">
        <f>AI297</f>
        <v>8.02</v>
      </c>
      <c r="DB297">
        <f>ROUND(ROUND(AT297*CZ297,2),6)</f>
        <v>14.58</v>
      </c>
      <c r="DC297">
        <f>ROUND(ROUND(AT297*AG297,2),6)</f>
        <v>0</v>
      </c>
    </row>
    <row r="298" spans="1:107" x14ac:dyDescent="0.2">
      <c r="A298">
        <f>ROW(Source!A350)</f>
        <v>350</v>
      </c>
      <c r="B298">
        <v>30622441</v>
      </c>
      <c r="C298">
        <v>30624672</v>
      </c>
      <c r="D298">
        <v>22156438</v>
      </c>
      <c r="E298">
        <v>1</v>
      </c>
      <c r="F298">
        <v>1</v>
      </c>
      <c r="G298">
        <v>1</v>
      </c>
      <c r="H298">
        <v>3</v>
      </c>
      <c r="I298" t="s">
        <v>799</v>
      </c>
      <c r="J298" t="s">
        <v>800</v>
      </c>
      <c r="K298" t="s">
        <v>801</v>
      </c>
      <c r="L298">
        <v>1354</v>
      </c>
      <c r="N298">
        <v>1010</v>
      </c>
      <c r="O298" t="s">
        <v>220</v>
      </c>
      <c r="P298" t="s">
        <v>220</v>
      </c>
      <c r="Q298">
        <v>1</v>
      </c>
      <c r="W298">
        <v>0</v>
      </c>
      <c r="X298">
        <v>2017985875</v>
      </c>
      <c r="Y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8.02</v>
      </c>
      <c r="AJ298">
        <v>1</v>
      </c>
      <c r="AK298">
        <v>1</v>
      </c>
      <c r="AL298">
        <v>1</v>
      </c>
      <c r="AN298">
        <v>1</v>
      </c>
      <c r="AO298">
        <v>0</v>
      </c>
      <c r="AP298">
        <v>0</v>
      </c>
      <c r="AQ298">
        <v>0</v>
      </c>
      <c r="AR298">
        <v>0</v>
      </c>
      <c r="AS298" t="s">
        <v>3</v>
      </c>
      <c r="AT298">
        <v>0</v>
      </c>
      <c r="AU298" t="s">
        <v>3</v>
      </c>
      <c r="AV298">
        <v>0</v>
      </c>
      <c r="AW298">
        <v>2</v>
      </c>
      <c r="AX298">
        <v>30624692</v>
      </c>
      <c r="AY298">
        <v>1</v>
      </c>
      <c r="AZ298">
        <v>0</v>
      </c>
      <c r="BA298">
        <v>330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X298">
        <f>Y298*Source!I350</f>
        <v>0</v>
      </c>
      <c r="CY298">
        <f>AA298</f>
        <v>0</v>
      </c>
      <c r="CZ298">
        <f>AE298</f>
        <v>0</v>
      </c>
      <c r="DA298">
        <f>AI298</f>
        <v>8.02</v>
      </c>
      <c r="DB298">
        <f>ROUND(ROUND(AT298*CZ298,2),6)</f>
        <v>0</v>
      </c>
      <c r="DC298">
        <f>ROUND(ROUND(AT298*AG298,2),6)</f>
        <v>0</v>
      </c>
    </row>
    <row r="299" spans="1:107" x14ac:dyDescent="0.2">
      <c r="A299">
        <f>ROW(Source!A356)</f>
        <v>356</v>
      </c>
      <c r="B299">
        <v>30622441</v>
      </c>
      <c r="C299">
        <v>30624698</v>
      </c>
      <c r="D299">
        <v>10214603</v>
      </c>
      <c r="E299">
        <v>1</v>
      </c>
      <c r="F299">
        <v>1</v>
      </c>
      <c r="G299">
        <v>1</v>
      </c>
      <c r="H299">
        <v>1</v>
      </c>
      <c r="I299" t="s">
        <v>836</v>
      </c>
      <c r="J299" t="s">
        <v>3</v>
      </c>
      <c r="K299" t="s">
        <v>837</v>
      </c>
      <c r="L299">
        <v>1369</v>
      </c>
      <c r="N299">
        <v>1013</v>
      </c>
      <c r="O299" t="s">
        <v>744</v>
      </c>
      <c r="P299" t="s">
        <v>744</v>
      </c>
      <c r="Q299">
        <v>1</v>
      </c>
      <c r="W299">
        <v>0</v>
      </c>
      <c r="X299">
        <v>1784516707</v>
      </c>
      <c r="Y299">
        <v>129.66249999999999</v>
      </c>
      <c r="AA299">
        <v>0</v>
      </c>
      <c r="AB299">
        <v>0</v>
      </c>
      <c r="AC299">
        <v>0</v>
      </c>
      <c r="AD299">
        <v>247.64</v>
      </c>
      <c r="AE299">
        <v>0</v>
      </c>
      <c r="AF299">
        <v>0</v>
      </c>
      <c r="AG299">
        <v>0</v>
      </c>
      <c r="AH299">
        <v>8.23</v>
      </c>
      <c r="AI299">
        <v>1</v>
      </c>
      <c r="AJ299">
        <v>1</v>
      </c>
      <c r="AK299">
        <v>1</v>
      </c>
      <c r="AL299">
        <v>30.09</v>
      </c>
      <c r="AN299">
        <v>0</v>
      </c>
      <c r="AO299">
        <v>1</v>
      </c>
      <c r="AP299">
        <v>1</v>
      </c>
      <c r="AQ299">
        <v>0</v>
      </c>
      <c r="AR299">
        <v>0</v>
      </c>
      <c r="AS299" t="s">
        <v>3</v>
      </c>
      <c r="AT299">
        <v>112.75</v>
      </c>
      <c r="AU299" t="s">
        <v>68</v>
      </c>
      <c r="AV299">
        <v>1</v>
      </c>
      <c r="AW299">
        <v>2</v>
      </c>
      <c r="AX299">
        <v>30624705</v>
      </c>
      <c r="AY299">
        <v>1</v>
      </c>
      <c r="AZ299">
        <v>0</v>
      </c>
      <c r="BA299">
        <v>331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X299">
        <f>Y299*Source!I356</f>
        <v>24.10425875</v>
      </c>
      <c r="CY299">
        <f>AD299</f>
        <v>247.64</v>
      </c>
      <c r="CZ299">
        <f>AH299</f>
        <v>8.23</v>
      </c>
      <c r="DA299">
        <f>AL299</f>
        <v>30.09</v>
      </c>
      <c r="DB299">
        <f>ROUND((ROUND(AT299*CZ299,2)*ROUND(1.15,7)),6)</f>
        <v>1067.1195</v>
      </c>
      <c r="DC299">
        <f>ROUND((ROUND(AT299*AG299,2)*ROUND(1.15,7)),6)</f>
        <v>0</v>
      </c>
    </row>
    <row r="300" spans="1:107" x14ac:dyDescent="0.2">
      <c r="A300">
        <f>ROW(Source!A356)</f>
        <v>356</v>
      </c>
      <c r="B300">
        <v>30622441</v>
      </c>
      <c r="C300">
        <v>30624698</v>
      </c>
      <c r="D300">
        <v>22083330</v>
      </c>
      <c r="E300">
        <v>1</v>
      </c>
      <c r="F300">
        <v>1</v>
      </c>
      <c r="G300">
        <v>1</v>
      </c>
      <c r="H300">
        <v>1</v>
      </c>
      <c r="I300" t="s">
        <v>765</v>
      </c>
      <c r="J300" t="s">
        <v>3</v>
      </c>
      <c r="K300" t="s">
        <v>766</v>
      </c>
      <c r="L300">
        <v>608254</v>
      </c>
      <c r="N300">
        <v>1013</v>
      </c>
      <c r="O300" t="s">
        <v>767</v>
      </c>
      <c r="P300" t="s">
        <v>767</v>
      </c>
      <c r="Q300">
        <v>1</v>
      </c>
      <c r="W300">
        <v>0</v>
      </c>
      <c r="X300">
        <v>95408949</v>
      </c>
      <c r="Y300">
        <v>0.25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1</v>
      </c>
      <c r="AJ300">
        <v>1</v>
      </c>
      <c r="AK300">
        <v>30.09</v>
      </c>
      <c r="AL300">
        <v>1</v>
      </c>
      <c r="AN300">
        <v>0</v>
      </c>
      <c r="AO300">
        <v>1</v>
      </c>
      <c r="AP300">
        <v>1</v>
      </c>
      <c r="AQ300">
        <v>0</v>
      </c>
      <c r="AR300">
        <v>0</v>
      </c>
      <c r="AS300" t="s">
        <v>3</v>
      </c>
      <c r="AT300">
        <v>0.2</v>
      </c>
      <c r="AU300" t="s">
        <v>67</v>
      </c>
      <c r="AV300">
        <v>2</v>
      </c>
      <c r="AW300">
        <v>2</v>
      </c>
      <c r="AX300">
        <v>30624706</v>
      </c>
      <c r="AY300">
        <v>1</v>
      </c>
      <c r="AZ300">
        <v>0</v>
      </c>
      <c r="BA300">
        <v>332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X300">
        <f>Y300*Source!I356</f>
        <v>4.6475000000000002E-2</v>
      </c>
      <c r="CY300">
        <f>AD300</f>
        <v>0</v>
      </c>
      <c r="CZ300">
        <f>AH300</f>
        <v>0</v>
      </c>
      <c r="DA300">
        <f>AL300</f>
        <v>1</v>
      </c>
      <c r="DB300">
        <f>ROUND((ROUND(AT300*CZ300,2)*ROUND(1.25,7)),6)</f>
        <v>0</v>
      </c>
      <c r="DC300">
        <f>ROUND((ROUND(AT300*AG300,2)*ROUND(1.25,7)),6)</f>
        <v>0</v>
      </c>
    </row>
    <row r="301" spans="1:107" x14ac:dyDescent="0.2">
      <c r="A301">
        <f>ROW(Source!A356)</f>
        <v>356</v>
      </c>
      <c r="B301">
        <v>30622441</v>
      </c>
      <c r="C301">
        <v>30624698</v>
      </c>
      <c r="D301">
        <v>22146252</v>
      </c>
      <c r="E301">
        <v>1</v>
      </c>
      <c r="F301">
        <v>1</v>
      </c>
      <c r="G301">
        <v>1</v>
      </c>
      <c r="H301">
        <v>2</v>
      </c>
      <c r="I301" t="s">
        <v>785</v>
      </c>
      <c r="J301" t="s">
        <v>786</v>
      </c>
      <c r="K301" t="s">
        <v>787</v>
      </c>
      <c r="L301">
        <v>1368</v>
      </c>
      <c r="N301">
        <v>1011</v>
      </c>
      <c r="O301" t="s">
        <v>748</v>
      </c>
      <c r="P301" t="s">
        <v>748</v>
      </c>
      <c r="Q301">
        <v>1</v>
      </c>
      <c r="W301">
        <v>0</v>
      </c>
      <c r="X301">
        <v>-2048414082</v>
      </c>
      <c r="Y301">
        <v>0.25</v>
      </c>
      <c r="AA301">
        <v>0</v>
      </c>
      <c r="AB301">
        <v>899.69</v>
      </c>
      <c r="AC301">
        <v>392.07</v>
      </c>
      <c r="AD301">
        <v>0</v>
      </c>
      <c r="AE301">
        <v>0</v>
      </c>
      <c r="AF301">
        <v>85.93</v>
      </c>
      <c r="AG301">
        <v>13.03</v>
      </c>
      <c r="AH301">
        <v>0</v>
      </c>
      <c r="AI301">
        <v>1</v>
      </c>
      <c r="AJ301">
        <v>10.47</v>
      </c>
      <c r="AK301">
        <v>30.09</v>
      </c>
      <c r="AL301">
        <v>1</v>
      </c>
      <c r="AN301">
        <v>0</v>
      </c>
      <c r="AO301">
        <v>1</v>
      </c>
      <c r="AP301">
        <v>1</v>
      </c>
      <c r="AQ301">
        <v>0</v>
      </c>
      <c r="AR301">
        <v>0</v>
      </c>
      <c r="AS301" t="s">
        <v>3</v>
      </c>
      <c r="AT301">
        <v>0.2</v>
      </c>
      <c r="AU301" t="s">
        <v>67</v>
      </c>
      <c r="AV301">
        <v>0</v>
      </c>
      <c r="AW301">
        <v>2</v>
      </c>
      <c r="AX301">
        <v>30624707</v>
      </c>
      <c r="AY301">
        <v>1</v>
      </c>
      <c r="AZ301">
        <v>0</v>
      </c>
      <c r="BA301">
        <v>333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X301">
        <f>Y301*Source!I356</f>
        <v>4.6475000000000002E-2</v>
      </c>
      <c r="CY301">
        <f>AB301</f>
        <v>899.69</v>
      </c>
      <c r="CZ301">
        <f>AF301</f>
        <v>85.93</v>
      </c>
      <c r="DA301">
        <f>AJ301</f>
        <v>10.47</v>
      </c>
      <c r="DB301">
        <f>ROUND((ROUND(AT301*CZ301,2)*ROUND(1.25,7)),6)</f>
        <v>21.487500000000001</v>
      </c>
      <c r="DC301">
        <f>ROUND((ROUND(AT301*AG301,2)*ROUND(1.25,7)),6)</f>
        <v>3.2625000000000002</v>
      </c>
    </row>
    <row r="302" spans="1:107" x14ac:dyDescent="0.2">
      <c r="A302">
        <f>ROW(Source!A356)</f>
        <v>356</v>
      </c>
      <c r="B302">
        <v>30622441</v>
      </c>
      <c r="C302">
        <v>30624698</v>
      </c>
      <c r="D302">
        <v>22148179</v>
      </c>
      <c r="E302">
        <v>1</v>
      </c>
      <c r="F302">
        <v>1</v>
      </c>
      <c r="G302">
        <v>1</v>
      </c>
      <c r="H302">
        <v>2</v>
      </c>
      <c r="I302" t="s">
        <v>754</v>
      </c>
      <c r="J302" t="s">
        <v>755</v>
      </c>
      <c r="K302" t="s">
        <v>756</v>
      </c>
      <c r="L302">
        <v>1368</v>
      </c>
      <c r="N302">
        <v>1011</v>
      </c>
      <c r="O302" t="s">
        <v>748</v>
      </c>
      <c r="P302" t="s">
        <v>748</v>
      </c>
      <c r="Q302">
        <v>1</v>
      </c>
      <c r="W302">
        <v>0</v>
      </c>
      <c r="X302">
        <v>-1931461795</v>
      </c>
      <c r="Y302">
        <v>8.7500000000000008E-2</v>
      </c>
      <c r="AA302">
        <v>0</v>
      </c>
      <c r="AB302">
        <v>959.26</v>
      </c>
      <c r="AC302">
        <v>0</v>
      </c>
      <c r="AD302">
        <v>0</v>
      </c>
      <c r="AE302">
        <v>0</v>
      </c>
      <c r="AF302">
        <v>91.62</v>
      </c>
      <c r="AG302">
        <v>0</v>
      </c>
      <c r="AH302">
        <v>0</v>
      </c>
      <c r="AI302">
        <v>1</v>
      </c>
      <c r="AJ302">
        <v>10.47</v>
      </c>
      <c r="AK302">
        <v>30.09</v>
      </c>
      <c r="AL302">
        <v>1</v>
      </c>
      <c r="AN302">
        <v>0</v>
      </c>
      <c r="AO302">
        <v>1</v>
      </c>
      <c r="AP302">
        <v>1</v>
      </c>
      <c r="AQ302">
        <v>0</v>
      </c>
      <c r="AR302">
        <v>0</v>
      </c>
      <c r="AS302" t="s">
        <v>3</v>
      </c>
      <c r="AT302">
        <v>7.0000000000000007E-2</v>
      </c>
      <c r="AU302" t="s">
        <v>67</v>
      </c>
      <c r="AV302">
        <v>0</v>
      </c>
      <c r="AW302">
        <v>2</v>
      </c>
      <c r="AX302">
        <v>30624708</v>
      </c>
      <c r="AY302">
        <v>1</v>
      </c>
      <c r="AZ302">
        <v>0</v>
      </c>
      <c r="BA302">
        <v>334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X302">
        <f>Y302*Source!I356</f>
        <v>1.6266250000000003E-2</v>
      </c>
      <c r="CY302">
        <f>AB302</f>
        <v>959.26</v>
      </c>
      <c r="CZ302">
        <f>AF302</f>
        <v>91.62</v>
      </c>
      <c r="DA302">
        <f>AJ302</f>
        <v>10.47</v>
      </c>
      <c r="DB302">
        <f>ROUND((ROUND(AT302*CZ302,2)*ROUND(1.25,7)),6)</f>
        <v>8.0124999999999993</v>
      </c>
      <c r="DC302">
        <f>ROUND((ROUND(AT302*AG302,2)*ROUND(1.25,7)),6)</f>
        <v>0</v>
      </c>
    </row>
    <row r="303" spans="1:107" x14ac:dyDescent="0.2">
      <c r="A303">
        <f>ROW(Source!A356)</f>
        <v>356</v>
      </c>
      <c r="B303">
        <v>30622441</v>
      </c>
      <c r="C303">
        <v>30624698</v>
      </c>
      <c r="D303">
        <v>22149217</v>
      </c>
      <c r="E303">
        <v>1</v>
      </c>
      <c r="F303">
        <v>1</v>
      </c>
      <c r="G303">
        <v>1</v>
      </c>
      <c r="H303">
        <v>3</v>
      </c>
      <c r="I303" t="s">
        <v>846</v>
      </c>
      <c r="J303" t="s">
        <v>847</v>
      </c>
      <c r="K303" t="s">
        <v>848</v>
      </c>
      <c r="L303">
        <v>1348</v>
      </c>
      <c r="N303">
        <v>1009</v>
      </c>
      <c r="O303" t="s">
        <v>105</v>
      </c>
      <c r="P303" t="s">
        <v>105</v>
      </c>
      <c r="Q303">
        <v>1000</v>
      </c>
      <c r="W303">
        <v>0</v>
      </c>
      <c r="X303">
        <v>-592936270</v>
      </c>
      <c r="Y303">
        <v>4.0000000000000001E-3</v>
      </c>
      <c r="AA303">
        <v>67898.12</v>
      </c>
      <c r="AB303">
        <v>0</v>
      </c>
      <c r="AC303">
        <v>0</v>
      </c>
      <c r="AD303">
        <v>0</v>
      </c>
      <c r="AE303">
        <v>8466.1</v>
      </c>
      <c r="AF303">
        <v>0</v>
      </c>
      <c r="AG303">
        <v>0</v>
      </c>
      <c r="AH303">
        <v>0</v>
      </c>
      <c r="AI303">
        <v>8.02</v>
      </c>
      <c r="AJ303">
        <v>1</v>
      </c>
      <c r="AK303">
        <v>1</v>
      </c>
      <c r="AL303">
        <v>1</v>
      </c>
      <c r="AN303">
        <v>0</v>
      </c>
      <c r="AO303">
        <v>1</v>
      </c>
      <c r="AP303">
        <v>0</v>
      </c>
      <c r="AQ303">
        <v>0</v>
      </c>
      <c r="AR303">
        <v>0</v>
      </c>
      <c r="AS303" t="s">
        <v>3</v>
      </c>
      <c r="AT303">
        <v>4.0000000000000001E-3</v>
      </c>
      <c r="AU303" t="s">
        <v>3</v>
      </c>
      <c r="AV303">
        <v>0</v>
      </c>
      <c r="AW303">
        <v>2</v>
      </c>
      <c r="AX303">
        <v>30624709</v>
      </c>
      <c r="AY303">
        <v>1</v>
      </c>
      <c r="AZ303">
        <v>0</v>
      </c>
      <c r="BA303">
        <v>335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X303">
        <f>Y303*Source!I356</f>
        <v>7.4360000000000008E-4</v>
      </c>
      <c r="CY303">
        <f>AA303</f>
        <v>67898.12</v>
      </c>
      <c r="CZ303">
        <f>AE303</f>
        <v>8466.1</v>
      </c>
      <c r="DA303">
        <f>AI303</f>
        <v>8.02</v>
      </c>
      <c r="DB303">
        <f>ROUND(ROUND(AT303*CZ303,2),6)</f>
        <v>33.86</v>
      </c>
      <c r="DC303">
        <f>ROUND(ROUND(AT303*AG303,2),6)</f>
        <v>0</v>
      </c>
    </row>
    <row r="304" spans="1:107" x14ac:dyDescent="0.2">
      <c r="A304">
        <f>ROW(Source!A356)</f>
        <v>356</v>
      </c>
      <c r="B304">
        <v>30622441</v>
      </c>
      <c r="C304">
        <v>30624698</v>
      </c>
      <c r="D304">
        <v>22149788</v>
      </c>
      <c r="E304">
        <v>1</v>
      </c>
      <c r="F304">
        <v>1</v>
      </c>
      <c r="G304">
        <v>1</v>
      </c>
      <c r="H304">
        <v>3</v>
      </c>
      <c r="I304" t="s">
        <v>957</v>
      </c>
      <c r="J304" t="s">
        <v>958</v>
      </c>
      <c r="K304" t="s">
        <v>959</v>
      </c>
      <c r="L304">
        <v>1348</v>
      </c>
      <c r="N304">
        <v>1009</v>
      </c>
      <c r="O304" t="s">
        <v>105</v>
      </c>
      <c r="P304" t="s">
        <v>105</v>
      </c>
      <c r="Q304">
        <v>1000</v>
      </c>
      <c r="W304">
        <v>0</v>
      </c>
      <c r="X304">
        <v>-1196663995</v>
      </c>
      <c r="Y304">
        <v>1.2E-2</v>
      </c>
      <c r="AA304">
        <v>71441.2</v>
      </c>
      <c r="AB304">
        <v>0</v>
      </c>
      <c r="AC304">
        <v>0</v>
      </c>
      <c r="AD304">
        <v>0</v>
      </c>
      <c r="AE304">
        <v>8907.8799999999992</v>
      </c>
      <c r="AF304">
        <v>0</v>
      </c>
      <c r="AG304">
        <v>0</v>
      </c>
      <c r="AH304">
        <v>0</v>
      </c>
      <c r="AI304">
        <v>8.02</v>
      </c>
      <c r="AJ304">
        <v>1</v>
      </c>
      <c r="AK304">
        <v>1</v>
      </c>
      <c r="AL304">
        <v>1</v>
      </c>
      <c r="AN304">
        <v>0</v>
      </c>
      <c r="AO304">
        <v>1</v>
      </c>
      <c r="AP304">
        <v>0</v>
      </c>
      <c r="AQ304">
        <v>0</v>
      </c>
      <c r="AR304">
        <v>0</v>
      </c>
      <c r="AS304" t="s">
        <v>3</v>
      </c>
      <c r="AT304">
        <v>1.2E-2</v>
      </c>
      <c r="AU304" t="s">
        <v>3</v>
      </c>
      <c r="AV304">
        <v>0</v>
      </c>
      <c r="AW304">
        <v>2</v>
      </c>
      <c r="AX304">
        <v>30624710</v>
      </c>
      <c r="AY304">
        <v>1</v>
      </c>
      <c r="AZ304">
        <v>0</v>
      </c>
      <c r="BA304">
        <v>336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X304">
        <f>Y304*Source!I356</f>
        <v>2.2308000000000002E-3</v>
      </c>
      <c r="CY304">
        <f>AA304</f>
        <v>71441.2</v>
      </c>
      <c r="CZ304">
        <f>AE304</f>
        <v>8907.8799999999992</v>
      </c>
      <c r="DA304">
        <f>AI304</f>
        <v>8.02</v>
      </c>
      <c r="DB304">
        <f>ROUND(ROUND(AT304*CZ304,2),6)</f>
        <v>106.89</v>
      </c>
      <c r="DC304">
        <f>ROUND(ROUND(AT304*AG304,2),6)</f>
        <v>0</v>
      </c>
    </row>
    <row r="305" spans="1:107" x14ac:dyDescent="0.2">
      <c r="A305">
        <f>ROW(Source!A359)</f>
        <v>359</v>
      </c>
      <c r="B305">
        <v>30622441</v>
      </c>
      <c r="C305">
        <v>30624714</v>
      </c>
      <c r="D305">
        <v>10214587</v>
      </c>
      <c r="E305">
        <v>1</v>
      </c>
      <c r="F305">
        <v>1</v>
      </c>
      <c r="G305">
        <v>1</v>
      </c>
      <c r="H305">
        <v>1</v>
      </c>
      <c r="I305" t="s">
        <v>919</v>
      </c>
      <c r="J305" t="s">
        <v>3</v>
      </c>
      <c r="K305" t="s">
        <v>920</v>
      </c>
      <c r="L305">
        <v>1369</v>
      </c>
      <c r="N305">
        <v>1013</v>
      </c>
      <c r="O305" t="s">
        <v>744</v>
      </c>
      <c r="P305" t="s">
        <v>744</v>
      </c>
      <c r="Q305">
        <v>1</v>
      </c>
      <c r="W305">
        <v>0</v>
      </c>
      <c r="X305">
        <v>-1659096359</v>
      </c>
      <c r="Y305">
        <v>7.6704999999999997</v>
      </c>
      <c r="AA305">
        <v>0</v>
      </c>
      <c r="AB305">
        <v>0</v>
      </c>
      <c r="AC305">
        <v>0</v>
      </c>
      <c r="AD305">
        <v>257.27</v>
      </c>
      <c r="AE305">
        <v>0</v>
      </c>
      <c r="AF305">
        <v>0</v>
      </c>
      <c r="AG305">
        <v>0</v>
      </c>
      <c r="AH305">
        <v>8.5500000000000007</v>
      </c>
      <c r="AI305">
        <v>1</v>
      </c>
      <c r="AJ305">
        <v>1</v>
      </c>
      <c r="AK305">
        <v>1</v>
      </c>
      <c r="AL305">
        <v>30.09</v>
      </c>
      <c r="AN305">
        <v>0</v>
      </c>
      <c r="AO305">
        <v>1</v>
      </c>
      <c r="AP305">
        <v>1</v>
      </c>
      <c r="AQ305">
        <v>0</v>
      </c>
      <c r="AR305">
        <v>0</v>
      </c>
      <c r="AS305" t="s">
        <v>3</v>
      </c>
      <c r="AT305">
        <v>6.67</v>
      </c>
      <c r="AU305" t="s">
        <v>68</v>
      </c>
      <c r="AV305">
        <v>1</v>
      </c>
      <c r="AW305">
        <v>2</v>
      </c>
      <c r="AX305">
        <v>30624723</v>
      </c>
      <c r="AY305">
        <v>1</v>
      </c>
      <c r="AZ305">
        <v>0</v>
      </c>
      <c r="BA305">
        <v>338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X305">
        <f>Y305*Source!I359</f>
        <v>7.8239099999999997</v>
      </c>
      <c r="CY305">
        <f>AD305</f>
        <v>257.27</v>
      </c>
      <c r="CZ305">
        <f>AH305</f>
        <v>8.5500000000000007</v>
      </c>
      <c r="DA305">
        <f>AL305</f>
        <v>30.09</v>
      </c>
      <c r="DB305">
        <f>ROUND((ROUND(AT305*CZ305,2)*ROUND(1.15,7)),6)</f>
        <v>65.584500000000006</v>
      </c>
      <c r="DC305">
        <f>ROUND((ROUND(AT305*AG305,2)*ROUND(1.15,7)),6)</f>
        <v>0</v>
      </c>
    </row>
    <row r="306" spans="1:107" x14ac:dyDescent="0.2">
      <c r="A306">
        <f>ROW(Source!A359)</f>
        <v>359</v>
      </c>
      <c r="B306">
        <v>30622441</v>
      </c>
      <c r="C306">
        <v>30624714</v>
      </c>
      <c r="D306">
        <v>22083330</v>
      </c>
      <c r="E306">
        <v>1</v>
      </c>
      <c r="F306">
        <v>1</v>
      </c>
      <c r="G306">
        <v>1</v>
      </c>
      <c r="H306">
        <v>1</v>
      </c>
      <c r="I306" t="s">
        <v>765</v>
      </c>
      <c r="J306" t="s">
        <v>3</v>
      </c>
      <c r="K306" t="s">
        <v>766</v>
      </c>
      <c r="L306">
        <v>608254</v>
      </c>
      <c r="N306">
        <v>1013</v>
      </c>
      <c r="O306" t="s">
        <v>767</v>
      </c>
      <c r="P306" t="s">
        <v>767</v>
      </c>
      <c r="Q306">
        <v>1</v>
      </c>
      <c r="W306">
        <v>0</v>
      </c>
      <c r="X306">
        <v>95408949</v>
      </c>
      <c r="Y306">
        <v>0.36249999999999999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1</v>
      </c>
      <c r="AJ306">
        <v>1</v>
      </c>
      <c r="AK306">
        <v>30.09</v>
      </c>
      <c r="AL306">
        <v>1</v>
      </c>
      <c r="AN306">
        <v>0</v>
      </c>
      <c r="AO306">
        <v>1</v>
      </c>
      <c r="AP306">
        <v>1</v>
      </c>
      <c r="AQ306">
        <v>0</v>
      </c>
      <c r="AR306">
        <v>0</v>
      </c>
      <c r="AS306" t="s">
        <v>3</v>
      </c>
      <c r="AT306">
        <v>0.28999999999999998</v>
      </c>
      <c r="AU306" t="s">
        <v>67</v>
      </c>
      <c r="AV306">
        <v>2</v>
      </c>
      <c r="AW306">
        <v>2</v>
      </c>
      <c r="AX306">
        <v>30624724</v>
      </c>
      <c r="AY306">
        <v>1</v>
      </c>
      <c r="AZ306">
        <v>0</v>
      </c>
      <c r="BA306">
        <v>339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X306">
        <f>Y306*Source!I359</f>
        <v>0.36974999999999997</v>
      </c>
      <c r="CY306">
        <f>AD306</f>
        <v>0</v>
      </c>
      <c r="CZ306">
        <f>AH306</f>
        <v>0</v>
      </c>
      <c r="DA306">
        <f>AL306</f>
        <v>1</v>
      </c>
      <c r="DB306">
        <f>ROUND((ROUND(AT306*CZ306,2)*ROUND(1.25,7)),6)</f>
        <v>0</v>
      </c>
      <c r="DC306">
        <f>ROUND((ROUND(AT306*AG306,2)*ROUND(1.25,7)),6)</f>
        <v>0</v>
      </c>
    </row>
    <row r="307" spans="1:107" x14ac:dyDescent="0.2">
      <c r="A307">
        <f>ROW(Source!A359)</f>
        <v>359</v>
      </c>
      <c r="B307">
        <v>30622441</v>
      </c>
      <c r="C307">
        <v>30624714</v>
      </c>
      <c r="D307">
        <v>22146252</v>
      </c>
      <c r="E307">
        <v>1</v>
      </c>
      <c r="F307">
        <v>1</v>
      </c>
      <c r="G307">
        <v>1</v>
      </c>
      <c r="H307">
        <v>2</v>
      </c>
      <c r="I307" t="s">
        <v>785</v>
      </c>
      <c r="J307" t="s">
        <v>786</v>
      </c>
      <c r="K307" t="s">
        <v>787</v>
      </c>
      <c r="L307">
        <v>1368</v>
      </c>
      <c r="N307">
        <v>1011</v>
      </c>
      <c r="O307" t="s">
        <v>748</v>
      </c>
      <c r="P307" t="s">
        <v>748</v>
      </c>
      <c r="Q307">
        <v>1</v>
      </c>
      <c r="W307">
        <v>0</v>
      </c>
      <c r="X307">
        <v>-2048414082</v>
      </c>
      <c r="Y307">
        <v>0.22499999999999998</v>
      </c>
      <c r="AA307">
        <v>0</v>
      </c>
      <c r="AB307">
        <v>899.69</v>
      </c>
      <c r="AC307">
        <v>392.07</v>
      </c>
      <c r="AD307">
        <v>0</v>
      </c>
      <c r="AE307">
        <v>0</v>
      </c>
      <c r="AF307">
        <v>85.93</v>
      </c>
      <c r="AG307">
        <v>13.03</v>
      </c>
      <c r="AH307">
        <v>0</v>
      </c>
      <c r="AI307">
        <v>1</v>
      </c>
      <c r="AJ307">
        <v>10.47</v>
      </c>
      <c r="AK307">
        <v>30.09</v>
      </c>
      <c r="AL307">
        <v>1</v>
      </c>
      <c r="AN307">
        <v>0</v>
      </c>
      <c r="AO307">
        <v>1</v>
      </c>
      <c r="AP307">
        <v>1</v>
      </c>
      <c r="AQ307">
        <v>0</v>
      </c>
      <c r="AR307">
        <v>0</v>
      </c>
      <c r="AS307" t="s">
        <v>3</v>
      </c>
      <c r="AT307">
        <v>0.18</v>
      </c>
      <c r="AU307" t="s">
        <v>67</v>
      </c>
      <c r="AV307">
        <v>0</v>
      </c>
      <c r="AW307">
        <v>2</v>
      </c>
      <c r="AX307">
        <v>30624725</v>
      </c>
      <c r="AY307">
        <v>1</v>
      </c>
      <c r="AZ307">
        <v>0</v>
      </c>
      <c r="BA307">
        <v>340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X307">
        <f>Y307*Source!I359</f>
        <v>0.22949999999999998</v>
      </c>
      <c r="CY307">
        <f>AB307</f>
        <v>899.69</v>
      </c>
      <c r="CZ307">
        <f>AF307</f>
        <v>85.93</v>
      </c>
      <c r="DA307">
        <f>AJ307</f>
        <v>10.47</v>
      </c>
      <c r="DB307">
        <f>ROUND((ROUND(AT307*CZ307,2)*ROUND(1.25,7)),6)</f>
        <v>19.337499999999999</v>
      </c>
      <c r="DC307">
        <f>ROUND((ROUND(AT307*AG307,2)*ROUND(1.25,7)),6)</f>
        <v>2.9375</v>
      </c>
    </row>
    <row r="308" spans="1:107" x14ac:dyDescent="0.2">
      <c r="A308">
        <f>ROW(Source!A359)</f>
        <v>359</v>
      </c>
      <c r="B308">
        <v>30622441</v>
      </c>
      <c r="C308">
        <v>30624714</v>
      </c>
      <c r="D308">
        <v>22146333</v>
      </c>
      <c r="E308">
        <v>1</v>
      </c>
      <c r="F308">
        <v>1</v>
      </c>
      <c r="G308">
        <v>1</v>
      </c>
      <c r="H308">
        <v>2</v>
      </c>
      <c r="I308" t="s">
        <v>768</v>
      </c>
      <c r="J308" t="s">
        <v>769</v>
      </c>
      <c r="K308" t="s">
        <v>770</v>
      </c>
      <c r="L308">
        <v>1368</v>
      </c>
      <c r="N308">
        <v>1011</v>
      </c>
      <c r="O308" t="s">
        <v>748</v>
      </c>
      <c r="P308" t="s">
        <v>748</v>
      </c>
      <c r="Q308">
        <v>1</v>
      </c>
      <c r="W308">
        <v>0</v>
      </c>
      <c r="X308">
        <v>1170567961</v>
      </c>
      <c r="Y308">
        <v>0.13750000000000001</v>
      </c>
      <c r="AA308">
        <v>0</v>
      </c>
      <c r="AB308">
        <v>1135.47</v>
      </c>
      <c r="AC308">
        <v>392.07</v>
      </c>
      <c r="AD308">
        <v>0</v>
      </c>
      <c r="AE308">
        <v>0</v>
      </c>
      <c r="AF308">
        <v>108.45</v>
      </c>
      <c r="AG308">
        <v>13.03</v>
      </c>
      <c r="AH308">
        <v>0</v>
      </c>
      <c r="AI308">
        <v>1</v>
      </c>
      <c r="AJ308">
        <v>10.47</v>
      </c>
      <c r="AK308">
        <v>30.09</v>
      </c>
      <c r="AL308">
        <v>1</v>
      </c>
      <c r="AN308">
        <v>0</v>
      </c>
      <c r="AO308">
        <v>1</v>
      </c>
      <c r="AP308">
        <v>1</v>
      </c>
      <c r="AQ308">
        <v>0</v>
      </c>
      <c r="AR308">
        <v>0</v>
      </c>
      <c r="AS308" t="s">
        <v>3</v>
      </c>
      <c r="AT308">
        <v>0.11</v>
      </c>
      <c r="AU308" t="s">
        <v>67</v>
      </c>
      <c r="AV308">
        <v>0</v>
      </c>
      <c r="AW308">
        <v>2</v>
      </c>
      <c r="AX308">
        <v>30624726</v>
      </c>
      <c r="AY308">
        <v>1</v>
      </c>
      <c r="AZ308">
        <v>0</v>
      </c>
      <c r="BA308">
        <v>341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X308">
        <f>Y308*Source!I359</f>
        <v>0.14025000000000001</v>
      </c>
      <c r="CY308">
        <f>AB308</f>
        <v>1135.47</v>
      </c>
      <c r="CZ308">
        <f>AF308</f>
        <v>108.45</v>
      </c>
      <c r="DA308">
        <f>AJ308</f>
        <v>10.47</v>
      </c>
      <c r="DB308">
        <f>ROUND((ROUND(AT308*CZ308,2)*ROUND(1.25,7)),6)</f>
        <v>14.9125</v>
      </c>
      <c r="DC308">
        <f>ROUND((ROUND(AT308*AG308,2)*ROUND(1.25,7)),6)</f>
        <v>1.7875000000000001</v>
      </c>
    </row>
    <row r="309" spans="1:107" x14ac:dyDescent="0.2">
      <c r="A309">
        <f>ROW(Source!A359)</f>
        <v>359</v>
      </c>
      <c r="B309">
        <v>30622441</v>
      </c>
      <c r="C309">
        <v>30624714</v>
      </c>
      <c r="D309">
        <v>22146537</v>
      </c>
      <c r="E309">
        <v>1</v>
      </c>
      <c r="F309">
        <v>1</v>
      </c>
      <c r="G309">
        <v>1</v>
      </c>
      <c r="H309">
        <v>2</v>
      </c>
      <c r="I309" t="s">
        <v>904</v>
      </c>
      <c r="J309" t="s">
        <v>905</v>
      </c>
      <c r="K309" t="s">
        <v>906</v>
      </c>
      <c r="L309">
        <v>1368</v>
      </c>
      <c r="N309">
        <v>1011</v>
      </c>
      <c r="O309" t="s">
        <v>748</v>
      </c>
      <c r="P309" t="s">
        <v>748</v>
      </c>
      <c r="Q309">
        <v>1</v>
      </c>
      <c r="W309">
        <v>0</v>
      </c>
      <c r="X309">
        <v>574955774</v>
      </c>
      <c r="Y309">
        <v>2.3624999999999998</v>
      </c>
      <c r="AA309">
        <v>0</v>
      </c>
      <c r="AB309">
        <v>84.81</v>
      </c>
      <c r="AC309">
        <v>0</v>
      </c>
      <c r="AD309">
        <v>0</v>
      </c>
      <c r="AE309">
        <v>0</v>
      </c>
      <c r="AF309">
        <v>8.1</v>
      </c>
      <c r="AG309">
        <v>0</v>
      </c>
      <c r="AH309">
        <v>0</v>
      </c>
      <c r="AI309">
        <v>1</v>
      </c>
      <c r="AJ309">
        <v>10.47</v>
      </c>
      <c r="AK309">
        <v>30.09</v>
      </c>
      <c r="AL309">
        <v>1</v>
      </c>
      <c r="AN309">
        <v>0</v>
      </c>
      <c r="AO309">
        <v>1</v>
      </c>
      <c r="AP309">
        <v>1</v>
      </c>
      <c r="AQ309">
        <v>0</v>
      </c>
      <c r="AR309">
        <v>0</v>
      </c>
      <c r="AS309" t="s">
        <v>3</v>
      </c>
      <c r="AT309">
        <v>1.89</v>
      </c>
      <c r="AU309" t="s">
        <v>67</v>
      </c>
      <c r="AV309">
        <v>0</v>
      </c>
      <c r="AW309">
        <v>2</v>
      </c>
      <c r="AX309">
        <v>30624727</v>
      </c>
      <c r="AY309">
        <v>1</v>
      </c>
      <c r="AZ309">
        <v>0</v>
      </c>
      <c r="BA309">
        <v>342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X309">
        <f>Y309*Source!I359</f>
        <v>2.4097499999999998</v>
      </c>
      <c r="CY309">
        <f>AB309</f>
        <v>84.81</v>
      </c>
      <c r="CZ309">
        <f>AF309</f>
        <v>8.1</v>
      </c>
      <c r="DA309">
        <f>AJ309</f>
        <v>10.47</v>
      </c>
      <c r="DB309">
        <f>ROUND((ROUND(AT309*CZ309,2)*ROUND(1.25,7)),6)</f>
        <v>19.137499999999999</v>
      </c>
      <c r="DC309">
        <f>ROUND((ROUND(AT309*AG309,2)*ROUND(1.25,7)),6)</f>
        <v>0</v>
      </c>
    </row>
    <row r="310" spans="1:107" x14ac:dyDescent="0.2">
      <c r="A310">
        <f>ROW(Source!A359)</f>
        <v>359</v>
      </c>
      <c r="B310">
        <v>30622441</v>
      </c>
      <c r="C310">
        <v>30624714</v>
      </c>
      <c r="D310">
        <v>22148179</v>
      </c>
      <c r="E310">
        <v>1</v>
      </c>
      <c r="F310">
        <v>1</v>
      </c>
      <c r="G310">
        <v>1</v>
      </c>
      <c r="H310">
        <v>2</v>
      </c>
      <c r="I310" t="s">
        <v>754</v>
      </c>
      <c r="J310" t="s">
        <v>755</v>
      </c>
      <c r="K310" t="s">
        <v>756</v>
      </c>
      <c r="L310">
        <v>1368</v>
      </c>
      <c r="N310">
        <v>1011</v>
      </c>
      <c r="O310" t="s">
        <v>748</v>
      </c>
      <c r="P310" t="s">
        <v>748</v>
      </c>
      <c r="Q310">
        <v>1</v>
      </c>
      <c r="W310">
        <v>0</v>
      </c>
      <c r="X310">
        <v>-1931461795</v>
      </c>
      <c r="Y310">
        <v>0.17500000000000002</v>
      </c>
      <c r="AA310">
        <v>0</v>
      </c>
      <c r="AB310">
        <v>959.26</v>
      </c>
      <c r="AC310">
        <v>0</v>
      </c>
      <c r="AD310">
        <v>0</v>
      </c>
      <c r="AE310">
        <v>0</v>
      </c>
      <c r="AF310">
        <v>91.62</v>
      </c>
      <c r="AG310">
        <v>0</v>
      </c>
      <c r="AH310">
        <v>0</v>
      </c>
      <c r="AI310">
        <v>1</v>
      </c>
      <c r="AJ310">
        <v>10.47</v>
      </c>
      <c r="AK310">
        <v>30.09</v>
      </c>
      <c r="AL310">
        <v>1</v>
      </c>
      <c r="AN310">
        <v>0</v>
      </c>
      <c r="AO310">
        <v>1</v>
      </c>
      <c r="AP310">
        <v>1</v>
      </c>
      <c r="AQ310">
        <v>0</v>
      </c>
      <c r="AR310">
        <v>0</v>
      </c>
      <c r="AS310" t="s">
        <v>3</v>
      </c>
      <c r="AT310">
        <v>0.14000000000000001</v>
      </c>
      <c r="AU310" t="s">
        <v>67</v>
      </c>
      <c r="AV310">
        <v>0</v>
      </c>
      <c r="AW310">
        <v>2</v>
      </c>
      <c r="AX310">
        <v>30624728</v>
      </c>
      <c r="AY310">
        <v>1</v>
      </c>
      <c r="AZ310">
        <v>0</v>
      </c>
      <c r="BA310">
        <v>343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X310">
        <f>Y310*Source!I359</f>
        <v>0.17850000000000002</v>
      </c>
      <c r="CY310">
        <f>AB310</f>
        <v>959.26</v>
      </c>
      <c r="CZ310">
        <f>AF310</f>
        <v>91.62</v>
      </c>
      <c r="DA310">
        <f>AJ310</f>
        <v>10.47</v>
      </c>
      <c r="DB310">
        <f>ROUND((ROUND(AT310*CZ310,2)*ROUND(1.25,7)),6)</f>
        <v>16.037500000000001</v>
      </c>
      <c r="DC310">
        <f>ROUND((ROUND(AT310*AG310,2)*ROUND(1.25,7)),6)</f>
        <v>0</v>
      </c>
    </row>
    <row r="311" spans="1:107" x14ac:dyDescent="0.2">
      <c r="A311">
        <f>ROW(Source!A359)</f>
        <v>359</v>
      </c>
      <c r="B311">
        <v>30622441</v>
      </c>
      <c r="C311">
        <v>30624714</v>
      </c>
      <c r="D311">
        <v>22150416</v>
      </c>
      <c r="E311">
        <v>1</v>
      </c>
      <c r="F311">
        <v>1</v>
      </c>
      <c r="G311">
        <v>1</v>
      </c>
      <c r="H311">
        <v>3</v>
      </c>
      <c r="I311" t="s">
        <v>921</v>
      </c>
      <c r="J311" t="s">
        <v>922</v>
      </c>
      <c r="K311" t="s">
        <v>923</v>
      </c>
      <c r="L311">
        <v>1348</v>
      </c>
      <c r="N311">
        <v>1009</v>
      </c>
      <c r="O311" t="s">
        <v>105</v>
      </c>
      <c r="P311" t="s">
        <v>105</v>
      </c>
      <c r="Q311">
        <v>1000</v>
      </c>
      <c r="W311">
        <v>0</v>
      </c>
      <c r="X311">
        <v>1190867947</v>
      </c>
      <c r="Y311">
        <v>5.0000000000000001E-4</v>
      </c>
      <c r="AA311">
        <v>79396.399999999994</v>
      </c>
      <c r="AB311">
        <v>0</v>
      </c>
      <c r="AC311">
        <v>0</v>
      </c>
      <c r="AD311">
        <v>0</v>
      </c>
      <c r="AE311">
        <v>9899.7999999999993</v>
      </c>
      <c r="AF311">
        <v>0</v>
      </c>
      <c r="AG311">
        <v>0</v>
      </c>
      <c r="AH311">
        <v>0</v>
      </c>
      <c r="AI311">
        <v>8.02</v>
      </c>
      <c r="AJ311">
        <v>1</v>
      </c>
      <c r="AK311">
        <v>1</v>
      </c>
      <c r="AL311">
        <v>1</v>
      </c>
      <c r="AN311">
        <v>0</v>
      </c>
      <c r="AO311">
        <v>1</v>
      </c>
      <c r="AP311">
        <v>0</v>
      </c>
      <c r="AQ311">
        <v>0</v>
      </c>
      <c r="AR311">
        <v>0</v>
      </c>
      <c r="AS311" t="s">
        <v>3</v>
      </c>
      <c r="AT311">
        <v>5.0000000000000001E-4</v>
      </c>
      <c r="AU311" t="s">
        <v>3</v>
      </c>
      <c r="AV311">
        <v>0</v>
      </c>
      <c r="AW311">
        <v>2</v>
      </c>
      <c r="AX311">
        <v>30624729</v>
      </c>
      <c r="AY311">
        <v>1</v>
      </c>
      <c r="AZ311">
        <v>0</v>
      </c>
      <c r="BA311">
        <v>344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X311">
        <f>Y311*Source!I359</f>
        <v>5.1000000000000004E-4</v>
      </c>
      <c r="CY311">
        <f>AA311</f>
        <v>79396.399999999994</v>
      </c>
      <c r="CZ311">
        <f>AE311</f>
        <v>9899.7999999999993</v>
      </c>
      <c r="DA311">
        <f>AI311</f>
        <v>8.02</v>
      </c>
      <c r="DB311">
        <f>ROUND(ROUND(AT311*CZ311,2),6)</f>
        <v>4.95</v>
      </c>
      <c r="DC311">
        <f>ROUND(ROUND(AT311*AG311,2),6)</f>
        <v>0</v>
      </c>
    </row>
    <row r="312" spans="1:107" x14ac:dyDescent="0.2">
      <c r="A312">
        <f>ROW(Source!A359)</f>
        <v>359</v>
      </c>
      <c r="B312">
        <v>30622441</v>
      </c>
      <c r="C312">
        <v>30624714</v>
      </c>
      <c r="D312">
        <v>22150701</v>
      </c>
      <c r="E312">
        <v>1</v>
      </c>
      <c r="F312">
        <v>1</v>
      </c>
      <c r="G312">
        <v>1</v>
      </c>
      <c r="H312">
        <v>3</v>
      </c>
      <c r="I312" t="s">
        <v>924</v>
      </c>
      <c r="J312" t="s">
        <v>925</v>
      </c>
      <c r="K312" t="s">
        <v>926</v>
      </c>
      <c r="L312">
        <v>1346</v>
      </c>
      <c r="N312">
        <v>1009</v>
      </c>
      <c r="O312" t="s">
        <v>413</v>
      </c>
      <c r="P312" t="s">
        <v>413</v>
      </c>
      <c r="Q312">
        <v>1</v>
      </c>
      <c r="W312">
        <v>0</v>
      </c>
      <c r="X312">
        <v>294212936</v>
      </c>
      <c r="Y312">
        <v>0.52</v>
      </c>
      <c r="AA312">
        <v>226.65</v>
      </c>
      <c r="AB312">
        <v>0</v>
      </c>
      <c r="AC312">
        <v>0</v>
      </c>
      <c r="AD312">
        <v>0</v>
      </c>
      <c r="AE312">
        <v>28.26</v>
      </c>
      <c r="AF312">
        <v>0</v>
      </c>
      <c r="AG312">
        <v>0</v>
      </c>
      <c r="AH312">
        <v>0</v>
      </c>
      <c r="AI312">
        <v>8.02</v>
      </c>
      <c r="AJ312">
        <v>1</v>
      </c>
      <c r="AK312">
        <v>1</v>
      </c>
      <c r="AL312">
        <v>1</v>
      </c>
      <c r="AN312">
        <v>0</v>
      </c>
      <c r="AO312">
        <v>1</v>
      </c>
      <c r="AP312">
        <v>0</v>
      </c>
      <c r="AQ312">
        <v>0</v>
      </c>
      <c r="AR312">
        <v>0</v>
      </c>
      <c r="AS312" t="s">
        <v>3</v>
      </c>
      <c r="AT312">
        <v>0.52</v>
      </c>
      <c r="AU312" t="s">
        <v>3</v>
      </c>
      <c r="AV312">
        <v>0</v>
      </c>
      <c r="AW312">
        <v>2</v>
      </c>
      <c r="AX312">
        <v>30624730</v>
      </c>
      <c r="AY312">
        <v>1</v>
      </c>
      <c r="AZ312">
        <v>0</v>
      </c>
      <c r="BA312">
        <v>345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X312">
        <f>Y312*Source!I359</f>
        <v>0.53039999999999998</v>
      </c>
      <c r="CY312">
        <f>AA312</f>
        <v>226.65</v>
      </c>
      <c r="CZ312">
        <f>AE312</f>
        <v>28.26</v>
      </c>
      <c r="DA312">
        <f>AI312</f>
        <v>8.02</v>
      </c>
      <c r="DB312">
        <f>ROUND(ROUND(AT312*CZ312,2),6)</f>
        <v>14.7</v>
      </c>
      <c r="DC312">
        <f>ROUND(ROUND(AT312*AG312,2),6)</f>
        <v>0</v>
      </c>
    </row>
    <row r="313" spans="1:107" x14ac:dyDescent="0.2">
      <c r="A313">
        <f>ROW(Source!A362)</f>
        <v>362</v>
      </c>
      <c r="B313">
        <v>30622441</v>
      </c>
      <c r="C313">
        <v>30624734</v>
      </c>
      <c r="D313">
        <v>10214609</v>
      </c>
      <c r="E313">
        <v>1</v>
      </c>
      <c r="F313">
        <v>1</v>
      </c>
      <c r="G313">
        <v>1</v>
      </c>
      <c r="H313">
        <v>1</v>
      </c>
      <c r="I313" t="s">
        <v>960</v>
      </c>
      <c r="J313" t="s">
        <v>3</v>
      </c>
      <c r="K313" t="s">
        <v>961</v>
      </c>
      <c r="L313">
        <v>1369</v>
      </c>
      <c r="N313">
        <v>1013</v>
      </c>
      <c r="O313" t="s">
        <v>744</v>
      </c>
      <c r="P313" t="s">
        <v>744</v>
      </c>
      <c r="Q313">
        <v>1</v>
      </c>
      <c r="W313">
        <v>0</v>
      </c>
      <c r="X313">
        <v>-539011324</v>
      </c>
      <c r="Y313">
        <v>4.3699999999999992</v>
      </c>
      <c r="AA313">
        <v>0</v>
      </c>
      <c r="AB313">
        <v>0</v>
      </c>
      <c r="AC313">
        <v>0</v>
      </c>
      <c r="AD313">
        <v>243.43</v>
      </c>
      <c r="AE313">
        <v>0</v>
      </c>
      <c r="AF313">
        <v>0</v>
      </c>
      <c r="AG313">
        <v>0</v>
      </c>
      <c r="AH313">
        <v>8.09</v>
      </c>
      <c r="AI313">
        <v>1</v>
      </c>
      <c r="AJ313">
        <v>1</v>
      </c>
      <c r="AK313">
        <v>1</v>
      </c>
      <c r="AL313">
        <v>30.09</v>
      </c>
      <c r="AN313">
        <v>0</v>
      </c>
      <c r="AO313">
        <v>1</v>
      </c>
      <c r="AP313">
        <v>1</v>
      </c>
      <c r="AQ313">
        <v>0</v>
      </c>
      <c r="AR313">
        <v>0</v>
      </c>
      <c r="AS313" t="s">
        <v>3</v>
      </c>
      <c r="AT313">
        <v>3.8</v>
      </c>
      <c r="AU313" t="s">
        <v>68</v>
      </c>
      <c r="AV313">
        <v>1</v>
      </c>
      <c r="AW313">
        <v>2</v>
      </c>
      <c r="AX313">
        <v>30624740</v>
      </c>
      <c r="AY313">
        <v>1</v>
      </c>
      <c r="AZ313">
        <v>0</v>
      </c>
      <c r="BA313">
        <v>347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CX313">
        <f>Y313*Source!I362</f>
        <v>1.6343799999999997</v>
      </c>
      <c r="CY313">
        <f>AD313</f>
        <v>243.43</v>
      </c>
      <c r="CZ313">
        <f>AH313</f>
        <v>8.09</v>
      </c>
      <c r="DA313">
        <f>AL313</f>
        <v>30.09</v>
      </c>
      <c r="DB313">
        <f>ROUND((ROUND(AT313*CZ313,2)*ROUND(1.15,7)),6)</f>
        <v>35.350999999999999</v>
      </c>
      <c r="DC313">
        <f>ROUND((ROUND(AT313*AG313,2)*ROUND(1.15,7)),6)</f>
        <v>0</v>
      </c>
    </row>
    <row r="314" spans="1:107" x14ac:dyDescent="0.2">
      <c r="A314">
        <f>ROW(Source!A362)</f>
        <v>362</v>
      </c>
      <c r="B314">
        <v>30622441</v>
      </c>
      <c r="C314">
        <v>30624734</v>
      </c>
      <c r="D314">
        <v>22083330</v>
      </c>
      <c r="E314">
        <v>1</v>
      </c>
      <c r="F314">
        <v>1</v>
      </c>
      <c r="G314">
        <v>1</v>
      </c>
      <c r="H314">
        <v>1</v>
      </c>
      <c r="I314" t="s">
        <v>765</v>
      </c>
      <c r="J314" t="s">
        <v>3</v>
      </c>
      <c r="K314" t="s">
        <v>766</v>
      </c>
      <c r="L314">
        <v>608254</v>
      </c>
      <c r="N314">
        <v>1013</v>
      </c>
      <c r="O314" t="s">
        <v>767</v>
      </c>
      <c r="P314" t="s">
        <v>767</v>
      </c>
      <c r="Q314">
        <v>1</v>
      </c>
      <c r="W314">
        <v>0</v>
      </c>
      <c r="X314">
        <v>95408949</v>
      </c>
      <c r="Y314">
        <v>0.1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1</v>
      </c>
      <c r="AJ314">
        <v>1</v>
      </c>
      <c r="AK314">
        <v>30.09</v>
      </c>
      <c r="AL314">
        <v>1</v>
      </c>
      <c r="AN314">
        <v>0</v>
      </c>
      <c r="AO314">
        <v>1</v>
      </c>
      <c r="AP314">
        <v>1</v>
      </c>
      <c r="AQ314">
        <v>0</v>
      </c>
      <c r="AR314">
        <v>0</v>
      </c>
      <c r="AS314" t="s">
        <v>3</v>
      </c>
      <c r="AT314">
        <v>0.08</v>
      </c>
      <c r="AU314" t="s">
        <v>67</v>
      </c>
      <c r="AV314">
        <v>2</v>
      </c>
      <c r="AW314">
        <v>2</v>
      </c>
      <c r="AX314">
        <v>30624741</v>
      </c>
      <c r="AY314">
        <v>1</v>
      </c>
      <c r="AZ314">
        <v>0</v>
      </c>
      <c r="BA314">
        <v>348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X314">
        <f>Y314*Source!I362</f>
        <v>3.7400000000000003E-2</v>
      </c>
      <c r="CY314">
        <f>AD314</f>
        <v>0</v>
      </c>
      <c r="CZ314">
        <f>AH314</f>
        <v>0</v>
      </c>
      <c r="DA314">
        <f>AL314</f>
        <v>1</v>
      </c>
      <c r="DB314">
        <f>ROUND((ROUND(AT314*CZ314,2)*ROUND(1.25,7)),6)</f>
        <v>0</v>
      </c>
      <c r="DC314">
        <f>ROUND((ROUND(AT314*AG314,2)*ROUND(1.25,7)),6)</f>
        <v>0</v>
      </c>
    </row>
    <row r="315" spans="1:107" x14ac:dyDescent="0.2">
      <c r="A315">
        <f>ROW(Source!A362)</f>
        <v>362</v>
      </c>
      <c r="B315">
        <v>30622441</v>
      </c>
      <c r="C315">
        <v>30624734</v>
      </c>
      <c r="D315">
        <v>22146333</v>
      </c>
      <c r="E315">
        <v>1</v>
      </c>
      <c r="F315">
        <v>1</v>
      </c>
      <c r="G315">
        <v>1</v>
      </c>
      <c r="H315">
        <v>2</v>
      </c>
      <c r="I315" t="s">
        <v>768</v>
      </c>
      <c r="J315" t="s">
        <v>769</v>
      </c>
      <c r="K315" t="s">
        <v>770</v>
      </c>
      <c r="L315">
        <v>1368</v>
      </c>
      <c r="N315">
        <v>1011</v>
      </c>
      <c r="O315" t="s">
        <v>748</v>
      </c>
      <c r="P315" t="s">
        <v>748</v>
      </c>
      <c r="Q315">
        <v>1</v>
      </c>
      <c r="W315">
        <v>0</v>
      </c>
      <c r="X315">
        <v>1170567961</v>
      </c>
      <c r="Y315">
        <v>0.1</v>
      </c>
      <c r="AA315">
        <v>0</v>
      </c>
      <c r="AB315">
        <v>1135.47</v>
      </c>
      <c r="AC315">
        <v>392.07</v>
      </c>
      <c r="AD315">
        <v>0</v>
      </c>
      <c r="AE315">
        <v>0</v>
      </c>
      <c r="AF315">
        <v>108.45</v>
      </c>
      <c r="AG315">
        <v>13.03</v>
      </c>
      <c r="AH315">
        <v>0</v>
      </c>
      <c r="AI315">
        <v>1</v>
      </c>
      <c r="AJ315">
        <v>10.47</v>
      </c>
      <c r="AK315">
        <v>30.09</v>
      </c>
      <c r="AL315">
        <v>1</v>
      </c>
      <c r="AN315">
        <v>0</v>
      </c>
      <c r="AO315">
        <v>1</v>
      </c>
      <c r="AP315">
        <v>1</v>
      </c>
      <c r="AQ315">
        <v>0</v>
      </c>
      <c r="AR315">
        <v>0</v>
      </c>
      <c r="AS315" t="s">
        <v>3</v>
      </c>
      <c r="AT315">
        <v>0.08</v>
      </c>
      <c r="AU315" t="s">
        <v>67</v>
      </c>
      <c r="AV315">
        <v>0</v>
      </c>
      <c r="AW315">
        <v>2</v>
      </c>
      <c r="AX315">
        <v>30624742</v>
      </c>
      <c r="AY315">
        <v>1</v>
      </c>
      <c r="AZ315">
        <v>0</v>
      </c>
      <c r="BA315">
        <v>349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X315">
        <f>Y315*Source!I362</f>
        <v>3.7400000000000003E-2</v>
      </c>
      <c r="CY315">
        <f>AB315</f>
        <v>1135.47</v>
      </c>
      <c r="CZ315">
        <f>AF315</f>
        <v>108.45</v>
      </c>
      <c r="DA315">
        <f>AJ315</f>
        <v>10.47</v>
      </c>
      <c r="DB315">
        <f>ROUND((ROUND(AT315*CZ315,2)*ROUND(1.25,7)),6)</f>
        <v>10.85</v>
      </c>
      <c r="DC315">
        <f>ROUND((ROUND(AT315*AG315,2)*ROUND(1.25,7)),6)</f>
        <v>1.3</v>
      </c>
    </row>
    <row r="316" spans="1:107" x14ac:dyDescent="0.2">
      <c r="A316">
        <f>ROW(Source!A362)</f>
        <v>362</v>
      </c>
      <c r="B316">
        <v>30622441</v>
      </c>
      <c r="C316">
        <v>30624734</v>
      </c>
      <c r="D316">
        <v>22148179</v>
      </c>
      <c r="E316">
        <v>1</v>
      </c>
      <c r="F316">
        <v>1</v>
      </c>
      <c r="G316">
        <v>1</v>
      </c>
      <c r="H316">
        <v>2</v>
      </c>
      <c r="I316" t="s">
        <v>754</v>
      </c>
      <c r="J316" t="s">
        <v>755</v>
      </c>
      <c r="K316" t="s">
        <v>756</v>
      </c>
      <c r="L316">
        <v>1368</v>
      </c>
      <c r="N316">
        <v>1011</v>
      </c>
      <c r="O316" t="s">
        <v>748</v>
      </c>
      <c r="P316" t="s">
        <v>748</v>
      </c>
      <c r="Q316">
        <v>1</v>
      </c>
      <c r="W316">
        <v>0</v>
      </c>
      <c r="X316">
        <v>-1931461795</v>
      </c>
      <c r="Y316">
        <v>0.05</v>
      </c>
      <c r="AA316">
        <v>0</v>
      </c>
      <c r="AB316">
        <v>959.26</v>
      </c>
      <c r="AC316">
        <v>0</v>
      </c>
      <c r="AD316">
        <v>0</v>
      </c>
      <c r="AE316">
        <v>0</v>
      </c>
      <c r="AF316">
        <v>91.62</v>
      </c>
      <c r="AG316">
        <v>0</v>
      </c>
      <c r="AH316">
        <v>0</v>
      </c>
      <c r="AI316">
        <v>1</v>
      </c>
      <c r="AJ316">
        <v>10.47</v>
      </c>
      <c r="AK316">
        <v>30.09</v>
      </c>
      <c r="AL316">
        <v>1</v>
      </c>
      <c r="AN316">
        <v>0</v>
      </c>
      <c r="AO316">
        <v>1</v>
      </c>
      <c r="AP316">
        <v>1</v>
      </c>
      <c r="AQ316">
        <v>0</v>
      </c>
      <c r="AR316">
        <v>0</v>
      </c>
      <c r="AS316" t="s">
        <v>3</v>
      </c>
      <c r="AT316">
        <v>0.04</v>
      </c>
      <c r="AU316" t="s">
        <v>67</v>
      </c>
      <c r="AV316">
        <v>0</v>
      </c>
      <c r="AW316">
        <v>2</v>
      </c>
      <c r="AX316">
        <v>30624743</v>
      </c>
      <c r="AY316">
        <v>1</v>
      </c>
      <c r="AZ316">
        <v>0</v>
      </c>
      <c r="BA316">
        <v>350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X316">
        <f>Y316*Source!I362</f>
        <v>1.8700000000000001E-2</v>
      </c>
      <c r="CY316">
        <f>AB316</f>
        <v>959.26</v>
      </c>
      <c r="CZ316">
        <f>AF316</f>
        <v>91.62</v>
      </c>
      <c r="DA316">
        <f>AJ316</f>
        <v>10.47</v>
      </c>
      <c r="DB316">
        <f>ROUND((ROUND(AT316*CZ316,2)*ROUND(1.25,7)),6)</f>
        <v>4.5750000000000002</v>
      </c>
      <c r="DC316">
        <f>ROUND((ROUND(AT316*AG316,2)*ROUND(1.25,7)),6)</f>
        <v>0</v>
      </c>
    </row>
    <row r="317" spans="1:107" x14ac:dyDescent="0.2">
      <c r="A317">
        <f>ROW(Source!A362)</f>
        <v>362</v>
      </c>
      <c r="B317">
        <v>30622441</v>
      </c>
      <c r="C317">
        <v>30624734</v>
      </c>
      <c r="D317">
        <v>22150659</v>
      </c>
      <c r="E317">
        <v>1</v>
      </c>
      <c r="F317">
        <v>1</v>
      </c>
      <c r="G317">
        <v>1</v>
      </c>
      <c r="H317">
        <v>3</v>
      </c>
      <c r="I317" t="s">
        <v>757</v>
      </c>
      <c r="J317" t="s">
        <v>758</v>
      </c>
      <c r="K317" t="s">
        <v>759</v>
      </c>
      <c r="L317">
        <v>1348</v>
      </c>
      <c r="N317">
        <v>1009</v>
      </c>
      <c r="O317" t="s">
        <v>105</v>
      </c>
      <c r="P317" t="s">
        <v>105</v>
      </c>
      <c r="Q317">
        <v>1000</v>
      </c>
      <c r="W317">
        <v>0</v>
      </c>
      <c r="X317">
        <v>-444487765</v>
      </c>
      <c r="Y317">
        <v>6.6E-4</v>
      </c>
      <c r="AA317">
        <v>81667.66</v>
      </c>
      <c r="AB317">
        <v>0</v>
      </c>
      <c r="AC317">
        <v>0</v>
      </c>
      <c r="AD317">
        <v>0</v>
      </c>
      <c r="AE317">
        <v>10183</v>
      </c>
      <c r="AF317">
        <v>0</v>
      </c>
      <c r="AG317">
        <v>0</v>
      </c>
      <c r="AH317">
        <v>0</v>
      </c>
      <c r="AI317">
        <v>8.02</v>
      </c>
      <c r="AJ317">
        <v>1</v>
      </c>
      <c r="AK317">
        <v>1</v>
      </c>
      <c r="AL317">
        <v>1</v>
      </c>
      <c r="AN317">
        <v>0</v>
      </c>
      <c r="AO317">
        <v>1</v>
      </c>
      <c r="AP317">
        <v>0</v>
      </c>
      <c r="AQ317">
        <v>0</v>
      </c>
      <c r="AR317">
        <v>0</v>
      </c>
      <c r="AS317" t="s">
        <v>3</v>
      </c>
      <c r="AT317">
        <v>6.6E-4</v>
      </c>
      <c r="AU317" t="s">
        <v>3</v>
      </c>
      <c r="AV317">
        <v>0</v>
      </c>
      <c r="AW317">
        <v>2</v>
      </c>
      <c r="AX317">
        <v>30624744</v>
      </c>
      <c r="AY317">
        <v>1</v>
      </c>
      <c r="AZ317">
        <v>0</v>
      </c>
      <c r="BA317">
        <v>351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X317">
        <f>Y317*Source!I362</f>
        <v>2.4684000000000002E-4</v>
      </c>
      <c r="CY317">
        <f>AA317</f>
        <v>81667.66</v>
      </c>
      <c r="CZ317">
        <f>AE317</f>
        <v>10183</v>
      </c>
      <c r="DA317">
        <f>AI317</f>
        <v>8.02</v>
      </c>
      <c r="DB317">
        <f>ROUND(ROUND(AT317*CZ317,2),6)</f>
        <v>6.72</v>
      </c>
      <c r="DC317">
        <f>ROUND(ROUND(AT317*AG317,2),6)</f>
        <v>0</v>
      </c>
    </row>
    <row r="318" spans="1:107" x14ac:dyDescent="0.2">
      <c r="A318">
        <f>ROW(Source!A365)</f>
        <v>365</v>
      </c>
      <c r="B318">
        <v>30622441</v>
      </c>
      <c r="C318">
        <v>30624748</v>
      </c>
      <c r="D318">
        <v>10214647</v>
      </c>
      <c r="E318">
        <v>1</v>
      </c>
      <c r="F318">
        <v>1</v>
      </c>
      <c r="G318">
        <v>1</v>
      </c>
      <c r="H318">
        <v>1</v>
      </c>
      <c r="I318" t="s">
        <v>962</v>
      </c>
      <c r="J318" t="s">
        <v>3</v>
      </c>
      <c r="K318" t="s">
        <v>963</v>
      </c>
      <c r="L318">
        <v>1369</v>
      </c>
      <c r="N318">
        <v>1013</v>
      </c>
      <c r="O318" t="s">
        <v>744</v>
      </c>
      <c r="P318" t="s">
        <v>744</v>
      </c>
      <c r="Q318">
        <v>1</v>
      </c>
      <c r="W318">
        <v>0</v>
      </c>
      <c r="X318">
        <v>62379012</v>
      </c>
      <c r="Y318">
        <v>12.167</v>
      </c>
      <c r="AA318">
        <v>0</v>
      </c>
      <c r="AB318">
        <v>0</v>
      </c>
      <c r="AC318">
        <v>0</v>
      </c>
      <c r="AD318">
        <v>269.91000000000003</v>
      </c>
      <c r="AE318">
        <v>0</v>
      </c>
      <c r="AF318">
        <v>0</v>
      </c>
      <c r="AG318">
        <v>0</v>
      </c>
      <c r="AH318">
        <v>8.9700000000000006</v>
      </c>
      <c r="AI318">
        <v>1</v>
      </c>
      <c r="AJ318">
        <v>1</v>
      </c>
      <c r="AK318">
        <v>1</v>
      </c>
      <c r="AL318">
        <v>30.09</v>
      </c>
      <c r="AN318">
        <v>0</v>
      </c>
      <c r="AO318">
        <v>1</v>
      </c>
      <c r="AP318">
        <v>1</v>
      </c>
      <c r="AQ318">
        <v>0</v>
      </c>
      <c r="AR318">
        <v>0</v>
      </c>
      <c r="AS318" t="s">
        <v>3</v>
      </c>
      <c r="AT318">
        <v>10.58</v>
      </c>
      <c r="AU318" t="s">
        <v>68</v>
      </c>
      <c r="AV318">
        <v>1</v>
      </c>
      <c r="AW318">
        <v>2</v>
      </c>
      <c r="AX318">
        <v>30624752</v>
      </c>
      <c r="AY318">
        <v>1</v>
      </c>
      <c r="AZ318">
        <v>0</v>
      </c>
      <c r="BA318">
        <v>353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X318">
        <f>Y318*Source!I365</f>
        <v>253.80362</v>
      </c>
      <c r="CY318">
        <f>AD318</f>
        <v>269.91000000000003</v>
      </c>
      <c r="CZ318">
        <f>AH318</f>
        <v>8.9700000000000006</v>
      </c>
      <c r="DA318">
        <f>AL318</f>
        <v>30.09</v>
      </c>
      <c r="DB318">
        <f>ROUND((ROUND(AT318*CZ318,2)*ROUND(1.15,7)),6)</f>
        <v>109.13500000000001</v>
      </c>
      <c r="DC318">
        <f>ROUND((ROUND(AT318*AG318,2)*ROUND(1.15,7)),6)</f>
        <v>0</v>
      </c>
    </row>
    <row r="319" spans="1:107" x14ac:dyDescent="0.2">
      <c r="A319">
        <f>ROW(Source!A365)</f>
        <v>365</v>
      </c>
      <c r="B319">
        <v>30622441</v>
      </c>
      <c r="C319">
        <v>30624748</v>
      </c>
      <c r="D319">
        <v>22146431</v>
      </c>
      <c r="E319">
        <v>1</v>
      </c>
      <c r="F319">
        <v>1</v>
      </c>
      <c r="G319">
        <v>1</v>
      </c>
      <c r="H319">
        <v>2</v>
      </c>
      <c r="I319" t="s">
        <v>745</v>
      </c>
      <c r="J319" t="s">
        <v>746</v>
      </c>
      <c r="K319" t="s">
        <v>747</v>
      </c>
      <c r="L319">
        <v>1368</v>
      </c>
      <c r="N319">
        <v>1011</v>
      </c>
      <c r="O319" t="s">
        <v>748</v>
      </c>
      <c r="P319" t="s">
        <v>748</v>
      </c>
      <c r="Q319">
        <v>1</v>
      </c>
      <c r="W319">
        <v>0</v>
      </c>
      <c r="X319">
        <v>-1848119014</v>
      </c>
      <c r="Y319">
        <v>0.9375</v>
      </c>
      <c r="AA319">
        <v>0</v>
      </c>
      <c r="AB319">
        <v>69.73</v>
      </c>
      <c r="AC319">
        <v>0</v>
      </c>
      <c r="AD319">
        <v>0</v>
      </c>
      <c r="AE319">
        <v>0</v>
      </c>
      <c r="AF319">
        <v>6.66</v>
      </c>
      <c r="AG319">
        <v>0</v>
      </c>
      <c r="AH319">
        <v>0</v>
      </c>
      <c r="AI319">
        <v>1</v>
      </c>
      <c r="AJ319">
        <v>10.47</v>
      </c>
      <c r="AK319">
        <v>30.09</v>
      </c>
      <c r="AL319">
        <v>1</v>
      </c>
      <c r="AN319">
        <v>0</v>
      </c>
      <c r="AO319">
        <v>1</v>
      </c>
      <c r="AP319">
        <v>1</v>
      </c>
      <c r="AQ319">
        <v>0</v>
      </c>
      <c r="AR319">
        <v>0</v>
      </c>
      <c r="AS319" t="s">
        <v>3</v>
      </c>
      <c r="AT319">
        <v>0.75</v>
      </c>
      <c r="AU319" t="s">
        <v>67</v>
      </c>
      <c r="AV319">
        <v>0</v>
      </c>
      <c r="AW319">
        <v>2</v>
      </c>
      <c r="AX319">
        <v>30624753</v>
      </c>
      <c r="AY319">
        <v>1</v>
      </c>
      <c r="AZ319">
        <v>0</v>
      </c>
      <c r="BA319">
        <v>354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X319">
        <f>Y319*Source!I365</f>
        <v>19.556249999999999</v>
      </c>
      <c r="CY319">
        <f>AB319</f>
        <v>69.73</v>
      </c>
      <c r="CZ319">
        <f>AF319</f>
        <v>6.66</v>
      </c>
      <c r="DA319">
        <f>AJ319</f>
        <v>10.47</v>
      </c>
      <c r="DB319">
        <f>ROUND((ROUND(AT319*CZ319,2)*ROUND(1.25,7)),6)</f>
        <v>6.25</v>
      </c>
      <c r="DC319">
        <f>ROUND((ROUND(AT319*AG319,2)*ROUND(1.25,7)),6)</f>
        <v>0</v>
      </c>
    </row>
    <row r="320" spans="1:107" x14ac:dyDescent="0.2">
      <c r="A320">
        <f>ROW(Source!A365)</f>
        <v>365</v>
      </c>
      <c r="B320">
        <v>30622441</v>
      </c>
      <c r="C320">
        <v>30624748</v>
      </c>
      <c r="D320">
        <v>22148179</v>
      </c>
      <c r="E320">
        <v>1</v>
      </c>
      <c r="F320">
        <v>1</v>
      </c>
      <c r="G320">
        <v>1</v>
      </c>
      <c r="H320">
        <v>2</v>
      </c>
      <c r="I320" t="s">
        <v>754</v>
      </c>
      <c r="J320" t="s">
        <v>755</v>
      </c>
      <c r="K320" t="s">
        <v>756</v>
      </c>
      <c r="L320">
        <v>1368</v>
      </c>
      <c r="N320">
        <v>1011</v>
      </c>
      <c r="O320" t="s">
        <v>748</v>
      </c>
      <c r="P320" t="s">
        <v>748</v>
      </c>
      <c r="Q320">
        <v>1</v>
      </c>
      <c r="W320">
        <v>0</v>
      </c>
      <c r="X320">
        <v>-1931461795</v>
      </c>
      <c r="Y320">
        <v>0.75</v>
      </c>
      <c r="AA320">
        <v>0</v>
      </c>
      <c r="AB320">
        <v>959.26</v>
      </c>
      <c r="AC320">
        <v>0</v>
      </c>
      <c r="AD320">
        <v>0</v>
      </c>
      <c r="AE320">
        <v>0</v>
      </c>
      <c r="AF320">
        <v>91.62</v>
      </c>
      <c r="AG320">
        <v>0</v>
      </c>
      <c r="AH320">
        <v>0</v>
      </c>
      <c r="AI320">
        <v>1</v>
      </c>
      <c r="AJ320">
        <v>10.47</v>
      </c>
      <c r="AK320">
        <v>30.09</v>
      </c>
      <c r="AL320">
        <v>1</v>
      </c>
      <c r="AN320">
        <v>0</v>
      </c>
      <c r="AO320">
        <v>1</v>
      </c>
      <c r="AP320">
        <v>1</v>
      </c>
      <c r="AQ320">
        <v>0</v>
      </c>
      <c r="AR320">
        <v>0</v>
      </c>
      <c r="AS320" t="s">
        <v>3</v>
      </c>
      <c r="AT320">
        <v>0.6</v>
      </c>
      <c r="AU320" t="s">
        <v>67</v>
      </c>
      <c r="AV320">
        <v>0</v>
      </c>
      <c r="AW320">
        <v>2</v>
      </c>
      <c r="AX320">
        <v>30624754</v>
      </c>
      <c r="AY320">
        <v>1</v>
      </c>
      <c r="AZ320">
        <v>0</v>
      </c>
      <c r="BA320">
        <v>355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X320">
        <f>Y320*Source!I365</f>
        <v>15.645</v>
      </c>
      <c r="CY320">
        <f>AB320</f>
        <v>959.26</v>
      </c>
      <c r="CZ320">
        <f>AF320</f>
        <v>91.62</v>
      </c>
      <c r="DA320">
        <f>AJ320</f>
        <v>10.47</v>
      </c>
      <c r="DB320">
        <f>ROUND((ROUND(AT320*CZ320,2)*ROUND(1.25,7)),6)</f>
        <v>68.712500000000006</v>
      </c>
      <c r="DC320">
        <f>ROUND((ROUND(AT320*AG320,2)*ROUND(1.25,7)),6)</f>
        <v>0</v>
      </c>
    </row>
    <row r="321" spans="1:107" x14ac:dyDescent="0.2">
      <c r="A321">
        <f>ROW(Source!A368)</f>
        <v>368</v>
      </c>
      <c r="B321">
        <v>30622441</v>
      </c>
      <c r="C321">
        <v>30624758</v>
      </c>
      <c r="D321">
        <v>10214625</v>
      </c>
      <c r="E321">
        <v>1</v>
      </c>
      <c r="F321">
        <v>1</v>
      </c>
      <c r="G321">
        <v>1</v>
      </c>
      <c r="H321">
        <v>1</v>
      </c>
      <c r="I321" t="s">
        <v>783</v>
      </c>
      <c r="J321" t="s">
        <v>3</v>
      </c>
      <c r="K321" t="s">
        <v>784</v>
      </c>
      <c r="L321">
        <v>1369</v>
      </c>
      <c r="N321">
        <v>1013</v>
      </c>
      <c r="O321" t="s">
        <v>744</v>
      </c>
      <c r="P321" t="s">
        <v>744</v>
      </c>
      <c r="Q321">
        <v>1</v>
      </c>
      <c r="W321">
        <v>0</v>
      </c>
      <c r="X321">
        <v>1694118523</v>
      </c>
      <c r="Y321">
        <v>16.513999999999999</v>
      </c>
      <c r="AA321">
        <v>0</v>
      </c>
      <c r="AB321">
        <v>0</v>
      </c>
      <c r="AC321">
        <v>0</v>
      </c>
      <c r="AD321">
        <v>253.96</v>
      </c>
      <c r="AE321">
        <v>0</v>
      </c>
      <c r="AF321">
        <v>0</v>
      </c>
      <c r="AG321">
        <v>0</v>
      </c>
      <c r="AH321">
        <v>8.44</v>
      </c>
      <c r="AI321">
        <v>1</v>
      </c>
      <c r="AJ321">
        <v>1</v>
      </c>
      <c r="AK321">
        <v>1</v>
      </c>
      <c r="AL321">
        <v>30.09</v>
      </c>
      <c r="AN321">
        <v>0</v>
      </c>
      <c r="AO321">
        <v>1</v>
      </c>
      <c r="AP321">
        <v>1</v>
      </c>
      <c r="AQ321">
        <v>0</v>
      </c>
      <c r="AR321">
        <v>0</v>
      </c>
      <c r="AS321" t="s">
        <v>3</v>
      </c>
      <c r="AT321">
        <v>14.36</v>
      </c>
      <c r="AU321" t="s">
        <v>68</v>
      </c>
      <c r="AV321">
        <v>1</v>
      </c>
      <c r="AW321">
        <v>2</v>
      </c>
      <c r="AX321">
        <v>30624762</v>
      </c>
      <c r="AY321">
        <v>1</v>
      </c>
      <c r="AZ321">
        <v>0</v>
      </c>
      <c r="BA321">
        <v>357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X321">
        <f>Y321*Source!I368</f>
        <v>34.448203999999997</v>
      </c>
      <c r="CY321">
        <f>AD321</f>
        <v>253.96</v>
      </c>
      <c r="CZ321">
        <f>AH321</f>
        <v>8.44</v>
      </c>
      <c r="DA321">
        <f>AL321</f>
        <v>30.09</v>
      </c>
      <c r="DB321">
        <f>ROUND((ROUND(AT321*CZ321,2)*ROUND(1.15,7)),6)</f>
        <v>139.38</v>
      </c>
      <c r="DC321">
        <f>ROUND((ROUND(AT321*AG321,2)*ROUND(1.15,7)),6)</f>
        <v>0</v>
      </c>
    </row>
    <row r="322" spans="1:107" x14ac:dyDescent="0.2">
      <c r="A322">
        <f>ROW(Source!A368)</f>
        <v>368</v>
      </c>
      <c r="B322">
        <v>30622441</v>
      </c>
      <c r="C322">
        <v>30624758</v>
      </c>
      <c r="D322">
        <v>22148179</v>
      </c>
      <c r="E322">
        <v>1</v>
      </c>
      <c r="F322">
        <v>1</v>
      </c>
      <c r="G322">
        <v>1</v>
      </c>
      <c r="H322">
        <v>2</v>
      </c>
      <c r="I322" t="s">
        <v>754</v>
      </c>
      <c r="J322" t="s">
        <v>755</v>
      </c>
      <c r="K322" t="s">
        <v>756</v>
      </c>
      <c r="L322">
        <v>1368</v>
      </c>
      <c r="N322">
        <v>1011</v>
      </c>
      <c r="O322" t="s">
        <v>748</v>
      </c>
      <c r="P322" t="s">
        <v>748</v>
      </c>
      <c r="Q322">
        <v>1</v>
      </c>
      <c r="W322">
        <v>0</v>
      </c>
      <c r="X322">
        <v>-1931461795</v>
      </c>
      <c r="Y322">
        <v>0.3125</v>
      </c>
      <c r="AA322">
        <v>0</v>
      </c>
      <c r="AB322">
        <v>959.26</v>
      </c>
      <c r="AC322">
        <v>0</v>
      </c>
      <c r="AD322">
        <v>0</v>
      </c>
      <c r="AE322">
        <v>0</v>
      </c>
      <c r="AF322">
        <v>91.62</v>
      </c>
      <c r="AG322">
        <v>0</v>
      </c>
      <c r="AH322">
        <v>0</v>
      </c>
      <c r="AI322">
        <v>1</v>
      </c>
      <c r="AJ322">
        <v>10.47</v>
      </c>
      <c r="AK322">
        <v>30.09</v>
      </c>
      <c r="AL322">
        <v>1</v>
      </c>
      <c r="AN322">
        <v>0</v>
      </c>
      <c r="AO322">
        <v>1</v>
      </c>
      <c r="AP322">
        <v>1</v>
      </c>
      <c r="AQ322">
        <v>0</v>
      </c>
      <c r="AR322">
        <v>0</v>
      </c>
      <c r="AS322" t="s">
        <v>3</v>
      </c>
      <c r="AT322">
        <v>0.25</v>
      </c>
      <c r="AU322" t="s">
        <v>67</v>
      </c>
      <c r="AV322">
        <v>0</v>
      </c>
      <c r="AW322">
        <v>2</v>
      </c>
      <c r="AX322">
        <v>30624763</v>
      </c>
      <c r="AY322">
        <v>1</v>
      </c>
      <c r="AZ322">
        <v>0</v>
      </c>
      <c r="BA322">
        <v>358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X322">
        <f>Y322*Source!I368</f>
        <v>0.65187499999999998</v>
      </c>
      <c r="CY322">
        <f>AB322</f>
        <v>959.26</v>
      </c>
      <c r="CZ322">
        <f>AF322</f>
        <v>91.62</v>
      </c>
      <c r="DA322">
        <f>AJ322</f>
        <v>10.47</v>
      </c>
      <c r="DB322">
        <f>ROUND((ROUND(AT322*CZ322,2)*ROUND(1.25,7)),6)</f>
        <v>28.637499999999999</v>
      </c>
      <c r="DC322">
        <f>ROUND((ROUND(AT322*AG322,2)*ROUND(1.25,7)),6)</f>
        <v>0</v>
      </c>
    </row>
    <row r="323" spans="1:107" x14ac:dyDescent="0.2">
      <c r="A323">
        <f>ROW(Source!A368)</f>
        <v>368</v>
      </c>
      <c r="B323">
        <v>30622441</v>
      </c>
      <c r="C323">
        <v>30624758</v>
      </c>
      <c r="D323">
        <v>22152323</v>
      </c>
      <c r="E323">
        <v>1</v>
      </c>
      <c r="F323">
        <v>1</v>
      </c>
      <c r="G323">
        <v>1</v>
      </c>
      <c r="H323">
        <v>3</v>
      </c>
      <c r="I323" t="s">
        <v>964</v>
      </c>
      <c r="J323" t="s">
        <v>965</v>
      </c>
      <c r="K323" t="s">
        <v>966</v>
      </c>
      <c r="L323">
        <v>1346</v>
      </c>
      <c r="N323">
        <v>1009</v>
      </c>
      <c r="O323" t="s">
        <v>413</v>
      </c>
      <c r="P323" t="s">
        <v>413</v>
      </c>
      <c r="Q323">
        <v>1</v>
      </c>
      <c r="W323">
        <v>0</v>
      </c>
      <c r="X323">
        <v>-1528215636</v>
      </c>
      <c r="Y323">
        <v>7.423</v>
      </c>
      <c r="AA323">
        <v>156.31</v>
      </c>
      <c r="AB323">
        <v>0</v>
      </c>
      <c r="AC323">
        <v>0</v>
      </c>
      <c r="AD323">
        <v>0</v>
      </c>
      <c r="AE323">
        <v>19.489999999999998</v>
      </c>
      <c r="AF323">
        <v>0</v>
      </c>
      <c r="AG323">
        <v>0</v>
      </c>
      <c r="AH323">
        <v>0</v>
      </c>
      <c r="AI323">
        <v>8.02</v>
      </c>
      <c r="AJ323">
        <v>1</v>
      </c>
      <c r="AK323">
        <v>1</v>
      </c>
      <c r="AL323">
        <v>1</v>
      </c>
      <c r="AN323">
        <v>0</v>
      </c>
      <c r="AO323">
        <v>1</v>
      </c>
      <c r="AP323">
        <v>0</v>
      </c>
      <c r="AQ323">
        <v>0</v>
      </c>
      <c r="AR323">
        <v>0</v>
      </c>
      <c r="AS323" t="s">
        <v>3</v>
      </c>
      <c r="AT323">
        <v>7.423</v>
      </c>
      <c r="AU323" t="s">
        <v>3</v>
      </c>
      <c r="AV323">
        <v>0</v>
      </c>
      <c r="AW323">
        <v>2</v>
      </c>
      <c r="AX323">
        <v>30624764</v>
      </c>
      <c r="AY323">
        <v>1</v>
      </c>
      <c r="AZ323">
        <v>0</v>
      </c>
      <c r="BA323">
        <v>359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X323">
        <f>Y323*Source!I368</f>
        <v>15.484378</v>
      </c>
      <c r="CY323">
        <f>AA323</f>
        <v>156.31</v>
      </c>
      <c r="CZ323">
        <f>AE323</f>
        <v>19.489999999999998</v>
      </c>
      <c r="DA323">
        <f>AI323</f>
        <v>8.02</v>
      </c>
      <c r="DB323">
        <f>ROUND(ROUND(AT323*CZ323,2),6)</f>
        <v>144.66999999999999</v>
      </c>
      <c r="DC323">
        <f>ROUND(ROUND(AT323*AG323,2),6)</f>
        <v>0</v>
      </c>
    </row>
    <row r="324" spans="1:107" x14ac:dyDescent="0.2">
      <c r="A324">
        <f>ROW(Source!A371)</f>
        <v>371</v>
      </c>
      <c r="B324">
        <v>30622441</v>
      </c>
      <c r="C324">
        <v>30624768</v>
      </c>
      <c r="D324">
        <v>10214617</v>
      </c>
      <c r="E324">
        <v>1</v>
      </c>
      <c r="F324">
        <v>1</v>
      </c>
      <c r="G324">
        <v>1</v>
      </c>
      <c r="H324">
        <v>1</v>
      </c>
      <c r="I324" t="s">
        <v>967</v>
      </c>
      <c r="J324" t="s">
        <v>3</v>
      </c>
      <c r="K324" t="s">
        <v>968</v>
      </c>
      <c r="L324">
        <v>1369</v>
      </c>
      <c r="N324">
        <v>1013</v>
      </c>
      <c r="O324" t="s">
        <v>744</v>
      </c>
      <c r="P324" t="s">
        <v>744</v>
      </c>
      <c r="Q324">
        <v>1</v>
      </c>
      <c r="W324">
        <v>0</v>
      </c>
      <c r="X324">
        <v>1790311140</v>
      </c>
      <c r="Y324">
        <v>103.91</v>
      </c>
      <c r="AA324">
        <v>0</v>
      </c>
      <c r="AB324">
        <v>0</v>
      </c>
      <c r="AC324">
        <v>0</v>
      </c>
      <c r="AD324">
        <v>235</v>
      </c>
      <c r="AE324">
        <v>0</v>
      </c>
      <c r="AF324">
        <v>0</v>
      </c>
      <c r="AG324">
        <v>0</v>
      </c>
      <c r="AH324">
        <v>7.81</v>
      </c>
      <c r="AI324">
        <v>1</v>
      </c>
      <c r="AJ324">
        <v>1</v>
      </c>
      <c r="AK324">
        <v>1</v>
      </c>
      <c r="AL324">
        <v>30.09</v>
      </c>
      <c r="AN324">
        <v>0</v>
      </c>
      <c r="AO324">
        <v>1</v>
      </c>
      <c r="AP324">
        <v>0</v>
      </c>
      <c r="AQ324">
        <v>0</v>
      </c>
      <c r="AR324">
        <v>0</v>
      </c>
      <c r="AS324" t="s">
        <v>3</v>
      </c>
      <c r="AT324">
        <v>103.91</v>
      </c>
      <c r="AU324" t="s">
        <v>3</v>
      </c>
      <c r="AV324">
        <v>1</v>
      </c>
      <c r="AW324">
        <v>2</v>
      </c>
      <c r="AX324">
        <v>30624772</v>
      </c>
      <c r="AY324">
        <v>1</v>
      </c>
      <c r="AZ324">
        <v>0</v>
      </c>
      <c r="BA324">
        <v>361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X324">
        <f>Y324*Source!I371</f>
        <v>1.27933992</v>
      </c>
      <c r="CY324">
        <f>AD324</f>
        <v>235</v>
      </c>
      <c r="CZ324">
        <f>AH324</f>
        <v>7.81</v>
      </c>
      <c r="DA324">
        <f>AL324</f>
        <v>30.09</v>
      </c>
      <c r="DB324">
        <f>ROUND(ROUND(AT324*CZ324,2),6)</f>
        <v>811.54</v>
      </c>
      <c r="DC324">
        <f>ROUND(ROUND(AT324*AG324,2),6)</f>
        <v>0</v>
      </c>
    </row>
    <row r="325" spans="1:107" x14ac:dyDescent="0.2">
      <c r="A325">
        <f>ROW(Source!A371)</f>
        <v>371</v>
      </c>
      <c r="B325">
        <v>30622441</v>
      </c>
      <c r="C325">
        <v>30624768</v>
      </c>
      <c r="D325">
        <v>22083330</v>
      </c>
      <c r="E325">
        <v>1</v>
      </c>
      <c r="F325">
        <v>1</v>
      </c>
      <c r="G325">
        <v>1</v>
      </c>
      <c r="H325">
        <v>1</v>
      </c>
      <c r="I325" t="s">
        <v>765</v>
      </c>
      <c r="J325" t="s">
        <v>3</v>
      </c>
      <c r="K325" t="s">
        <v>766</v>
      </c>
      <c r="L325">
        <v>608254</v>
      </c>
      <c r="N325">
        <v>1013</v>
      </c>
      <c r="O325" t="s">
        <v>767</v>
      </c>
      <c r="P325" t="s">
        <v>767</v>
      </c>
      <c r="Q325">
        <v>1</v>
      </c>
      <c r="W325">
        <v>0</v>
      </c>
      <c r="X325">
        <v>95408949</v>
      </c>
      <c r="Y325">
        <v>7.74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1</v>
      </c>
      <c r="AJ325">
        <v>1</v>
      </c>
      <c r="AK325">
        <v>30.09</v>
      </c>
      <c r="AL325">
        <v>1</v>
      </c>
      <c r="AN325">
        <v>0</v>
      </c>
      <c r="AO325">
        <v>1</v>
      </c>
      <c r="AP325">
        <v>0</v>
      </c>
      <c r="AQ325">
        <v>0</v>
      </c>
      <c r="AR325">
        <v>0</v>
      </c>
      <c r="AS325" t="s">
        <v>3</v>
      </c>
      <c r="AT325">
        <v>7.74</v>
      </c>
      <c r="AU325" t="s">
        <v>3</v>
      </c>
      <c r="AV325">
        <v>2</v>
      </c>
      <c r="AW325">
        <v>2</v>
      </c>
      <c r="AX325">
        <v>30624773</v>
      </c>
      <c r="AY325">
        <v>1</v>
      </c>
      <c r="AZ325">
        <v>0</v>
      </c>
      <c r="BA325">
        <v>362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X325">
        <f>Y325*Source!I371</f>
        <v>9.5294879999999998E-2</v>
      </c>
      <c r="CY325">
        <f>AD325</f>
        <v>0</v>
      </c>
      <c r="CZ325">
        <f>AH325</f>
        <v>0</v>
      </c>
      <c r="DA325">
        <f>AL325</f>
        <v>1</v>
      </c>
      <c r="DB325">
        <f>ROUND(ROUND(AT325*CZ325,2),6)</f>
        <v>0</v>
      </c>
      <c r="DC325">
        <f>ROUND(ROUND(AT325*AG325,2),6)</f>
        <v>0</v>
      </c>
    </row>
    <row r="326" spans="1:107" x14ac:dyDescent="0.2">
      <c r="A326">
        <f>ROW(Source!A371)</f>
        <v>371</v>
      </c>
      <c r="B326">
        <v>30622441</v>
      </c>
      <c r="C326">
        <v>30624768</v>
      </c>
      <c r="D326">
        <v>22146464</v>
      </c>
      <c r="E326">
        <v>1</v>
      </c>
      <c r="F326">
        <v>1</v>
      </c>
      <c r="G326">
        <v>1</v>
      </c>
      <c r="H326">
        <v>2</v>
      </c>
      <c r="I326" t="s">
        <v>804</v>
      </c>
      <c r="J326" t="s">
        <v>805</v>
      </c>
      <c r="K326" t="s">
        <v>806</v>
      </c>
      <c r="L326">
        <v>1368</v>
      </c>
      <c r="N326">
        <v>1011</v>
      </c>
      <c r="O326" t="s">
        <v>748</v>
      </c>
      <c r="P326" t="s">
        <v>748</v>
      </c>
      <c r="Q326">
        <v>1</v>
      </c>
      <c r="W326">
        <v>0</v>
      </c>
      <c r="X326">
        <v>-1205898307</v>
      </c>
      <c r="Y326">
        <v>7.74</v>
      </c>
      <c r="AA326">
        <v>0</v>
      </c>
      <c r="AB326">
        <v>323</v>
      </c>
      <c r="AC326">
        <v>392.07</v>
      </c>
      <c r="AD326">
        <v>0</v>
      </c>
      <c r="AE326">
        <v>0</v>
      </c>
      <c r="AF326">
        <v>30.85</v>
      </c>
      <c r="AG326">
        <v>13.03</v>
      </c>
      <c r="AH326">
        <v>0</v>
      </c>
      <c r="AI326">
        <v>1</v>
      </c>
      <c r="AJ326">
        <v>10.47</v>
      </c>
      <c r="AK326">
        <v>30.09</v>
      </c>
      <c r="AL326">
        <v>1</v>
      </c>
      <c r="AN326">
        <v>0</v>
      </c>
      <c r="AO326">
        <v>1</v>
      </c>
      <c r="AP326">
        <v>0</v>
      </c>
      <c r="AQ326">
        <v>0</v>
      </c>
      <c r="AR326">
        <v>0</v>
      </c>
      <c r="AS326" t="s">
        <v>3</v>
      </c>
      <c r="AT326">
        <v>7.74</v>
      </c>
      <c r="AU326" t="s">
        <v>3</v>
      </c>
      <c r="AV326">
        <v>0</v>
      </c>
      <c r="AW326">
        <v>2</v>
      </c>
      <c r="AX326">
        <v>30624774</v>
      </c>
      <c r="AY326">
        <v>1</v>
      </c>
      <c r="AZ326">
        <v>0</v>
      </c>
      <c r="BA326">
        <v>363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X326">
        <f>Y326*Source!I371</f>
        <v>9.5294879999999998E-2</v>
      </c>
      <c r="CY326">
        <f>AB326</f>
        <v>323</v>
      </c>
      <c r="CZ326">
        <f>AF326</f>
        <v>30.85</v>
      </c>
      <c r="DA326">
        <f>AJ326</f>
        <v>10.47</v>
      </c>
      <c r="DB326">
        <f>ROUND(ROUND(AT326*CZ326,2),6)</f>
        <v>238.78</v>
      </c>
      <c r="DC326">
        <f>ROUND(ROUND(AT326*AG326,2),6)</f>
        <v>100.85</v>
      </c>
    </row>
    <row r="327" spans="1:107" x14ac:dyDescent="0.2">
      <c r="A327">
        <f>ROW(Source!A372)</f>
        <v>372</v>
      </c>
      <c r="B327">
        <v>30622441</v>
      </c>
      <c r="C327">
        <v>30624775</v>
      </c>
      <c r="D327">
        <v>10214601</v>
      </c>
      <c r="E327">
        <v>1</v>
      </c>
      <c r="F327">
        <v>1</v>
      </c>
      <c r="G327">
        <v>1</v>
      </c>
      <c r="H327">
        <v>1</v>
      </c>
      <c r="I327" t="s">
        <v>969</v>
      </c>
      <c r="J327" t="s">
        <v>3</v>
      </c>
      <c r="K327" t="s">
        <v>970</v>
      </c>
      <c r="L327">
        <v>1369</v>
      </c>
      <c r="N327">
        <v>1013</v>
      </c>
      <c r="O327" t="s">
        <v>744</v>
      </c>
      <c r="P327" t="s">
        <v>744</v>
      </c>
      <c r="Q327">
        <v>1</v>
      </c>
      <c r="W327">
        <v>0</v>
      </c>
      <c r="X327">
        <v>896131180</v>
      </c>
      <c r="Y327">
        <v>164.08199999999999</v>
      </c>
      <c r="AA327">
        <v>0</v>
      </c>
      <c r="AB327">
        <v>0</v>
      </c>
      <c r="AC327">
        <v>0</v>
      </c>
      <c r="AD327">
        <v>245.53</v>
      </c>
      <c r="AE327">
        <v>0</v>
      </c>
      <c r="AF327">
        <v>0</v>
      </c>
      <c r="AG327">
        <v>0</v>
      </c>
      <c r="AH327">
        <v>8.16</v>
      </c>
      <c r="AI327">
        <v>1</v>
      </c>
      <c r="AJ327">
        <v>1</v>
      </c>
      <c r="AK327">
        <v>1</v>
      </c>
      <c r="AL327">
        <v>30.09</v>
      </c>
      <c r="AN327">
        <v>0</v>
      </c>
      <c r="AO327">
        <v>1</v>
      </c>
      <c r="AP327">
        <v>1</v>
      </c>
      <c r="AQ327">
        <v>0</v>
      </c>
      <c r="AR327">
        <v>0</v>
      </c>
      <c r="AS327" t="s">
        <v>3</v>
      </c>
      <c r="AT327">
        <v>142.68</v>
      </c>
      <c r="AU327" t="s">
        <v>68</v>
      </c>
      <c r="AV327">
        <v>1</v>
      </c>
      <c r="AW327">
        <v>2</v>
      </c>
      <c r="AX327">
        <v>30624791</v>
      </c>
      <c r="AY327">
        <v>1</v>
      </c>
      <c r="AZ327">
        <v>0</v>
      </c>
      <c r="BA327">
        <v>364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CX327">
        <f>Y327*Source!I372</f>
        <v>2.0201775839999998</v>
      </c>
      <c r="CY327">
        <f>AD327</f>
        <v>245.53</v>
      </c>
      <c r="CZ327">
        <f>AH327</f>
        <v>8.16</v>
      </c>
      <c r="DA327">
        <f>AL327</f>
        <v>30.09</v>
      </c>
      <c r="DB327">
        <f>ROUND((ROUND(AT327*CZ327,2)*ROUND(1.15,7)),6)</f>
        <v>1338.9105</v>
      </c>
      <c r="DC327">
        <f>ROUND((ROUND(AT327*AG327,2)*ROUND(1.15,7)),6)</f>
        <v>0</v>
      </c>
    </row>
    <row r="328" spans="1:107" x14ac:dyDescent="0.2">
      <c r="A328">
        <f>ROW(Source!A372)</f>
        <v>372</v>
      </c>
      <c r="B328">
        <v>30622441</v>
      </c>
      <c r="C328">
        <v>30624775</v>
      </c>
      <c r="D328">
        <v>22083330</v>
      </c>
      <c r="E328">
        <v>1</v>
      </c>
      <c r="F328">
        <v>1</v>
      </c>
      <c r="G328">
        <v>1</v>
      </c>
      <c r="H328">
        <v>1</v>
      </c>
      <c r="I328" t="s">
        <v>765</v>
      </c>
      <c r="J328" t="s">
        <v>3</v>
      </c>
      <c r="K328" t="s">
        <v>766</v>
      </c>
      <c r="L328">
        <v>608254</v>
      </c>
      <c r="N328">
        <v>1013</v>
      </c>
      <c r="O328" t="s">
        <v>767</v>
      </c>
      <c r="P328" t="s">
        <v>767</v>
      </c>
      <c r="Q328">
        <v>1</v>
      </c>
      <c r="W328">
        <v>0</v>
      </c>
      <c r="X328">
        <v>95408949</v>
      </c>
      <c r="Y328">
        <v>13.65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1</v>
      </c>
      <c r="AJ328">
        <v>1</v>
      </c>
      <c r="AK328">
        <v>30.09</v>
      </c>
      <c r="AL328">
        <v>1</v>
      </c>
      <c r="AN328">
        <v>0</v>
      </c>
      <c r="AO328">
        <v>1</v>
      </c>
      <c r="AP328">
        <v>1</v>
      </c>
      <c r="AQ328">
        <v>0</v>
      </c>
      <c r="AR328">
        <v>0</v>
      </c>
      <c r="AS328" t="s">
        <v>3</v>
      </c>
      <c r="AT328">
        <v>10.92</v>
      </c>
      <c r="AU328" t="s">
        <v>67</v>
      </c>
      <c r="AV328">
        <v>2</v>
      </c>
      <c r="AW328">
        <v>2</v>
      </c>
      <c r="AX328">
        <v>30624792</v>
      </c>
      <c r="AY328">
        <v>1</v>
      </c>
      <c r="AZ328">
        <v>0</v>
      </c>
      <c r="BA328">
        <v>365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X328">
        <f>Y328*Source!I372</f>
        <v>0.16805880000000001</v>
      </c>
      <c r="CY328">
        <f>AD328</f>
        <v>0</v>
      </c>
      <c r="CZ328">
        <f>AH328</f>
        <v>0</v>
      </c>
      <c r="DA328">
        <f>AL328</f>
        <v>1</v>
      </c>
      <c r="DB328">
        <f t="shared" ref="DB328:DB333" si="26">ROUND((ROUND(AT328*CZ328,2)*ROUND(1.25,7)),6)</f>
        <v>0</v>
      </c>
      <c r="DC328">
        <f t="shared" ref="DC328:DC333" si="27">ROUND((ROUND(AT328*AG328,2)*ROUND(1.25,7)),6)</f>
        <v>0</v>
      </c>
    </row>
    <row r="329" spans="1:107" x14ac:dyDescent="0.2">
      <c r="A329">
        <f>ROW(Source!A372)</f>
        <v>372</v>
      </c>
      <c r="B329">
        <v>30622441</v>
      </c>
      <c r="C329">
        <v>30624775</v>
      </c>
      <c r="D329">
        <v>22146252</v>
      </c>
      <c r="E329">
        <v>1</v>
      </c>
      <c r="F329">
        <v>1</v>
      </c>
      <c r="G329">
        <v>1</v>
      </c>
      <c r="H329">
        <v>2</v>
      </c>
      <c r="I329" t="s">
        <v>785</v>
      </c>
      <c r="J329" t="s">
        <v>786</v>
      </c>
      <c r="K329" t="s">
        <v>787</v>
      </c>
      <c r="L329">
        <v>1368</v>
      </c>
      <c r="N329">
        <v>1011</v>
      </c>
      <c r="O329" t="s">
        <v>748</v>
      </c>
      <c r="P329" t="s">
        <v>748</v>
      </c>
      <c r="Q329">
        <v>1</v>
      </c>
      <c r="W329">
        <v>0</v>
      </c>
      <c r="X329">
        <v>-2048414082</v>
      </c>
      <c r="Y329">
        <v>12.112499999999999</v>
      </c>
      <c r="AA329">
        <v>0</v>
      </c>
      <c r="AB329">
        <v>899.69</v>
      </c>
      <c r="AC329">
        <v>392.07</v>
      </c>
      <c r="AD329">
        <v>0</v>
      </c>
      <c r="AE329">
        <v>0</v>
      </c>
      <c r="AF329">
        <v>85.93</v>
      </c>
      <c r="AG329">
        <v>13.03</v>
      </c>
      <c r="AH329">
        <v>0</v>
      </c>
      <c r="AI329">
        <v>1</v>
      </c>
      <c r="AJ329">
        <v>10.47</v>
      </c>
      <c r="AK329">
        <v>30.09</v>
      </c>
      <c r="AL329">
        <v>1</v>
      </c>
      <c r="AN329">
        <v>0</v>
      </c>
      <c r="AO329">
        <v>1</v>
      </c>
      <c r="AP329">
        <v>1</v>
      </c>
      <c r="AQ329">
        <v>0</v>
      </c>
      <c r="AR329">
        <v>0</v>
      </c>
      <c r="AS329" t="s">
        <v>3</v>
      </c>
      <c r="AT329">
        <v>9.69</v>
      </c>
      <c r="AU329" t="s">
        <v>67</v>
      </c>
      <c r="AV329">
        <v>0</v>
      </c>
      <c r="AW329">
        <v>2</v>
      </c>
      <c r="AX329">
        <v>30624793</v>
      </c>
      <c r="AY329">
        <v>1</v>
      </c>
      <c r="AZ329">
        <v>0</v>
      </c>
      <c r="BA329">
        <v>366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CX329">
        <f>Y329*Source!I372</f>
        <v>0.14912909999999999</v>
      </c>
      <c r="CY329">
        <f>AB329</f>
        <v>899.69</v>
      </c>
      <c r="CZ329">
        <f>AF329</f>
        <v>85.93</v>
      </c>
      <c r="DA329">
        <f>AJ329</f>
        <v>10.47</v>
      </c>
      <c r="DB329">
        <f t="shared" si="26"/>
        <v>1040.825</v>
      </c>
      <c r="DC329">
        <f t="shared" si="27"/>
        <v>157.82499999999999</v>
      </c>
    </row>
    <row r="330" spans="1:107" x14ac:dyDescent="0.2">
      <c r="A330">
        <f>ROW(Source!A372)</f>
        <v>372</v>
      </c>
      <c r="B330">
        <v>30622441</v>
      </c>
      <c r="C330">
        <v>30624775</v>
      </c>
      <c r="D330">
        <v>22146333</v>
      </c>
      <c r="E330">
        <v>1</v>
      </c>
      <c r="F330">
        <v>1</v>
      </c>
      <c r="G330">
        <v>1</v>
      </c>
      <c r="H330">
        <v>2</v>
      </c>
      <c r="I330" t="s">
        <v>768</v>
      </c>
      <c r="J330" t="s">
        <v>769</v>
      </c>
      <c r="K330" t="s">
        <v>770</v>
      </c>
      <c r="L330">
        <v>1368</v>
      </c>
      <c r="N330">
        <v>1011</v>
      </c>
      <c r="O330" t="s">
        <v>748</v>
      </c>
      <c r="P330" t="s">
        <v>748</v>
      </c>
      <c r="Q330">
        <v>1</v>
      </c>
      <c r="W330">
        <v>0</v>
      </c>
      <c r="X330">
        <v>1170567961</v>
      </c>
      <c r="Y330">
        <v>1.5375000000000001</v>
      </c>
      <c r="AA330">
        <v>0</v>
      </c>
      <c r="AB330">
        <v>1135.47</v>
      </c>
      <c r="AC330">
        <v>392.07</v>
      </c>
      <c r="AD330">
        <v>0</v>
      </c>
      <c r="AE330">
        <v>0</v>
      </c>
      <c r="AF330">
        <v>108.45</v>
      </c>
      <c r="AG330">
        <v>13.03</v>
      </c>
      <c r="AH330">
        <v>0</v>
      </c>
      <c r="AI330">
        <v>1</v>
      </c>
      <c r="AJ330">
        <v>10.47</v>
      </c>
      <c r="AK330">
        <v>30.09</v>
      </c>
      <c r="AL330">
        <v>1</v>
      </c>
      <c r="AN330">
        <v>0</v>
      </c>
      <c r="AO330">
        <v>1</v>
      </c>
      <c r="AP330">
        <v>1</v>
      </c>
      <c r="AQ330">
        <v>0</v>
      </c>
      <c r="AR330">
        <v>0</v>
      </c>
      <c r="AS330" t="s">
        <v>3</v>
      </c>
      <c r="AT330">
        <v>1.23</v>
      </c>
      <c r="AU330" t="s">
        <v>67</v>
      </c>
      <c r="AV330">
        <v>0</v>
      </c>
      <c r="AW330">
        <v>2</v>
      </c>
      <c r="AX330">
        <v>30624794</v>
      </c>
      <c r="AY330">
        <v>1</v>
      </c>
      <c r="AZ330">
        <v>0</v>
      </c>
      <c r="BA330">
        <v>367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X330">
        <f>Y330*Source!I372</f>
        <v>1.8929700000000001E-2</v>
      </c>
      <c r="CY330">
        <f>AB330</f>
        <v>1135.47</v>
      </c>
      <c r="CZ330">
        <f>AF330</f>
        <v>108.45</v>
      </c>
      <c r="DA330">
        <f>AJ330</f>
        <v>10.47</v>
      </c>
      <c r="DB330">
        <f t="shared" si="26"/>
        <v>166.73750000000001</v>
      </c>
      <c r="DC330">
        <f t="shared" si="27"/>
        <v>20.037500000000001</v>
      </c>
    </row>
    <row r="331" spans="1:107" x14ac:dyDescent="0.2">
      <c r="A331">
        <f>ROW(Source!A372)</f>
        <v>372</v>
      </c>
      <c r="B331">
        <v>30622441</v>
      </c>
      <c r="C331">
        <v>30624775</v>
      </c>
      <c r="D331">
        <v>22146948</v>
      </c>
      <c r="E331">
        <v>1</v>
      </c>
      <c r="F331">
        <v>1</v>
      </c>
      <c r="G331">
        <v>1</v>
      </c>
      <c r="H331">
        <v>2</v>
      </c>
      <c r="I331" t="s">
        <v>788</v>
      </c>
      <c r="J331" t="s">
        <v>789</v>
      </c>
      <c r="K331" t="s">
        <v>790</v>
      </c>
      <c r="L331">
        <v>1368</v>
      </c>
      <c r="N331">
        <v>1011</v>
      </c>
      <c r="O331" t="s">
        <v>748</v>
      </c>
      <c r="P331" t="s">
        <v>748</v>
      </c>
      <c r="Q331">
        <v>1</v>
      </c>
      <c r="W331">
        <v>0</v>
      </c>
      <c r="X331">
        <v>-1347779909</v>
      </c>
      <c r="Y331">
        <v>3.5749999999999997</v>
      </c>
      <c r="AA331">
        <v>0</v>
      </c>
      <c r="AB331">
        <v>314.10000000000002</v>
      </c>
      <c r="AC331">
        <v>0</v>
      </c>
      <c r="AD331">
        <v>0</v>
      </c>
      <c r="AE331">
        <v>0</v>
      </c>
      <c r="AF331">
        <v>30</v>
      </c>
      <c r="AG331">
        <v>0</v>
      </c>
      <c r="AH331">
        <v>0</v>
      </c>
      <c r="AI331">
        <v>1</v>
      </c>
      <c r="AJ331">
        <v>10.47</v>
      </c>
      <c r="AK331">
        <v>30.09</v>
      </c>
      <c r="AL331">
        <v>1</v>
      </c>
      <c r="AN331">
        <v>0</v>
      </c>
      <c r="AO331">
        <v>1</v>
      </c>
      <c r="AP331">
        <v>1</v>
      </c>
      <c r="AQ331">
        <v>0</v>
      </c>
      <c r="AR331">
        <v>0</v>
      </c>
      <c r="AS331" t="s">
        <v>3</v>
      </c>
      <c r="AT331">
        <v>2.86</v>
      </c>
      <c r="AU331" t="s">
        <v>67</v>
      </c>
      <c r="AV331">
        <v>0</v>
      </c>
      <c r="AW331">
        <v>2</v>
      </c>
      <c r="AX331">
        <v>30624795</v>
      </c>
      <c r="AY331">
        <v>1</v>
      </c>
      <c r="AZ331">
        <v>0</v>
      </c>
      <c r="BA331">
        <v>368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X331">
        <f>Y331*Source!I372</f>
        <v>4.4015399999999996E-2</v>
      </c>
      <c r="CY331">
        <f>AB331</f>
        <v>314.10000000000002</v>
      </c>
      <c r="CZ331">
        <f>AF331</f>
        <v>30</v>
      </c>
      <c r="DA331">
        <f>AJ331</f>
        <v>10.47</v>
      </c>
      <c r="DB331">
        <f t="shared" si="26"/>
        <v>107.25</v>
      </c>
      <c r="DC331">
        <f t="shared" si="27"/>
        <v>0</v>
      </c>
    </row>
    <row r="332" spans="1:107" x14ac:dyDescent="0.2">
      <c r="A332">
        <f>ROW(Source!A372)</f>
        <v>372</v>
      </c>
      <c r="B332">
        <v>30622441</v>
      </c>
      <c r="C332">
        <v>30624775</v>
      </c>
      <c r="D332">
        <v>22147139</v>
      </c>
      <c r="E332">
        <v>1</v>
      </c>
      <c r="F332">
        <v>1</v>
      </c>
      <c r="G332">
        <v>1</v>
      </c>
      <c r="H332">
        <v>2</v>
      </c>
      <c r="I332" t="s">
        <v>866</v>
      </c>
      <c r="J332" t="s">
        <v>867</v>
      </c>
      <c r="K332" t="s">
        <v>868</v>
      </c>
      <c r="L332">
        <v>1368</v>
      </c>
      <c r="N332">
        <v>1011</v>
      </c>
      <c r="O332" t="s">
        <v>748</v>
      </c>
      <c r="P332" t="s">
        <v>748</v>
      </c>
      <c r="Q332">
        <v>1</v>
      </c>
      <c r="W332">
        <v>0</v>
      </c>
      <c r="X332">
        <v>-422547563</v>
      </c>
      <c r="Y332">
        <v>3.1624999999999996</v>
      </c>
      <c r="AA332">
        <v>0</v>
      </c>
      <c r="AB332">
        <v>31.41</v>
      </c>
      <c r="AC332">
        <v>0</v>
      </c>
      <c r="AD332">
        <v>0</v>
      </c>
      <c r="AE332">
        <v>0</v>
      </c>
      <c r="AF332">
        <v>3</v>
      </c>
      <c r="AG332">
        <v>0</v>
      </c>
      <c r="AH332">
        <v>0</v>
      </c>
      <c r="AI332">
        <v>1</v>
      </c>
      <c r="AJ332">
        <v>10.47</v>
      </c>
      <c r="AK332">
        <v>30.09</v>
      </c>
      <c r="AL332">
        <v>1</v>
      </c>
      <c r="AN332">
        <v>0</v>
      </c>
      <c r="AO332">
        <v>1</v>
      </c>
      <c r="AP332">
        <v>1</v>
      </c>
      <c r="AQ332">
        <v>0</v>
      </c>
      <c r="AR332">
        <v>0</v>
      </c>
      <c r="AS332" t="s">
        <v>3</v>
      </c>
      <c r="AT332">
        <v>2.5299999999999998</v>
      </c>
      <c r="AU332" t="s">
        <v>67</v>
      </c>
      <c r="AV332">
        <v>0</v>
      </c>
      <c r="AW332">
        <v>2</v>
      </c>
      <c r="AX332">
        <v>30624796</v>
      </c>
      <c r="AY332">
        <v>1</v>
      </c>
      <c r="AZ332">
        <v>0</v>
      </c>
      <c r="BA332">
        <v>369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X332">
        <f>Y332*Source!I372</f>
        <v>3.8936699999999998E-2</v>
      </c>
      <c r="CY332">
        <f>AB332</f>
        <v>31.41</v>
      </c>
      <c r="CZ332">
        <f>AF332</f>
        <v>3</v>
      </c>
      <c r="DA332">
        <f>AJ332</f>
        <v>10.47</v>
      </c>
      <c r="DB332">
        <f t="shared" si="26"/>
        <v>9.4875000000000007</v>
      </c>
      <c r="DC332">
        <f t="shared" si="27"/>
        <v>0</v>
      </c>
    </row>
    <row r="333" spans="1:107" x14ac:dyDescent="0.2">
      <c r="A333">
        <f>ROW(Source!A372)</f>
        <v>372</v>
      </c>
      <c r="B333">
        <v>30622441</v>
      </c>
      <c r="C333">
        <v>30624775</v>
      </c>
      <c r="D333">
        <v>22148179</v>
      </c>
      <c r="E333">
        <v>1</v>
      </c>
      <c r="F333">
        <v>1</v>
      </c>
      <c r="G333">
        <v>1</v>
      </c>
      <c r="H333">
        <v>2</v>
      </c>
      <c r="I333" t="s">
        <v>754</v>
      </c>
      <c r="J333" t="s">
        <v>755</v>
      </c>
      <c r="K333" t="s">
        <v>756</v>
      </c>
      <c r="L333">
        <v>1368</v>
      </c>
      <c r="N333">
        <v>1011</v>
      </c>
      <c r="O333" t="s">
        <v>748</v>
      </c>
      <c r="P333" t="s">
        <v>748</v>
      </c>
      <c r="Q333">
        <v>1</v>
      </c>
      <c r="W333">
        <v>0</v>
      </c>
      <c r="X333">
        <v>-1931461795</v>
      </c>
      <c r="Y333">
        <v>2.3000000000000003</v>
      </c>
      <c r="AA333">
        <v>0</v>
      </c>
      <c r="AB333">
        <v>959.26</v>
      </c>
      <c r="AC333">
        <v>0</v>
      </c>
      <c r="AD333">
        <v>0</v>
      </c>
      <c r="AE333">
        <v>0</v>
      </c>
      <c r="AF333">
        <v>91.62</v>
      </c>
      <c r="AG333">
        <v>0</v>
      </c>
      <c r="AH333">
        <v>0</v>
      </c>
      <c r="AI333">
        <v>1</v>
      </c>
      <c r="AJ333">
        <v>10.47</v>
      </c>
      <c r="AK333">
        <v>30.09</v>
      </c>
      <c r="AL333">
        <v>1</v>
      </c>
      <c r="AN333">
        <v>0</v>
      </c>
      <c r="AO333">
        <v>1</v>
      </c>
      <c r="AP333">
        <v>1</v>
      </c>
      <c r="AQ333">
        <v>0</v>
      </c>
      <c r="AR333">
        <v>0</v>
      </c>
      <c r="AS333" t="s">
        <v>3</v>
      </c>
      <c r="AT333">
        <v>1.84</v>
      </c>
      <c r="AU333" t="s">
        <v>67</v>
      </c>
      <c r="AV333">
        <v>0</v>
      </c>
      <c r="AW333">
        <v>2</v>
      </c>
      <c r="AX333">
        <v>30624797</v>
      </c>
      <c r="AY333">
        <v>1</v>
      </c>
      <c r="AZ333">
        <v>0</v>
      </c>
      <c r="BA333">
        <v>370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X333">
        <f>Y333*Source!I372</f>
        <v>2.8317600000000002E-2</v>
      </c>
      <c r="CY333">
        <f>AB333</f>
        <v>959.26</v>
      </c>
      <c r="CZ333">
        <f>AF333</f>
        <v>91.62</v>
      </c>
      <c r="DA333">
        <f>AJ333</f>
        <v>10.47</v>
      </c>
      <c r="DB333">
        <f t="shared" si="26"/>
        <v>210.72499999999999</v>
      </c>
      <c r="DC333">
        <f t="shared" si="27"/>
        <v>0</v>
      </c>
    </row>
    <row r="334" spans="1:107" x14ac:dyDescent="0.2">
      <c r="A334">
        <f>ROW(Source!A372)</f>
        <v>372</v>
      </c>
      <c r="B334">
        <v>30622441</v>
      </c>
      <c r="C334">
        <v>30624775</v>
      </c>
      <c r="D334">
        <v>22149217</v>
      </c>
      <c r="E334">
        <v>1</v>
      </c>
      <c r="F334">
        <v>1</v>
      </c>
      <c r="G334">
        <v>1</v>
      </c>
      <c r="H334">
        <v>3</v>
      </c>
      <c r="I334" t="s">
        <v>846</v>
      </c>
      <c r="J334" t="s">
        <v>847</v>
      </c>
      <c r="K334" t="s">
        <v>848</v>
      </c>
      <c r="L334">
        <v>1348</v>
      </c>
      <c r="N334">
        <v>1009</v>
      </c>
      <c r="O334" t="s">
        <v>105</v>
      </c>
      <c r="P334" t="s">
        <v>105</v>
      </c>
      <c r="Q334">
        <v>1000</v>
      </c>
      <c r="W334">
        <v>0</v>
      </c>
      <c r="X334">
        <v>-592936270</v>
      </c>
      <c r="Y334">
        <v>3.3300000000000001E-3</v>
      </c>
      <c r="AA334">
        <v>67898.12</v>
      </c>
      <c r="AB334">
        <v>0</v>
      </c>
      <c r="AC334">
        <v>0</v>
      </c>
      <c r="AD334">
        <v>0</v>
      </c>
      <c r="AE334">
        <v>8466.1</v>
      </c>
      <c r="AF334">
        <v>0</v>
      </c>
      <c r="AG334">
        <v>0</v>
      </c>
      <c r="AH334">
        <v>0</v>
      </c>
      <c r="AI334">
        <v>8.02</v>
      </c>
      <c r="AJ334">
        <v>1</v>
      </c>
      <c r="AK334">
        <v>1</v>
      </c>
      <c r="AL334">
        <v>1</v>
      </c>
      <c r="AN334">
        <v>0</v>
      </c>
      <c r="AO334">
        <v>1</v>
      </c>
      <c r="AP334">
        <v>0</v>
      </c>
      <c r="AQ334">
        <v>0</v>
      </c>
      <c r="AR334">
        <v>0</v>
      </c>
      <c r="AS334" t="s">
        <v>3</v>
      </c>
      <c r="AT334">
        <v>3.3300000000000001E-3</v>
      </c>
      <c r="AU334" t="s">
        <v>3</v>
      </c>
      <c r="AV334">
        <v>0</v>
      </c>
      <c r="AW334">
        <v>2</v>
      </c>
      <c r="AX334">
        <v>30624798</v>
      </c>
      <c r="AY334">
        <v>1</v>
      </c>
      <c r="AZ334">
        <v>0</v>
      </c>
      <c r="BA334">
        <v>371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X334">
        <f>Y334*Source!I372</f>
        <v>4.0998960000000002E-5</v>
      </c>
      <c r="CY334">
        <f t="shared" ref="CY334:CY341" si="28">AA334</f>
        <v>67898.12</v>
      </c>
      <c r="CZ334">
        <f t="shared" ref="CZ334:CZ341" si="29">AE334</f>
        <v>8466.1</v>
      </c>
      <c r="DA334">
        <f t="shared" ref="DA334:DA341" si="30">AI334</f>
        <v>8.02</v>
      </c>
      <c r="DB334">
        <f t="shared" ref="DB334:DB345" si="31">ROUND(ROUND(AT334*CZ334,2),6)</f>
        <v>28.19</v>
      </c>
      <c r="DC334">
        <f t="shared" ref="DC334:DC345" si="32">ROUND(ROUND(AT334*AG334,2),6)</f>
        <v>0</v>
      </c>
    </row>
    <row r="335" spans="1:107" x14ac:dyDescent="0.2">
      <c r="A335">
        <f>ROW(Source!A372)</f>
        <v>372</v>
      </c>
      <c r="B335">
        <v>30622441</v>
      </c>
      <c r="C335">
        <v>30624775</v>
      </c>
      <c r="D335">
        <v>22150369</v>
      </c>
      <c r="E335">
        <v>1</v>
      </c>
      <c r="F335">
        <v>1</v>
      </c>
      <c r="G335">
        <v>1</v>
      </c>
      <c r="H335">
        <v>3</v>
      </c>
      <c r="I335" t="s">
        <v>971</v>
      </c>
      <c r="J335" t="s">
        <v>972</v>
      </c>
      <c r="K335" t="s">
        <v>973</v>
      </c>
      <c r="L335">
        <v>1348</v>
      </c>
      <c r="N335">
        <v>1009</v>
      </c>
      <c r="O335" t="s">
        <v>105</v>
      </c>
      <c r="P335" t="s">
        <v>105</v>
      </c>
      <c r="Q335">
        <v>1000</v>
      </c>
      <c r="W335">
        <v>0</v>
      </c>
      <c r="X335">
        <v>-34374424</v>
      </c>
      <c r="Y335">
        <v>1.6000000000000001E-3</v>
      </c>
      <c r="AA335">
        <v>75199.53</v>
      </c>
      <c r="AB335">
        <v>0</v>
      </c>
      <c r="AC335">
        <v>0</v>
      </c>
      <c r="AD335">
        <v>0</v>
      </c>
      <c r="AE335">
        <v>9376.5</v>
      </c>
      <c r="AF335">
        <v>0</v>
      </c>
      <c r="AG335">
        <v>0</v>
      </c>
      <c r="AH335">
        <v>0</v>
      </c>
      <c r="AI335">
        <v>8.02</v>
      </c>
      <c r="AJ335">
        <v>1</v>
      </c>
      <c r="AK335">
        <v>1</v>
      </c>
      <c r="AL335">
        <v>1</v>
      </c>
      <c r="AN335">
        <v>0</v>
      </c>
      <c r="AO335">
        <v>1</v>
      </c>
      <c r="AP335">
        <v>0</v>
      </c>
      <c r="AQ335">
        <v>0</v>
      </c>
      <c r="AR335">
        <v>0</v>
      </c>
      <c r="AS335" t="s">
        <v>3</v>
      </c>
      <c r="AT335">
        <v>1.6000000000000001E-3</v>
      </c>
      <c r="AU335" t="s">
        <v>3</v>
      </c>
      <c r="AV335">
        <v>0</v>
      </c>
      <c r="AW335">
        <v>2</v>
      </c>
      <c r="AX335">
        <v>30624799</v>
      </c>
      <c r="AY335">
        <v>1</v>
      </c>
      <c r="AZ335">
        <v>0</v>
      </c>
      <c r="BA335">
        <v>372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X335">
        <f>Y335*Source!I372</f>
        <v>1.9699199999999999E-5</v>
      </c>
      <c r="CY335">
        <f t="shared" si="28"/>
        <v>75199.53</v>
      </c>
      <c r="CZ335">
        <f t="shared" si="29"/>
        <v>9376.5</v>
      </c>
      <c r="DA335">
        <f t="shared" si="30"/>
        <v>8.02</v>
      </c>
      <c r="DB335">
        <f t="shared" si="31"/>
        <v>15</v>
      </c>
      <c r="DC335">
        <f t="shared" si="32"/>
        <v>0</v>
      </c>
    </row>
    <row r="336" spans="1:107" x14ac:dyDescent="0.2">
      <c r="A336">
        <f>ROW(Source!A372)</f>
        <v>372</v>
      </c>
      <c r="B336">
        <v>30622441</v>
      </c>
      <c r="C336">
        <v>30624775</v>
      </c>
      <c r="D336">
        <v>22150467</v>
      </c>
      <c r="E336">
        <v>1</v>
      </c>
      <c r="F336">
        <v>1</v>
      </c>
      <c r="G336">
        <v>1</v>
      </c>
      <c r="H336">
        <v>3</v>
      </c>
      <c r="I336" t="s">
        <v>974</v>
      </c>
      <c r="J336" t="s">
        <v>975</v>
      </c>
      <c r="K336" t="s">
        <v>976</v>
      </c>
      <c r="L336">
        <v>1348</v>
      </c>
      <c r="N336">
        <v>1009</v>
      </c>
      <c r="O336" t="s">
        <v>105</v>
      </c>
      <c r="P336" t="s">
        <v>105</v>
      </c>
      <c r="Q336">
        <v>1000</v>
      </c>
      <c r="W336">
        <v>0</v>
      </c>
      <c r="X336">
        <v>-1890625626</v>
      </c>
      <c r="Y336">
        <v>3.7499999999999999E-2</v>
      </c>
      <c r="AA336">
        <v>9750.7199999999993</v>
      </c>
      <c r="AB336">
        <v>0</v>
      </c>
      <c r="AC336">
        <v>0</v>
      </c>
      <c r="AD336">
        <v>0</v>
      </c>
      <c r="AE336">
        <v>1215.8</v>
      </c>
      <c r="AF336">
        <v>0</v>
      </c>
      <c r="AG336">
        <v>0</v>
      </c>
      <c r="AH336">
        <v>0</v>
      </c>
      <c r="AI336">
        <v>8.02</v>
      </c>
      <c r="AJ336">
        <v>1</v>
      </c>
      <c r="AK336">
        <v>1</v>
      </c>
      <c r="AL336">
        <v>1</v>
      </c>
      <c r="AN336">
        <v>0</v>
      </c>
      <c r="AO336">
        <v>1</v>
      </c>
      <c r="AP336">
        <v>0</v>
      </c>
      <c r="AQ336">
        <v>0</v>
      </c>
      <c r="AR336">
        <v>0</v>
      </c>
      <c r="AS336" t="s">
        <v>3</v>
      </c>
      <c r="AT336">
        <v>3.7499999999999999E-2</v>
      </c>
      <c r="AU336" t="s">
        <v>3</v>
      </c>
      <c r="AV336">
        <v>0</v>
      </c>
      <c r="AW336">
        <v>2</v>
      </c>
      <c r="AX336">
        <v>30624800</v>
      </c>
      <c r="AY336">
        <v>1</v>
      </c>
      <c r="AZ336">
        <v>0</v>
      </c>
      <c r="BA336">
        <v>373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CX336">
        <f>Y336*Source!I372</f>
        <v>4.617E-4</v>
      </c>
      <c r="CY336">
        <f t="shared" si="28"/>
        <v>9750.7199999999993</v>
      </c>
      <c r="CZ336">
        <f t="shared" si="29"/>
        <v>1215.8</v>
      </c>
      <c r="DA336">
        <f t="shared" si="30"/>
        <v>8.02</v>
      </c>
      <c r="DB336">
        <f t="shared" si="31"/>
        <v>45.59</v>
      </c>
      <c r="DC336">
        <f t="shared" si="32"/>
        <v>0</v>
      </c>
    </row>
    <row r="337" spans="1:107" x14ac:dyDescent="0.2">
      <c r="A337">
        <f>ROW(Source!A372)</f>
        <v>372</v>
      </c>
      <c r="B337">
        <v>30622441</v>
      </c>
      <c r="C337">
        <v>30624775</v>
      </c>
      <c r="D337">
        <v>22150572</v>
      </c>
      <c r="E337">
        <v>1</v>
      </c>
      <c r="F337">
        <v>1</v>
      </c>
      <c r="G337">
        <v>1</v>
      </c>
      <c r="H337">
        <v>3</v>
      </c>
      <c r="I337" t="s">
        <v>977</v>
      </c>
      <c r="J337" t="s">
        <v>978</v>
      </c>
      <c r="K337" t="s">
        <v>979</v>
      </c>
      <c r="L337">
        <v>1346</v>
      </c>
      <c r="N337">
        <v>1009</v>
      </c>
      <c r="O337" t="s">
        <v>413</v>
      </c>
      <c r="P337" t="s">
        <v>413</v>
      </c>
      <c r="Q337">
        <v>1</v>
      </c>
      <c r="W337">
        <v>0</v>
      </c>
      <c r="X337">
        <v>-699086074</v>
      </c>
      <c r="Y337">
        <v>173</v>
      </c>
      <c r="AA337">
        <v>78.599999999999994</v>
      </c>
      <c r="AB337">
        <v>0</v>
      </c>
      <c r="AC337">
        <v>0</v>
      </c>
      <c r="AD337">
        <v>0</v>
      </c>
      <c r="AE337">
        <v>9.8000000000000007</v>
      </c>
      <c r="AF337">
        <v>0</v>
      </c>
      <c r="AG337">
        <v>0</v>
      </c>
      <c r="AH337">
        <v>0</v>
      </c>
      <c r="AI337">
        <v>8.02</v>
      </c>
      <c r="AJ337">
        <v>1</v>
      </c>
      <c r="AK337">
        <v>1</v>
      </c>
      <c r="AL337">
        <v>1</v>
      </c>
      <c r="AN337">
        <v>0</v>
      </c>
      <c r="AO337">
        <v>1</v>
      </c>
      <c r="AP337">
        <v>0</v>
      </c>
      <c r="AQ337">
        <v>0</v>
      </c>
      <c r="AR337">
        <v>0</v>
      </c>
      <c r="AS337" t="s">
        <v>3</v>
      </c>
      <c r="AT337">
        <v>173</v>
      </c>
      <c r="AU337" t="s">
        <v>3</v>
      </c>
      <c r="AV337">
        <v>0</v>
      </c>
      <c r="AW337">
        <v>2</v>
      </c>
      <c r="AX337">
        <v>30624801</v>
      </c>
      <c r="AY337">
        <v>1</v>
      </c>
      <c r="AZ337">
        <v>0</v>
      </c>
      <c r="BA337">
        <v>374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X337">
        <f>Y337*Source!I372</f>
        <v>2.1299760000000001</v>
      </c>
      <c r="CY337">
        <f t="shared" si="28"/>
        <v>78.599999999999994</v>
      </c>
      <c r="CZ337">
        <f t="shared" si="29"/>
        <v>9.8000000000000007</v>
      </c>
      <c r="DA337">
        <f t="shared" si="30"/>
        <v>8.02</v>
      </c>
      <c r="DB337">
        <f t="shared" si="31"/>
        <v>1695.4</v>
      </c>
      <c r="DC337">
        <f t="shared" si="32"/>
        <v>0</v>
      </c>
    </row>
    <row r="338" spans="1:107" x14ac:dyDescent="0.2">
      <c r="A338">
        <f>ROW(Source!A372)</f>
        <v>372</v>
      </c>
      <c r="B338">
        <v>30622441</v>
      </c>
      <c r="C338">
        <v>30624775</v>
      </c>
      <c r="D338">
        <v>22150605</v>
      </c>
      <c r="E338">
        <v>1</v>
      </c>
      <c r="F338">
        <v>1</v>
      </c>
      <c r="G338">
        <v>1</v>
      </c>
      <c r="H338">
        <v>3</v>
      </c>
      <c r="I338" t="s">
        <v>980</v>
      </c>
      <c r="J338" t="s">
        <v>981</v>
      </c>
      <c r="K338" t="s">
        <v>982</v>
      </c>
      <c r="L338">
        <v>1327</v>
      </c>
      <c r="N338">
        <v>1005</v>
      </c>
      <c r="O338" t="s">
        <v>100</v>
      </c>
      <c r="P338" t="s">
        <v>100</v>
      </c>
      <c r="Q338">
        <v>1</v>
      </c>
      <c r="W338">
        <v>0</v>
      </c>
      <c r="X338">
        <v>1834989622</v>
      </c>
      <c r="Y338">
        <v>142</v>
      </c>
      <c r="AA338">
        <v>49.48</v>
      </c>
      <c r="AB338">
        <v>0</v>
      </c>
      <c r="AC338">
        <v>0</v>
      </c>
      <c r="AD338">
        <v>0</v>
      </c>
      <c r="AE338">
        <v>6.17</v>
      </c>
      <c r="AF338">
        <v>0</v>
      </c>
      <c r="AG338">
        <v>0</v>
      </c>
      <c r="AH338">
        <v>0</v>
      </c>
      <c r="AI338">
        <v>8.02</v>
      </c>
      <c r="AJ338">
        <v>1</v>
      </c>
      <c r="AK338">
        <v>1</v>
      </c>
      <c r="AL338">
        <v>1</v>
      </c>
      <c r="AN338">
        <v>0</v>
      </c>
      <c r="AO338">
        <v>1</v>
      </c>
      <c r="AP338">
        <v>0</v>
      </c>
      <c r="AQ338">
        <v>0</v>
      </c>
      <c r="AR338">
        <v>0</v>
      </c>
      <c r="AS338" t="s">
        <v>3</v>
      </c>
      <c r="AT338">
        <v>142</v>
      </c>
      <c r="AU338" t="s">
        <v>3</v>
      </c>
      <c r="AV338">
        <v>0</v>
      </c>
      <c r="AW338">
        <v>2</v>
      </c>
      <c r="AX338">
        <v>30624802</v>
      </c>
      <c r="AY338">
        <v>1</v>
      </c>
      <c r="AZ338">
        <v>0</v>
      </c>
      <c r="BA338">
        <v>375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X338">
        <f>Y338*Source!I372</f>
        <v>1.7483040000000001</v>
      </c>
      <c r="CY338">
        <f t="shared" si="28"/>
        <v>49.48</v>
      </c>
      <c r="CZ338">
        <f t="shared" si="29"/>
        <v>6.17</v>
      </c>
      <c r="DA338">
        <f t="shared" si="30"/>
        <v>8.02</v>
      </c>
      <c r="DB338">
        <f t="shared" si="31"/>
        <v>876.14</v>
      </c>
      <c r="DC338">
        <f t="shared" si="32"/>
        <v>0</v>
      </c>
    </row>
    <row r="339" spans="1:107" x14ac:dyDescent="0.2">
      <c r="A339">
        <f>ROW(Source!A372)</f>
        <v>372</v>
      </c>
      <c r="B339">
        <v>30622441</v>
      </c>
      <c r="C339">
        <v>30624775</v>
      </c>
      <c r="D339">
        <v>22156414</v>
      </c>
      <c r="E339">
        <v>1</v>
      </c>
      <c r="F339">
        <v>1</v>
      </c>
      <c r="G339">
        <v>1</v>
      </c>
      <c r="H339">
        <v>3</v>
      </c>
      <c r="I339" t="s">
        <v>983</v>
      </c>
      <c r="J339" t="s">
        <v>984</v>
      </c>
      <c r="K339" t="s">
        <v>985</v>
      </c>
      <c r="L339">
        <v>1035</v>
      </c>
      <c r="N339">
        <v>1013</v>
      </c>
      <c r="O339" t="s">
        <v>480</v>
      </c>
      <c r="P339" t="s">
        <v>480</v>
      </c>
      <c r="Q339">
        <v>1</v>
      </c>
      <c r="W339">
        <v>0</v>
      </c>
      <c r="X339">
        <v>-1257397784</v>
      </c>
      <c r="Y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8.02</v>
      </c>
      <c r="AJ339">
        <v>1</v>
      </c>
      <c r="AK339">
        <v>1</v>
      </c>
      <c r="AL339">
        <v>1</v>
      </c>
      <c r="AN339">
        <v>1</v>
      </c>
      <c r="AO339">
        <v>0</v>
      </c>
      <c r="AP339">
        <v>0</v>
      </c>
      <c r="AQ339">
        <v>0</v>
      </c>
      <c r="AR339">
        <v>0</v>
      </c>
      <c r="AS339" t="s">
        <v>3</v>
      </c>
      <c r="AT339">
        <v>0</v>
      </c>
      <c r="AU339" t="s">
        <v>3</v>
      </c>
      <c r="AV339">
        <v>0</v>
      </c>
      <c r="AW339">
        <v>2</v>
      </c>
      <c r="AX339">
        <v>30624803</v>
      </c>
      <c r="AY339">
        <v>1</v>
      </c>
      <c r="AZ339">
        <v>0</v>
      </c>
      <c r="BA339">
        <v>376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CX339">
        <f>Y339*Source!I372</f>
        <v>0</v>
      </c>
      <c r="CY339">
        <f t="shared" si="28"/>
        <v>0</v>
      </c>
      <c r="CZ339">
        <f t="shared" si="29"/>
        <v>0</v>
      </c>
      <c r="DA339">
        <f t="shared" si="30"/>
        <v>8.02</v>
      </c>
      <c r="DB339">
        <f t="shared" si="31"/>
        <v>0</v>
      </c>
      <c r="DC339">
        <f t="shared" si="32"/>
        <v>0</v>
      </c>
    </row>
    <row r="340" spans="1:107" x14ac:dyDescent="0.2">
      <c r="A340">
        <f>ROW(Source!A372)</f>
        <v>372</v>
      </c>
      <c r="B340">
        <v>30622441</v>
      </c>
      <c r="C340">
        <v>30624775</v>
      </c>
      <c r="D340">
        <v>22184122</v>
      </c>
      <c r="E340">
        <v>1</v>
      </c>
      <c r="F340">
        <v>1</v>
      </c>
      <c r="G340">
        <v>1</v>
      </c>
      <c r="H340">
        <v>3</v>
      </c>
      <c r="I340" t="s">
        <v>986</v>
      </c>
      <c r="J340" t="s">
        <v>987</v>
      </c>
      <c r="K340" t="s">
        <v>988</v>
      </c>
      <c r="L340">
        <v>1339</v>
      </c>
      <c r="N340">
        <v>1007</v>
      </c>
      <c r="O340" t="s">
        <v>46</v>
      </c>
      <c r="P340" t="s">
        <v>46</v>
      </c>
      <c r="Q340">
        <v>1</v>
      </c>
      <c r="W340">
        <v>0</v>
      </c>
      <c r="X340">
        <v>451862466</v>
      </c>
      <c r="Y340">
        <v>0.16700000000000001</v>
      </c>
      <c r="AA340">
        <v>3820.25</v>
      </c>
      <c r="AB340">
        <v>0</v>
      </c>
      <c r="AC340">
        <v>0</v>
      </c>
      <c r="AD340">
        <v>0</v>
      </c>
      <c r="AE340">
        <v>476.34</v>
      </c>
      <c r="AF340">
        <v>0</v>
      </c>
      <c r="AG340">
        <v>0</v>
      </c>
      <c r="AH340">
        <v>0</v>
      </c>
      <c r="AI340">
        <v>8.02</v>
      </c>
      <c r="AJ340">
        <v>1</v>
      </c>
      <c r="AK340">
        <v>1</v>
      </c>
      <c r="AL340">
        <v>1</v>
      </c>
      <c r="AN340">
        <v>0</v>
      </c>
      <c r="AO340">
        <v>1</v>
      </c>
      <c r="AP340">
        <v>0</v>
      </c>
      <c r="AQ340">
        <v>0</v>
      </c>
      <c r="AR340">
        <v>0</v>
      </c>
      <c r="AS340" t="s">
        <v>3</v>
      </c>
      <c r="AT340">
        <v>0.16700000000000001</v>
      </c>
      <c r="AU340" t="s">
        <v>3</v>
      </c>
      <c r="AV340">
        <v>0</v>
      </c>
      <c r="AW340">
        <v>2</v>
      </c>
      <c r="AX340">
        <v>30624805</v>
      </c>
      <c r="AY340">
        <v>1</v>
      </c>
      <c r="AZ340">
        <v>0</v>
      </c>
      <c r="BA340">
        <v>378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CX340">
        <f>Y340*Source!I372</f>
        <v>2.056104E-3</v>
      </c>
      <c r="CY340">
        <f t="shared" si="28"/>
        <v>3820.25</v>
      </c>
      <c r="CZ340">
        <f t="shared" si="29"/>
        <v>476.34</v>
      </c>
      <c r="DA340">
        <f t="shared" si="30"/>
        <v>8.02</v>
      </c>
      <c r="DB340">
        <f t="shared" si="31"/>
        <v>79.55</v>
      </c>
      <c r="DC340">
        <f t="shared" si="32"/>
        <v>0</v>
      </c>
    </row>
    <row r="341" spans="1:107" x14ac:dyDescent="0.2">
      <c r="A341">
        <f>ROW(Source!A372)</f>
        <v>372</v>
      </c>
      <c r="B341">
        <v>30622441</v>
      </c>
      <c r="C341">
        <v>30624775</v>
      </c>
      <c r="D341">
        <v>22191915</v>
      </c>
      <c r="E341">
        <v>1</v>
      </c>
      <c r="F341">
        <v>1</v>
      </c>
      <c r="G341">
        <v>1</v>
      </c>
      <c r="H341">
        <v>3</v>
      </c>
      <c r="I341" t="s">
        <v>863</v>
      </c>
      <c r="J341" t="s">
        <v>864</v>
      </c>
      <c r="K341" t="s">
        <v>865</v>
      </c>
      <c r="L341">
        <v>1348</v>
      </c>
      <c r="N341">
        <v>1009</v>
      </c>
      <c r="O341" t="s">
        <v>105</v>
      </c>
      <c r="P341" t="s">
        <v>105</v>
      </c>
      <c r="Q341">
        <v>1000</v>
      </c>
      <c r="W341">
        <v>0</v>
      </c>
      <c r="X341">
        <v>1536930468</v>
      </c>
      <c r="Y341">
        <v>2.58E-2</v>
      </c>
      <c r="AA341">
        <v>5846.42</v>
      </c>
      <c r="AB341">
        <v>0</v>
      </c>
      <c r="AC341">
        <v>0</v>
      </c>
      <c r="AD341">
        <v>0</v>
      </c>
      <c r="AE341">
        <v>728.98</v>
      </c>
      <c r="AF341">
        <v>0</v>
      </c>
      <c r="AG341">
        <v>0</v>
      </c>
      <c r="AH341">
        <v>0</v>
      </c>
      <c r="AI341">
        <v>8.02</v>
      </c>
      <c r="AJ341">
        <v>1</v>
      </c>
      <c r="AK341">
        <v>1</v>
      </c>
      <c r="AL341">
        <v>1</v>
      </c>
      <c r="AN341">
        <v>0</v>
      </c>
      <c r="AO341">
        <v>1</v>
      </c>
      <c r="AP341">
        <v>0</v>
      </c>
      <c r="AQ341">
        <v>0</v>
      </c>
      <c r="AR341">
        <v>0</v>
      </c>
      <c r="AS341" t="s">
        <v>3</v>
      </c>
      <c r="AT341">
        <v>2.58E-2</v>
      </c>
      <c r="AU341" t="s">
        <v>3</v>
      </c>
      <c r="AV341">
        <v>0</v>
      </c>
      <c r="AW341">
        <v>2</v>
      </c>
      <c r="AX341">
        <v>30624806</v>
      </c>
      <c r="AY341">
        <v>1</v>
      </c>
      <c r="AZ341">
        <v>0</v>
      </c>
      <c r="BA341">
        <v>379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CX341">
        <f>Y341*Source!I372</f>
        <v>3.1764960000000002E-4</v>
      </c>
      <c r="CY341">
        <f t="shared" si="28"/>
        <v>5846.42</v>
      </c>
      <c r="CZ341">
        <f t="shared" si="29"/>
        <v>728.98</v>
      </c>
      <c r="DA341">
        <f t="shared" si="30"/>
        <v>8.02</v>
      </c>
      <c r="DB341">
        <f t="shared" si="31"/>
        <v>18.809999999999999</v>
      </c>
      <c r="DC341">
        <f t="shared" si="32"/>
        <v>0</v>
      </c>
    </row>
    <row r="342" spans="1:107" x14ac:dyDescent="0.2">
      <c r="A342">
        <f>ROW(Source!A376)</f>
        <v>376</v>
      </c>
      <c r="B342">
        <v>30622441</v>
      </c>
      <c r="C342">
        <v>30624810</v>
      </c>
      <c r="D342">
        <v>10214601</v>
      </c>
      <c r="E342">
        <v>1</v>
      </c>
      <c r="F342">
        <v>1</v>
      </c>
      <c r="G342">
        <v>1</v>
      </c>
      <c r="H342">
        <v>1</v>
      </c>
      <c r="I342" t="s">
        <v>969</v>
      </c>
      <c r="J342" t="s">
        <v>3</v>
      </c>
      <c r="K342" t="s">
        <v>970</v>
      </c>
      <c r="L342">
        <v>1369</v>
      </c>
      <c r="N342">
        <v>1013</v>
      </c>
      <c r="O342" t="s">
        <v>744</v>
      </c>
      <c r="P342" t="s">
        <v>744</v>
      </c>
      <c r="Q342">
        <v>1</v>
      </c>
      <c r="W342">
        <v>0</v>
      </c>
      <c r="X342">
        <v>896131180</v>
      </c>
      <c r="Y342">
        <v>85.3</v>
      </c>
      <c r="AA342">
        <v>0</v>
      </c>
      <c r="AB342">
        <v>0</v>
      </c>
      <c r="AC342">
        <v>0</v>
      </c>
      <c r="AD342">
        <v>245.53</v>
      </c>
      <c r="AE342">
        <v>0</v>
      </c>
      <c r="AF342">
        <v>0</v>
      </c>
      <c r="AG342">
        <v>0</v>
      </c>
      <c r="AH342">
        <v>8.16</v>
      </c>
      <c r="AI342">
        <v>1</v>
      </c>
      <c r="AJ342">
        <v>1</v>
      </c>
      <c r="AK342">
        <v>1</v>
      </c>
      <c r="AL342">
        <v>30.09</v>
      </c>
      <c r="AN342">
        <v>0</v>
      </c>
      <c r="AO342">
        <v>1</v>
      </c>
      <c r="AP342">
        <v>0</v>
      </c>
      <c r="AQ342">
        <v>0</v>
      </c>
      <c r="AR342">
        <v>0</v>
      </c>
      <c r="AS342" t="s">
        <v>3</v>
      </c>
      <c r="AT342">
        <v>85.3</v>
      </c>
      <c r="AU342" t="s">
        <v>3</v>
      </c>
      <c r="AV342">
        <v>1</v>
      </c>
      <c r="AW342">
        <v>2</v>
      </c>
      <c r="AX342">
        <v>30624815</v>
      </c>
      <c r="AY342">
        <v>1</v>
      </c>
      <c r="AZ342">
        <v>0</v>
      </c>
      <c r="BA342">
        <v>380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X342">
        <f>Y342*Source!I376</f>
        <v>23.884</v>
      </c>
      <c r="CY342">
        <f>AD342</f>
        <v>245.53</v>
      </c>
      <c r="CZ342">
        <f>AH342</f>
        <v>8.16</v>
      </c>
      <c r="DA342">
        <f>AL342</f>
        <v>30.09</v>
      </c>
      <c r="DB342">
        <f t="shared" si="31"/>
        <v>696.05</v>
      </c>
      <c r="DC342">
        <f t="shared" si="32"/>
        <v>0</v>
      </c>
    </row>
    <row r="343" spans="1:107" x14ac:dyDescent="0.2">
      <c r="A343">
        <f>ROW(Source!A376)</f>
        <v>376</v>
      </c>
      <c r="B343">
        <v>30622441</v>
      </c>
      <c r="C343">
        <v>30624810</v>
      </c>
      <c r="D343">
        <v>22083330</v>
      </c>
      <c r="E343">
        <v>1</v>
      </c>
      <c r="F343">
        <v>1</v>
      </c>
      <c r="G343">
        <v>1</v>
      </c>
      <c r="H343">
        <v>1</v>
      </c>
      <c r="I343" t="s">
        <v>765</v>
      </c>
      <c r="J343" t="s">
        <v>3</v>
      </c>
      <c r="K343" t="s">
        <v>766</v>
      </c>
      <c r="L343">
        <v>608254</v>
      </c>
      <c r="N343">
        <v>1013</v>
      </c>
      <c r="O343" t="s">
        <v>767</v>
      </c>
      <c r="P343" t="s">
        <v>767</v>
      </c>
      <c r="Q343">
        <v>1</v>
      </c>
      <c r="W343">
        <v>0</v>
      </c>
      <c r="X343">
        <v>95408949</v>
      </c>
      <c r="Y343">
        <v>0.32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1</v>
      </c>
      <c r="AJ343">
        <v>1</v>
      </c>
      <c r="AK343">
        <v>30.09</v>
      </c>
      <c r="AL343">
        <v>1</v>
      </c>
      <c r="AN343">
        <v>0</v>
      </c>
      <c r="AO343">
        <v>1</v>
      </c>
      <c r="AP343">
        <v>0</v>
      </c>
      <c r="AQ343">
        <v>0</v>
      </c>
      <c r="AR343">
        <v>0</v>
      </c>
      <c r="AS343" t="s">
        <v>3</v>
      </c>
      <c r="AT343">
        <v>0.32</v>
      </c>
      <c r="AU343" t="s">
        <v>3</v>
      </c>
      <c r="AV343">
        <v>2</v>
      </c>
      <c r="AW343">
        <v>2</v>
      </c>
      <c r="AX343">
        <v>30624816</v>
      </c>
      <c r="AY343">
        <v>1</v>
      </c>
      <c r="AZ343">
        <v>0</v>
      </c>
      <c r="BA343">
        <v>381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CX343">
        <f>Y343*Source!I376</f>
        <v>8.9600000000000013E-2</v>
      </c>
      <c r="CY343">
        <f>AD343</f>
        <v>0</v>
      </c>
      <c r="CZ343">
        <f>AH343</f>
        <v>0</v>
      </c>
      <c r="DA343">
        <f>AL343</f>
        <v>1</v>
      </c>
      <c r="DB343">
        <f t="shared" si="31"/>
        <v>0</v>
      </c>
      <c r="DC343">
        <f t="shared" si="32"/>
        <v>0</v>
      </c>
    </row>
    <row r="344" spans="1:107" x14ac:dyDescent="0.2">
      <c r="A344">
        <f>ROW(Source!A376)</f>
        <v>376</v>
      </c>
      <c r="B344">
        <v>30622441</v>
      </c>
      <c r="C344">
        <v>30624810</v>
      </c>
      <c r="D344">
        <v>22146464</v>
      </c>
      <c r="E344">
        <v>1</v>
      </c>
      <c r="F344">
        <v>1</v>
      </c>
      <c r="G344">
        <v>1</v>
      </c>
      <c r="H344">
        <v>2</v>
      </c>
      <c r="I344" t="s">
        <v>804</v>
      </c>
      <c r="J344" t="s">
        <v>805</v>
      </c>
      <c r="K344" t="s">
        <v>806</v>
      </c>
      <c r="L344">
        <v>1368</v>
      </c>
      <c r="N344">
        <v>1011</v>
      </c>
      <c r="O344" t="s">
        <v>748</v>
      </c>
      <c r="P344" t="s">
        <v>748</v>
      </c>
      <c r="Q344">
        <v>1</v>
      </c>
      <c r="W344">
        <v>0</v>
      </c>
      <c r="X344">
        <v>-1205898307</v>
      </c>
      <c r="Y344">
        <v>0.32</v>
      </c>
      <c r="AA344">
        <v>0</v>
      </c>
      <c r="AB344">
        <v>323</v>
      </c>
      <c r="AC344">
        <v>392.07</v>
      </c>
      <c r="AD344">
        <v>0</v>
      </c>
      <c r="AE344">
        <v>0</v>
      </c>
      <c r="AF344">
        <v>30.85</v>
      </c>
      <c r="AG344">
        <v>13.03</v>
      </c>
      <c r="AH344">
        <v>0</v>
      </c>
      <c r="AI344">
        <v>1</v>
      </c>
      <c r="AJ344">
        <v>10.47</v>
      </c>
      <c r="AK344">
        <v>30.09</v>
      </c>
      <c r="AL344">
        <v>1</v>
      </c>
      <c r="AN344">
        <v>0</v>
      </c>
      <c r="AO344">
        <v>1</v>
      </c>
      <c r="AP344">
        <v>0</v>
      </c>
      <c r="AQ344">
        <v>0</v>
      </c>
      <c r="AR344">
        <v>0</v>
      </c>
      <c r="AS344" t="s">
        <v>3</v>
      </c>
      <c r="AT344">
        <v>0.32</v>
      </c>
      <c r="AU344" t="s">
        <v>3</v>
      </c>
      <c r="AV344">
        <v>0</v>
      </c>
      <c r="AW344">
        <v>2</v>
      </c>
      <c r="AX344">
        <v>30624817</v>
      </c>
      <c r="AY344">
        <v>1</v>
      </c>
      <c r="AZ344">
        <v>0</v>
      </c>
      <c r="BA344">
        <v>382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X344">
        <f>Y344*Source!I376</f>
        <v>8.9600000000000013E-2</v>
      </c>
      <c r="CY344">
        <f>AB344</f>
        <v>323</v>
      </c>
      <c r="CZ344">
        <f>AF344</f>
        <v>30.85</v>
      </c>
      <c r="DA344">
        <f>AJ344</f>
        <v>10.47</v>
      </c>
      <c r="DB344">
        <f t="shared" si="31"/>
        <v>9.8699999999999992</v>
      </c>
      <c r="DC344">
        <f t="shared" si="32"/>
        <v>4.17</v>
      </c>
    </row>
    <row r="345" spans="1:107" x14ac:dyDescent="0.2">
      <c r="A345">
        <f>ROW(Source!A376)</f>
        <v>376</v>
      </c>
      <c r="B345">
        <v>30622441</v>
      </c>
      <c r="C345">
        <v>30624810</v>
      </c>
      <c r="D345">
        <v>22212978</v>
      </c>
      <c r="E345">
        <v>1</v>
      </c>
      <c r="F345">
        <v>1</v>
      </c>
      <c r="G345">
        <v>1</v>
      </c>
      <c r="H345">
        <v>3</v>
      </c>
      <c r="I345" t="s">
        <v>989</v>
      </c>
      <c r="J345" t="s">
        <v>990</v>
      </c>
      <c r="K345" t="s">
        <v>991</v>
      </c>
      <c r="L345">
        <v>1348</v>
      </c>
      <c r="N345">
        <v>1009</v>
      </c>
      <c r="O345" t="s">
        <v>105</v>
      </c>
      <c r="P345" t="s">
        <v>105</v>
      </c>
      <c r="Q345">
        <v>1000</v>
      </c>
      <c r="W345">
        <v>0</v>
      </c>
      <c r="X345">
        <v>1418706439</v>
      </c>
      <c r="Y345">
        <v>1.34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8.02</v>
      </c>
      <c r="AJ345">
        <v>1</v>
      </c>
      <c r="AK345">
        <v>1</v>
      </c>
      <c r="AL345">
        <v>1</v>
      </c>
      <c r="AN345">
        <v>0</v>
      </c>
      <c r="AO345">
        <v>0</v>
      </c>
      <c r="AP345">
        <v>0</v>
      </c>
      <c r="AQ345">
        <v>0</v>
      </c>
      <c r="AR345">
        <v>0</v>
      </c>
      <c r="AS345" t="s">
        <v>3</v>
      </c>
      <c r="AT345">
        <v>1.34</v>
      </c>
      <c r="AU345" t="s">
        <v>3</v>
      </c>
      <c r="AV345">
        <v>0</v>
      </c>
      <c r="AW345">
        <v>2</v>
      </c>
      <c r="AX345">
        <v>30624818</v>
      </c>
      <c r="AY345">
        <v>1</v>
      </c>
      <c r="AZ345">
        <v>0</v>
      </c>
      <c r="BA345">
        <v>383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X345">
        <f>Y345*Source!I376</f>
        <v>0.37520000000000003</v>
      </c>
      <c r="CY345">
        <f>AA345</f>
        <v>0</v>
      </c>
      <c r="CZ345">
        <f>AE345</f>
        <v>0</v>
      </c>
      <c r="DA345">
        <f>AI345</f>
        <v>8.02</v>
      </c>
      <c r="DB345">
        <f t="shared" si="31"/>
        <v>0</v>
      </c>
      <c r="DC345">
        <f t="shared" si="32"/>
        <v>0</v>
      </c>
    </row>
    <row r="346" spans="1:107" x14ac:dyDescent="0.2">
      <c r="A346">
        <f>ROW(Source!A377)</f>
        <v>377</v>
      </c>
      <c r="B346">
        <v>30622441</v>
      </c>
      <c r="C346">
        <v>30624819</v>
      </c>
      <c r="D346">
        <v>10214655</v>
      </c>
      <c r="E346">
        <v>1</v>
      </c>
      <c r="F346">
        <v>1</v>
      </c>
      <c r="G346">
        <v>1</v>
      </c>
      <c r="H346">
        <v>1</v>
      </c>
      <c r="I346" t="s">
        <v>884</v>
      </c>
      <c r="J346" t="s">
        <v>3</v>
      </c>
      <c r="K346" t="s">
        <v>885</v>
      </c>
      <c r="L346">
        <v>1369</v>
      </c>
      <c r="N346">
        <v>1013</v>
      </c>
      <c r="O346" t="s">
        <v>744</v>
      </c>
      <c r="P346" t="s">
        <v>744</v>
      </c>
      <c r="Q346">
        <v>1</v>
      </c>
      <c r="W346">
        <v>0</v>
      </c>
      <c r="X346">
        <v>353187930</v>
      </c>
      <c r="Y346">
        <v>70.839999999999989</v>
      </c>
      <c r="AA346">
        <v>0</v>
      </c>
      <c r="AB346">
        <v>0</v>
      </c>
      <c r="AC346">
        <v>0</v>
      </c>
      <c r="AD346">
        <v>287.95999999999998</v>
      </c>
      <c r="AE346">
        <v>0</v>
      </c>
      <c r="AF346">
        <v>0</v>
      </c>
      <c r="AG346">
        <v>0</v>
      </c>
      <c r="AH346">
        <v>9.57</v>
      </c>
      <c r="AI346">
        <v>1</v>
      </c>
      <c r="AJ346">
        <v>1</v>
      </c>
      <c r="AK346">
        <v>1</v>
      </c>
      <c r="AL346">
        <v>30.09</v>
      </c>
      <c r="AN346">
        <v>0</v>
      </c>
      <c r="AO346">
        <v>1</v>
      </c>
      <c r="AP346">
        <v>1</v>
      </c>
      <c r="AQ346">
        <v>0</v>
      </c>
      <c r="AR346">
        <v>0</v>
      </c>
      <c r="AS346" t="s">
        <v>3</v>
      </c>
      <c r="AT346">
        <v>61.6</v>
      </c>
      <c r="AU346" t="s">
        <v>68</v>
      </c>
      <c r="AV346">
        <v>1</v>
      </c>
      <c r="AW346">
        <v>2</v>
      </c>
      <c r="AX346">
        <v>30624831</v>
      </c>
      <c r="AY346">
        <v>1</v>
      </c>
      <c r="AZ346">
        <v>0</v>
      </c>
      <c r="BA346">
        <v>384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X346">
        <f>Y346*Source!I377</f>
        <v>19.8352</v>
      </c>
      <c r="CY346">
        <f>AD346</f>
        <v>287.95999999999998</v>
      </c>
      <c r="CZ346">
        <f>AH346</f>
        <v>9.57</v>
      </c>
      <c r="DA346">
        <f>AL346</f>
        <v>30.09</v>
      </c>
      <c r="DB346">
        <f>ROUND((ROUND(AT346*CZ346,2)*ROUND(1.15,7)),6)</f>
        <v>677.93650000000002</v>
      </c>
      <c r="DC346">
        <f>ROUND((ROUND(AT346*AG346,2)*ROUND(1.15,7)),6)</f>
        <v>0</v>
      </c>
    </row>
    <row r="347" spans="1:107" x14ac:dyDescent="0.2">
      <c r="A347">
        <f>ROW(Source!A377)</f>
        <v>377</v>
      </c>
      <c r="B347">
        <v>30622441</v>
      </c>
      <c r="C347">
        <v>30624819</v>
      </c>
      <c r="D347">
        <v>22083330</v>
      </c>
      <c r="E347">
        <v>1</v>
      </c>
      <c r="F347">
        <v>1</v>
      </c>
      <c r="G347">
        <v>1</v>
      </c>
      <c r="H347">
        <v>1</v>
      </c>
      <c r="I347" t="s">
        <v>765</v>
      </c>
      <c r="J347" t="s">
        <v>3</v>
      </c>
      <c r="K347" t="s">
        <v>766</v>
      </c>
      <c r="L347">
        <v>608254</v>
      </c>
      <c r="N347">
        <v>1013</v>
      </c>
      <c r="O347" t="s">
        <v>767</v>
      </c>
      <c r="P347" t="s">
        <v>767</v>
      </c>
      <c r="Q347">
        <v>1</v>
      </c>
      <c r="W347">
        <v>0</v>
      </c>
      <c r="X347">
        <v>95408949</v>
      </c>
      <c r="Y347">
        <v>6.25E-2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1</v>
      </c>
      <c r="AJ347">
        <v>1</v>
      </c>
      <c r="AK347">
        <v>30.09</v>
      </c>
      <c r="AL347">
        <v>1</v>
      </c>
      <c r="AN347">
        <v>0</v>
      </c>
      <c r="AO347">
        <v>1</v>
      </c>
      <c r="AP347">
        <v>1</v>
      </c>
      <c r="AQ347">
        <v>0</v>
      </c>
      <c r="AR347">
        <v>0</v>
      </c>
      <c r="AS347" t="s">
        <v>3</v>
      </c>
      <c r="AT347">
        <v>0.05</v>
      </c>
      <c r="AU347" t="s">
        <v>67</v>
      </c>
      <c r="AV347">
        <v>2</v>
      </c>
      <c r="AW347">
        <v>2</v>
      </c>
      <c r="AX347">
        <v>30624832</v>
      </c>
      <c r="AY347">
        <v>1</v>
      </c>
      <c r="AZ347">
        <v>0</v>
      </c>
      <c r="BA347">
        <v>385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CX347">
        <f>Y347*Source!I377</f>
        <v>1.7500000000000002E-2</v>
      </c>
      <c r="CY347">
        <f>AD347</f>
        <v>0</v>
      </c>
      <c r="CZ347">
        <f>AH347</f>
        <v>0</v>
      </c>
      <c r="DA347">
        <f>AL347</f>
        <v>1</v>
      </c>
      <c r="DB347">
        <f>ROUND((ROUND(AT347*CZ347,2)*ROUND(1.25,7)),6)</f>
        <v>0</v>
      </c>
      <c r="DC347">
        <f>ROUND((ROUND(AT347*AG347,2)*ROUND(1.25,7)),6)</f>
        <v>0</v>
      </c>
    </row>
    <row r="348" spans="1:107" x14ac:dyDescent="0.2">
      <c r="A348">
        <f>ROW(Source!A377)</f>
        <v>377</v>
      </c>
      <c r="B348">
        <v>30622441</v>
      </c>
      <c r="C348">
        <v>30624819</v>
      </c>
      <c r="D348">
        <v>22146252</v>
      </c>
      <c r="E348">
        <v>1</v>
      </c>
      <c r="F348">
        <v>1</v>
      </c>
      <c r="G348">
        <v>1</v>
      </c>
      <c r="H348">
        <v>2</v>
      </c>
      <c r="I348" t="s">
        <v>785</v>
      </c>
      <c r="J348" t="s">
        <v>786</v>
      </c>
      <c r="K348" t="s">
        <v>787</v>
      </c>
      <c r="L348">
        <v>1368</v>
      </c>
      <c r="N348">
        <v>1011</v>
      </c>
      <c r="O348" t="s">
        <v>748</v>
      </c>
      <c r="P348" t="s">
        <v>748</v>
      </c>
      <c r="Q348">
        <v>1</v>
      </c>
      <c r="W348">
        <v>0</v>
      </c>
      <c r="X348">
        <v>-2048414082</v>
      </c>
      <c r="Y348">
        <v>3.7499999999999999E-2</v>
      </c>
      <c r="AA348">
        <v>0</v>
      </c>
      <c r="AB348">
        <v>899.69</v>
      </c>
      <c r="AC348">
        <v>392.07</v>
      </c>
      <c r="AD348">
        <v>0</v>
      </c>
      <c r="AE348">
        <v>0</v>
      </c>
      <c r="AF348">
        <v>85.93</v>
      </c>
      <c r="AG348">
        <v>13.03</v>
      </c>
      <c r="AH348">
        <v>0</v>
      </c>
      <c r="AI348">
        <v>1</v>
      </c>
      <c r="AJ348">
        <v>10.47</v>
      </c>
      <c r="AK348">
        <v>30.09</v>
      </c>
      <c r="AL348">
        <v>1</v>
      </c>
      <c r="AN348">
        <v>0</v>
      </c>
      <c r="AO348">
        <v>1</v>
      </c>
      <c r="AP348">
        <v>1</v>
      </c>
      <c r="AQ348">
        <v>0</v>
      </c>
      <c r="AR348">
        <v>0</v>
      </c>
      <c r="AS348" t="s">
        <v>3</v>
      </c>
      <c r="AT348">
        <v>0.03</v>
      </c>
      <c r="AU348" t="s">
        <v>67</v>
      </c>
      <c r="AV348">
        <v>0</v>
      </c>
      <c r="AW348">
        <v>2</v>
      </c>
      <c r="AX348">
        <v>30624833</v>
      </c>
      <c r="AY348">
        <v>1</v>
      </c>
      <c r="AZ348">
        <v>0</v>
      </c>
      <c r="BA348">
        <v>386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X348">
        <f>Y348*Source!I377</f>
        <v>1.0500000000000001E-2</v>
      </c>
      <c r="CY348">
        <f>AB348</f>
        <v>899.69</v>
      </c>
      <c r="CZ348">
        <f>AF348</f>
        <v>85.93</v>
      </c>
      <c r="DA348">
        <f>AJ348</f>
        <v>10.47</v>
      </c>
      <c r="DB348">
        <f>ROUND((ROUND(AT348*CZ348,2)*ROUND(1.25,7)),6)</f>
        <v>3.2250000000000001</v>
      </c>
      <c r="DC348">
        <f>ROUND((ROUND(AT348*AG348,2)*ROUND(1.25,7)),6)</f>
        <v>0.48749999999999999</v>
      </c>
    </row>
    <row r="349" spans="1:107" x14ac:dyDescent="0.2">
      <c r="A349">
        <f>ROW(Source!A377)</f>
        <v>377</v>
      </c>
      <c r="B349">
        <v>30622441</v>
      </c>
      <c r="C349">
        <v>30624819</v>
      </c>
      <c r="D349">
        <v>22146333</v>
      </c>
      <c r="E349">
        <v>1</v>
      </c>
      <c r="F349">
        <v>1</v>
      </c>
      <c r="G349">
        <v>1</v>
      </c>
      <c r="H349">
        <v>2</v>
      </c>
      <c r="I349" t="s">
        <v>768</v>
      </c>
      <c r="J349" t="s">
        <v>769</v>
      </c>
      <c r="K349" t="s">
        <v>770</v>
      </c>
      <c r="L349">
        <v>1368</v>
      </c>
      <c r="N349">
        <v>1011</v>
      </c>
      <c r="O349" t="s">
        <v>748</v>
      </c>
      <c r="P349" t="s">
        <v>748</v>
      </c>
      <c r="Q349">
        <v>1</v>
      </c>
      <c r="W349">
        <v>0</v>
      </c>
      <c r="X349">
        <v>1170567961</v>
      </c>
      <c r="Y349">
        <v>2.5000000000000001E-2</v>
      </c>
      <c r="AA349">
        <v>0</v>
      </c>
      <c r="AB349">
        <v>1135.47</v>
      </c>
      <c r="AC349">
        <v>392.07</v>
      </c>
      <c r="AD349">
        <v>0</v>
      </c>
      <c r="AE349">
        <v>0</v>
      </c>
      <c r="AF349">
        <v>108.45</v>
      </c>
      <c r="AG349">
        <v>13.03</v>
      </c>
      <c r="AH349">
        <v>0</v>
      </c>
      <c r="AI349">
        <v>1</v>
      </c>
      <c r="AJ349">
        <v>10.47</v>
      </c>
      <c r="AK349">
        <v>30.09</v>
      </c>
      <c r="AL349">
        <v>1</v>
      </c>
      <c r="AN349">
        <v>0</v>
      </c>
      <c r="AO349">
        <v>1</v>
      </c>
      <c r="AP349">
        <v>1</v>
      </c>
      <c r="AQ349">
        <v>0</v>
      </c>
      <c r="AR349">
        <v>0</v>
      </c>
      <c r="AS349" t="s">
        <v>3</v>
      </c>
      <c r="AT349">
        <v>0.02</v>
      </c>
      <c r="AU349" t="s">
        <v>67</v>
      </c>
      <c r="AV349">
        <v>0</v>
      </c>
      <c r="AW349">
        <v>2</v>
      </c>
      <c r="AX349">
        <v>30624834</v>
      </c>
      <c r="AY349">
        <v>1</v>
      </c>
      <c r="AZ349">
        <v>0</v>
      </c>
      <c r="BA349">
        <v>387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CX349">
        <f>Y349*Source!I377</f>
        <v>7.000000000000001E-3</v>
      </c>
      <c r="CY349">
        <f>AB349</f>
        <v>1135.47</v>
      </c>
      <c r="CZ349">
        <f>AF349</f>
        <v>108.45</v>
      </c>
      <c r="DA349">
        <f>AJ349</f>
        <v>10.47</v>
      </c>
      <c r="DB349">
        <f>ROUND((ROUND(AT349*CZ349,2)*ROUND(1.25,7)),6)</f>
        <v>2.7124999999999999</v>
      </c>
      <c r="DC349">
        <f>ROUND((ROUND(AT349*AG349,2)*ROUND(1.25,7)),6)</f>
        <v>0.32500000000000001</v>
      </c>
    </row>
    <row r="350" spans="1:107" x14ac:dyDescent="0.2">
      <c r="A350">
        <f>ROW(Source!A377)</f>
        <v>377</v>
      </c>
      <c r="B350">
        <v>30622441</v>
      </c>
      <c r="C350">
        <v>30624819</v>
      </c>
      <c r="D350">
        <v>22148179</v>
      </c>
      <c r="E350">
        <v>1</v>
      </c>
      <c r="F350">
        <v>1</v>
      </c>
      <c r="G350">
        <v>1</v>
      </c>
      <c r="H350">
        <v>2</v>
      </c>
      <c r="I350" t="s">
        <v>754</v>
      </c>
      <c r="J350" t="s">
        <v>755</v>
      </c>
      <c r="K350" t="s">
        <v>756</v>
      </c>
      <c r="L350">
        <v>1368</v>
      </c>
      <c r="N350">
        <v>1011</v>
      </c>
      <c r="O350" t="s">
        <v>748</v>
      </c>
      <c r="P350" t="s">
        <v>748</v>
      </c>
      <c r="Q350">
        <v>1</v>
      </c>
      <c r="W350">
        <v>0</v>
      </c>
      <c r="X350">
        <v>-1931461795</v>
      </c>
      <c r="Y350">
        <v>2.5000000000000001E-2</v>
      </c>
      <c r="AA350">
        <v>0</v>
      </c>
      <c r="AB350">
        <v>959.26</v>
      </c>
      <c r="AC350">
        <v>0</v>
      </c>
      <c r="AD350">
        <v>0</v>
      </c>
      <c r="AE350">
        <v>0</v>
      </c>
      <c r="AF350">
        <v>91.62</v>
      </c>
      <c r="AG350">
        <v>0</v>
      </c>
      <c r="AH350">
        <v>0</v>
      </c>
      <c r="AI350">
        <v>1</v>
      </c>
      <c r="AJ350">
        <v>10.47</v>
      </c>
      <c r="AK350">
        <v>30.09</v>
      </c>
      <c r="AL350">
        <v>1</v>
      </c>
      <c r="AN350">
        <v>0</v>
      </c>
      <c r="AO350">
        <v>1</v>
      </c>
      <c r="AP350">
        <v>1</v>
      </c>
      <c r="AQ350">
        <v>0</v>
      </c>
      <c r="AR350">
        <v>0</v>
      </c>
      <c r="AS350" t="s">
        <v>3</v>
      </c>
      <c r="AT350">
        <v>0.02</v>
      </c>
      <c r="AU350" t="s">
        <v>67</v>
      </c>
      <c r="AV350">
        <v>0</v>
      </c>
      <c r="AW350">
        <v>2</v>
      </c>
      <c r="AX350">
        <v>30624835</v>
      </c>
      <c r="AY350">
        <v>1</v>
      </c>
      <c r="AZ350">
        <v>0</v>
      </c>
      <c r="BA350">
        <v>388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X350">
        <f>Y350*Source!I377</f>
        <v>7.000000000000001E-3</v>
      </c>
      <c r="CY350">
        <f>AB350</f>
        <v>959.26</v>
      </c>
      <c r="CZ350">
        <f>AF350</f>
        <v>91.62</v>
      </c>
      <c r="DA350">
        <f>AJ350</f>
        <v>10.47</v>
      </c>
      <c r="DB350">
        <f>ROUND((ROUND(AT350*CZ350,2)*ROUND(1.25,7)),6)</f>
        <v>2.2875000000000001</v>
      </c>
      <c r="DC350">
        <f>ROUND((ROUND(AT350*AG350,2)*ROUND(1.25,7)),6)</f>
        <v>0</v>
      </c>
    </row>
    <row r="351" spans="1:107" x14ac:dyDescent="0.2">
      <c r="A351">
        <f>ROW(Source!A377)</f>
        <v>377</v>
      </c>
      <c r="B351">
        <v>30622441</v>
      </c>
      <c r="C351">
        <v>30624819</v>
      </c>
      <c r="D351">
        <v>22151233</v>
      </c>
      <c r="E351">
        <v>1</v>
      </c>
      <c r="F351">
        <v>1</v>
      </c>
      <c r="G351">
        <v>1</v>
      </c>
      <c r="H351">
        <v>3</v>
      </c>
      <c r="I351" t="s">
        <v>886</v>
      </c>
      <c r="J351" t="s">
        <v>887</v>
      </c>
      <c r="K351" t="s">
        <v>888</v>
      </c>
      <c r="L351">
        <v>1346</v>
      </c>
      <c r="N351">
        <v>1009</v>
      </c>
      <c r="O351" t="s">
        <v>413</v>
      </c>
      <c r="P351" t="s">
        <v>413</v>
      </c>
      <c r="Q351">
        <v>1</v>
      </c>
      <c r="W351">
        <v>0</v>
      </c>
      <c r="X351">
        <v>1454443168</v>
      </c>
      <c r="Y351">
        <v>4</v>
      </c>
      <c r="AA351">
        <v>147.49</v>
      </c>
      <c r="AB351">
        <v>0</v>
      </c>
      <c r="AC351">
        <v>0</v>
      </c>
      <c r="AD351">
        <v>0</v>
      </c>
      <c r="AE351">
        <v>18.39</v>
      </c>
      <c r="AF351">
        <v>0</v>
      </c>
      <c r="AG351">
        <v>0</v>
      </c>
      <c r="AH351">
        <v>0</v>
      </c>
      <c r="AI351">
        <v>8.02</v>
      </c>
      <c r="AJ351">
        <v>1</v>
      </c>
      <c r="AK351">
        <v>1</v>
      </c>
      <c r="AL351">
        <v>1</v>
      </c>
      <c r="AN351">
        <v>0</v>
      </c>
      <c r="AO351">
        <v>1</v>
      </c>
      <c r="AP351">
        <v>0</v>
      </c>
      <c r="AQ351">
        <v>0</v>
      </c>
      <c r="AR351">
        <v>0</v>
      </c>
      <c r="AS351" t="s">
        <v>3</v>
      </c>
      <c r="AT351">
        <v>4</v>
      </c>
      <c r="AU351" t="s">
        <v>3</v>
      </c>
      <c r="AV351">
        <v>0</v>
      </c>
      <c r="AW351">
        <v>2</v>
      </c>
      <c r="AX351">
        <v>30624836</v>
      </c>
      <c r="AY351">
        <v>1</v>
      </c>
      <c r="AZ351">
        <v>0</v>
      </c>
      <c r="BA351">
        <v>389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CX351">
        <f>Y351*Source!I377</f>
        <v>1.1200000000000001</v>
      </c>
      <c r="CY351">
        <f t="shared" ref="CY351:CY356" si="33">AA351</f>
        <v>147.49</v>
      </c>
      <c r="CZ351">
        <f t="shared" ref="CZ351:CZ356" si="34">AE351</f>
        <v>18.39</v>
      </c>
      <c r="DA351">
        <f t="shared" ref="DA351:DA356" si="35">AI351</f>
        <v>8.02</v>
      </c>
      <c r="DB351">
        <f t="shared" ref="DB351:DB362" si="36">ROUND(ROUND(AT351*CZ351,2),6)</f>
        <v>73.56</v>
      </c>
      <c r="DC351">
        <f t="shared" ref="DC351:DC362" si="37">ROUND(ROUND(AT351*AG351,2),6)</f>
        <v>0</v>
      </c>
    </row>
    <row r="352" spans="1:107" x14ac:dyDescent="0.2">
      <c r="A352">
        <f>ROW(Source!A377)</f>
        <v>377</v>
      </c>
      <c r="B352">
        <v>30622441</v>
      </c>
      <c r="C352">
        <v>30624819</v>
      </c>
      <c r="D352">
        <v>22151360</v>
      </c>
      <c r="E352">
        <v>1</v>
      </c>
      <c r="F352">
        <v>1</v>
      </c>
      <c r="G352">
        <v>1</v>
      </c>
      <c r="H352">
        <v>3</v>
      </c>
      <c r="I352" t="s">
        <v>889</v>
      </c>
      <c r="J352" t="s">
        <v>890</v>
      </c>
      <c r="K352" t="s">
        <v>891</v>
      </c>
      <c r="L352">
        <v>1348</v>
      </c>
      <c r="N352">
        <v>1009</v>
      </c>
      <c r="O352" t="s">
        <v>105</v>
      </c>
      <c r="P352" t="s">
        <v>105</v>
      </c>
      <c r="Q352">
        <v>1000</v>
      </c>
      <c r="W352">
        <v>0</v>
      </c>
      <c r="X352">
        <v>-715271261</v>
      </c>
      <c r="Y352">
        <v>2.66E-3</v>
      </c>
      <c r="AA352">
        <v>129260.75</v>
      </c>
      <c r="AB352">
        <v>0</v>
      </c>
      <c r="AC352">
        <v>0</v>
      </c>
      <c r="AD352">
        <v>0</v>
      </c>
      <c r="AE352">
        <v>16117.3</v>
      </c>
      <c r="AF352">
        <v>0</v>
      </c>
      <c r="AG352">
        <v>0</v>
      </c>
      <c r="AH352">
        <v>0</v>
      </c>
      <c r="AI352">
        <v>8.02</v>
      </c>
      <c r="AJ352">
        <v>1</v>
      </c>
      <c r="AK352">
        <v>1</v>
      </c>
      <c r="AL352">
        <v>1</v>
      </c>
      <c r="AN352">
        <v>0</v>
      </c>
      <c r="AO352">
        <v>1</v>
      </c>
      <c r="AP352">
        <v>0</v>
      </c>
      <c r="AQ352">
        <v>0</v>
      </c>
      <c r="AR352">
        <v>0</v>
      </c>
      <c r="AS352" t="s">
        <v>3</v>
      </c>
      <c r="AT352">
        <v>2.66E-3</v>
      </c>
      <c r="AU352" t="s">
        <v>3</v>
      </c>
      <c r="AV352">
        <v>0</v>
      </c>
      <c r="AW352">
        <v>2</v>
      </c>
      <c r="AX352">
        <v>30624837</v>
      </c>
      <c r="AY352">
        <v>1</v>
      </c>
      <c r="AZ352">
        <v>0</v>
      </c>
      <c r="BA352">
        <v>390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CX352">
        <f>Y352*Source!I377</f>
        <v>7.4480000000000011E-4</v>
      </c>
      <c r="CY352">
        <f t="shared" si="33"/>
        <v>129260.75</v>
      </c>
      <c r="CZ352">
        <f t="shared" si="34"/>
        <v>16117.3</v>
      </c>
      <c r="DA352">
        <f t="shared" si="35"/>
        <v>8.02</v>
      </c>
      <c r="DB352">
        <f t="shared" si="36"/>
        <v>42.87</v>
      </c>
      <c r="DC352">
        <f t="shared" si="37"/>
        <v>0</v>
      </c>
    </row>
    <row r="353" spans="1:107" x14ac:dyDescent="0.2">
      <c r="A353">
        <f>ROW(Source!A377)</f>
        <v>377</v>
      </c>
      <c r="B353">
        <v>30622441</v>
      </c>
      <c r="C353">
        <v>30624819</v>
      </c>
      <c r="D353">
        <v>22181437</v>
      </c>
      <c r="E353">
        <v>1</v>
      </c>
      <c r="F353">
        <v>1</v>
      </c>
      <c r="G353">
        <v>1</v>
      </c>
      <c r="H353">
        <v>3</v>
      </c>
      <c r="I353" t="s">
        <v>892</v>
      </c>
      <c r="J353" t="s">
        <v>893</v>
      </c>
      <c r="K353" t="s">
        <v>894</v>
      </c>
      <c r="L353">
        <v>1346</v>
      </c>
      <c r="N353">
        <v>1009</v>
      </c>
      <c r="O353" t="s">
        <v>413</v>
      </c>
      <c r="P353" t="s">
        <v>413</v>
      </c>
      <c r="Q353">
        <v>1</v>
      </c>
      <c r="W353">
        <v>0</v>
      </c>
      <c r="X353">
        <v>1383920472</v>
      </c>
      <c r="Y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8.02</v>
      </c>
      <c r="AJ353">
        <v>1</v>
      </c>
      <c r="AK353">
        <v>1</v>
      </c>
      <c r="AL353">
        <v>1</v>
      </c>
      <c r="AN353">
        <v>1</v>
      </c>
      <c r="AO353">
        <v>0</v>
      </c>
      <c r="AP353">
        <v>0</v>
      </c>
      <c r="AQ353">
        <v>0</v>
      </c>
      <c r="AR353">
        <v>0</v>
      </c>
      <c r="AS353" t="s">
        <v>3</v>
      </c>
      <c r="AT353">
        <v>0</v>
      </c>
      <c r="AU353" t="s">
        <v>3</v>
      </c>
      <c r="AV353">
        <v>0</v>
      </c>
      <c r="AW353">
        <v>2</v>
      </c>
      <c r="AX353">
        <v>30624838</v>
      </c>
      <c r="AY353">
        <v>1</v>
      </c>
      <c r="AZ353">
        <v>0</v>
      </c>
      <c r="BA353">
        <v>391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CX353">
        <f>Y353*Source!I377</f>
        <v>0</v>
      </c>
      <c r="CY353">
        <f t="shared" si="33"/>
        <v>0</v>
      </c>
      <c r="CZ353">
        <f t="shared" si="34"/>
        <v>0</v>
      </c>
      <c r="DA353">
        <f t="shared" si="35"/>
        <v>8.02</v>
      </c>
      <c r="DB353">
        <f t="shared" si="36"/>
        <v>0</v>
      </c>
      <c r="DC353">
        <f t="shared" si="37"/>
        <v>0</v>
      </c>
    </row>
    <row r="354" spans="1:107" x14ac:dyDescent="0.2">
      <c r="A354">
        <f>ROW(Source!A377)</f>
        <v>377</v>
      </c>
      <c r="B354">
        <v>30622441</v>
      </c>
      <c r="C354">
        <v>30624819</v>
      </c>
      <c r="D354">
        <v>22183233</v>
      </c>
      <c r="E354">
        <v>1</v>
      </c>
      <c r="F354">
        <v>1</v>
      </c>
      <c r="G354">
        <v>1</v>
      </c>
      <c r="H354">
        <v>3</v>
      </c>
      <c r="I354" t="s">
        <v>895</v>
      </c>
      <c r="J354" t="s">
        <v>896</v>
      </c>
      <c r="K354" t="s">
        <v>897</v>
      </c>
      <c r="L354">
        <v>1301</v>
      </c>
      <c r="N354">
        <v>1003</v>
      </c>
      <c r="O354" t="s">
        <v>364</v>
      </c>
      <c r="P354" t="s">
        <v>364</v>
      </c>
      <c r="Q354">
        <v>1</v>
      </c>
      <c r="W354">
        <v>0</v>
      </c>
      <c r="X354">
        <v>-669095906</v>
      </c>
      <c r="Y354">
        <v>99.8</v>
      </c>
      <c r="AA354">
        <v>517.53</v>
      </c>
      <c r="AB354">
        <v>0</v>
      </c>
      <c r="AC354">
        <v>0</v>
      </c>
      <c r="AD354">
        <v>0</v>
      </c>
      <c r="AE354">
        <v>64.53</v>
      </c>
      <c r="AF354">
        <v>0</v>
      </c>
      <c r="AG354">
        <v>0</v>
      </c>
      <c r="AH354">
        <v>0</v>
      </c>
      <c r="AI354">
        <v>8.02</v>
      </c>
      <c r="AJ354">
        <v>1</v>
      </c>
      <c r="AK354">
        <v>1</v>
      </c>
      <c r="AL354">
        <v>1</v>
      </c>
      <c r="AN354">
        <v>0</v>
      </c>
      <c r="AO354">
        <v>1</v>
      </c>
      <c r="AP354">
        <v>0</v>
      </c>
      <c r="AQ354">
        <v>0</v>
      </c>
      <c r="AR354">
        <v>0</v>
      </c>
      <c r="AS354" t="s">
        <v>3</v>
      </c>
      <c r="AT354">
        <v>99.8</v>
      </c>
      <c r="AU354" t="s">
        <v>3</v>
      </c>
      <c r="AV354">
        <v>0</v>
      </c>
      <c r="AW354">
        <v>2</v>
      </c>
      <c r="AX354">
        <v>30624839</v>
      </c>
      <c r="AY354">
        <v>1</v>
      </c>
      <c r="AZ354">
        <v>0</v>
      </c>
      <c r="BA354">
        <v>392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CX354">
        <f>Y354*Source!I377</f>
        <v>27.944000000000003</v>
      </c>
      <c r="CY354">
        <f t="shared" si="33"/>
        <v>517.53</v>
      </c>
      <c r="CZ354">
        <f t="shared" si="34"/>
        <v>64.53</v>
      </c>
      <c r="DA354">
        <f t="shared" si="35"/>
        <v>8.02</v>
      </c>
      <c r="DB354">
        <f t="shared" si="36"/>
        <v>6440.09</v>
      </c>
      <c r="DC354">
        <f t="shared" si="37"/>
        <v>0</v>
      </c>
    </row>
    <row r="355" spans="1:107" x14ac:dyDescent="0.2">
      <c r="A355">
        <f>ROW(Source!A377)</f>
        <v>377</v>
      </c>
      <c r="B355">
        <v>30622441</v>
      </c>
      <c r="C355">
        <v>30624819</v>
      </c>
      <c r="D355">
        <v>22183264</v>
      </c>
      <c r="E355">
        <v>1</v>
      </c>
      <c r="F355">
        <v>1</v>
      </c>
      <c r="G355">
        <v>1</v>
      </c>
      <c r="H355">
        <v>3</v>
      </c>
      <c r="I355" t="s">
        <v>898</v>
      </c>
      <c r="J355" t="s">
        <v>899</v>
      </c>
      <c r="K355" t="s">
        <v>900</v>
      </c>
      <c r="L355">
        <v>1354</v>
      </c>
      <c r="N355">
        <v>1010</v>
      </c>
      <c r="O355" t="s">
        <v>220</v>
      </c>
      <c r="P355" t="s">
        <v>220</v>
      </c>
      <c r="Q355">
        <v>1</v>
      </c>
      <c r="W355">
        <v>0</v>
      </c>
      <c r="X355">
        <v>1862702868</v>
      </c>
      <c r="Y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8.02</v>
      </c>
      <c r="AJ355">
        <v>1</v>
      </c>
      <c r="AK355">
        <v>1</v>
      </c>
      <c r="AL355">
        <v>1</v>
      </c>
      <c r="AN355">
        <v>1</v>
      </c>
      <c r="AO355">
        <v>0</v>
      </c>
      <c r="AP355">
        <v>0</v>
      </c>
      <c r="AQ355">
        <v>0</v>
      </c>
      <c r="AR355">
        <v>0</v>
      </c>
      <c r="AS355" t="s">
        <v>3</v>
      </c>
      <c r="AT355">
        <v>0</v>
      </c>
      <c r="AU355" t="s">
        <v>3</v>
      </c>
      <c r="AV355">
        <v>0</v>
      </c>
      <c r="AW355">
        <v>2</v>
      </c>
      <c r="AX355">
        <v>30624840</v>
      </c>
      <c r="AY355">
        <v>1</v>
      </c>
      <c r="AZ355">
        <v>0</v>
      </c>
      <c r="BA355">
        <v>393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X355">
        <f>Y355*Source!I377</f>
        <v>0</v>
      </c>
      <c r="CY355">
        <f t="shared" si="33"/>
        <v>0</v>
      </c>
      <c r="CZ355">
        <f t="shared" si="34"/>
        <v>0</v>
      </c>
      <c r="DA355">
        <f t="shared" si="35"/>
        <v>8.02</v>
      </c>
      <c r="DB355">
        <f t="shared" si="36"/>
        <v>0</v>
      </c>
      <c r="DC355">
        <f t="shared" si="37"/>
        <v>0</v>
      </c>
    </row>
    <row r="356" spans="1:107" x14ac:dyDescent="0.2">
      <c r="A356">
        <f>ROW(Source!A377)</f>
        <v>377</v>
      </c>
      <c r="B356">
        <v>30622441</v>
      </c>
      <c r="C356">
        <v>30624819</v>
      </c>
      <c r="D356">
        <v>22192634</v>
      </c>
      <c r="E356">
        <v>1</v>
      </c>
      <c r="F356">
        <v>1</v>
      </c>
      <c r="G356">
        <v>1</v>
      </c>
      <c r="H356">
        <v>3</v>
      </c>
      <c r="I356" t="s">
        <v>833</v>
      </c>
      <c r="J356" t="s">
        <v>834</v>
      </c>
      <c r="K356" t="s">
        <v>835</v>
      </c>
      <c r="L356">
        <v>1339</v>
      </c>
      <c r="N356">
        <v>1007</v>
      </c>
      <c r="O356" t="s">
        <v>46</v>
      </c>
      <c r="P356" t="s">
        <v>46</v>
      </c>
      <c r="Q356">
        <v>1</v>
      </c>
      <c r="W356">
        <v>0</v>
      </c>
      <c r="X356">
        <v>2050165204</v>
      </c>
      <c r="Y356">
        <v>1.57</v>
      </c>
      <c r="AA356">
        <v>19.649999999999999</v>
      </c>
      <c r="AB356">
        <v>0</v>
      </c>
      <c r="AC356">
        <v>0</v>
      </c>
      <c r="AD356">
        <v>0</v>
      </c>
      <c r="AE356">
        <v>2.4500000000000002</v>
      </c>
      <c r="AF356">
        <v>0</v>
      </c>
      <c r="AG356">
        <v>0</v>
      </c>
      <c r="AH356">
        <v>0</v>
      </c>
      <c r="AI356">
        <v>8.02</v>
      </c>
      <c r="AJ356">
        <v>1</v>
      </c>
      <c r="AK356">
        <v>1</v>
      </c>
      <c r="AL356">
        <v>1</v>
      </c>
      <c r="AN356">
        <v>0</v>
      </c>
      <c r="AO356">
        <v>1</v>
      </c>
      <c r="AP356">
        <v>0</v>
      </c>
      <c r="AQ356">
        <v>0</v>
      </c>
      <c r="AR356">
        <v>0</v>
      </c>
      <c r="AS356" t="s">
        <v>3</v>
      </c>
      <c r="AT356">
        <v>1.57</v>
      </c>
      <c r="AU356" t="s">
        <v>3</v>
      </c>
      <c r="AV356">
        <v>0</v>
      </c>
      <c r="AW356">
        <v>2</v>
      </c>
      <c r="AX356">
        <v>30624841</v>
      </c>
      <c r="AY356">
        <v>1</v>
      </c>
      <c r="AZ356">
        <v>0</v>
      </c>
      <c r="BA356">
        <v>394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CX356">
        <f>Y356*Source!I377</f>
        <v>0.43960000000000005</v>
      </c>
      <c r="CY356">
        <f t="shared" si="33"/>
        <v>19.649999999999999</v>
      </c>
      <c r="CZ356">
        <f t="shared" si="34"/>
        <v>2.4500000000000002</v>
      </c>
      <c r="DA356">
        <f t="shared" si="35"/>
        <v>8.02</v>
      </c>
      <c r="DB356">
        <f t="shared" si="36"/>
        <v>3.85</v>
      </c>
      <c r="DC356">
        <f t="shared" si="37"/>
        <v>0</v>
      </c>
    </row>
    <row r="357" spans="1:107" x14ac:dyDescent="0.2">
      <c r="A357">
        <f>ROW(Source!A379)</f>
        <v>379</v>
      </c>
      <c r="B357">
        <v>30622441</v>
      </c>
      <c r="C357">
        <v>30624843</v>
      </c>
      <c r="D357">
        <v>10214613</v>
      </c>
      <c r="E357">
        <v>1</v>
      </c>
      <c r="F357">
        <v>1</v>
      </c>
      <c r="G357">
        <v>1</v>
      </c>
      <c r="H357">
        <v>1</v>
      </c>
      <c r="I357" t="s">
        <v>844</v>
      </c>
      <c r="J357" t="s">
        <v>3</v>
      </c>
      <c r="K357" t="s">
        <v>845</v>
      </c>
      <c r="L357">
        <v>1369</v>
      </c>
      <c r="N357">
        <v>1013</v>
      </c>
      <c r="O357" t="s">
        <v>744</v>
      </c>
      <c r="P357" t="s">
        <v>744</v>
      </c>
      <c r="Q357">
        <v>1</v>
      </c>
      <c r="W357">
        <v>0</v>
      </c>
      <c r="X357">
        <v>-925346530</v>
      </c>
      <c r="Y357">
        <v>18.600000000000001</v>
      </c>
      <c r="AA357">
        <v>0</v>
      </c>
      <c r="AB357">
        <v>0</v>
      </c>
      <c r="AC357">
        <v>0</v>
      </c>
      <c r="AD357">
        <v>237.11</v>
      </c>
      <c r="AE357">
        <v>0</v>
      </c>
      <c r="AF357">
        <v>0</v>
      </c>
      <c r="AG357">
        <v>0</v>
      </c>
      <c r="AH357">
        <v>7.88</v>
      </c>
      <c r="AI357">
        <v>1</v>
      </c>
      <c r="AJ357">
        <v>1</v>
      </c>
      <c r="AK357">
        <v>1</v>
      </c>
      <c r="AL357">
        <v>30.09</v>
      </c>
      <c r="AN357">
        <v>0</v>
      </c>
      <c r="AO357">
        <v>1</v>
      </c>
      <c r="AP357">
        <v>0</v>
      </c>
      <c r="AQ357">
        <v>0</v>
      </c>
      <c r="AR357">
        <v>0</v>
      </c>
      <c r="AS357" t="s">
        <v>3</v>
      </c>
      <c r="AT357">
        <v>18.600000000000001</v>
      </c>
      <c r="AU357" t="s">
        <v>3</v>
      </c>
      <c r="AV357">
        <v>1</v>
      </c>
      <c r="AW357">
        <v>2</v>
      </c>
      <c r="AX357">
        <v>30624847</v>
      </c>
      <c r="AY357">
        <v>1</v>
      </c>
      <c r="AZ357">
        <v>0</v>
      </c>
      <c r="BA357">
        <v>395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CX357">
        <f>Y357*Source!I379</f>
        <v>22.32</v>
      </c>
      <c r="CY357">
        <f>AD357</f>
        <v>237.11</v>
      </c>
      <c r="CZ357">
        <f>AH357</f>
        <v>7.88</v>
      </c>
      <c r="DA357">
        <f>AL357</f>
        <v>30.09</v>
      </c>
      <c r="DB357">
        <f t="shared" si="36"/>
        <v>146.57</v>
      </c>
      <c r="DC357">
        <f t="shared" si="37"/>
        <v>0</v>
      </c>
    </row>
    <row r="358" spans="1:107" x14ac:dyDescent="0.2">
      <c r="A358">
        <f>ROW(Source!A379)</f>
        <v>379</v>
      </c>
      <c r="B358">
        <v>30622441</v>
      </c>
      <c r="C358">
        <v>30624843</v>
      </c>
      <c r="D358">
        <v>22148179</v>
      </c>
      <c r="E358">
        <v>1</v>
      </c>
      <c r="F358">
        <v>1</v>
      </c>
      <c r="G358">
        <v>1</v>
      </c>
      <c r="H358">
        <v>2</v>
      </c>
      <c r="I358" t="s">
        <v>754</v>
      </c>
      <c r="J358" t="s">
        <v>755</v>
      </c>
      <c r="K358" t="s">
        <v>756</v>
      </c>
      <c r="L358">
        <v>1368</v>
      </c>
      <c r="N358">
        <v>1011</v>
      </c>
      <c r="O358" t="s">
        <v>748</v>
      </c>
      <c r="P358" t="s">
        <v>748</v>
      </c>
      <c r="Q358">
        <v>1</v>
      </c>
      <c r="W358">
        <v>0</v>
      </c>
      <c r="X358">
        <v>-1931461795</v>
      </c>
      <c r="Y358">
        <v>0.03</v>
      </c>
      <c r="AA358">
        <v>0</v>
      </c>
      <c r="AB358">
        <v>959.26</v>
      </c>
      <c r="AC358">
        <v>0</v>
      </c>
      <c r="AD358">
        <v>0</v>
      </c>
      <c r="AE358">
        <v>0</v>
      </c>
      <c r="AF358">
        <v>91.62</v>
      </c>
      <c r="AG358">
        <v>0</v>
      </c>
      <c r="AH358">
        <v>0</v>
      </c>
      <c r="AI358">
        <v>1</v>
      </c>
      <c r="AJ358">
        <v>10.47</v>
      </c>
      <c r="AK358">
        <v>30.09</v>
      </c>
      <c r="AL358">
        <v>1</v>
      </c>
      <c r="AN358">
        <v>0</v>
      </c>
      <c r="AO358">
        <v>1</v>
      </c>
      <c r="AP358">
        <v>0</v>
      </c>
      <c r="AQ358">
        <v>0</v>
      </c>
      <c r="AR358">
        <v>0</v>
      </c>
      <c r="AS358" t="s">
        <v>3</v>
      </c>
      <c r="AT358">
        <v>0.03</v>
      </c>
      <c r="AU358" t="s">
        <v>3</v>
      </c>
      <c r="AV358">
        <v>0</v>
      </c>
      <c r="AW358">
        <v>2</v>
      </c>
      <c r="AX358">
        <v>30624848</v>
      </c>
      <c r="AY358">
        <v>1</v>
      </c>
      <c r="AZ358">
        <v>0</v>
      </c>
      <c r="BA358">
        <v>396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CX358">
        <f>Y358*Source!I379</f>
        <v>3.5999999999999997E-2</v>
      </c>
      <c r="CY358">
        <f>AB358</f>
        <v>959.26</v>
      </c>
      <c r="CZ358">
        <f>AF358</f>
        <v>91.62</v>
      </c>
      <c r="DA358">
        <f>AJ358</f>
        <v>10.47</v>
      </c>
      <c r="DB358">
        <f t="shared" si="36"/>
        <v>2.75</v>
      </c>
      <c r="DC358">
        <f t="shared" si="37"/>
        <v>0</v>
      </c>
    </row>
    <row r="359" spans="1:107" x14ac:dyDescent="0.2">
      <c r="A359">
        <f>ROW(Source!A379)</f>
        <v>379</v>
      </c>
      <c r="B359">
        <v>30622441</v>
      </c>
      <c r="C359">
        <v>30624843</v>
      </c>
      <c r="D359">
        <v>22212979</v>
      </c>
      <c r="E359">
        <v>1</v>
      </c>
      <c r="F359">
        <v>1</v>
      </c>
      <c r="G359">
        <v>1</v>
      </c>
      <c r="H359">
        <v>3</v>
      </c>
      <c r="I359" t="s">
        <v>760</v>
      </c>
      <c r="J359" t="s">
        <v>761</v>
      </c>
      <c r="K359" t="s">
        <v>762</v>
      </c>
      <c r="L359">
        <v>1348</v>
      </c>
      <c r="N359">
        <v>1009</v>
      </c>
      <c r="O359" t="s">
        <v>105</v>
      </c>
      <c r="P359" t="s">
        <v>105</v>
      </c>
      <c r="Q359">
        <v>1000</v>
      </c>
      <c r="W359">
        <v>0</v>
      </c>
      <c r="X359">
        <v>367953619</v>
      </c>
      <c r="Y359">
        <v>5.1999999999999998E-2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8.02</v>
      </c>
      <c r="AJ359">
        <v>1</v>
      </c>
      <c r="AK359">
        <v>1</v>
      </c>
      <c r="AL359">
        <v>1</v>
      </c>
      <c r="AN359">
        <v>0</v>
      </c>
      <c r="AO359">
        <v>0</v>
      </c>
      <c r="AP359">
        <v>0</v>
      </c>
      <c r="AQ359">
        <v>0</v>
      </c>
      <c r="AR359">
        <v>0</v>
      </c>
      <c r="AS359" t="s">
        <v>3</v>
      </c>
      <c r="AT359">
        <v>5.1999999999999998E-2</v>
      </c>
      <c r="AU359" t="s">
        <v>3</v>
      </c>
      <c r="AV359">
        <v>0</v>
      </c>
      <c r="AW359">
        <v>2</v>
      </c>
      <c r="AX359">
        <v>30624850</v>
      </c>
      <c r="AY359">
        <v>1</v>
      </c>
      <c r="AZ359">
        <v>0</v>
      </c>
      <c r="BA359">
        <v>398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CX359">
        <f>Y359*Source!I379</f>
        <v>6.2399999999999997E-2</v>
      </c>
      <c r="CY359">
        <f>AA359</f>
        <v>0</v>
      </c>
      <c r="CZ359">
        <f>AE359</f>
        <v>0</v>
      </c>
      <c r="DA359">
        <f>AI359</f>
        <v>8.02</v>
      </c>
      <c r="DB359">
        <f t="shared" si="36"/>
        <v>0</v>
      </c>
      <c r="DC359">
        <f t="shared" si="37"/>
        <v>0</v>
      </c>
    </row>
    <row r="360" spans="1:107" x14ac:dyDescent="0.2">
      <c r="A360">
        <f>ROW(Source!A381)</f>
        <v>381</v>
      </c>
      <c r="B360">
        <v>30622441</v>
      </c>
      <c r="C360">
        <v>30624852</v>
      </c>
      <c r="D360">
        <v>10214613</v>
      </c>
      <c r="E360">
        <v>1</v>
      </c>
      <c r="F360">
        <v>1</v>
      </c>
      <c r="G360">
        <v>1</v>
      </c>
      <c r="H360">
        <v>1</v>
      </c>
      <c r="I360" t="s">
        <v>844</v>
      </c>
      <c r="J360" t="s">
        <v>3</v>
      </c>
      <c r="K360" t="s">
        <v>845</v>
      </c>
      <c r="L360">
        <v>1369</v>
      </c>
      <c r="N360">
        <v>1013</v>
      </c>
      <c r="O360" t="s">
        <v>744</v>
      </c>
      <c r="P360" t="s">
        <v>744</v>
      </c>
      <c r="Q360">
        <v>1</v>
      </c>
      <c r="W360">
        <v>0</v>
      </c>
      <c r="X360">
        <v>-925346530</v>
      </c>
      <c r="Y360">
        <v>5.2</v>
      </c>
      <c r="AA360">
        <v>0</v>
      </c>
      <c r="AB360">
        <v>0</v>
      </c>
      <c r="AC360">
        <v>0</v>
      </c>
      <c r="AD360">
        <v>237.11</v>
      </c>
      <c r="AE360">
        <v>0</v>
      </c>
      <c r="AF360">
        <v>0</v>
      </c>
      <c r="AG360">
        <v>0</v>
      </c>
      <c r="AH360">
        <v>7.88</v>
      </c>
      <c r="AI360">
        <v>1</v>
      </c>
      <c r="AJ360">
        <v>1</v>
      </c>
      <c r="AK360">
        <v>1</v>
      </c>
      <c r="AL360">
        <v>30.09</v>
      </c>
      <c r="AN360">
        <v>0</v>
      </c>
      <c r="AO360">
        <v>1</v>
      </c>
      <c r="AP360">
        <v>0</v>
      </c>
      <c r="AQ360">
        <v>0</v>
      </c>
      <c r="AR360">
        <v>0</v>
      </c>
      <c r="AS360" t="s">
        <v>3</v>
      </c>
      <c r="AT360">
        <v>5.2</v>
      </c>
      <c r="AU360" t="s">
        <v>3</v>
      </c>
      <c r="AV360">
        <v>1</v>
      </c>
      <c r="AW360">
        <v>2</v>
      </c>
      <c r="AX360">
        <v>30624856</v>
      </c>
      <c r="AY360">
        <v>1</v>
      </c>
      <c r="AZ360">
        <v>0</v>
      </c>
      <c r="BA360">
        <v>399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CX360">
        <f>Y360*Source!I381</f>
        <v>15.600000000000001</v>
      </c>
      <c r="CY360">
        <f>AD360</f>
        <v>237.11</v>
      </c>
      <c r="CZ360">
        <f>AH360</f>
        <v>7.88</v>
      </c>
      <c r="DA360">
        <f>AL360</f>
        <v>30.09</v>
      </c>
      <c r="DB360">
        <f t="shared" si="36"/>
        <v>40.98</v>
      </c>
      <c r="DC360">
        <f t="shared" si="37"/>
        <v>0</v>
      </c>
    </row>
    <row r="361" spans="1:107" x14ac:dyDescent="0.2">
      <c r="A361">
        <f>ROW(Source!A381)</f>
        <v>381</v>
      </c>
      <c r="B361">
        <v>30622441</v>
      </c>
      <c r="C361">
        <v>30624852</v>
      </c>
      <c r="D361">
        <v>22148179</v>
      </c>
      <c r="E361">
        <v>1</v>
      </c>
      <c r="F361">
        <v>1</v>
      </c>
      <c r="G361">
        <v>1</v>
      </c>
      <c r="H361">
        <v>2</v>
      </c>
      <c r="I361" t="s">
        <v>754</v>
      </c>
      <c r="J361" t="s">
        <v>755</v>
      </c>
      <c r="K361" t="s">
        <v>756</v>
      </c>
      <c r="L361">
        <v>1368</v>
      </c>
      <c r="N361">
        <v>1011</v>
      </c>
      <c r="O361" t="s">
        <v>748</v>
      </c>
      <c r="P361" t="s">
        <v>748</v>
      </c>
      <c r="Q361">
        <v>1</v>
      </c>
      <c r="W361">
        <v>0</v>
      </c>
      <c r="X361">
        <v>-1931461795</v>
      </c>
      <c r="Y361">
        <v>0.01</v>
      </c>
      <c r="AA361">
        <v>0</v>
      </c>
      <c r="AB361">
        <v>959.26</v>
      </c>
      <c r="AC361">
        <v>0</v>
      </c>
      <c r="AD361">
        <v>0</v>
      </c>
      <c r="AE361">
        <v>0</v>
      </c>
      <c r="AF361">
        <v>91.62</v>
      </c>
      <c r="AG361">
        <v>0</v>
      </c>
      <c r="AH361">
        <v>0</v>
      </c>
      <c r="AI361">
        <v>1</v>
      </c>
      <c r="AJ361">
        <v>10.47</v>
      </c>
      <c r="AK361">
        <v>30.09</v>
      </c>
      <c r="AL361">
        <v>1</v>
      </c>
      <c r="AN361">
        <v>0</v>
      </c>
      <c r="AO361">
        <v>1</v>
      </c>
      <c r="AP361">
        <v>0</v>
      </c>
      <c r="AQ361">
        <v>0</v>
      </c>
      <c r="AR361">
        <v>0</v>
      </c>
      <c r="AS361" t="s">
        <v>3</v>
      </c>
      <c r="AT361">
        <v>0.01</v>
      </c>
      <c r="AU361" t="s">
        <v>3</v>
      </c>
      <c r="AV361">
        <v>0</v>
      </c>
      <c r="AW361">
        <v>2</v>
      </c>
      <c r="AX361">
        <v>30624857</v>
      </c>
      <c r="AY361">
        <v>1</v>
      </c>
      <c r="AZ361">
        <v>0</v>
      </c>
      <c r="BA361">
        <v>400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CX361">
        <f>Y361*Source!I381</f>
        <v>0.03</v>
      </c>
      <c r="CY361">
        <f>AB361</f>
        <v>959.26</v>
      </c>
      <c r="CZ361">
        <f>AF361</f>
        <v>91.62</v>
      </c>
      <c r="DA361">
        <f>AJ361</f>
        <v>10.47</v>
      </c>
      <c r="DB361">
        <f t="shared" si="36"/>
        <v>0.92</v>
      </c>
      <c r="DC361">
        <f t="shared" si="37"/>
        <v>0</v>
      </c>
    </row>
    <row r="362" spans="1:107" x14ac:dyDescent="0.2">
      <c r="A362">
        <f>ROW(Source!A381)</f>
        <v>381</v>
      </c>
      <c r="B362">
        <v>30622441</v>
      </c>
      <c r="C362">
        <v>30624852</v>
      </c>
      <c r="D362">
        <v>22212979</v>
      </c>
      <c r="E362">
        <v>1</v>
      </c>
      <c r="F362">
        <v>1</v>
      </c>
      <c r="G362">
        <v>1</v>
      </c>
      <c r="H362">
        <v>3</v>
      </c>
      <c r="I362" t="s">
        <v>760</v>
      </c>
      <c r="J362" t="s">
        <v>761</v>
      </c>
      <c r="K362" t="s">
        <v>762</v>
      </c>
      <c r="L362">
        <v>1348</v>
      </c>
      <c r="N362">
        <v>1009</v>
      </c>
      <c r="O362" t="s">
        <v>105</v>
      </c>
      <c r="P362" t="s">
        <v>105</v>
      </c>
      <c r="Q362">
        <v>1000</v>
      </c>
      <c r="W362">
        <v>0</v>
      </c>
      <c r="X362">
        <v>367953619</v>
      </c>
      <c r="Y362">
        <v>1.4999999999999999E-2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8.02</v>
      </c>
      <c r="AJ362">
        <v>1</v>
      </c>
      <c r="AK362">
        <v>1</v>
      </c>
      <c r="AL362">
        <v>1</v>
      </c>
      <c r="AN362">
        <v>0</v>
      </c>
      <c r="AO362">
        <v>0</v>
      </c>
      <c r="AP362">
        <v>0</v>
      </c>
      <c r="AQ362">
        <v>0</v>
      </c>
      <c r="AR362">
        <v>0</v>
      </c>
      <c r="AS362" t="s">
        <v>3</v>
      </c>
      <c r="AT362">
        <v>1.4999999999999999E-2</v>
      </c>
      <c r="AU362" t="s">
        <v>3</v>
      </c>
      <c r="AV362">
        <v>0</v>
      </c>
      <c r="AW362">
        <v>2</v>
      </c>
      <c r="AX362">
        <v>30624859</v>
      </c>
      <c r="AY362">
        <v>1</v>
      </c>
      <c r="AZ362">
        <v>0</v>
      </c>
      <c r="BA362">
        <v>402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CX362">
        <f>Y362*Source!I381</f>
        <v>4.4999999999999998E-2</v>
      </c>
      <c r="CY362">
        <f>AA362</f>
        <v>0</v>
      </c>
      <c r="CZ362">
        <f>AE362</f>
        <v>0</v>
      </c>
      <c r="DA362">
        <f>AI362</f>
        <v>8.02</v>
      </c>
      <c r="DB362">
        <f t="shared" si="36"/>
        <v>0</v>
      </c>
      <c r="DC362">
        <f t="shared" si="37"/>
        <v>0</v>
      </c>
    </row>
    <row r="363" spans="1:107" x14ac:dyDescent="0.2">
      <c r="A363">
        <f>ROW(Source!A384)</f>
        <v>384</v>
      </c>
      <c r="B363">
        <v>30622441</v>
      </c>
      <c r="C363">
        <v>30624862</v>
      </c>
      <c r="D363">
        <v>10214633</v>
      </c>
      <c r="E363">
        <v>1</v>
      </c>
      <c r="F363">
        <v>1</v>
      </c>
      <c r="G363">
        <v>1</v>
      </c>
      <c r="H363">
        <v>1</v>
      </c>
      <c r="I363" t="s">
        <v>802</v>
      </c>
      <c r="J363" t="s">
        <v>3</v>
      </c>
      <c r="K363" t="s">
        <v>803</v>
      </c>
      <c r="L363">
        <v>1369</v>
      </c>
      <c r="N363">
        <v>1013</v>
      </c>
      <c r="O363" t="s">
        <v>744</v>
      </c>
      <c r="P363" t="s">
        <v>744</v>
      </c>
      <c r="Q363">
        <v>1</v>
      </c>
      <c r="W363">
        <v>0</v>
      </c>
      <c r="X363">
        <v>-1990058995</v>
      </c>
      <c r="Y363">
        <v>74.75</v>
      </c>
      <c r="AA363">
        <v>0</v>
      </c>
      <c r="AB363">
        <v>0</v>
      </c>
      <c r="AC363">
        <v>0</v>
      </c>
      <c r="AD363">
        <v>263.58999999999997</v>
      </c>
      <c r="AE363">
        <v>0</v>
      </c>
      <c r="AF363">
        <v>0</v>
      </c>
      <c r="AG363">
        <v>0</v>
      </c>
      <c r="AH363">
        <v>8.76</v>
      </c>
      <c r="AI363">
        <v>1</v>
      </c>
      <c r="AJ363">
        <v>1</v>
      </c>
      <c r="AK363">
        <v>1</v>
      </c>
      <c r="AL363">
        <v>30.09</v>
      </c>
      <c r="AN363">
        <v>0</v>
      </c>
      <c r="AO363">
        <v>1</v>
      </c>
      <c r="AP363">
        <v>1</v>
      </c>
      <c r="AQ363">
        <v>0</v>
      </c>
      <c r="AR363">
        <v>0</v>
      </c>
      <c r="AS363" t="s">
        <v>3</v>
      </c>
      <c r="AT363">
        <v>65</v>
      </c>
      <c r="AU363" t="s">
        <v>68</v>
      </c>
      <c r="AV363">
        <v>1</v>
      </c>
      <c r="AW363">
        <v>2</v>
      </c>
      <c r="AX363">
        <v>30624872</v>
      </c>
      <c r="AY363">
        <v>1</v>
      </c>
      <c r="AZ363">
        <v>0</v>
      </c>
      <c r="BA363">
        <v>403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CX363">
        <f>Y363*Source!I384</f>
        <v>47.84</v>
      </c>
      <c r="CY363">
        <f>AD363</f>
        <v>263.58999999999997</v>
      </c>
      <c r="CZ363">
        <f>AH363</f>
        <v>8.76</v>
      </c>
      <c r="DA363">
        <f>AL363</f>
        <v>30.09</v>
      </c>
      <c r="DB363">
        <f>ROUND((ROUND(AT363*CZ363,2)*ROUND(1.15,7)),6)</f>
        <v>654.80999999999995</v>
      </c>
      <c r="DC363">
        <f>ROUND((ROUND(AT363*AG363,2)*ROUND(1.15,7)),6)</f>
        <v>0</v>
      </c>
    </row>
    <row r="364" spans="1:107" x14ac:dyDescent="0.2">
      <c r="A364">
        <f>ROW(Source!A384)</f>
        <v>384</v>
      </c>
      <c r="B364">
        <v>30622441</v>
      </c>
      <c r="C364">
        <v>30624862</v>
      </c>
      <c r="D364">
        <v>22083330</v>
      </c>
      <c r="E364">
        <v>1</v>
      </c>
      <c r="F364">
        <v>1</v>
      </c>
      <c r="G364">
        <v>1</v>
      </c>
      <c r="H364">
        <v>1</v>
      </c>
      <c r="I364" t="s">
        <v>765</v>
      </c>
      <c r="J364" t="s">
        <v>3</v>
      </c>
      <c r="K364" t="s">
        <v>766</v>
      </c>
      <c r="L364">
        <v>608254</v>
      </c>
      <c r="N364">
        <v>1013</v>
      </c>
      <c r="O364" t="s">
        <v>767</v>
      </c>
      <c r="P364" t="s">
        <v>767</v>
      </c>
      <c r="Q364">
        <v>1</v>
      </c>
      <c r="W364">
        <v>0</v>
      </c>
      <c r="X364">
        <v>95408949</v>
      </c>
      <c r="Y364">
        <v>0.3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1</v>
      </c>
      <c r="AJ364">
        <v>1</v>
      </c>
      <c r="AK364">
        <v>30.09</v>
      </c>
      <c r="AL364">
        <v>1</v>
      </c>
      <c r="AN364">
        <v>0</v>
      </c>
      <c r="AO364">
        <v>1</v>
      </c>
      <c r="AP364">
        <v>1</v>
      </c>
      <c r="AQ364">
        <v>0</v>
      </c>
      <c r="AR364">
        <v>0</v>
      </c>
      <c r="AS364" t="s">
        <v>3</v>
      </c>
      <c r="AT364">
        <v>0.24</v>
      </c>
      <c r="AU364" t="s">
        <v>67</v>
      </c>
      <c r="AV364">
        <v>2</v>
      </c>
      <c r="AW364">
        <v>2</v>
      </c>
      <c r="AX364">
        <v>30624873</v>
      </c>
      <c r="AY364">
        <v>1</v>
      </c>
      <c r="AZ364">
        <v>0</v>
      </c>
      <c r="BA364">
        <v>404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X364">
        <f>Y364*Source!I384</f>
        <v>0.192</v>
      </c>
      <c r="CY364">
        <f>AD364</f>
        <v>0</v>
      </c>
      <c r="CZ364">
        <f>AH364</f>
        <v>0</v>
      </c>
      <c r="DA364">
        <f>AL364</f>
        <v>1</v>
      </c>
      <c r="DB364">
        <f>ROUND((ROUND(AT364*CZ364,2)*ROUND(1.25,7)),6)</f>
        <v>0</v>
      </c>
      <c r="DC364">
        <f>ROUND((ROUND(AT364*AG364,2)*ROUND(1.25,7)),6)</f>
        <v>0</v>
      </c>
    </row>
    <row r="365" spans="1:107" x14ac:dyDescent="0.2">
      <c r="A365">
        <f>ROW(Source!A384)</f>
        <v>384</v>
      </c>
      <c r="B365">
        <v>30622441</v>
      </c>
      <c r="C365">
        <v>30624862</v>
      </c>
      <c r="D365">
        <v>22146464</v>
      </c>
      <c r="E365">
        <v>1</v>
      </c>
      <c r="F365">
        <v>1</v>
      </c>
      <c r="G365">
        <v>1</v>
      </c>
      <c r="H365">
        <v>2</v>
      </c>
      <c r="I365" t="s">
        <v>804</v>
      </c>
      <c r="J365" t="s">
        <v>805</v>
      </c>
      <c r="K365" t="s">
        <v>806</v>
      </c>
      <c r="L365">
        <v>1368</v>
      </c>
      <c r="N365">
        <v>1011</v>
      </c>
      <c r="O365" t="s">
        <v>748</v>
      </c>
      <c r="P365" t="s">
        <v>748</v>
      </c>
      <c r="Q365">
        <v>1</v>
      </c>
      <c r="W365">
        <v>0</v>
      </c>
      <c r="X365">
        <v>-1205898307</v>
      </c>
      <c r="Y365">
        <v>0.3</v>
      </c>
      <c r="AA365">
        <v>0</v>
      </c>
      <c r="AB365">
        <v>323</v>
      </c>
      <c r="AC365">
        <v>392.07</v>
      </c>
      <c r="AD365">
        <v>0</v>
      </c>
      <c r="AE365">
        <v>0</v>
      </c>
      <c r="AF365">
        <v>30.85</v>
      </c>
      <c r="AG365">
        <v>13.03</v>
      </c>
      <c r="AH365">
        <v>0</v>
      </c>
      <c r="AI365">
        <v>1</v>
      </c>
      <c r="AJ365">
        <v>10.47</v>
      </c>
      <c r="AK365">
        <v>30.09</v>
      </c>
      <c r="AL365">
        <v>1</v>
      </c>
      <c r="AN365">
        <v>0</v>
      </c>
      <c r="AO365">
        <v>1</v>
      </c>
      <c r="AP365">
        <v>1</v>
      </c>
      <c r="AQ365">
        <v>0</v>
      </c>
      <c r="AR365">
        <v>0</v>
      </c>
      <c r="AS365" t="s">
        <v>3</v>
      </c>
      <c r="AT365">
        <v>0.24</v>
      </c>
      <c r="AU365" t="s">
        <v>67</v>
      </c>
      <c r="AV365">
        <v>0</v>
      </c>
      <c r="AW365">
        <v>2</v>
      </c>
      <c r="AX365">
        <v>30624874</v>
      </c>
      <c r="AY365">
        <v>1</v>
      </c>
      <c r="AZ365">
        <v>0</v>
      </c>
      <c r="BA365">
        <v>405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CX365">
        <f>Y365*Source!I384</f>
        <v>0.192</v>
      </c>
      <c r="CY365">
        <f>AB365</f>
        <v>323</v>
      </c>
      <c r="CZ365">
        <f>AF365</f>
        <v>30.85</v>
      </c>
      <c r="DA365">
        <f>AJ365</f>
        <v>10.47</v>
      </c>
      <c r="DB365">
        <f>ROUND((ROUND(AT365*CZ365,2)*ROUND(1.25,7)),6)</f>
        <v>9.25</v>
      </c>
      <c r="DC365">
        <f>ROUND((ROUND(AT365*AG365,2)*ROUND(1.25,7)),6)</f>
        <v>3.9125000000000001</v>
      </c>
    </row>
    <row r="366" spans="1:107" x14ac:dyDescent="0.2">
      <c r="A366">
        <f>ROW(Source!A384)</f>
        <v>384</v>
      </c>
      <c r="B366">
        <v>30622441</v>
      </c>
      <c r="C366">
        <v>30624862</v>
      </c>
      <c r="D366">
        <v>22147139</v>
      </c>
      <c r="E366">
        <v>1</v>
      </c>
      <c r="F366">
        <v>1</v>
      </c>
      <c r="G366">
        <v>1</v>
      </c>
      <c r="H366">
        <v>2</v>
      </c>
      <c r="I366" t="s">
        <v>866</v>
      </c>
      <c r="J366" t="s">
        <v>867</v>
      </c>
      <c r="K366" t="s">
        <v>868</v>
      </c>
      <c r="L366">
        <v>1368</v>
      </c>
      <c r="N366">
        <v>1011</v>
      </c>
      <c r="O366" t="s">
        <v>748</v>
      </c>
      <c r="P366" t="s">
        <v>748</v>
      </c>
      <c r="Q366">
        <v>1</v>
      </c>
      <c r="W366">
        <v>0</v>
      </c>
      <c r="X366">
        <v>-422547563</v>
      </c>
      <c r="Y366">
        <v>1.6375000000000002</v>
      </c>
      <c r="AA366">
        <v>0</v>
      </c>
      <c r="AB366">
        <v>31.41</v>
      </c>
      <c r="AC366">
        <v>0</v>
      </c>
      <c r="AD366">
        <v>0</v>
      </c>
      <c r="AE366">
        <v>0</v>
      </c>
      <c r="AF366">
        <v>3</v>
      </c>
      <c r="AG366">
        <v>0</v>
      </c>
      <c r="AH366">
        <v>0</v>
      </c>
      <c r="AI366">
        <v>1</v>
      </c>
      <c r="AJ366">
        <v>10.47</v>
      </c>
      <c r="AK366">
        <v>30.09</v>
      </c>
      <c r="AL366">
        <v>1</v>
      </c>
      <c r="AN366">
        <v>0</v>
      </c>
      <c r="AO366">
        <v>1</v>
      </c>
      <c r="AP366">
        <v>1</v>
      </c>
      <c r="AQ366">
        <v>0</v>
      </c>
      <c r="AR366">
        <v>0</v>
      </c>
      <c r="AS366" t="s">
        <v>3</v>
      </c>
      <c r="AT366">
        <v>1.31</v>
      </c>
      <c r="AU366" t="s">
        <v>67</v>
      </c>
      <c r="AV366">
        <v>0</v>
      </c>
      <c r="AW366">
        <v>2</v>
      </c>
      <c r="AX366">
        <v>30624875</v>
      </c>
      <c r="AY366">
        <v>1</v>
      </c>
      <c r="AZ366">
        <v>0</v>
      </c>
      <c r="BA366">
        <v>406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CX366">
        <f>Y366*Source!I384</f>
        <v>1.048</v>
      </c>
      <c r="CY366">
        <f>AB366</f>
        <v>31.41</v>
      </c>
      <c r="CZ366">
        <f>AF366</f>
        <v>3</v>
      </c>
      <c r="DA366">
        <f>AJ366</f>
        <v>10.47</v>
      </c>
      <c r="DB366">
        <f>ROUND((ROUND(AT366*CZ366,2)*ROUND(1.25,7)),6)</f>
        <v>4.9124999999999996</v>
      </c>
      <c r="DC366">
        <f>ROUND((ROUND(AT366*AG366,2)*ROUND(1.25,7)),6)</f>
        <v>0</v>
      </c>
    </row>
    <row r="367" spans="1:107" x14ac:dyDescent="0.2">
      <c r="A367">
        <f>ROW(Source!A384)</f>
        <v>384</v>
      </c>
      <c r="B367">
        <v>30622441</v>
      </c>
      <c r="C367">
        <v>30624862</v>
      </c>
      <c r="D367">
        <v>22147893</v>
      </c>
      <c r="E367">
        <v>1</v>
      </c>
      <c r="F367">
        <v>1</v>
      </c>
      <c r="G367">
        <v>1</v>
      </c>
      <c r="H367">
        <v>2</v>
      </c>
      <c r="I367" t="s">
        <v>869</v>
      </c>
      <c r="J367" t="s">
        <v>870</v>
      </c>
      <c r="K367" t="s">
        <v>871</v>
      </c>
      <c r="L367">
        <v>1368</v>
      </c>
      <c r="N367">
        <v>1011</v>
      </c>
      <c r="O367" t="s">
        <v>748</v>
      </c>
      <c r="P367" t="s">
        <v>748</v>
      </c>
      <c r="Q367">
        <v>1</v>
      </c>
      <c r="W367">
        <v>0</v>
      </c>
      <c r="X367">
        <v>-721543325</v>
      </c>
      <c r="Y367">
        <v>0.125</v>
      </c>
      <c r="AA367">
        <v>0</v>
      </c>
      <c r="AB367">
        <v>351.69</v>
      </c>
      <c r="AC367">
        <v>0</v>
      </c>
      <c r="AD367">
        <v>0</v>
      </c>
      <c r="AE367">
        <v>0</v>
      </c>
      <c r="AF367">
        <v>33.590000000000003</v>
      </c>
      <c r="AG367">
        <v>0</v>
      </c>
      <c r="AH367">
        <v>0</v>
      </c>
      <c r="AI367">
        <v>1</v>
      </c>
      <c r="AJ367">
        <v>10.47</v>
      </c>
      <c r="AK367">
        <v>30.09</v>
      </c>
      <c r="AL367">
        <v>1</v>
      </c>
      <c r="AN367">
        <v>0</v>
      </c>
      <c r="AO367">
        <v>1</v>
      </c>
      <c r="AP367">
        <v>1</v>
      </c>
      <c r="AQ367">
        <v>0</v>
      </c>
      <c r="AR367">
        <v>0</v>
      </c>
      <c r="AS367" t="s">
        <v>3</v>
      </c>
      <c r="AT367">
        <v>0.1</v>
      </c>
      <c r="AU367" t="s">
        <v>67</v>
      </c>
      <c r="AV367">
        <v>0</v>
      </c>
      <c r="AW367">
        <v>2</v>
      </c>
      <c r="AX367">
        <v>30624876</v>
      </c>
      <c r="AY367">
        <v>1</v>
      </c>
      <c r="AZ367">
        <v>0</v>
      </c>
      <c r="BA367">
        <v>407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CX367">
        <f>Y367*Source!I384</f>
        <v>0.08</v>
      </c>
      <c r="CY367">
        <f>AB367</f>
        <v>351.69</v>
      </c>
      <c r="CZ367">
        <f>AF367</f>
        <v>33.590000000000003</v>
      </c>
      <c r="DA367">
        <f>AJ367</f>
        <v>10.47</v>
      </c>
      <c r="DB367">
        <f>ROUND((ROUND(AT367*CZ367,2)*ROUND(1.25,7)),6)</f>
        <v>4.2</v>
      </c>
      <c r="DC367">
        <f>ROUND((ROUND(AT367*AG367,2)*ROUND(1.25,7)),6)</f>
        <v>0</v>
      </c>
    </row>
    <row r="368" spans="1:107" x14ac:dyDescent="0.2">
      <c r="A368">
        <f>ROW(Source!A384)</f>
        <v>384</v>
      </c>
      <c r="B368">
        <v>30622441</v>
      </c>
      <c r="C368">
        <v>30624862</v>
      </c>
      <c r="D368">
        <v>22147929</v>
      </c>
      <c r="E368">
        <v>1</v>
      </c>
      <c r="F368">
        <v>1</v>
      </c>
      <c r="G368">
        <v>1</v>
      </c>
      <c r="H368">
        <v>2</v>
      </c>
      <c r="I368" t="s">
        <v>872</v>
      </c>
      <c r="J368" t="s">
        <v>873</v>
      </c>
      <c r="K368" t="s">
        <v>874</v>
      </c>
      <c r="L368">
        <v>1368</v>
      </c>
      <c r="N368">
        <v>1011</v>
      </c>
      <c r="O368" t="s">
        <v>748</v>
      </c>
      <c r="P368" t="s">
        <v>748</v>
      </c>
      <c r="Q368">
        <v>1</v>
      </c>
      <c r="W368">
        <v>0</v>
      </c>
      <c r="X368">
        <v>1464343275</v>
      </c>
      <c r="Y368">
        <v>0.67500000000000004</v>
      </c>
      <c r="AA368">
        <v>0</v>
      </c>
      <c r="AB368">
        <v>21.78</v>
      </c>
      <c r="AC368">
        <v>0</v>
      </c>
      <c r="AD368">
        <v>0</v>
      </c>
      <c r="AE368">
        <v>0</v>
      </c>
      <c r="AF368">
        <v>2.08</v>
      </c>
      <c r="AG368">
        <v>0</v>
      </c>
      <c r="AH368">
        <v>0</v>
      </c>
      <c r="AI368">
        <v>1</v>
      </c>
      <c r="AJ368">
        <v>10.47</v>
      </c>
      <c r="AK368">
        <v>30.09</v>
      </c>
      <c r="AL368">
        <v>1</v>
      </c>
      <c r="AN368">
        <v>0</v>
      </c>
      <c r="AO368">
        <v>1</v>
      </c>
      <c r="AP368">
        <v>1</v>
      </c>
      <c r="AQ368">
        <v>0</v>
      </c>
      <c r="AR368">
        <v>0</v>
      </c>
      <c r="AS368" t="s">
        <v>3</v>
      </c>
      <c r="AT368">
        <v>0.54</v>
      </c>
      <c r="AU368" t="s">
        <v>67</v>
      </c>
      <c r="AV368">
        <v>0</v>
      </c>
      <c r="AW368">
        <v>2</v>
      </c>
      <c r="AX368">
        <v>30624877</v>
      </c>
      <c r="AY368">
        <v>1</v>
      </c>
      <c r="AZ368">
        <v>0</v>
      </c>
      <c r="BA368">
        <v>408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CX368">
        <f>Y368*Source!I384</f>
        <v>0.43200000000000005</v>
      </c>
      <c r="CY368">
        <f>AB368</f>
        <v>21.78</v>
      </c>
      <c r="CZ368">
        <f>AF368</f>
        <v>2.08</v>
      </c>
      <c r="DA368">
        <f>AJ368</f>
        <v>10.47</v>
      </c>
      <c r="DB368">
        <f>ROUND((ROUND(AT368*CZ368,2)*ROUND(1.25,7)),6)</f>
        <v>1.4</v>
      </c>
      <c r="DC368">
        <f>ROUND((ROUND(AT368*AG368,2)*ROUND(1.25,7)),6)</f>
        <v>0</v>
      </c>
    </row>
    <row r="369" spans="1:107" x14ac:dyDescent="0.2">
      <c r="A369">
        <f>ROW(Source!A384)</f>
        <v>384</v>
      </c>
      <c r="B369">
        <v>30622441</v>
      </c>
      <c r="C369">
        <v>30624862</v>
      </c>
      <c r="D369">
        <v>22151269</v>
      </c>
      <c r="E369">
        <v>1</v>
      </c>
      <c r="F369">
        <v>1</v>
      </c>
      <c r="G369">
        <v>1</v>
      </c>
      <c r="H369">
        <v>3</v>
      </c>
      <c r="I369" t="s">
        <v>875</v>
      </c>
      <c r="J369" t="s">
        <v>876</v>
      </c>
      <c r="K369" t="s">
        <v>877</v>
      </c>
      <c r="L369">
        <v>1301</v>
      </c>
      <c r="N369">
        <v>1003</v>
      </c>
      <c r="O369" t="s">
        <v>364</v>
      </c>
      <c r="P369" t="s">
        <v>364</v>
      </c>
      <c r="Q369">
        <v>1</v>
      </c>
      <c r="W369">
        <v>0</v>
      </c>
      <c r="X369">
        <v>-692458188</v>
      </c>
      <c r="Y369">
        <v>126</v>
      </c>
      <c r="AA369">
        <v>5.21</v>
      </c>
      <c r="AB369">
        <v>0</v>
      </c>
      <c r="AC369">
        <v>0</v>
      </c>
      <c r="AD369">
        <v>0</v>
      </c>
      <c r="AE369">
        <v>0.65</v>
      </c>
      <c r="AF369">
        <v>0</v>
      </c>
      <c r="AG369">
        <v>0</v>
      </c>
      <c r="AH369">
        <v>0</v>
      </c>
      <c r="AI369">
        <v>8.02</v>
      </c>
      <c r="AJ369">
        <v>1</v>
      </c>
      <c r="AK369">
        <v>1</v>
      </c>
      <c r="AL369">
        <v>1</v>
      </c>
      <c r="AN369">
        <v>0</v>
      </c>
      <c r="AO369">
        <v>1</v>
      </c>
      <c r="AP369">
        <v>0</v>
      </c>
      <c r="AQ369">
        <v>0</v>
      </c>
      <c r="AR369">
        <v>0</v>
      </c>
      <c r="AS369" t="s">
        <v>3</v>
      </c>
      <c r="AT369">
        <v>126</v>
      </c>
      <c r="AU369" t="s">
        <v>3</v>
      </c>
      <c r="AV369">
        <v>0</v>
      </c>
      <c r="AW369">
        <v>2</v>
      </c>
      <c r="AX369">
        <v>30624878</v>
      </c>
      <c r="AY369">
        <v>1</v>
      </c>
      <c r="AZ369">
        <v>0</v>
      </c>
      <c r="BA369">
        <v>409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X369">
        <f>Y369*Source!I384</f>
        <v>80.64</v>
      </c>
      <c r="CY369">
        <f>AA369</f>
        <v>5.21</v>
      </c>
      <c r="CZ369">
        <f>AE369</f>
        <v>0.65</v>
      </c>
      <c r="DA369">
        <f>AI369</f>
        <v>8.02</v>
      </c>
      <c r="DB369">
        <f t="shared" ref="DB369:DB381" si="38">ROUND(ROUND(AT369*CZ369,2),6)</f>
        <v>81.900000000000006</v>
      </c>
      <c r="DC369">
        <f t="shared" ref="DC369:DC381" si="39">ROUND(ROUND(AT369*AG369,2),6)</f>
        <v>0</v>
      </c>
    </row>
    <row r="370" spans="1:107" x14ac:dyDescent="0.2">
      <c r="A370">
        <f>ROW(Source!A384)</f>
        <v>384</v>
      </c>
      <c r="B370">
        <v>30622441</v>
      </c>
      <c r="C370">
        <v>30624862</v>
      </c>
      <c r="D370">
        <v>22151374</v>
      </c>
      <c r="E370">
        <v>1</v>
      </c>
      <c r="F370">
        <v>1</v>
      </c>
      <c r="G370">
        <v>1</v>
      </c>
      <c r="H370">
        <v>3</v>
      </c>
      <c r="I370" t="s">
        <v>878</v>
      </c>
      <c r="J370" t="s">
        <v>879</v>
      </c>
      <c r="K370" t="s">
        <v>880</v>
      </c>
      <c r="L370">
        <v>1354</v>
      </c>
      <c r="N370">
        <v>1010</v>
      </c>
      <c r="O370" t="s">
        <v>220</v>
      </c>
      <c r="P370" t="s">
        <v>220</v>
      </c>
      <c r="Q370">
        <v>1</v>
      </c>
      <c r="W370">
        <v>0</v>
      </c>
      <c r="X370">
        <v>85792016</v>
      </c>
      <c r="Y370">
        <v>169</v>
      </c>
      <c r="AA370">
        <v>0.72</v>
      </c>
      <c r="AB370">
        <v>0</v>
      </c>
      <c r="AC370">
        <v>0</v>
      </c>
      <c r="AD370">
        <v>0</v>
      </c>
      <c r="AE370">
        <v>0.09</v>
      </c>
      <c r="AF370">
        <v>0</v>
      </c>
      <c r="AG370">
        <v>0</v>
      </c>
      <c r="AH370">
        <v>0</v>
      </c>
      <c r="AI370">
        <v>8.02</v>
      </c>
      <c r="AJ370">
        <v>1</v>
      </c>
      <c r="AK370">
        <v>1</v>
      </c>
      <c r="AL370">
        <v>1</v>
      </c>
      <c r="AN370">
        <v>0</v>
      </c>
      <c r="AO370">
        <v>1</v>
      </c>
      <c r="AP370">
        <v>0</v>
      </c>
      <c r="AQ370">
        <v>0</v>
      </c>
      <c r="AR370">
        <v>0</v>
      </c>
      <c r="AS370" t="s">
        <v>3</v>
      </c>
      <c r="AT370">
        <v>169</v>
      </c>
      <c r="AU370" t="s">
        <v>3</v>
      </c>
      <c r="AV370">
        <v>0</v>
      </c>
      <c r="AW370">
        <v>2</v>
      </c>
      <c r="AX370">
        <v>30624879</v>
      </c>
      <c r="AY370">
        <v>1</v>
      </c>
      <c r="AZ370">
        <v>0</v>
      </c>
      <c r="BA370">
        <v>410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CX370">
        <f>Y370*Source!I384</f>
        <v>108.16</v>
      </c>
      <c r="CY370">
        <f>AA370</f>
        <v>0.72</v>
      </c>
      <c r="CZ370">
        <f>AE370</f>
        <v>0.09</v>
      </c>
      <c r="DA370">
        <f>AI370</f>
        <v>8.02</v>
      </c>
      <c r="DB370">
        <f t="shared" si="38"/>
        <v>15.21</v>
      </c>
      <c r="DC370">
        <f t="shared" si="39"/>
        <v>0</v>
      </c>
    </row>
    <row r="371" spans="1:107" x14ac:dyDescent="0.2">
      <c r="A371">
        <f>ROW(Source!A384)</f>
        <v>384</v>
      </c>
      <c r="B371">
        <v>30622441</v>
      </c>
      <c r="C371">
        <v>30624862</v>
      </c>
      <c r="D371">
        <v>22151871</v>
      </c>
      <c r="E371">
        <v>1</v>
      </c>
      <c r="F371">
        <v>1</v>
      </c>
      <c r="G371">
        <v>1</v>
      </c>
      <c r="H371">
        <v>3</v>
      </c>
      <c r="I371" t="s">
        <v>881</v>
      </c>
      <c r="J371" t="s">
        <v>882</v>
      </c>
      <c r="K371" t="s">
        <v>883</v>
      </c>
      <c r="L371">
        <v>1356</v>
      </c>
      <c r="N371">
        <v>1010</v>
      </c>
      <c r="O371" t="s">
        <v>197</v>
      </c>
      <c r="P371" t="s">
        <v>197</v>
      </c>
      <c r="Q371">
        <v>1000</v>
      </c>
      <c r="W371">
        <v>0</v>
      </c>
      <c r="X371">
        <v>-220639464</v>
      </c>
      <c r="Y371">
        <v>1.52</v>
      </c>
      <c r="AA371">
        <v>954.06</v>
      </c>
      <c r="AB371">
        <v>0</v>
      </c>
      <c r="AC371">
        <v>0</v>
      </c>
      <c r="AD371">
        <v>0</v>
      </c>
      <c r="AE371">
        <v>118.96</v>
      </c>
      <c r="AF371">
        <v>0</v>
      </c>
      <c r="AG371">
        <v>0</v>
      </c>
      <c r="AH371">
        <v>0</v>
      </c>
      <c r="AI371">
        <v>8.02</v>
      </c>
      <c r="AJ371">
        <v>1</v>
      </c>
      <c r="AK371">
        <v>1</v>
      </c>
      <c r="AL371">
        <v>1</v>
      </c>
      <c r="AN371">
        <v>0</v>
      </c>
      <c r="AO371">
        <v>1</v>
      </c>
      <c r="AP371">
        <v>0</v>
      </c>
      <c r="AQ371">
        <v>0</v>
      </c>
      <c r="AR371">
        <v>0</v>
      </c>
      <c r="AS371" t="s">
        <v>3</v>
      </c>
      <c r="AT371">
        <v>1.52</v>
      </c>
      <c r="AU371" t="s">
        <v>3</v>
      </c>
      <c r="AV371">
        <v>0</v>
      </c>
      <c r="AW371">
        <v>2</v>
      </c>
      <c r="AX371">
        <v>30624881</v>
      </c>
      <c r="AY371">
        <v>1</v>
      </c>
      <c r="AZ371">
        <v>0</v>
      </c>
      <c r="BA371">
        <v>412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CX371">
        <f>Y371*Source!I384</f>
        <v>0.9728</v>
      </c>
      <c r="CY371">
        <f>AA371</f>
        <v>954.06</v>
      </c>
      <c r="CZ371">
        <f>AE371</f>
        <v>118.96</v>
      </c>
      <c r="DA371">
        <f>AI371</f>
        <v>8.02</v>
      </c>
      <c r="DB371">
        <f t="shared" si="38"/>
        <v>180.82</v>
      </c>
      <c r="DC371">
        <f t="shared" si="39"/>
        <v>0</v>
      </c>
    </row>
    <row r="372" spans="1:107" x14ac:dyDescent="0.2">
      <c r="A372">
        <f>ROW(Source!A394)</f>
        <v>394</v>
      </c>
      <c r="B372">
        <v>30622441</v>
      </c>
      <c r="C372">
        <v>30624894</v>
      </c>
      <c r="D372">
        <v>10214621</v>
      </c>
      <c r="E372">
        <v>1</v>
      </c>
      <c r="F372">
        <v>1</v>
      </c>
      <c r="G372">
        <v>1</v>
      </c>
      <c r="H372">
        <v>1</v>
      </c>
      <c r="I372" t="s">
        <v>849</v>
      </c>
      <c r="J372" t="s">
        <v>3</v>
      </c>
      <c r="K372" t="s">
        <v>850</v>
      </c>
      <c r="L372">
        <v>1369</v>
      </c>
      <c r="N372">
        <v>1013</v>
      </c>
      <c r="O372" t="s">
        <v>744</v>
      </c>
      <c r="P372" t="s">
        <v>744</v>
      </c>
      <c r="Q372">
        <v>1</v>
      </c>
      <c r="W372">
        <v>0</v>
      </c>
      <c r="X372">
        <v>1890963868</v>
      </c>
      <c r="Y372">
        <v>35.39</v>
      </c>
      <c r="AA372">
        <v>0</v>
      </c>
      <c r="AB372">
        <v>0</v>
      </c>
      <c r="AC372">
        <v>0</v>
      </c>
      <c r="AD372">
        <v>232.9</v>
      </c>
      <c r="AE372">
        <v>0</v>
      </c>
      <c r="AF372">
        <v>0</v>
      </c>
      <c r="AG372">
        <v>0</v>
      </c>
      <c r="AH372">
        <v>7.74</v>
      </c>
      <c r="AI372">
        <v>1</v>
      </c>
      <c r="AJ372">
        <v>1</v>
      </c>
      <c r="AK372">
        <v>1</v>
      </c>
      <c r="AL372">
        <v>30.09</v>
      </c>
      <c r="AN372">
        <v>0</v>
      </c>
      <c r="AO372">
        <v>1</v>
      </c>
      <c r="AP372">
        <v>0</v>
      </c>
      <c r="AQ372">
        <v>0</v>
      </c>
      <c r="AR372">
        <v>0</v>
      </c>
      <c r="AS372" t="s">
        <v>3</v>
      </c>
      <c r="AT372">
        <v>35.39</v>
      </c>
      <c r="AU372" t="s">
        <v>3</v>
      </c>
      <c r="AV372">
        <v>1</v>
      </c>
      <c r="AW372">
        <v>2</v>
      </c>
      <c r="AX372">
        <v>30624900</v>
      </c>
      <c r="AY372">
        <v>1</v>
      </c>
      <c r="AZ372">
        <v>0</v>
      </c>
      <c r="BA372">
        <v>416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CX372">
        <f>Y372*Source!I394</f>
        <v>127.40400000000001</v>
      </c>
      <c r="CY372">
        <f>AD372</f>
        <v>232.9</v>
      </c>
      <c r="CZ372">
        <f>AH372</f>
        <v>7.74</v>
      </c>
      <c r="DA372">
        <f>AL372</f>
        <v>30.09</v>
      </c>
      <c r="DB372">
        <f t="shared" si="38"/>
        <v>273.92</v>
      </c>
      <c r="DC372">
        <f t="shared" si="39"/>
        <v>0</v>
      </c>
    </row>
    <row r="373" spans="1:107" x14ac:dyDescent="0.2">
      <c r="A373">
        <f>ROW(Source!A394)</f>
        <v>394</v>
      </c>
      <c r="B373">
        <v>30622441</v>
      </c>
      <c r="C373">
        <v>30624894</v>
      </c>
      <c r="D373">
        <v>22083330</v>
      </c>
      <c r="E373">
        <v>1</v>
      </c>
      <c r="F373">
        <v>1</v>
      </c>
      <c r="G373">
        <v>1</v>
      </c>
      <c r="H373">
        <v>1</v>
      </c>
      <c r="I373" t="s">
        <v>765</v>
      </c>
      <c r="J373" t="s">
        <v>3</v>
      </c>
      <c r="K373" t="s">
        <v>766</v>
      </c>
      <c r="L373">
        <v>608254</v>
      </c>
      <c r="N373">
        <v>1013</v>
      </c>
      <c r="O373" t="s">
        <v>767</v>
      </c>
      <c r="P373" t="s">
        <v>767</v>
      </c>
      <c r="Q373">
        <v>1</v>
      </c>
      <c r="W373">
        <v>0</v>
      </c>
      <c r="X373">
        <v>95408949</v>
      </c>
      <c r="Y373">
        <v>0.43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1</v>
      </c>
      <c r="AJ373">
        <v>1</v>
      </c>
      <c r="AK373">
        <v>30.09</v>
      </c>
      <c r="AL373">
        <v>1</v>
      </c>
      <c r="AN373">
        <v>0</v>
      </c>
      <c r="AO373">
        <v>1</v>
      </c>
      <c r="AP373">
        <v>0</v>
      </c>
      <c r="AQ373">
        <v>0</v>
      </c>
      <c r="AR373">
        <v>0</v>
      </c>
      <c r="AS373" t="s">
        <v>3</v>
      </c>
      <c r="AT373">
        <v>0.43</v>
      </c>
      <c r="AU373" t="s">
        <v>3</v>
      </c>
      <c r="AV373">
        <v>2</v>
      </c>
      <c r="AW373">
        <v>2</v>
      </c>
      <c r="AX373">
        <v>30624901</v>
      </c>
      <c r="AY373">
        <v>1</v>
      </c>
      <c r="AZ373">
        <v>0</v>
      </c>
      <c r="BA373">
        <v>417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CX373">
        <f>Y373*Source!I394</f>
        <v>1.548</v>
      </c>
      <c r="CY373">
        <f>AD373</f>
        <v>0</v>
      </c>
      <c r="CZ373">
        <f>AH373</f>
        <v>0</v>
      </c>
      <c r="DA373">
        <f>AL373</f>
        <v>1</v>
      </c>
      <c r="DB373">
        <f t="shared" si="38"/>
        <v>0</v>
      </c>
      <c r="DC373">
        <f t="shared" si="39"/>
        <v>0</v>
      </c>
    </row>
    <row r="374" spans="1:107" x14ac:dyDescent="0.2">
      <c r="A374">
        <f>ROW(Source!A394)</f>
        <v>394</v>
      </c>
      <c r="B374">
        <v>30622441</v>
      </c>
      <c r="C374">
        <v>30624894</v>
      </c>
      <c r="D374">
        <v>22146333</v>
      </c>
      <c r="E374">
        <v>1</v>
      </c>
      <c r="F374">
        <v>1</v>
      </c>
      <c r="G374">
        <v>1</v>
      </c>
      <c r="H374">
        <v>2</v>
      </c>
      <c r="I374" t="s">
        <v>768</v>
      </c>
      <c r="J374" t="s">
        <v>769</v>
      </c>
      <c r="K374" t="s">
        <v>770</v>
      </c>
      <c r="L374">
        <v>1368</v>
      </c>
      <c r="N374">
        <v>1011</v>
      </c>
      <c r="O374" t="s">
        <v>748</v>
      </c>
      <c r="P374" t="s">
        <v>748</v>
      </c>
      <c r="Q374">
        <v>1</v>
      </c>
      <c r="W374">
        <v>0</v>
      </c>
      <c r="X374">
        <v>1170567961</v>
      </c>
      <c r="Y374">
        <v>0.2</v>
      </c>
      <c r="AA374">
        <v>0</v>
      </c>
      <c r="AB374">
        <v>1135.47</v>
      </c>
      <c r="AC374">
        <v>392.07</v>
      </c>
      <c r="AD374">
        <v>0</v>
      </c>
      <c r="AE374">
        <v>0</v>
      </c>
      <c r="AF374">
        <v>108.45</v>
      </c>
      <c r="AG374">
        <v>13.03</v>
      </c>
      <c r="AH374">
        <v>0</v>
      </c>
      <c r="AI374">
        <v>1</v>
      </c>
      <c r="AJ374">
        <v>10.47</v>
      </c>
      <c r="AK374">
        <v>30.09</v>
      </c>
      <c r="AL374">
        <v>1</v>
      </c>
      <c r="AN374">
        <v>0</v>
      </c>
      <c r="AO374">
        <v>1</v>
      </c>
      <c r="AP374">
        <v>0</v>
      </c>
      <c r="AQ374">
        <v>0</v>
      </c>
      <c r="AR374">
        <v>0</v>
      </c>
      <c r="AS374" t="s">
        <v>3</v>
      </c>
      <c r="AT374">
        <v>0.2</v>
      </c>
      <c r="AU374" t="s">
        <v>3</v>
      </c>
      <c r="AV374">
        <v>0</v>
      </c>
      <c r="AW374">
        <v>2</v>
      </c>
      <c r="AX374">
        <v>30624902</v>
      </c>
      <c r="AY374">
        <v>1</v>
      </c>
      <c r="AZ374">
        <v>0</v>
      </c>
      <c r="BA374">
        <v>418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CX374">
        <f>Y374*Source!I394</f>
        <v>0.72000000000000008</v>
      </c>
      <c r="CY374">
        <f>AB374</f>
        <v>1135.47</v>
      </c>
      <c r="CZ374">
        <f>AF374</f>
        <v>108.45</v>
      </c>
      <c r="DA374">
        <f>AJ374</f>
        <v>10.47</v>
      </c>
      <c r="DB374">
        <f t="shared" si="38"/>
        <v>21.69</v>
      </c>
      <c r="DC374">
        <f t="shared" si="39"/>
        <v>2.61</v>
      </c>
    </row>
    <row r="375" spans="1:107" x14ac:dyDescent="0.2">
      <c r="A375">
        <f>ROW(Source!A394)</f>
        <v>394</v>
      </c>
      <c r="B375">
        <v>30622441</v>
      </c>
      <c r="C375">
        <v>30624894</v>
      </c>
      <c r="D375">
        <v>22146464</v>
      </c>
      <c r="E375">
        <v>1</v>
      </c>
      <c r="F375">
        <v>1</v>
      </c>
      <c r="G375">
        <v>1</v>
      </c>
      <c r="H375">
        <v>2</v>
      </c>
      <c r="I375" t="s">
        <v>804</v>
      </c>
      <c r="J375" t="s">
        <v>805</v>
      </c>
      <c r="K375" t="s">
        <v>806</v>
      </c>
      <c r="L375">
        <v>1368</v>
      </c>
      <c r="N375">
        <v>1011</v>
      </c>
      <c r="O375" t="s">
        <v>748</v>
      </c>
      <c r="P375" t="s">
        <v>748</v>
      </c>
      <c r="Q375">
        <v>1</v>
      </c>
      <c r="W375">
        <v>0</v>
      </c>
      <c r="X375">
        <v>-1205898307</v>
      </c>
      <c r="Y375">
        <v>0.23</v>
      </c>
      <c r="AA375">
        <v>0</v>
      </c>
      <c r="AB375">
        <v>323</v>
      </c>
      <c r="AC375">
        <v>392.07</v>
      </c>
      <c r="AD375">
        <v>0</v>
      </c>
      <c r="AE375">
        <v>0</v>
      </c>
      <c r="AF375">
        <v>30.85</v>
      </c>
      <c r="AG375">
        <v>13.03</v>
      </c>
      <c r="AH375">
        <v>0</v>
      </c>
      <c r="AI375">
        <v>1</v>
      </c>
      <c r="AJ375">
        <v>10.47</v>
      </c>
      <c r="AK375">
        <v>30.09</v>
      </c>
      <c r="AL375">
        <v>1</v>
      </c>
      <c r="AN375">
        <v>0</v>
      </c>
      <c r="AO375">
        <v>1</v>
      </c>
      <c r="AP375">
        <v>0</v>
      </c>
      <c r="AQ375">
        <v>0</v>
      </c>
      <c r="AR375">
        <v>0</v>
      </c>
      <c r="AS375" t="s">
        <v>3</v>
      </c>
      <c r="AT375">
        <v>0.23</v>
      </c>
      <c r="AU375" t="s">
        <v>3</v>
      </c>
      <c r="AV375">
        <v>0</v>
      </c>
      <c r="AW375">
        <v>2</v>
      </c>
      <c r="AX375">
        <v>30624903</v>
      </c>
      <c r="AY375">
        <v>1</v>
      </c>
      <c r="AZ375">
        <v>0</v>
      </c>
      <c r="BA375">
        <v>419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X375">
        <f>Y375*Source!I394</f>
        <v>0.82800000000000007</v>
      </c>
      <c r="CY375">
        <f>AB375</f>
        <v>323</v>
      </c>
      <c r="CZ375">
        <f>AF375</f>
        <v>30.85</v>
      </c>
      <c r="DA375">
        <f>AJ375</f>
        <v>10.47</v>
      </c>
      <c r="DB375">
        <f t="shared" si="38"/>
        <v>7.1</v>
      </c>
      <c r="DC375">
        <f t="shared" si="39"/>
        <v>3</v>
      </c>
    </row>
    <row r="376" spans="1:107" x14ac:dyDescent="0.2">
      <c r="A376">
        <f>ROW(Source!A394)</f>
        <v>394</v>
      </c>
      <c r="B376">
        <v>30622441</v>
      </c>
      <c r="C376">
        <v>30624894</v>
      </c>
      <c r="D376">
        <v>22192634</v>
      </c>
      <c r="E376">
        <v>1</v>
      </c>
      <c r="F376">
        <v>1</v>
      </c>
      <c r="G376">
        <v>1</v>
      </c>
      <c r="H376">
        <v>3</v>
      </c>
      <c r="I376" t="s">
        <v>833</v>
      </c>
      <c r="J376" t="s">
        <v>834</v>
      </c>
      <c r="K376" t="s">
        <v>835</v>
      </c>
      <c r="L376">
        <v>1339</v>
      </c>
      <c r="N376">
        <v>1007</v>
      </c>
      <c r="O376" t="s">
        <v>46</v>
      </c>
      <c r="P376" t="s">
        <v>46</v>
      </c>
      <c r="Q376">
        <v>1</v>
      </c>
      <c r="W376">
        <v>0</v>
      </c>
      <c r="X376">
        <v>2050165204</v>
      </c>
      <c r="Y376">
        <v>4.3999999999999997E-2</v>
      </c>
      <c r="AA376">
        <v>19.649999999999999</v>
      </c>
      <c r="AB376">
        <v>0</v>
      </c>
      <c r="AC376">
        <v>0</v>
      </c>
      <c r="AD376">
        <v>0</v>
      </c>
      <c r="AE376">
        <v>2.4500000000000002</v>
      </c>
      <c r="AF376">
        <v>0</v>
      </c>
      <c r="AG376">
        <v>0</v>
      </c>
      <c r="AH376">
        <v>0</v>
      </c>
      <c r="AI376">
        <v>8.02</v>
      </c>
      <c r="AJ376">
        <v>1</v>
      </c>
      <c r="AK376">
        <v>1</v>
      </c>
      <c r="AL376">
        <v>1</v>
      </c>
      <c r="AN376">
        <v>0</v>
      </c>
      <c r="AO376">
        <v>1</v>
      </c>
      <c r="AP376">
        <v>0</v>
      </c>
      <c r="AQ376">
        <v>0</v>
      </c>
      <c r="AR376">
        <v>0</v>
      </c>
      <c r="AS376" t="s">
        <v>3</v>
      </c>
      <c r="AT376">
        <v>4.3999999999999997E-2</v>
      </c>
      <c r="AU376" t="s">
        <v>3</v>
      </c>
      <c r="AV376">
        <v>0</v>
      </c>
      <c r="AW376">
        <v>2</v>
      </c>
      <c r="AX376">
        <v>30624906</v>
      </c>
      <c r="AY376">
        <v>1</v>
      </c>
      <c r="AZ376">
        <v>0</v>
      </c>
      <c r="BA376">
        <v>422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CX376">
        <f>Y376*Source!I394</f>
        <v>0.15839999999999999</v>
      </c>
      <c r="CY376">
        <f>AA376</f>
        <v>19.649999999999999</v>
      </c>
      <c r="CZ376">
        <f>AE376</f>
        <v>2.4500000000000002</v>
      </c>
      <c r="DA376">
        <f>AI376</f>
        <v>8.02</v>
      </c>
      <c r="DB376">
        <f t="shared" si="38"/>
        <v>0.11</v>
      </c>
      <c r="DC376">
        <f t="shared" si="39"/>
        <v>0</v>
      </c>
    </row>
    <row r="377" spans="1:107" x14ac:dyDescent="0.2">
      <c r="A377">
        <f>ROW(Source!A399)</f>
        <v>399</v>
      </c>
      <c r="B377">
        <v>30622441</v>
      </c>
      <c r="C377">
        <v>30624911</v>
      </c>
      <c r="D377">
        <v>10214643</v>
      </c>
      <c r="E377">
        <v>1</v>
      </c>
      <c r="F377">
        <v>1</v>
      </c>
      <c r="G377">
        <v>1</v>
      </c>
      <c r="H377">
        <v>1</v>
      </c>
      <c r="I377" t="s">
        <v>791</v>
      </c>
      <c r="J377" t="s">
        <v>3</v>
      </c>
      <c r="K377" t="s">
        <v>792</v>
      </c>
      <c r="L377">
        <v>1369</v>
      </c>
      <c r="N377">
        <v>1013</v>
      </c>
      <c r="O377" t="s">
        <v>744</v>
      </c>
      <c r="P377" t="s">
        <v>744</v>
      </c>
      <c r="Q377">
        <v>1</v>
      </c>
      <c r="W377">
        <v>0</v>
      </c>
      <c r="X377">
        <v>-855355929</v>
      </c>
      <c r="Y377">
        <v>28.07</v>
      </c>
      <c r="AA377">
        <v>0</v>
      </c>
      <c r="AB377">
        <v>0</v>
      </c>
      <c r="AC377">
        <v>0</v>
      </c>
      <c r="AD377">
        <v>250.65</v>
      </c>
      <c r="AE377">
        <v>0</v>
      </c>
      <c r="AF377">
        <v>0</v>
      </c>
      <c r="AG377">
        <v>0</v>
      </c>
      <c r="AH377">
        <v>8.33</v>
      </c>
      <c r="AI377">
        <v>1</v>
      </c>
      <c r="AJ377">
        <v>1</v>
      </c>
      <c r="AK377">
        <v>1</v>
      </c>
      <c r="AL377">
        <v>30.09</v>
      </c>
      <c r="AN377">
        <v>0</v>
      </c>
      <c r="AO377">
        <v>1</v>
      </c>
      <c r="AP377">
        <v>0</v>
      </c>
      <c r="AQ377">
        <v>0</v>
      </c>
      <c r="AR377">
        <v>0</v>
      </c>
      <c r="AS377" t="s">
        <v>3</v>
      </c>
      <c r="AT377">
        <v>28.07</v>
      </c>
      <c r="AU377" t="s">
        <v>3</v>
      </c>
      <c r="AV377">
        <v>1</v>
      </c>
      <c r="AW377">
        <v>2</v>
      </c>
      <c r="AX377">
        <v>30624917</v>
      </c>
      <c r="AY377">
        <v>1</v>
      </c>
      <c r="AZ377">
        <v>0</v>
      </c>
      <c r="BA377">
        <v>423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CX377">
        <f>Y377*Source!I399</f>
        <v>13.473599999999999</v>
      </c>
      <c r="CY377">
        <f>AD377</f>
        <v>250.65</v>
      </c>
      <c r="CZ377">
        <f>AH377</f>
        <v>8.33</v>
      </c>
      <c r="DA377">
        <f>AL377</f>
        <v>30.09</v>
      </c>
      <c r="DB377">
        <f t="shared" si="38"/>
        <v>233.82</v>
      </c>
      <c r="DC377">
        <f t="shared" si="39"/>
        <v>0</v>
      </c>
    </row>
    <row r="378" spans="1:107" x14ac:dyDescent="0.2">
      <c r="A378">
        <f>ROW(Source!A399)</f>
        <v>399</v>
      </c>
      <c r="B378">
        <v>30622441</v>
      </c>
      <c r="C378">
        <v>30624911</v>
      </c>
      <c r="D378">
        <v>22083330</v>
      </c>
      <c r="E378">
        <v>1</v>
      </c>
      <c r="F378">
        <v>1</v>
      </c>
      <c r="G378">
        <v>1</v>
      </c>
      <c r="H378">
        <v>1</v>
      </c>
      <c r="I378" t="s">
        <v>765</v>
      </c>
      <c r="J378" t="s">
        <v>3</v>
      </c>
      <c r="K378" t="s">
        <v>766</v>
      </c>
      <c r="L378">
        <v>608254</v>
      </c>
      <c r="N378">
        <v>1013</v>
      </c>
      <c r="O378" t="s">
        <v>767</v>
      </c>
      <c r="P378" t="s">
        <v>767</v>
      </c>
      <c r="Q378">
        <v>1</v>
      </c>
      <c r="W378">
        <v>0</v>
      </c>
      <c r="X378">
        <v>95408949</v>
      </c>
      <c r="Y378">
        <v>0.1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1</v>
      </c>
      <c r="AJ378">
        <v>1</v>
      </c>
      <c r="AK378">
        <v>30.09</v>
      </c>
      <c r="AL378">
        <v>1</v>
      </c>
      <c r="AN378">
        <v>0</v>
      </c>
      <c r="AO378">
        <v>1</v>
      </c>
      <c r="AP378">
        <v>0</v>
      </c>
      <c r="AQ378">
        <v>0</v>
      </c>
      <c r="AR378">
        <v>0</v>
      </c>
      <c r="AS378" t="s">
        <v>3</v>
      </c>
      <c r="AT378">
        <v>0.1</v>
      </c>
      <c r="AU378" t="s">
        <v>3</v>
      </c>
      <c r="AV378">
        <v>2</v>
      </c>
      <c r="AW378">
        <v>2</v>
      </c>
      <c r="AX378">
        <v>30624918</v>
      </c>
      <c r="AY378">
        <v>1</v>
      </c>
      <c r="AZ378">
        <v>0</v>
      </c>
      <c r="BA378">
        <v>424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X378">
        <f>Y378*Source!I399</f>
        <v>4.8000000000000001E-2</v>
      </c>
      <c r="CY378">
        <f>AD378</f>
        <v>0</v>
      </c>
      <c r="CZ378">
        <f>AH378</f>
        <v>0</v>
      </c>
      <c r="DA378">
        <f>AL378</f>
        <v>1</v>
      </c>
      <c r="DB378">
        <f t="shared" si="38"/>
        <v>0</v>
      </c>
      <c r="DC378">
        <f t="shared" si="39"/>
        <v>0</v>
      </c>
    </row>
    <row r="379" spans="1:107" x14ac:dyDescent="0.2">
      <c r="A379">
        <f>ROW(Source!A399)</f>
        <v>399</v>
      </c>
      <c r="B379">
        <v>30622441</v>
      </c>
      <c r="C379">
        <v>30624911</v>
      </c>
      <c r="D379">
        <v>22146464</v>
      </c>
      <c r="E379">
        <v>1</v>
      </c>
      <c r="F379">
        <v>1</v>
      </c>
      <c r="G379">
        <v>1</v>
      </c>
      <c r="H379">
        <v>2</v>
      </c>
      <c r="I379" t="s">
        <v>804</v>
      </c>
      <c r="J379" t="s">
        <v>805</v>
      </c>
      <c r="K379" t="s">
        <v>806</v>
      </c>
      <c r="L379">
        <v>1368</v>
      </c>
      <c r="N379">
        <v>1011</v>
      </c>
      <c r="O379" t="s">
        <v>748</v>
      </c>
      <c r="P379" t="s">
        <v>748</v>
      </c>
      <c r="Q379">
        <v>1</v>
      </c>
      <c r="W379">
        <v>0</v>
      </c>
      <c r="X379">
        <v>-1205898307</v>
      </c>
      <c r="Y379">
        <v>0.1</v>
      </c>
      <c r="AA379">
        <v>0</v>
      </c>
      <c r="AB379">
        <v>323</v>
      </c>
      <c r="AC379">
        <v>392.07</v>
      </c>
      <c r="AD379">
        <v>0</v>
      </c>
      <c r="AE379">
        <v>0</v>
      </c>
      <c r="AF379">
        <v>30.85</v>
      </c>
      <c r="AG379">
        <v>13.03</v>
      </c>
      <c r="AH379">
        <v>0</v>
      </c>
      <c r="AI379">
        <v>1</v>
      </c>
      <c r="AJ379">
        <v>10.47</v>
      </c>
      <c r="AK379">
        <v>30.09</v>
      </c>
      <c r="AL379">
        <v>1</v>
      </c>
      <c r="AN379">
        <v>0</v>
      </c>
      <c r="AO379">
        <v>1</v>
      </c>
      <c r="AP379">
        <v>0</v>
      </c>
      <c r="AQ379">
        <v>0</v>
      </c>
      <c r="AR379">
        <v>0</v>
      </c>
      <c r="AS379" t="s">
        <v>3</v>
      </c>
      <c r="AT379">
        <v>0.1</v>
      </c>
      <c r="AU379" t="s">
        <v>3</v>
      </c>
      <c r="AV379">
        <v>0</v>
      </c>
      <c r="AW379">
        <v>2</v>
      </c>
      <c r="AX379">
        <v>30624919</v>
      </c>
      <c r="AY379">
        <v>1</v>
      </c>
      <c r="AZ379">
        <v>0</v>
      </c>
      <c r="BA379">
        <v>425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CX379">
        <f>Y379*Source!I399</f>
        <v>4.8000000000000001E-2</v>
      </c>
      <c r="CY379">
        <f>AB379</f>
        <v>323</v>
      </c>
      <c r="CZ379">
        <f>AF379</f>
        <v>30.85</v>
      </c>
      <c r="DA379">
        <f>AJ379</f>
        <v>10.47</v>
      </c>
      <c r="DB379">
        <f t="shared" si="38"/>
        <v>3.09</v>
      </c>
      <c r="DC379">
        <f t="shared" si="39"/>
        <v>1.3</v>
      </c>
    </row>
    <row r="380" spans="1:107" x14ac:dyDescent="0.2">
      <c r="A380">
        <f>ROW(Source!A399)</f>
        <v>399</v>
      </c>
      <c r="B380">
        <v>30622441</v>
      </c>
      <c r="C380">
        <v>30624911</v>
      </c>
      <c r="D380">
        <v>22184118</v>
      </c>
      <c r="E380">
        <v>1</v>
      </c>
      <c r="F380">
        <v>1</v>
      </c>
      <c r="G380">
        <v>1</v>
      </c>
      <c r="H380">
        <v>3</v>
      </c>
      <c r="I380" t="s">
        <v>860</v>
      </c>
      <c r="J380" t="s">
        <v>861</v>
      </c>
      <c r="K380" t="s">
        <v>862</v>
      </c>
      <c r="L380">
        <v>1339</v>
      </c>
      <c r="N380">
        <v>1007</v>
      </c>
      <c r="O380" t="s">
        <v>46</v>
      </c>
      <c r="P380" t="s">
        <v>46</v>
      </c>
      <c r="Q380">
        <v>1</v>
      </c>
      <c r="W380">
        <v>0</v>
      </c>
      <c r="X380">
        <v>-1738869177</v>
      </c>
      <c r="Y380">
        <v>3.4000000000000002E-2</v>
      </c>
      <c r="AA380">
        <v>4571.6400000000003</v>
      </c>
      <c r="AB380">
        <v>0</v>
      </c>
      <c r="AC380">
        <v>0</v>
      </c>
      <c r="AD380">
        <v>0</v>
      </c>
      <c r="AE380">
        <v>570.03</v>
      </c>
      <c r="AF380">
        <v>0</v>
      </c>
      <c r="AG380">
        <v>0</v>
      </c>
      <c r="AH380">
        <v>0</v>
      </c>
      <c r="AI380">
        <v>8.02</v>
      </c>
      <c r="AJ380">
        <v>1</v>
      </c>
      <c r="AK380">
        <v>1</v>
      </c>
      <c r="AL380">
        <v>1</v>
      </c>
      <c r="AN380">
        <v>0</v>
      </c>
      <c r="AO380">
        <v>1</v>
      </c>
      <c r="AP380">
        <v>0</v>
      </c>
      <c r="AQ380">
        <v>0</v>
      </c>
      <c r="AR380">
        <v>0</v>
      </c>
      <c r="AS380" t="s">
        <v>3</v>
      </c>
      <c r="AT380">
        <v>3.4000000000000002E-2</v>
      </c>
      <c r="AU380" t="s">
        <v>3</v>
      </c>
      <c r="AV380">
        <v>0</v>
      </c>
      <c r="AW380">
        <v>2</v>
      </c>
      <c r="AX380">
        <v>30624920</v>
      </c>
      <c r="AY380">
        <v>1</v>
      </c>
      <c r="AZ380">
        <v>0</v>
      </c>
      <c r="BA380">
        <v>426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X380">
        <f>Y380*Source!I399</f>
        <v>1.6320000000000001E-2</v>
      </c>
      <c r="CY380">
        <f>AA380</f>
        <v>4571.6400000000003</v>
      </c>
      <c r="CZ380">
        <f>AE380</f>
        <v>570.03</v>
      </c>
      <c r="DA380">
        <f>AI380</f>
        <v>8.02</v>
      </c>
      <c r="DB380">
        <f t="shared" si="38"/>
        <v>19.38</v>
      </c>
      <c r="DC380">
        <f t="shared" si="39"/>
        <v>0</v>
      </c>
    </row>
    <row r="381" spans="1:107" x14ac:dyDescent="0.2">
      <c r="A381">
        <f>ROW(Source!A399)</f>
        <v>399</v>
      </c>
      <c r="B381">
        <v>30622441</v>
      </c>
      <c r="C381">
        <v>30624911</v>
      </c>
      <c r="D381">
        <v>22192634</v>
      </c>
      <c r="E381">
        <v>1</v>
      </c>
      <c r="F381">
        <v>1</v>
      </c>
      <c r="G381">
        <v>1</v>
      </c>
      <c r="H381">
        <v>3</v>
      </c>
      <c r="I381" t="s">
        <v>833</v>
      </c>
      <c r="J381" t="s">
        <v>834</v>
      </c>
      <c r="K381" t="s">
        <v>835</v>
      </c>
      <c r="L381">
        <v>1339</v>
      </c>
      <c r="N381">
        <v>1007</v>
      </c>
      <c r="O381" t="s">
        <v>46</v>
      </c>
      <c r="P381" t="s">
        <v>46</v>
      </c>
      <c r="Q381">
        <v>1</v>
      </c>
      <c r="W381">
        <v>0</v>
      </c>
      <c r="X381">
        <v>2050165204</v>
      </c>
      <c r="Y381">
        <v>0.01</v>
      </c>
      <c r="AA381">
        <v>19.649999999999999</v>
      </c>
      <c r="AB381">
        <v>0</v>
      </c>
      <c r="AC381">
        <v>0</v>
      </c>
      <c r="AD381">
        <v>0</v>
      </c>
      <c r="AE381">
        <v>2.4500000000000002</v>
      </c>
      <c r="AF381">
        <v>0</v>
      </c>
      <c r="AG381">
        <v>0</v>
      </c>
      <c r="AH381">
        <v>0</v>
      </c>
      <c r="AI381">
        <v>8.02</v>
      </c>
      <c r="AJ381">
        <v>1</v>
      </c>
      <c r="AK381">
        <v>1</v>
      </c>
      <c r="AL381">
        <v>1</v>
      </c>
      <c r="AN381">
        <v>0</v>
      </c>
      <c r="AO381">
        <v>1</v>
      </c>
      <c r="AP381">
        <v>0</v>
      </c>
      <c r="AQ381">
        <v>0</v>
      </c>
      <c r="AR381">
        <v>0</v>
      </c>
      <c r="AS381" t="s">
        <v>3</v>
      </c>
      <c r="AT381">
        <v>0.01</v>
      </c>
      <c r="AU381" t="s">
        <v>3</v>
      </c>
      <c r="AV381">
        <v>0</v>
      </c>
      <c r="AW381">
        <v>2</v>
      </c>
      <c r="AX381">
        <v>30624921</v>
      </c>
      <c r="AY381">
        <v>1</v>
      </c>
      <c r="AZ381">
        <v>0</v>
      </c>
      <c r="BA381">
        <v>427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CX381">
        <f>Y381*Source!I399</f>
        <v>4.7999999999999996E-3</v>
      </c>
      <c r="CY381">
        <f>AA381</f>
        <v>19.649999999999999</v>
      </c>
      <c r="CZ381">
        <f>AE381</f>
        <v>2.4500000000000002</v>
      </c>
      <c r="DA381">
        <f>AI381</f>
        <v>8.02</v>
      </c>
      <c r="DB381">
        <f t="shared" si="38"/>
        <v>0.02</v>
      </c>
      <c r="DC381">
        <f t="shared" si="39"/>
        <v>0</v>
      </c>
    </row>
    <row r="382" spans="1:107" x14ac:dyDescent="0.2">
      <c r="A382">
        <f>ROW(Source!A400)</f>
        <v>400</v>
      </c>
      <c r="B382">
        <v>30622441</v>
      </c>
      <c r="C382">
        <v>30624922</v>
      </c>
      <c r="D382">
        <v>10214593</v>
      </c>
      <c r="E382">
        <v>1</v>
      </c>
      <c r="F382">
        <v>1</v>
      </c>
      <c r="G382">
        <v>1</v>
      </c>
      <c r="H382">
        <v>1</v>
      </c>
      <c r="I382" t="s">
        <v>935</v>
      </c>
      <c r="J382" t="s">
        <v>3</v>
      </c>
      <c r="K382" t="s">
        <v>936</v>
      </c>
      <c r="L382">
        <v>1369</v>
      </c>
      <c r="N382">
        <v>1013</v>
      </c>
      <c r="O382" t="s">
        <v>744</v>
      </c>
      <c r="P382" t="s">
        <v>744</v>
      </c>
      <c r="Q382">
        <v>1</v>
      </c>
      <c r="W382">
        <v>0</v>
      </c>
      <c r="X382">
        <v>-431977064</v>
      </c>
      <c r="Y382">
        <v>17.456999999999997</v>
      </c>
      <c r="AA382">
        <v>0</v>
      </c>
      <c r="AB382">
        <v>0</v>
      </c>
      <c r="AC382">
        <v>0</v>
      </c>
      <c r="AD382">
        <v>260.27999999999997</v>
      </c>
      <c r="AE382">
        <v>0</v>
      </c>
      <c r="AF382">
        <v>0</v>
      </c>
      <c r="AG382">
        <v>0</v>
      </c>
      <c r="AH382">
        <v>8.65</v>
      </c>
      <c r="AI382">
        <v>1</v>
      </c>
      <c r="AJ382">
        <v>1</v>
      </c>
      <c r="AK382">
        <v>1</v>
      </c>
      <c r="AL382">
        <v>30.09</v>
      </c>
      <c r="AN382">
        <v>0</v>
      </c>
      <c r="AO382">
        <v>1</v>
      </c>
      <c r="AP382">
        <v>1</v>
      </c>
      <c r="AQ382">
        <v>0</v>
      </c>
      <c r="AR382">
        <v>0</v>
      </c>
      <c r="AS382" t="s">
        <v>3</v>
      </c>
      <c r="AT382">
        <v>15.18</v>
      </c>
      <c r="AU382" t="s">
        <v>68</v>
      </c>
      <c r="AV382">
        <v>1</v>
      </c>
      <c r="AW382">
        <v>2</v>
      </c>
      <c r="AX382">
        <v>30624931</v>
      </c>
      <c r="AY382">
        <v>1</v>
      </c>
      <c r="AZ382">
        <v>0</v>
      </c>
      <c r="BA382">
        <v>428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X382">
        <f>Y382*Source!I400</f>
        <v>8.3793599999999984</v>
      </c>
      <c r="CY382">
        <f>AD382</f>
        <v>260.27999999999997</v>
      </c>
      <c r="CZ382">
        <f>AH382</f>
        <v>8.65</v>
      </c>
      <c r="DA382">
        <f>AL382</f>
        <v>30.09</v>
      </c>
      <c r="DB382">
        <f>ROUND((ROUND(AT382*CZ382,2)*ROUND(1.15,7)),6)</f>
        <v>151.00649999999999</v>
      </c>
      <c r="DC382">
        <f>ROUND((ROUND(AT382*AG382,2)*ROUND(1.15,7)),6)</f>
        <v>0</v>
      </c>
    </row>
    <row r="383" spans="1:107" x14ac:dyDescent="0.2">
      <c r="A383">
        <f>ROW(Source!A400)</f>
        <v>400</v>
      </c>
      <c r="B383">
        <v>30622441</v>
      </c>
      <c r="C383">
        <v>30624922</v>
      </c>
      <c r="D383">
        <v>22083330</v>
      </c>
      <c r="E383">
        <v>1</v>
      </c>
      <c r="F383">
        <v>1</v>
      </c>
      <c r="G383">
        <v>1</v>
      </c>
      <c r="H383">
        <v>1</v>
      </c>
      <c r="I383" t="s">
        <v>765</v>
      </c>
      <c r="J383" t="s">
        <v>3</v>
      </c>
      <c r="K383" t="s">
        <v>766</v>
      </c>
      <c r="L383">
        <v>608254</v>
      </c>
      <c r="N383">
        <v>1013</v>
      </c>
      <c r="O383" t="s">
        <v>767</v>
      </c>
      <c r="P383" t="s">
        <v>767</v>
      </c>
      <c r="Q383">
        <v>1</v>
      </c>
      <c r="W383">
        <v>0</v>
      </c>
      <c r="X383">
        <v>95408949</v>
      </c>
      <c r="Y383">
        <v>1.2500000000000001E-2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1</v>
      </c>
      <c r="AJ383">
        <v>1</v>
      </c>
      <c r="AK383">
        <v>30.09</v>
      </c>
      <c r="AL383">
        <v>1</v>
      </c>
      <c r="AN383">
        <v>0</v>
      </c>
      <c r="AO383">
        <v>1</v>
      </c>
      <c r="AP383">
        <v>1</v>
      </c>
      <c r="AQ383">
        <v>0</v>
      </c>
      <c r="AR383">
        <v>0</v>
      </c>
      <c r="AS383" t="s">
        <v>3</v>
      </c>
      <c r="AT383">
        <v>0.01</v>
      </c>
      <c r="AU383" t="s">
        <v>67</v>
      </c>
      <c r="AV383">
        <v>2</v>
      </c>
      <c r="AW383">
        <v>2</v>
      </c>
      <c r="AX383">
        <v>30624932</v>
      </c>
      <c r="AY383">
        <v>1</v>
      </c>
      <c r="AZ383">
        <v>0</v>
      </c>
      <c r="BA383">
        <v>429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CX383">
        <f>Y383*Source!I400</f>
        <v>6.0000000000000001E-3</v>
      </c>
      <c r="CY383">
        <f>AD383</f>
        <v>0</v>
      </c>
      <c r="CZ383">
        <f>AH383</f>
        <v>0</v>
      </c>
      <c r="DA383">
        <f>AL383</f>
        <v>1</v>
      </c>
      <c r="DB383">
        <f>ROUND((ROUND(AT383*CZ383,2)*ROUND(1.25,7)),6)</f>
        <v>0</v>
      </c>
      <c r="DC383">
        <f>ROUND((ROUND(AT383*AG383,2)*ROUND(1.25,7)),6)</f>
        <v>0</v>
      </c>
    </row>
    <row r="384" spans="1:107" x14ac:dyDescent="0.2">
      <c r="A384">
        <f>ROW(Source!A400)</f>
        <v>400</v>
      </c>
      <c r="B384">
        <v>30622441</v>
      </c>
      <c r="C384">
        <v>30624922</v>
      </c>
      <c r="D384">
        <v>22146464</v>
      </c>
      <c r="E384">
        <v>1</v>
      </c>
      <c r="F384">
        <v>1</v>
      </c>
      <c r="G384">
        <v>1</v>
      </c>
      <c r="H384">
        <v>2</v>
      </c>
      <c r="I384" t="s">
        <v>804</v>
      </c>
      <c r="J384" t="s">
        <v>805</v>
      </c>
      <c r="K384" t="s">
        <v>806</v>
      </c>
      <c r="L384">
        <v>1368</v>
      </c>
      <c r="N384">
        <v>1011</v>
      </c>
      <c r="O384" t="s">
        <v>748</v>
      </c>
      <c r="P384" t="s">
        <v>748</v>
      </c>
      <c r="Q384">
        <v>1</v>
      </c>
      <c r="W384">
        <v>0</v>
      </c>
      <c r="X384">
        <v>-1205898307</v>
      </c>
      <c r="Y384">
        <v>1.2500000000000001E-2</v>
      </c>
      <c r="AA384">
        <v>0</v>
      </c>
      <c r="AB384">
        <v>323</v>
      </c>
      <c r="AC384">
        <v>392.07</v>
      </c>
      <c r="AD384">
        <v>0</v>
      </c>
      <c r="AE384">
        <v>0</v>
      </c>
      <c r="AF384">
        <v>30.85</v>
      </c>
      <c r="AG384">
        <v>13.03</v>
      </c>
      <c r="AH384">
        <v>0</v>
      </c>
      <c r="AI384">
        <v>1</v>
      </c>
      <c r="AJ384">
        <v>10.47</v>
      </c>
      <c r="AK384">
        <v>30.09</v>
      </c>
      <c r="AL384">
        <v>1</v>
      </c>
      <c r="AN384">
        <v>0</v>
      </c>
      <c r="AO384">
        <v>1</v>
      </c>
      <c r="AP384">
        <v>1</v>
      </c>
      <c r="AQ384">
        <v>0</v>
      </c>
      <c r="AR384">
        <v>0</v>
      </c>
      <c r="AS384" t="s">
        <v>3</v>
      </c>
      <c r="AT384">
        <v>0.01</v>
      </c>
      <c r="AU384" t="s">
        <v>67</v>
      </c>
      <c r="AV384">
        <v>0</v>
      </c>
      <c r="AW384">
        <v>2</v>
      </c>
      <c r="AX384">
        <v>30624933</v>
      </c>
      <c r="AY384">
        <v>1</v>
      </c>
      <c r="AZ384">
        <v>0</v>
      </c>
      <c r="BA384">
        <v>430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CX384">
        <f>Y384*Source!I400</f>
        <v>6.0000000000000001E-3</v>
      </c>
      <c r="CY384">
        <f>AB384</f>
        <v>323</v>
      </c>
      <c r="CZ384">
        <f>AF384</f>
        <v>30.85</v>
      </c>
      <c r="DA384">
        <f>AJ384</f>
        <v>10.47</v>
      </c>
      <c r="DB384">
        <f>ROUND((ROUND(AT384*CZ384,2)*ROUND(1.25,7)),6)</f>
        <v>0.38750000000000001</v>
      </c>
      <c r="DC384">
        <f>ROUND((ROUND(AT384*AG384,2)*ROUND(1.25,7)),6)</f>
        <v>0.16250000000000001</v>
      </c>
    </row>
    <row r="385" spans="1:107" x14ac:dyDescent="0.2">
      <c r="A385">
        <f>ROW(Source!A400)</f>
        <v>400</v>
      </c>
      <c r="B385">
        <v>30622441</v>
      </c>
      <c r="C385">
        <v>30624922</v>
      </c>
      <c r="D385">
        <v>22148179</v>
      </c>
      <c r="E385">
        <v>1</v>
      </c>
      <c r="F385">
        <v>1</v>
      </c>
      <c r="G385">
        <v>1</v>
      </c>
      <c r="H385">
        <v>2</v>
      </c>
      <c r="I385" t="s">
        <v>754</v>
      </c>
      <c r="J385" t="s">
        <v>755</v>
      </c>
      <c r="K385" t="s">
        <v>756</v>
      </c>
      <c r="L385">
        <v>1368</v>
      </c>
      <c r="N385">
        <v>1011</v>
      </c>
      <c r="O385" t="s">
        <v>748</v>
      </c>
      <c r="P385" t="s">
        <v>748</v>
      </c>
      <c r="Q385">
        <v>1</v>
      </c>
      <c r="W385">
        <v>0</v>
      </c>
      <c r="X385">
        <v>-1931461795</v>
      </c>
      <c r="Y385">
        <v>0.1</v>
      </c>
      <c r="AA385">
        <v>0</v>
      </c>
      <c r="AB385">
        <v>959.26</v>
      </c>
      <c r="AC385">
        <v>0</v>
      </c>
      <c r="AD385">
        <v>0</v>
      </c>
      <c r="AE385">
        <v>0</v>
      </c>
      <c r="AF385">
        <v>91.62</v>
      </c>
      <c r="AG385">
        <v>0</v>
      </c>
      <c r="AH385">
        <v>0</v>
      </c>
      <c r="AI385">
        <v>1</v>
      </c>
      <c r="AJ385">
        <v>10.47</v>
      </c>
      <c r="AK385">
        <v>30.09</v>
      </c>
      <c r="AL385">
        <v>1</v>
      </c>
      <c r="AN385">
        <v>0</v>
      </c>
      <c r="AO385">
        <v>1</v>
      </c>
      <c r="AP385">
        <v>1</v>
      </c>
      <c r="AQ385">
        <v>0</v>
      </c>
      <c r="AR385">
        <v>0</v>
      </c>
      <c r="AS385" t="s">
        <v>3</v>
      </c>
      <c r="AT385">
        <v>0.08</v>
      </c>
      <c r="AU385" t="s">
        <v>67</v>
      </c>
      <c r="AV385">
        <v>0</v>
      </c>
      <c r="AW385">
        <v>2</v>
      </c>
      <c r="AX385">
        <v>30624934</v>
      </c>
      <c r="AY385">
        <v>1</v>
      </c>
      <c r="AZ385">
        <v>0</v>
      </c>
      <c r="BA385">
        <v>431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X385">
        <f>Y385*Source!I400</f>
        <v>4.8000000000000001E-2</v>
      </c>
      <c r="CY385">
        <f>AB385</f>
        <v>959.26</v>
      </c>
      <c r="CZ385">
        <f>AF385</f>
        <v>91.62</v>
      </c>
      <c r="DA385">
        <f>AJ385</f>
        <v>10.47</v>
      </c>
      <c r="DB385">
        <f>ROUND((ROUND(AT385*CZ385,2)*ROUND(1.25,7)),6)</f>
        <v>9.1624999999999996</v>
      </c>
      <c r="DC385">
        <f>ROUND((ROUND(AT385*AG385,2)*ROUND(1.25,7)),6)</f>
        <v>0</v>
      </c>
    </row>
    <row r="386" spans="1:107" x14ac:dyDescent="0.2">
      <c r="A386">
        <f>ROW(Source!A400)</f>
        <v>400</v>
      </c>
      <c r="B386">
        <v>30622441</v>
      </c>
      <c r="C386">
        <v>30624922</v>
      </c>
      <c r="D386">
        <v>22150469</v>
      </c>
      <c r="E386">
        <v>1</v>
      </c>
      <c r="F386">
        <v>1</v>
      </c>
      <c r="G386">
        <v>1</v>
      </c>
      <c r="H386">
        <v>3</v>
      </c>
      <c r="I386" t="s">
        <v>810</v>
      </c>
      <c r="J386" t="s">
        <v>811</v>
      </c>
      <c r="K386" t="s">
        <v>812</v>
      </c>
      <c r="L386">
        <v>1327</v>
      </c>
      <c r="N386">
        <v>1005</v>
      </c>
      <c r="O386" t="s">
        <v>100</v>
      </c>
      <c r="P386" t="s">
        <v>100</v>
      </c>
      <c r="Q386">
        <v>1</v>
      </c>
      <c r="W386">
        <v>0</v>
      </c>
      <c r="X386">
        <v>1527270933</v>
      </c>
      <c r="Y386">
        <v>0.3</v>
      </c>
      <c r="AA386">
        <v>588.59</v>
      </c>
      <c r="AB386">
        <v>0</v>
      </c>
      <c r="AC386">
        <v>0</v>
      </c>
      <c r="AD386">
        <v>0</v>
      </c>
      <c r="AE386">
        <v>73.39</v>
      </c>
      <c r="AF386">
        <v>0</v>
      </c>
      <c r="AG386">
        <v>0</v>
      </c>
      <c r="AH386">
        <v>0</v>
      </c>
      <c r="AI386">
        <v>8.02</v>
      </c>
      <c r="AJ386">
        <v>1</v>
      </c>
      <c r="AK386">
        <v>1</v>
      </c>
      <c r="AL386">
        <v>1</v>
      </c>
      <c r="AN386">
        <v>0</v>
      </c>
      <c r="AO386">
        <v>1</v>
      </c>
      <c r="AP386">
        <v>0</v>
      </c>
      <c r="AQ386">
        <v>0</v>
      </c>
      <c r="AR386">
        <v>0</v>
      </c>
      <c r="AS386" t="s">
        <v>3</v>
      </c>
      <c r="AT386">
        <v>0.3</v>
      </c>
      <c r="AU386" t="s">
        <v>3</v>
      </c>
      <c r="AV386">
        <v>0</v>
      </c>
      <c r="AW386">
        <v>2</v>
      </c>
      <c r="AX386">
        <v>30624935</v>
      </c>
      <c r="AY386">
        <v>1</v>
      </c>
      <c r="AZ386">
        <v>0</v>
      </c>
      <c r="BA386">
        <v>432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CX386">
        <f>Y386*Source!I400</f>
        <v>0.14399999999999999</v>
      </c>
      <c r="CY386">
        <f>AA386</f>
        <v>588.59</v>
      </c>
      <c r="CZ386">
        <f>AE386</f>
        <v>73.39</v>
      </c>
      <c r="DA386">
        <f>AI386</f>
        <v>8.02</v>
      </c>
      <c r="DB386">
        <f t="shared" ref="DB386:DB392" si="40">ROUND(ROUND(AT386*CZ386,2),6)</f>
        <v>22.02</v>
      </c>
      <c r="DC386">
        <f t="shared" ref="DC386:DC392" si="41">ROUND(ROUND(AT386*AG386,2),6)</f>
        <v>0</v>
      </c>
    </row>
    <row r="387" spans="1:107" x14ac:dyDescent="0.2">
      <c r="A387">
        <f>ROW(Source!A400)</f>
        <v>400</v>
      </c>
      <c r="B387">
        <v>30622441</v>
      </c>
      <c r="C387">
        <v>30624922</v>
      </c>
      <c r="D387">
        <v>22150579</v>
      </c>
      <c r="E387">
        <v>1</v>
      </c>
      <c r="F387">
        <v>1</v>
      </c>
      <c r="G387">
        <v>1</v>
      </c>
      <c r="H387">
        <v>3</v>
      </c>
      <c r="I387" t="s">
        <v>937</v>
      </c>
      <c r="J387" t="s">
        <v>938</v>
      </c>
      <c r="K387" t="s">
        <v>939</v>
      </c>
      <c r="L387">
        <v>1348</v>
      </c>
      <c r="N387">
        <v>1009</v>
      </c>
      <c r="O387" t="s">
        <v>105</v>
      </c>
      <c r="P387" t="s">
        <v>105</v>
      </c>
      <c r="Q387">
        <v>1000</v>
      </c>
      <c r="W387">
        <v>0</v>
      </c>
      <c r="X387">
        <v>-1321245919</v>
      </c>
      <c r="Y387">
        <v>5.0000000000000001E-3</v>
      </c>
      <c r="AA387">
        <v>26557.43</v>
      </c>
      <c r="AB387">
        <v>0</v>
      </c>
      <c r="AC387">
        <v>0</v>
      </c>
      <c r="AD387">
        <v>0</v>
      </c>
      <c r="AE387">
        <v>3311.4</v>
      </c>
      <c r="AF387">
        <v>0</v>
      </c>
      <c r="AG387">
        <v>0</v>
      </c>
      <c r="AH387">
        <v>0</v>
      </c>
      <c r="AI387">
        <v>8.02</v>
      </c>
      <c r="AJ387">
        <v>1</v>
      </c>
      <c r="AK387">
        <v>1</v>
      </c>
      <c r="AL387">
        <v>1</v>
      </c>
      <c r="AN387">
        <v>0</v>
      </c>
      <c r="AO387">
        <v>1</v>
      </c>
      <c r="AP387">
        <v>0</v>
      </c>
      <c r="AQ387">
        <v>0</v>
      </c>
      <c r="AR387">
        <v>0</v>
      </c>
      <c r="AS387" t="s">
        <v>3</v>
      </c>
      <c r="AT387">
        <v>5.0000000000000001E-3</v>
      </c>
      <c r="AU387" t="s">
        <v>3</v>
      </c>
      <c r="AV387">
        <v>0</v>
      </c>
      <c r="AW387">
        <v>2</v>
      </c>
      <c r="AX387">
        <v>30624936</v>
      </c>
      <c r="AY387">
        <v>1</v>
      </c>
      <c r="AZ387">
        <v>0</v>
      </c>
      <c r="BA387">
        <v>433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CX387">
        <f>Y387*Source!I400</f>
        <v>2.3999999999999998E-3</v>
      </c>
      <c r="CY387">
        <f>AA387</f>
        <v>26557.43</v>
      </c>
      <c r="CZ387">
        <f>AE387</f>
        <v>3311.4</v>
      </c>
      <c r="DA387">
        <f>AI387</f>
        <v>8.02</v>
      </c>
      <c r="DB387">
        <f t="shared" si="40"/>
        <v>16.559999999999999</v>
      </c>
      <c r="DC387">
        <f t="shared" si="41"/>
        <v>0</v>
      </c>
    </row>
    <row r="388" spans="1:107" x14ac:dyDescent="0.2">
      <c r="A388">
        <f>ROW(Source!A400)</f>
        <v>400</v>
      </c>
      <c r="B388">
        <v>30622441</v>
      </c>
      <c r="C388">
        <v>30624922</v>
      </c>
      <c r="D388">
        <v>22150620</v>
      </c>
      <c r="E388">
        <v>1</v>
      </c>
      <c r="F388">
        <v>1</v>
      </c>
      <c r="G388">
        <v>1</v>
      </c>
      <c r="H388">
        <v>3</v>
      </c>
      <c r="I388" t="s">
        <v>816</v>
      </c>
      <c r="J388" t="s">
        <v>817</v>
      </c>
      <c r="K388" t="s">
        <v>818</v>
      </c>
      <c r="L388">
        <v>1346</v>
      </c>
      <c r="N388">
        <v>1009</v>
      </c>
      <c r="O388" t="s">
        <v>413</v>
      </c>
      <c r="P388" t="s">
        <v>413</v>
      </c>
      <c r="Q388">
        <v>1</v>
      </c>
      <c r="W388">
        <v>0</v>
      </c>
      <c r="X388">
        <v>-1526040720</v>
      </c>
      <c r="Y388">
        <v>0.1</v>
      </c>
      <c r="AA388">
        <v>15.56</v>
      </c>
      <c r="AB388">
        <v>0</v>
      </c>
      <c r="AC388">
        <v>0</v>
      </c>
      <c r="AD388">
        <v>0</v>
      </c>
      <c r="AE388">
        <v>1.94</v>
      </c>
      <c r="AF388">
        <v>0</v>
      </c>
      <c r="AG388">
        <v>0</v>
      </c>
      <c r="AH388">
        <v>0</v>
      </c>
      <c r="AI388">
        <v>8.02</v>
      </c>
      <c r="AJ388">
        <v>1</v>
      </c>
      <c r="AK388">
        <v>1</v>
      </c>
      <c r="AL388">
        <v>1</v>
      </c>
      <c r="AN388">
        <v>0</v>
      </c>
      <c r="AO388">
        <v>1</v>
      </c>
      <c r="AP388">
        <v>0</v>
      </c>
      <c r="AQ388">
        <v>0</v>
      </c>
      <c r="AR388">
        <v>0</v>
      </c>
      <c r="AS388" t="s">
        <v>3</v>
      </c>
      <c r="AT388">
        <v>0.1</v>
      </c>
      <c r="AU388" t="s">
        <v>3</v>
      </c>
      <c r="AV388">
        <v>0</v>
      </c>
      <c r="AW388">
        <v>2</v>
      </c>
      <c r="AX388">
        <v>30624937</v>
      </c>
      <c r="AY388">
        <v>1</v>
      </c>
      <c r="AZ388">
        <v>0</v>
      </c>
      <c r="BA388">
        <v>434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CX388">
        <f>Y388*Source!I400</f>
        <v>4.8000000000000001E-2</v>
      </c>
      <c r="CY388">
        <f>AA388</f>
        <v>15.56</v>
      </c>
      <c r="CZ388">
        <f>AE388</f>
        <v>1.94</v>
      </c>
      <c r="DA388">
        <f>AI388</f>
        <v>8.02</v>
      </c>
      <c r="DB388">
        <f t="shared" si="40"/>
        <v>0.19</v>
      </c>
      <c r="DC388">
        <f t="shared" si="41"/>
        <v>0</v>
      </c>
    </row>
    <row r="389" spans="1:107" x14ac:dyDescent="0.2">
      <c r="A389">
        <f>ROW(Source!A400)</f>
        <v>400</v>
      </c>
      <c r="B389">
        <v>30622441</v>
      </c>
      <c r="C389">
        <v>30624922</v>
      </c>
      <c r="D389">
        <v>22150788</v>
      </c>
      <c r="E389">
        <v>1</v>
      </c>
      <c r="F389">
        <v>1</v>
      </c>
      <c r="G389">
        <v>1</v>
      </c>
      <c r="H389">
        <v>3</v>
      </c>
      <c r="I389" t="s">
        <v>940</v>
      </c>
      <c r="J389" t="s">
        <v>941</v>
      </c>
      <c r="K389" t="s">
        <v>942</v>
      </c>
      <c r="L389">
        <v>1348</v>
      </c>
      <c r="N389">
        <v>1009</v>
      </c>
      <c r="O389" t="s">
        <v>105</v>
      </c>
      <c r="P389" t="s">
        <v>105</v>
      </c>
      <c r="Q389">
        <v>1000</v>
      </c>
      <c r="W389">
        <v>0</v>
      </c>
      <c r="X389">
        <v>-1792658963</v>
      </c>
      <c r="Y389">
        <v>5.1999999999999998E-2</v>
      </c>
      <c r="AA389">
        <v>134755.97</v>
      </c>
      <c r="AB389">
        <v>0</v>
      </c>
      <c r="AC389">
        <v>0</v>
      </c>
      <c r="AD389">
        <v>0</v>
      </c>
      <c r="AE389">
        <v>16802.490000000002</v>
      </c>
      <c r="AF389">
        <v>0</v>
      </c>
      <c r="AG389">
        <v>0</v>
      </c>
      <c r="AH389">
        <v>0</v>
      </c>
      <c r="AI389">
        <v>8.02</v>
      </c>
      <c r="AJ389">
        <v>1</v>
      </c>
      <c r="AK389">
        <v>1</v>
      </c>
      <c r="AL389">
        <v>1</v>
      </c>
      <c r="AN389">
        <v>0</v>
      </c>
      <c r="AO389">
        <v>1</v>
      </c>
      <c r="AP389">
        <v>0</v>
      </c>
      <c r="AQ389">
        <v>0</v>
      </c>
      <c r="AR389">
        <v>0</v>
      </c>
      <c r="AS389" t="s">
        <v>3</v>
      </c>
      <c r="AT389">
        <v>5.1999999999999998E-2</v>
      </c>
      <c r="AU389" t="s">
        <v>3</v>
      </c>
      <c r="AV389">
        <v>0</v>
      </c>
      <c r="AW389">
        <v>2</v>
      </c>
      <c r="AX389">
        <v>30624938</v>
      </c>
      <c r="AY389">
        <v>1</v>
      </c>
      <c r="AZ389">
        <v>0</v>
      </c>
      <c r="BA389">
        <v>435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CX389">
        <f>Y389*Source!I400</f>
        <v>2.496E-2</v>
      </c>
      <c r="CY389">
        <f>AA389</f>
        <v>134755.97</v>
      </c>
      <c r="CZ389">
        <f>AE389</f>
        <v>16802.490000000002</v>
      </c>
      <c r="DA389">
        <f>AI389</f>
        <v>8.02</v>
      </c>
      <c r="DB389">
        <f t="shared" si="40"/>
        <v>873.73</v>
      </c>
      <c r="DC389">
        <f t="shared" si="41"/>
        <v>0</v>
      </c>
    </row>
    <row r="390" spans="1:107" x14ac:dyDescent="0.2">
      <c r="A390">
        <f>ROW(Source!A401)</f>
        <v>401</v>
      </c>
      <c r="B390">
        <v>30622441</v>
      </c>
      <c r="C390">
        <v>30624939</v>
      </c>
      <c r="D390">
        <v>10214599</v>
      </c>
      <c r="E390">
        <v>1</v>
      </c>
      <c r="F390">
        <v>1</v>
      </c>
      <c r="G390">
        <v>1</v>
      </c>
      <c r="H390">
        <v>1</v>
      </c>
      <c r="I390" t="s">
        <v>749</v>
      </c>
      <c r="J390" t="s">
        <v>3</v>
      </c>
      <c r="K390" t="s">
        <v>750</v>
      </c>
      <c r="L390">
        <v>1369</v>
      </c>
      <c r="N390">
        <v>1013</v>
      </c>
      <c r="O390" t="s">
        <v>744</v>
      </c>
      <c r="P390" t="s">
        <v>744</v>
      </c>
      <c r="Q390">
        <v>1</v>
      </c>
      <c r="W390">
        <v>0</v>
      </c>
      <c r="X390">
        <v>-1923068736</v>
      </c>
      <c r="Y390">
        <v>309.3</v>
      </c>
      <c r="AA390">
        <v>0</v>
      </c>
      <c r="AB390">
        <v>0</v>
      </c>
      <c r="AC390">
        <v>0</v>
      </c>
      <c r="AD390">
        <v>230.79</v>
      </c>
      <c r="AE390">
        <v>0</v>
      </c>
      <c r="AF390">
        <v>0</v>
      </c>
      <c r="AG390">
        <v>0</v>
      </c>
      <c r="AH390">
        <v>7.67</v>
      </c>
      <c r="AI390">
        <v>1</v>
      </c>
      <c r="AJ390">
        <v>1</v>
      </c>
      <c r="AK390">
        <v>1</v>
      </c>
      <c r="AL390">
        <v>30.09</v>
      </c>
      <c r="AN390">
        <v>0</v>
      </c>
      <c r="AO390">
        <v>1</v>
      </c>
      <c r="AP390">
        <v>0</v>
      </c>
      <c r="AQ390">
        <v>0</v>
      </c>
      <c r="AR390">
        <v>0</v>
      </c>
      <c r="AS390" t="s">
        <v>3</v>
      </c>
      <c r="AT390">
        <v>309.3</v>
      </c>
      <c r="AU390" t="s">
        <v>3</v>
      </c>
      <c r="AV390">
        <v>1</v>
      </c>
      <c r="AW390">
        <v>2</v>
      </c>
      <c r="AX390">
        <v>30624943</v>
      </c>
      <c r="AY390">
        <v>1</v>
      </c>
      <c r="AZ390">
        <v>0</v>
      </c>
      <c r="BA390">
        <v>436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CX390">
        <f>Y390*Source!I401</f>
        <v>6.1859999999999999</v>
      </c>
      <c r="CY390">
        <f>AD390</f>
        <v>230.79</v>
      </c>
      <c r="CZ390">
        <f>AH390</f>
        <v>7.67</v>
      </c>
      <c r="DA390">
        <f>AL390</f>
        <v>30.09</v>
      </c>
      <c r="DB390">
        <f t="shared" si="40"/>
        <v>2372.33</v>
      </c>
      <c r="DC390">
        <f t="shared" si="41"/>
        <v>0</v>
      </c>
    </row>
    <row r="391" spans="1:107" x14ac:dyDescent="0.2">
      <c r="A391">
        <f>ROW(Source!A401)</f>
        <v>401</v>
      </c>
      <c r="B391">
        <v>30622441</v>
      </c>
      <c r="C391">
        <v>30624939</v>
      </c>
      <c r="D391">
        <v>22146429</v>
      </c>
      <c r="E391">
        <v>1</v>
      </c>
      <c r="F391">
        <v>1</v>
      </c>
      <c r="G391">
        <v>1</v>
      </c>
      <c r="H391">
        <v>2</v>
      </c>
      <c r="I391" t="s">
        <v>751</v>
      </c>
      <c r="J391" t="s">
        <v>752</v>
      </c>
      <c r="K391" t="s">
        <v>753</v>
      </c>
      <c r="L391">
        <v>1368</v>
      </c>
      <c r="N391">
        <v>1011</v>
      </c>
      <c r="O391" t="s">
        <v>748</v>
      </c>
      <c r="P391" t="s">
        <v>748</v>
      </c>
      <c r="Q391">
        <v>1</v>
      </c>
      <c r="W391">
        <v>0</v>
      </c>
      <c r="X391">
        <v>-1933197009</v>
      </c>
      <c r="Y391">
        <v>6.1</v>
      </c>
      <c r="AA391">
        <v>0</v>
      </c>
      <c r="AB391">
        <v>17.8</v>
      </c>
      <c r="AC391">
        <v>0</v>
      </c>
      <c r="AD391">
        <v>0</v>
      </c>
      <c r="AE391">
        <v>0</v>
      </c>
      <c r="AF391">
        <v>1.7</v>
      </c>
      <c r="AG391">
        <v>0</v>
      </c>
      <c r="AH391">
        <v>0</v>
      </c>
      <c r="AI391">
        <v>1</v>
      </c>
      <c r="AJ391">
        <v>10.47</v>
      </c>
      <c r="AK391">
        <v>30.09</v>
      </c>
      <c r="AL391">
        <v>1</v>
      </c>
      <c r="AN391">
        <v>0</v>
      </c>
      <c r="AO391">
        <v>1</v>
      </c>
      <c r="AP391">
        <v>0</v>
      </c>
      <c r="AQ391">
        <v>0</v>
      </c>
      <c r="AR391">
        <v>0</v>
      </c>
      <c r="AS391" t="s">
        <v>3</v>
      </c>
      <c r="AT391">
        <v>6.1</v>
      </c>
      <c r="AU391" t="s">
        <v>3</v>
      </c>
      <c r="AV391">
        <v>0</v>
      </c>
      <c r="AW391">
        <v>2</v>
      </c>
      <c r="AX391">
        <v>30624944</v>
      </c>
      <c r="AY391">
        <v>1</v>
      </c>
      <c r="AZ391">
        <v>0</v>
      </c>
      <c r="BA391">
        <v>437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CX391">
        <f>Y391*Source!I401</f>
        <v>0.122</v>
      </c>
      <c r="CY391">
        <f>AB391</f>
        <v>17.8</v>
      </c>
      <c r="CZ391">
        <f>AF391</f>
        <v>1.7</v>
      </c>
      <c r="DA391">
        <f>AJ391</f>
        <v>10.47</v>
      </c>
      <c r="DB391">
        <f t="shared" si="40"/>
        <v>10.37</v>
      </c>
      <c r="DC391">
        <f t="shared" si="41"/>
        <v>0</v>
      </c>
    </row>
    <row r="392" spans="1:107" x14ac:dyDescent="0.2">
      <c r="A392">
        <f>ROW(Source!A401)</f>
        <v>401</v>
      </c>
      <c r="B392">
        <v>30622441</v>
      </c>
      <c r="C392">
        <v>30624939</v>
      </c>
      <c r="D392">
        <v>22212979</v>
      </c>
      <c r="E392">
        <v>1</v>
      </c>
      <c r="F392">
        <v>1</v>
      </c>
      <c r="G392">
        <v>1</v>
      </c>
      <c r="H392">
        <v>3</v>
      </c>
      <c r="I392" t="s">
        <v>760</v>
      </c>
      <c r="J392" t="s">
        <v>761</v>
      </c>
      <c r="K392" t="s">
        <v>762</v>
      </c>
      <c r="L392">
        <v>1348</v>
      </c>
      <c r="N392">
        <v>1009</v>
      </c>
      <c r="O392" t="s">
        <v>105</v>
      </c>
      <c r="P392" t="s">
        <v>105</v>
      </c>
      <c r="Q392">
        <v>1000</v>
      </c>
      <c r="W392">
        <v>0</v>
      </c>
      <c r="X392">
        <v>367953619</v>
      </c>
      <c r="Y392">
        <v>5.6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8.02</v>
      </c>
      <c r="AJ392">
        <v>1</v>
      </c>
      <c r="AK392">
        <v>1</v>
      </c>
      <c r="AL392">
        <v>1</v>
      </c>
      <c r="AN392">
        <v>0</v>
      </c>
      <c r="AO392">
        <v>0</v>
      </c>
      <c r="AP392">
        <v>0</v>
      </c>
      <c r="AQ392">
        <v>0</v>
      </c>
      <c r="AR392">
        <v>0</v>
      </c>
      <c r="AS392" t="s">
        <v>3</v>
      </c>
      <c r="AT392">
        <v>5.6</v>
      </c>
      <c r="AU392" t="s">
        <v>3</v>
      </c>
      <c r="AV392">
        <v>0</v>
      </c>
      <c r="AW392">
        <v>2</v>
      </c>
      <c r="AX392">
        <v>30624945</v>
      </c>
      <c r="AY392">
        <v>1</v>
      </c>
      <c r="AZ392">
        <v>0</v>
      </c>
      <c r="BA392">
        <v>438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X392">
        <f>Y392*Source!I401</f>
        <v>0.11199999999999999</v>
      </c>
      <c r="CY392">
        <f>AA392</f>
        <v>0</v>
      </c>
      <c r="CZ392">
        <f>AE392</f>
        <v>0</v>
      </c>
      <c r="DA392">
        <f>AI392</f>
        <v>8.02</v>
      </c>
      <c r="DB392">
        <f t="shared" si="40"/>
        <v>0</v>
      </c>
      <c r="DC392">
        <f t="shared" si="41"/>
        <v>0</v>
      </c>
    </row>
    <row r="393" spans="1:107" x14ac:dyDescent="0.2">
      <c r="A393">
        <f>ROW(Source!A402)</f>
        <v>402</v>
      </c>
      <c r="B393">
        <v>30622441</v>
      </c>
      <c r="C393">
        <v>30624946</v>
      </c>
      <c r="D393">
        <v>10214603</v>
      </c>
      <c r="E393">
        <v>1</v>
      </c>
      <c r="F393">
        <v>1</v>
      </c>
      <c r="G393">
        <v>1</v>
      </c>
      <c r="H393">
        <v>1</v>
      </c>
      <c r="I393" t="s">
        <v>836</v>
      </c>
      <c r="J393" t="s">
        <v>3</v>
      </c>
      <c r="K393" t="s">
        <v>837</v>
      </c>
      <c r="L393">
        <v>1369</v>
      </c>
      <c r="N393">
        <v>1013</v>
      </c>
      <c r="O393" t="s">
        <v>744</v>
      </c>
      <c r="P393" t="s">
        <v>744</v>
      </c>
      <c r="Q393">
        <v>1</v>
      </c>
      <c r="W393">
        <v>0</v>
      </c>
      <c r="X393">
        <v>1784516707</v>
      </c>
      <c r="Y393">
        <v>7.6244999999999994</v>
      </c>
      <c r="AA393">
        <v>0</v>
      </c>
      <c r="AB393">
        <v>0</v>
      </c>
      <c r="AC393">
        <v>0</v>
      </c>
      <c r="AD393">
        <v>247.64</v>
      </c>
      <c r="AE393">
        <v>0</v>
      </c>
      <c r="AF393">
        <v>0</v>
      </c>
      <c r="AG393">
        <v>0</v>
      </c>
      <c r="AH393">
        <v>8.23</v>
      </c>
      <c r="AI393">
        <v>1</v>
      </c>
      <c r="AJ393">
        <v>1</v>
      </c>
      <c r="AK393">
        <v>1</v>
      </c>
      <c r="AL393">
        <v>30.09</v>
      </c>
      <c r="AN393">
        <v>0</v>
      </c>
      <c r="AO393">
        <v>1</v>
      </c>
      <c r="AP393">
        <v>1</v>
      </c>
      <c r="AQ393">
        <v>0</v>
      </c>
      <c r="AR393">
        <v>0</v>
      </c>
      <c r="AS393" t="s">
        <v>3</v>
      </c>
      <c r="AT393">
        <v>6.63</v>
      </c>
      <c r="AU393" t="s">
        <v>68</v>
      </c>
      <c r="AV393">
        <v>1</v>
      </c>
      <c r="AW393">
        <v>2</v>
      </c>
      <c r="AX393">
        <v>30624955</v>
      </c>
      <c r="AY393">
        <v>1</v>
      </c>
      <c r="AZ393">
        <v>0</v>
      </c>
      <c r="BA393">
        <v>439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X393">
        <f>Y393*Source!I402</f>
        <v>15.248999999999999</v>
      </c>
      <c r="CY393">
        <f>AD393</f>
        <v>247.64</v>
      </c>
      <c r="CZ393">
        <f>AH393</f>
        <v>8.23</v>
      </c>
      <c r="DA393">
        <f>AL393</f>
        <v>30.09</v>
      </c>
      <c r="DB393">
        <f>ROUND((ROUND(AT393*CZ393,2)*ROUND(1.15,7)),6)</f>
        <v>62.744</v>
      </c>
      <c r="DC393">
        <f>ROUND((ROUND(AT393*AG393,2)*ROUND(1.15,7)),6)</f>
        <v>0</v>
      </c>
    </row>
    <row r="394" spans="1:107" x14ac:dyDescent="0.2">
      <c r="A394">
        <f>ROW(Source!A402)</f>
        <v>402</v>
      </c>
      <c r="B394">
        <v>30622441</v>
      </c>
      <c r="C394">
        <v>30624946</v>
      </c>
      <c r="D394">
        <v>22083330</v>
      </c>
      <c r="E394">
        <v>1</v>
      </c>
      <c r="F394">
        <v>1</v>
      </c>
      <c r="G394">
        <v>1</v>
      </c>
      <c r="H394">
        <v>1</v>
      </c>
      <c r="I394" t="s">
        <v>765</v>
      </c>
      <c r="J394" t="s">
        <v>3</v>
      </c>
      <c r="K394" t="s">
        <v>766</v>
      </c>
      <c r="L394">
        <v>608254</v>
      </c>
      <c r="N394">
        <v>1013</v>
      </c>
      <c r="O394" t="s">
        <v>767</v>
      </c>
      <c r="P394" t="s">
        <v>767</v>
      </c>
      <c r="Q394">
        <v>1</v>
      </c>
      <c r="W394">
        <v>0</v>
      </c>
      <c r="X394">
        <v>95408949</v>
      </c>
      <c r="Y394">
        <v>0.13750000000000001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1</v>
      </c>
      <c r="AJ394">
        <v>1</v>
      </c>
      <c r="AK394">
        <v>30.09</v>
      </c>
      <c r="AL394">
        <v>1</v>
      </c>
      <c r="AN394">
        <v>0</v>
      </c>
      <c r="AO394">
        <v>1</v>
      </c>
      <c r="AP394">
        <v>1</v>
      </c>
      <c r="AQ394">
        <v>0</v>
      </c>
      <c r="AR394">
        <v>0</v>
      </c>
      <c r="AS394" t="s">
        <v>3</v>
      </c>
      <c r="AT394">
        <v>0.11</v>
      </c>
      <c r="AU394" t="s">
        <v>67</v>
      </c>
      <c r="AV394">
        <v>2</v>
      </c>
      <c r="AW394">
        <v>2</v>
      </c>
      <c r="AX394">
        <v>30624956</v>
      </c>
      <c r="AY394">
        <v>1</v>
      </c>
      <c r="AZ394">
        <v>0</v>
      </c>
      <c r="BA394">
        <v>440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CX394">
        <f>Y394*Source!I402</f>
        <v>0.27500000000000002</v>
      </c>
      <c r="CY394">
        <f>AD394</f>
        <v>0</v>
      </c>
      <c r="CZ394">
        <f>AH394</f>
        <v>0</v>
      </c>
      <c r="DA394">
        <f>AL394</f>
        <v>1</v>
      </c>
      <c r="DB394">
        <f>ROUND((ROUND(AT394*CZ394,2)*ROUND(1.25,7)),6)</f>
        <v>0</v>
      </c>
      <c r="DC394">
        <f>ROUND((ROUND(AT394*AG394,2)*ROUND(1.25,7)),6)</f>
        <v>0</v>
      </c>
    </row>
    <row r="395" spans="1:107" x14ac:dyDescent="0.2">
      <c r="A395">
        <f>ROW(Source!A402)</f>
        <v>402</v>
      </c>
      <c r="B395">
        <v>30622441</v>
      </c>
      <c r="C395">
        <v>30624946</v>
      </c>
      <c r="D395">
        <v>22146333</v>
      </c>
      <c r="E395">
        <v>1</v>
      </c>
      <c r="F395">
        <v>1</v>
      </c>
      <c r="G395">
        <v>1</v>
      </c>
      <c r="H395">
        <v>2</v>
      </c>
      <c r="I395" t="s">
        <v>768</v>
      </c>
      <c r="J395" t="s">
        <v>769</v>
      </c>
      <c r="K395" t="s">
        <v>770</v>
      </c>
      <c r="L395">
        <v>1368</v>
      </c>
      <c r="N395">
        <v>1011</v>
      </c>
      <c r="O395" t="s">
        <v>748</v>
      </c>
      <c r="P395" t="s">
        <v>748</v>
      </c>
      <c r="Q395">
        <v>1</v>
      </c>
      <c r="W395">
        <v>0</v>
      </c>
      <c r="X395">
        <v>1170567961</v>
      </c>
      <c r="Y395">
        <v>0.13750000000000001</v>
      </c>
      <c r="AA395">
        <v>0</v>
      </c>
      <c r="AB395">
        <v>1135.47</v>
      </c>
      <c r="AC395">
        <v>392.07</v>
      </c>
      <c r="AD395">
        <v>0</v>
      </c>
      <c r="AE395">
        <v>0</v>
      </c>
      <c r="AF395">
        <v>108.45</v>
      </c>
      <c r="AG395">
        <v>13.03</v>
      </c>
      <c r="AH395">
        <v>0</v>
      </c>
      <c r="AI395">
        <v>1</v>
      </c>
      <c r="AJ395">
        <v>10.47</v>
      </c>
      <c r="AK395">
        <v>30.09</v>
      </c>
      <c r="AL395">
        <v>1</v>
      </c>
      <c r="AN395">
        <v>0</v>
      </c>
      <c r="AO395">
        <v>1</v>
      </c>
      <c r="AP395">
        <v>1</v>
      </c>
      <c r="AQ395">
        <v>0</v>
      </c>
      <c r="AR395">
        <v>0</v>
      </c>
      <c r="AS395" t="s">
        <v>3</v>
      </c>
      <c r="AT395">
        <v>0.11</v>
      </c>
      <c r="AU395" t="s">
        <v>67</v>
      </c>
      <c r="AV395">
        <v>0</v>
      </c>
      <c r="AW395">
        <v>2</v>
      </c>
      <c r="AX395">
        <v>30624957</v>
      </c>
      <c r="AY395">
        <v>1</v>
      </c>
      <c r="AZ395">
        <v>0</v>
      </c>
      <c r="BA395">
        <v>441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X395">
        <f>Y395*Source!I402</f>
        <v>0.27500000000000002</v>
      </c>
      <c r="CY395">
        <f>AB395</f>
        <v>1135.47</v>
      </c>
      <c r="CZ395">
        <f>AF395</f>
        <v>108.45</v>
      </c>
      <c r="DA395">
        <f>AJ395</f>
        <v>10.47</v>
      </c>
      <c r="DB395">
        <f>ROUND((ROUND(AT395*CZ395,2)*ROUND(1.25,7)),6)</f>
        <v>14.9125</v>
      </c>
      <c r="DC395">
        <f>ROUND((ROUND(AT395*AG395,2)*ROUND(1.25,7)),6)</f>
        <v>1.7875000000000001</v>
      </c>
    </row>
    <row r="396" spans="1:107" x14ac:dyDescent="0.2">
      <c r="A396">
        <f>ROW(Source!A402)</f>
        <v>402</v>
      </c>
      <c r="B396">
        <v>30622441</v>
      </c>
      <c r="C396">
        <v>30624946</v>
      </c>
      <c r="D396">
        <v>22147936</v>
      </c>
      <c r="E396">
        <v>1</v>
      </c>
      <c r="F396">
        <v>1</v>
      </c>
      <c r="G396">
        <v>1</v>
      </c>
      <c r="H396">
        <v>2</v>
      </c>
      <c r="I396" t="s">
        <v>771</v>
      </c>
      <c r="J396" t="s">
        <v>772</v>
      </c>
      <c r="K396" t="s">
        <v>773</v>
      </c>
      <c r="L396">
        <v>1368</v>
      </c>
      <c r="N396">
        <v>1011</v>
      </c>
      <c r="O396" t="s">
        <v>748</v>
      </c>
      <c r="P396" t="s">
        <v>748</v>
      </c>
      <c r="Q396">
        <v>1</v>
      </c>
      <c r="W396">
        <v>0</v>
      </c>
      <c r="X396">
        <v>203385819</v>
      </c>
      <c r="Y396">
        <v>0.2</v>
      </c>
      <c r="AA396">
        <v>0</v>
      </c>
      <c r="AB396">
        <v>9.9499999999999993</v>
      </c>
      <c r="AC396">
        <v>0</v>
      </c>
      <c r="AD396">
        <v>0</v>
      </c>
      <c r="AE396">
        <v>0</v>
      </c>
      <c r="AF396">
        <v>0.95</v>
      </c>
      <c r="AG396">
        <v>0</v>
      </c>
      <c r="AH396">
        <v>0</v>
      </c>
      <c r="AI396">
        <v>1</v>
      </c>
      <c r="AJ396">
        <v>10.47</v>
      </c>
      <c r="AK396">
        <v>30.09</v>
      </c>
      <c r="AL396">
        <v>1</v>
      </c>
      <c r="AN396">
        <v>0</v>
      </c>
      <c r="AO396">
        <v>1</v>
      </c>
      <c r="AP396">
        <v>1</v>
      </c>
      <c r="AQ396">
        <v>0</v>
      </c>
      <c r="AR396">
        <v>0</v>
      </c>
      <c r="AS396" t="s">
        <v>3</v>
      </c>
      <c r="AT396">
        <v>0.16</v>
      </c>
      <c r="AU396" t="s">
        <v>67</v>
      </c>
      <c r="AV396">
        <v>0</v>
      </c>
      <c r="AW396">
        <v>2</v>
      </c>
      <c r="AX396">
        <v>30624958</v>
      </c>
      <c r="AY396">
        <v>1</v>
      </c>
      <c r="AZ396">
        <v>0</v>
      </c>
      <c r="BA396">
        <v>442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CX396">
        <f>Y396*Source!I402</f>
        <v>0.4</v>
      </c>
      <c r="CY396">
        <f>AB396</f>
        <v>9.9499999999999993</v>
      </c>
      <c r="CZ396">
        <f>AF396</f>
        <v>0.95</v>
      </c>
      <c r="DA396">
        <f>AJ396</f>
        <v>10.47</v>
      </c>
      <c r="DB396">
        <f>ROUND((ROUND(AT396*CZ396,2)*ROUND(1.25,7)),6)</f>
        <v>0.1875</v>
      </c>
      <c r="DC396">
        <f>ROUND((ROUND(AT396*AG396,2)*ROUND(1.25,7)),6)</f>
        <v>0</v>
      </c>
    </row>
    <row r="397" spans="1:107" x14ac:dyDescent="0.2">
      <c r="A397">
        <f>ROW(Source!A402)</f>
        <v>402</v>
      </c>
      <c r="B397">
        <v>30622441</v>
      </c>
      <c r="C397">
        <v>30624946</v>
      </c>
      <c r="D397">
        <v>22148179</v>
      </c>
      <c r="E397">
        <v>1</v>
      </c>
      <c r="F397">
        <v>1</v>
      </c>
      <c r="G397">
        <v>1</v>
      </c>
      <c r="H397">
        <v>2</v>
      </c>
      <c r="I397" t="s">
        <v>754</v>
      </c>
      <c r="J397" t="s">
        <v>755</v>
      </c>
      <c r="K397" t="s">
        <v>756</v>
      </c>
      <c r="L397">
        <v>1368</v>
      </c>
      <c r="N397">
        <v>1011</v>
      </c>
      <c r="O397" t="s">
        <v>748</v>
      </c>
      <c r="P397" t="s">
        <v>748</v>
      </c>
      <c r="Q397">
        <v>1</v>
      </c>
      <c r="W397">
        <v>0</v>
      </c>
      <c r="X397">
        <v>-1931461795</v>
      </c>
      <c r="Y397">
        <v>0.13750000000000001</v>
      </c>
      <c r="AA397">
        <v>0</v>
      </c>
      <c r="AB397">
        <v>959.26</v>
      </c>
      <c r="AC397">
        <v>0</v>
      </c>
      <c r="AD397">
        <v>0</v>
      </c>
      <c r="AE397">
        <v>0</v>
      </c>
      <c r="AF397">
        <v>91.62</v>
      </c>
      <c r="AG397">
        <v>0</v>
      </c>
      <c r="AH397">
        <v>0</v>
      </c>
      <c r="AI397">
        <v>1</v>
      </c>
      <c r="AJ397">
        <v>10.47</v>
      </c>
      <c r="AK397">
        <v>30.09</v>
      </c>
      <c r="AL397">
        <v>1</v>
      </c>
      <c r="AN397">
        <v>0</v>
      </c>
      <c r="AO397">
        <v>1</v>
      </c>
      <c r="AP397">
        <v>1</v>
      </c>
      <c r="AQ397">
        <v>0</v>
      </c>
      <c r="AR397">
        <v>0</v>
      </c>
      <c r="AS397" t="s">
        <v>3</v>
      </c>
      <c r="AT397">
        <v>0.11</v>
      </c>
      <c r="AU397" t="s">
        <v>67</v>
      </c>
      <c r="AV397">
        <v>0</v>
      </c>
      <c r="AW397">
        <v>2</v>
      </c>
      <c r="AX397">
        <v>30624959</v>
      </c>
      <c r="AY397">
        <v>1</v>
      </c>
      <c r="AZ397">
        <v>0</v>
      </c>
      <c r="BA397">
        <v>443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CX397">
        <f>Y397*Source!I402</f>
        <v>0.27500000000000002</v>
      </c>
      <c r="CY397">
        <f>AB397</f>
        <v>959.26</v>
      </c>
      <c r="CZ397">
        <f>AF397</f>
        <v>91.62</v>
      </c>
      <c r="DA397">
        <f>AJ397</f>
        <v>10.47</v>
      </c>
      <c r="DB397">
        <f>ROUND((ROUND(AT397*CZ397,2)*ROUND(1.25,7)),6)</f>
        <v>12.6</v>
      </c>
      <c r="DC397">
        <f>ROUND((ROUND(AT397*AG397,2)*ROUND(1.25,7)),6)</f>
        <v>0</v>
      </c>
    </row>
    <row r="398" spans="1:107" x14ac:dyDescent="0.2">
      <c r="A398">
        <f>ROW(Source!A402)</f>
        <v>402</v>
      </c>
      <c r="B398">
        <v>30622441</v>
      </c>
      <c r="C398">
        <v>30624946</v>
      </c>
      <c r="D398">
        <v>22150659</v>
      </c>
      <c r="E398">
        <v>1</v>
      </c>
      <c r="F398">
        <v>1</v>
      </c>
      <c r="G398">
        <v>1</v>
      </c>
      <c r="H398">
        <v>3</v>
      </c>
      <c r="I398" t="s">
        <v>757</v>
      </c>
      <c r="J398" t="s">
        <v>758</v>
      </c>
      <c r="K398" t="s">
        <v>759</v>
      </c>
      <c r="L398">
        <v>1348</v>
      </c>
      <c r="N398">
        <v>1009</v>
      </c>
      <c r="O398" t="s">
        <v>105</v>
      </c>
      <c r="P398" t="s">
        <v>105</v>
      </c>
      <c r="Q398">
        <v>1000</v>
      </c>
      <c r="W398">
        <v>0</v>
      </c>
      <c r="X398">
        <v>-444487765</v>
      </c>
      <c r="Y398">
        <v>1.4E-3</v>
      </c>
      <c r="AA398">
        <v>81667.66</v>
      </c>
      <c r="AB398">
        <v>0</v>
      </c>
      <c r="AC398">
        <v>0</v>
      </c>
      <c r="AD398">
        <v>0</v>
      </c>
      <c r="AE398">
        <v>10183</v>
      </c>
      <c r="AF398">
        <v>0</v>
      </c>
      <c r="AG398">
        <v>0</v>
      </c>
      <c r="AH398">
        <v>0</v>
      </c>
      <c r="AI398">
        <v>8.02</v>
      </c>
      <c r="AJ398">
        <v>1</v>
      </c>
      <c r="AK398">
        <v>1</v>
      </c>
      <c r="AL398">
        <v>1</v>
      </c>
      <c r="AN398">
        <v>0</v>
      </c>
      <c r="AO398">
        <v>1</v>
      </c>
      <c r="AP398">
        <v>0</v>
      </c>
      <c r="AQ398">
        <v>0</v>
      </c>
      <c r="AR398">
        <v>0</v>
      </c>
      <c r="AS398" t="s">
        <v>3</v>
      </c>
      <c r="AT398">
        <v>1.4E-3</v>
      </c>
      <c r="AU398" t="s">
        <v>3</v>
      </c>
      <c r="AV398">
        <v>0</v>
      </c>
      <c r="AW398">
        <v>2</v>
      </c>
      <c r="AX398">
        <v>30624960</v>
      </c>
      <c r="AY398">
        <v>1</v>
      </c>
      <c r="AZ398">
        <v>0</v>
      </c>
      <c r="BA398">
        <v>444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CX398">
        <f>Y398*Source!I402</f>
        <v>2.8E-3</v>
      </c>
      <c r="CY398">
        <f>AA398</f>
        <v>81667.66</v>
      </c>
      <c r="CZ398">
        <f>AE398</f>
        <v>10183</v>
      </c>
      <c r="DA398">
        <f>AI398</f>
        <v>8.02</v>
      </c>
      <c r="DB398">
        <f>ROUND(ROUND(AT398*CZ398,2),6)</f>
        <v>14.26</v>
      </c>
      <c r="DC398">
        <f>ROUND(ROUND(AT398*AG398,2),6)</f>
        <v>0</v>
      </c>
    </row>
    <row r="399" spans="1:107" x14ac:dyDescent="0.2">
      <c r="A399">
        <f>ROW(Source!A402)</f>
        <v>402</v>
      </c>
      <c r="B399">
        <v>30622441</v>
      </c>
      <c r="C399">
        <v>30624946</v>
      </c>
      <c r="D399">
        <v>22156205</v>
      </c>
      <c r="E399">
        <v>1</v>
      </c>
      <c r="F399">
        <v>1</v>
      </c>
      <c r="G399">
        <v>1</v>
      </c>
      <c r="H399">
        <v>3</v>
      </c>
      <c r="I399" t="s">
        <v>838</v>
      </c>
      <c r="J399" t="s">
        <v>839</v>
      </c>
      <c r="K399" t="s">
        <v>840</v>
      </c>
      <c r="L399">
        <v>1035</v>
      </c>
      <c r="N399">
        <v>1013</v>
      </c>
      <c r="O399" t="s">
        <v>480</v>
      </c>
      <c r="P399" t="s">
        <v>480</v>
      </c>
      <c r="Q399">
        <v>1</v>
      </c>
      <c r="W399">
        <v>0</v>
      </c>
      <c r="X399">
        <v>-454737049</v>
      </c>
      <c r="Y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8.02</v>
      </c>
      <c r="AJ399">
        <v>1</v>
      </c>
      <c r="AK399">
        <v>1</v>
      </c>
      <c r="AL399">
        <v>1</v>
      </c>
      <c r="AN399">
        <v>1</v>
      </c>
      <c r="AO399">
        <v>0</v>
      </c>
      <c r="AP399">
        <v>0</v>
      </c>
      <c r="AQ399">
        <v>0</v>
      </c>
      <c r="AR399">
        <v>0</v>
      </c>
      <c r="AS399" t="s">
        <v>3</v>
      </c>
      <c r="AT399">
        <v>0</v>
      </c>
      <c r="AU399" t="s">
        <v>3</v>
      </c>
      <c r="AV399">
        <v>0</v>
      </c>
      <c r="AW399">
        <v>2</v>
      </c>
      <c r="AX399">
        <v>30624961</v>
      </c>
      <c r="AY399">
        <v>1</v>
      </c>
      <c r="AZ399">
        <v>0</v>
      </c>
      <c r="BA399">
        <v>445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CX399">
        <f>Y399*Source!I402</f>
        <v>0</v>
      </c>
      <c r="CY399">
        <f>AA399</f>
        <v>0</v>
      </c>
      <c r="CZ399">
        <f>AE399</f>
        <v>0</v>
      </c>
      <c r="DA399">
        <f>AI399</f>
        <v>8.02</v>
      </c>
      <c r="DB399">
        <f>ROUND(ROUND(AT399*CZ399,2),6)</f>
        <v>0</v>
      </c>
      <c r="DC399">
        <f>ROUND(ROUND(AT399*AG399,2),6)</f>
        <v>0</v>
      </c>
    </row>
    <row r="400" spans="1:107" x14ac:dyDescent="0.2">
      <c r="A400">
        <f>ROW(Source!A402)</f>
        <v>402</v>
      </c>
      <c r="B400">
        <v>30622441</v>
      </c>
      <c r="C400">
        <v>30624946</v>
      </c>
      <c r="D400">
        <v>22156543</v>
      </c>
      <c r="E400">
        <v>1</v>
      </c>
      <c r="F400">
        <v>1</v>
      </c>
      <c r="G400">
        <v>1</v>
      </c>
      <c r="H400">
        <v>3</v>
      </c>
      <c r="I400" t="s">
        <v>841</v>
      </c>
      <c r="J400" t="s">
        <v>842</v>
      </c>
      <c r="K400" t="s">
        <v>843</v>
      </c>
      <c r="L400">
        <v>1339</v>
      </c>
      <c r="N400">
        <v>1007</v>
      </c>
      <c r="O400" t="s">
        <v>46</v>
      </c>
      <c r="P400" t="s">
        <v>46</v>
      </c>
      <c r="Q400">
        <v>1</v>
      </c>
      <c r="W400">
        <v>0</v>
      </c>
      <c r="X400">
        <v>-878928612</v>
      </c>
      <c r="Y400">
        <v>0.06</v>
      </c>
      <c r="AA400">
        <v>3619.19</v>
      </c>
      <c r="AB400">
        <v>0</v>
      </c>
      <c r="AC400">
        <v>0</v>
      </c>
      <c r="AD400">
        <v>0</v>
      </c>
      <c r="AE400">
        <v>451.27</v>
      </c>
      <c r="AF400">
        <v>0</v>
      </c>
      <c r="AG400">
        <v>0</v>
      </c>
      <c r="AH400">
        <v>0</v>
      </c>
      <c r="AI400">
        <v>8.02</v>
      </c>
      <c r="AJ400">
        <v>1</v>
      </c>
      <c r="AK400">
        <v>1</v>
      </c>
      <c r="AL400">
        <v>1</v>
      </c>
      <c r="AN400">
        <v>0</v>
      </c>
      <c r="AO400">
        <v>1</v>
      </c>
      <c r="AP400">
        <v>0</v>
      </c>
      <c r="AQ400">
        <v>0</v>
      </c>
      <c r="AR400">
        <v>0</v>
      </c>
      <c r="AS400" t="s">
        <v>3</v>
      </c>
      <c r="AT400">
        <v>0.06</v>
      </c>
      <c r="AU400" t="s">
        <v>3</v>
      </c>
      <c r="AV400">
        <v>0</v>
      </c>
      <c r="AW400">
        <v>2</v>
      </c>
      <c r="AX400">
        <v>30624962</v>
      </c>
      <c r="AY400">
        <v>1</v>
      </c>
      <c r="AZ400">
        <v>0</v>
      </c>
      <c r="BA400">
        <v>446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CX400">
        <f>Y400*Source!I402</f>
        <v>0.12</v>
      </c>
      <c r="CY400">
        <f>AA400</f>
        <v>3619.19</v>
      </c>
      <c r="CZ400">
        <f>AE400</f>
        <v>451.27</v>
      </c>
      <c r="DA400">
        <f>AI400</f>
        <v>8.02</v>
      </c>
      <c r="DB400">
        <f>ROUND(ROUND(AT400*CZ400,2),6)</f>
        <v>27.08</v>
      </c>
      <c r="DC400">
        <f>ROUND(ROUND(AT400*AG400,2),6)</f>
        <v>0</v>
      </c>
    </row>
    <row r="401" spans="1:107" x14ac:dyDescent="0.2">
      <c r="A401">
        <f>ROW(Source!A411)</f>
        <v>411</v>
      </c>
      <c r="B401">
        <v>30622441</v>
      </c>
      <c r="C401">
        <v>30624974</v>
      </c>
      <c r="D401">
        <v>10214625</v>
      </c>
      <c r="E401">
        <v>1</v>
      </c>
      <c r="F401">
        <v>1</v>
      </c>
      <c r="G401">
        <v>1</v>
      </c>
      <c r="H401">
        <v>1</v>
      </c>
      <c r="I401" t="s">
        <v>783</v>
      </c>
      <c r="J401" t="s">
        <v>3</v>
      </c>
      <c r="K401" t="s">
        <v>784</v>
      </c>
      <c r="L401">
        <v>1369</v>
      </c>
      <c r="N401">
        <v>1013</v>
      </c>
      <c r="O401" t="s">
        <v>744</v>
      </c>
      <c r="P401" t="s">
        <v>744</v>
      </c>
      <c r="Q401">
        <v>1</v>
      </c>
      <c r="W401">
        <v>0</v>
      </c>
      <c r="X401">
        <v>1694118523</v>
      </c>
      <c r="Y401">
        <v>51.232499999999995</v>
      </c>
      <c r="AA401">
        <v>0</v>
      </c>
      <c r="AB401">
        <v>0</v>
      </c>
      <c r="AC401">
        <v>0</v>
      </c>
      <c r="AD401">
        <v>253.96</v>
      </c>
      <c r="AE401">
        <v>0</v>
      </c>
      <c r="AF401">
        <v>0</v>
      </c>
      <c r="AG401">
        <v>0</v>
      </c>
      <c r="AH401">
        <v>8.44</v>
      </c>
      <c r="AI401">
        <v>1</v>
      </c>
      <c r="AJ401">
        <v>1</v>
      </c>
      <c r="AK401">
        <v>1</v>
      </c>
      <c r="AL401">
        <v>30.09</v>
      </c>
      <c r="AN401">
        <v>0</v>
      </c>
      <c r="AO401">
        <v>1</v>
      </c>
      <c r="AP401">
        <v>1</v>
      </c>
      <c r="AQ401">
        <v>0</v>
      </c>
      <c r="AR401">
        <v>0</v>
      </c>
      <c r="AS401" t="s">
        <v>3</v>
      </c>
      <c r="AT401">
        <v>44.55</v>
      </c>
      <c r="AU401" t="s">
        <v>68</v>
      </c>
      <c r="AV401">
        <v>1</v>
      </c>
      <c r="AW401">
        <v>2</v>
      </c>
      <c r="AX401">
        <v>30624985</v>
      </c>
      <c r="AY401">
        <v>1</v>
      </c>
      <c r="AZ401">
        <v>0</v>
      </c>
      <c r="BA401">
        <v>450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CX401">
        <f>Y401*Source!I411</f>
        <v>1.7214119999999997</v>
      </c>
      <c r="CY401">
        <f>AD401</f>
        <v>253.96</v>
      </c>
      <c r="CZ401">
        <f>AH401</f>
        <v>8.44</v>
      </c>
      <c r="DA401">
        <f>AL401</f>
        <v>30.09</v>
      </c>
      <c r="DB401">
        <f>ROUND((ROUND(AT401*CZ401,2)*ROUND(1.15,7)),6)</f>
        <v>432.4</v>
      </c>
      <c r="DC401">
        <f>ROUND((ROUND(AT401*AG401,2)*ROUND(1.15,7)),6)</f>
        <v>0</v>
      </c>
    </row>
    <row r="402" spans="1:107" x14ac:dyDescent="0.2">
      <c r="A402">
        <f>ROW(Source!A411)</f>
        <v>411</v>
      </c>
      <c r="B402">
        <v>30622441</v>
      </c>
      <c r="C402">
        <v>30624974</v>
      </c>
      <c r="D402">
        <v>22083330</v>
      </c>
      <c r="E402">
        <v>1</v>
      </c>
      <c r="F402">
        <v>1</v>
      </c>
      <c r="G402">
        <v>1</v>
      </c>
      <c r="H402">
        <v>1</v>
      </c>
      <c r="I402" t="s">
        <v>765</v>
      </c>
      <c r="J402" t="s">
        <v>3</v>
      </c>
      <c r="K402" t="s">
        <v>766</v>
      </c>
      <c r="L402">
        <v>608254</v>
      </c>
      <c r="N402">
        <v>1013</v>
      </c>
      <c r="O402" t="s">
        <v>767</v>
      </c>
      <c r="P402" t="s">
        <v>767</v>
      </c>
      <c r="Q402">
        <v>1</v>
      </c>
      <c r="W402">
        <v>0</v>
      </c>
      <c r="X402">
        <v>95408949</v>
      </c>
      <c r="Y402">
        <v>1.2500000000000001E-2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1</v>
      </c>
      <c r="AJ402">
        <v>1</v>
      </c>
      <c r="AK402">
        <v>30.09</v>
      </c>
      <c r="AL402">
        <v>1</v>
      </c>
      <c r="AN402">
        <v>0</v>
      </c>
      <c r="AO402">
        <v>1</v>
      </c>
      <c r="AP402">
        <v>1</v>
      </c>
      <c r="AQ402">
        <v>0</v>
      </c>
      <c r="AR402">
        <v>0</v>
      </c>
      <c r="AS402" t="s">
        <v>3</v>
      </c>
      <c r="AT402">
        <v>0.01</v>
      </c>
      <c r="AU402" t="s">
        <v>67</v>
      </c>
      <c r="AV402">
        <v>2</v>
      </c>
      <c r="AW402">
        <v>2</v>
      </c>
      <c r="AX402">
        <v>30624986</v>
      </c>
      <c r="AY402">
        <v>1</v>
      </c>
      <c r="AZ402">
        <v>0</v>
      </c>
      <c r="BA402">
        <v>451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CX402">
        <f>Y402*Source!I411</f>
        <v>4.2000000000000002E-4</v>
      </c>
      <c r="CY402">
        <f>AD402</f>
        <v>0</v>
      </c>
      <c r="CZ402">
        <f>AH402</f>
        <v>0</v>
      </c>
      <c r="DA402">
        <f>AL402</f>
        <v>1</v>
      </c>
      <c r="DB402">
        <f>ROUND((ROUND(AT402*CZ402,2)*ROUND(1.25,7)),6)</f>
        <v>0</v>
      </c>
      <c r="DC402">
        <f>ROUND((ROUND(AT402*AG402,2)*ROUND(1.25,7)),6)</f>
        <v>0</v>
      </c>
    </row>
    <row r="403" spans="1:107" x14ac:dyDescent="0.2">
      <c r="A403">
        <f>ROW(Source!A411)</f>
        <v>411</v>
      </c>
      <c r="B403">
        <v>30622441</v>
      </c>
      <c r="C403">
        <v>30624974</v>
      </c>
      <c r="D403">
        <v>22146464</v>
      </c>
      <c r="E403">
        <v>1</v>
      </c>
      <c r="F403">
        <v>1</v>
      </c>
      <c r="G403">
        <v>1</v>
      </c>
      <c r="H403">
        <v>2</v>
      </c>
      <c r="I403" t="s">
        <v>804</v>
      </c>
      <c r="J403" t="s">
        <v>805</v>
      </c>
      <c r="K403" t="s">
        <v>806</v>
      </c>
      <c r="L403">
        <v>1368</v>
      </c>
      <c r="N403">
        <v>1011</v>
      </c>
      <c r="O403" t="s">
        <v>748</v>
      </c>
      <c r="P403" t="s">
        <v>748</v>
      </c>
      <c r="Q403">
        <v>1</v>
      </c>
      <c r="W403">
        <v>0</v>
      </c>
      <c r="X403">
        <v>-1205898307</v>
      </c>
      <c r="Y403">
        <v>1.2500000000000001E-2</v>
      </c>
      <c r="AA403">
        <v>0</v>
      </c>
      <c r="AB403">
        <v>323</v>
      </c>
      <c r="AC403">
        <v>392.07</v>
      </c>
      <c r="AD403">
        <v>0</v>
      </c>
      <c r="AE403">
        <v>0</v>
      </c>
      <c r="AF403">
        <v>30.85</v>
      </c>
      <c r="AG403">
        <v>13.03</v>
      </c>
      <c r="AH403">
        <v>0</v>
      </c>
      <c r="AI403">
        <v>1</v>
      </c>
      <c r="AJ403">
        <v>10.47</v>
      </c>
      <c r="AK403">
        <v>30.09</v>
      </c>
      <c r="AL403">
        <v>1</v>
      </c>
      <c r="AN403">
        <v>0</v>
      </c>
      <c r="AO403">
        <v>1</v>
      </c>
      <c r="AP403">
        <v>1</v>
      </c>
      <c r="AQ403">
        <v>0</v>
      </c>
      <c r="AR403">
        <v>0</v>
      </c>
      <c r="AS403" t="s">
        <v>3</v>
      </c>
      <c r="AT403">
        <v>0.01</v>
      </c>
      <c r="AU403" t="s">
        <v>67</v>
      </c>
      <c r="AV403">
        <v>0</v>
      </c>
      <c r="AW403">
        <v>2</v>
      </c>
      <c r="AX403">
        <v>30624987</v>
      </c>
      <c r="AY403">
        <v>1</v>
      </c>
      <c r="AZ403">
        <v>0</v>
      </c>
      <c r="BA403">
        <v>452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CX403">
        <f>Y403*Source!I411</f>
        <v>4.2000000000000002E-4</v>
      </c>
      <c r="CY403">
        <f>AB403</f>
        <v>323</v>
      </c>
      <c r="CZ403">
        <f>AF403</f>
        <v>30.85</v>
      </c>
      <c r="DA403">
        <f>AJ403</f>
        <v>10.47</v>
      </c>
      <c r="DB403">
        <f>ROUND((ROUND(AT403*CZ403,2)*ROUND(1.25,7)),6)</f>
        <v>0.38750000000000001</v>
      </c>
      <c r="DC403">
        <f>ROUND((ROUND(AT403*AG403,2)*ROUND(1.25,7)),6)</f>
        <v>0.16250000000000001</v>
      </c>
    </row>
    <row r="404" spans="1:107" x14ac:dyDescent="0.2">
      <c r="A404">
        <f>ROW(Source!A411)</f>
        <v>411</v>
      </c>
      <c r="B404">
        <v>30622441</v>
      </c>
      <c r="C404">
        <v>30624974</v>
      </c>
      <c r="D404">
        <v>22148179</v>
      </c>
      <c r="E404">
        <v>1</v>
      </c>
      <c r="F404">
        <v>1</v>
      </c>
      <c r="G404">
        <v>1</v>
      </c>
      <c r="H404">
        <v>2</v>
      </c>
      <c r="I404" t="s">
        <v>754</v>
      </c>
      <c r="J404" t="s">
        <v>755</v>
      </c>
      <c r="K404" t="s">
        <v>756</v>
      </c>
      <c r="L404">
        <v>1368</v>
      </c>
      <c r="N404">
        <v>1011</v>
      </c>
      <c r="O404" t="s">
        <v>748</v>
      </c>
      <c r="P404" t="s">
        <v>748</v>
      </c>
      <c r="Q404">
        <v>1</v>
      </c>
      <c r="W404">
        <v>0</v>
      </c>
      <c r="X404">
        <v>-1931461795</v>
      </c>
      <c r="Y404">
        <v>0.05</v>
      </c>
      <c r="AA404">
        <v>0</v>
      </c>
      <c r="AB404">
        <v>959.26</v>
      </c>
      <c r="AC404">
        <v>0</v>
      </c>
      <c r="AD404">
        <v>0</v>
      </c>
      <c r="AE404">
        <v>0</v>
      </c>
      <c r="AF404">
        <v>91.62</v>
      </c>
      <c r="AG404">
        <v>0</v>
      </c>
      <c r="AH404">
        <v>0</v>
      </c>
      <c r="AI404">
        <v>1</v>
      </c>
      <c r="AJ404">
        <v>10.47</v>
      </c>
      <c r="AK404">
        <v>30.09</v>
      </c>
      <c r="AL404">
        <v>1</v>
      </c>
      <c r="AN404">
        <v>0</v>
      </c>
      <c r="AO404">
        <v>1</v>
      </c>
      <c r="AP404">
        <v>1</v>
      </c>
      <c r="AQ404">
        <v>0</v>
      </c>
      <c r="AR404">
        <v>0</v>
      </c>
      <c r="AS404" t="s">
        <v>3</v>
      </c>
      <c r="AT404">
        <v>0.04</v>
      </c>
      <c r="AU404" t="s">
        <v>67</v>
      </c>
      <c r="AV404">
        <v>0</v>
      </c>
      <c r="AW404">
        <v>2</v>
      </c>
      <c r="AX404">
        <v>30624988</v>
      </c>
      <c r="AY404">
        <v>1</v>
      </c>
      <c r="AZ404">
        <v>0</v>
      </c>
      <c r="BA404">
        <v>453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CX404">
        <f>Y404*Source!I411</f>
        <v>1.6800000000000001E-3</v>
      </c>
      <c r="CY404">
        <f>AB404</f>
        <v>959.26</v>
      </c>
      <c r="CZ404">
        <f>AF404</f>
        <v>91.62</v>
      </c>
      <c r="DA404">
        <f>AJ404</f>
        <v>10.47</v>
      </c>
      <c r="DB404">
        <f>ROUND((ROUND(AT404*CZ404,2)*ROUND(1.25,7)),6)</f>
        <v>4.5750000000000002</v>
      </c>
      <c r="DC404">
        <f>ROUND((ROUND(AT404*AG404,2)*ROUND(1.25,7)),6)</f>
        <v>0</v>
      </c>
    </row>
    <row r="405" spans="1:107" x14ac:dyDescent="0.2">
      <c r="A405">
        <f>ROW(Source!A411)</f>
        <v>411</v>
      </c>
      <c r="B405">
        <v>30622441</v>
      </c>
      <c r="C405">
        <v>30624974</v>
      </c>
      <c r="D405">
        <v>22149433</v>
      </c>
      <c r="E405">
        <v>1</v>
      </c>
      <c r="F405">
        <v>1</v>
      </c>
      <c r="G405">
        <v>1</v>
      </c>
      <c r="H405">
        <v>3</v>
      </c>
      <c r="I405" t="s">
        <v>992</v>
      </c>
      <c r="J405" t="s">
        <v>993</v>
      </c>
      <c r="K405" t="s">
        <v>994</v>
      </c>
      <c r="L405">
        <v>1348</v>
      </c>
      <c r="N405">
        <v>1009</v>
      </c>
      <c r="O405" t="s">
        <v>105</v>
      </c>
      <c r="P405" t="s">
        <v>105</v>
      </c>
      <c r="Q405">
        <v>1000</v>
      </c>
      <c r="W405">
        <v>0</v>
      </c>
      <c r="X405">
        <v>425490928</v>
      </c>
      <c r="Y405">
        <v>2.4500000000000001E-2</v>
      </c>
      <c r="AA405">
        <v>120059.4</v>
      </c>
      <c r="AB405">
        <v>0</v>
      </c>
      <c r="AC405">
        <v>0</v>
      </c>
      <c r="AD405">
        <v>0</v>
      </c>
      <c r="AE405">
        <v>14970</v>
      </c>
      <c r="AF405">
        <v>0</v>
      </c>
      <c r="AG405">
        <v>0</v>
      </c>
      <c r="AH405">
        <v>0</v>
      </c>
      <c r="AI405">
        <v>8.02</v>
      </c>
      <c r="AJ405">
        <v>1</v>
      </c>
      <c r="AK405">
        <v>1</v>
      </c>
      <c r="AL405">
        <v>1</v>
      </c>
      <c r="AN405">
        <v>0</v>
      </c>
      <c r="AO405">
        <v>1</v>
      </c>
      <c r="AP405">
        <v>0</v>
      </c>
      <c r="AQ405">
        <v>0</v>
      </c>
      <c r="AR405">
        <v>0</v>
      </c>
      <c r="AS405" t="s">
        <v>3</v>
      </c>
      <c r="AT405">
        <v>2.4500000000000001E-2</v>
      </c>
      <c r="AU405" t="s">
        <v>3</v>
      </c>
      <c r="AV405">
        <v>0</v>
      </c>
      <c r="AW405">
        <v>2</v>
      </c>
      <c r="AX405">
        <v>30624989</v>
      </c>
      <c r="AY405">
        <v>1</v>
      </c>
      <c r="AZ405">
        <v>0</v>
      </c>
      <c r="BA405">
        <v>454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CX405">
        <f>Y405*Source!I411</f>
        <v>8.2319999999999995E-4</v>
      </c>
      <c r="CY405">
        <f t="shared" ref="CY405:CY410" si="42">AA405</f>
        <v>120059.4</v>
      </c>
      <c r="CZ405">
        <f t="shared" ref="CZ405:CZ410" si="43">AE405</f>
        <v>14970</v>
      </c>
      <c r="DA405">
        <f t="shared" ref="DA405:DA410" si="44">AI405</f>
        <v>8.02</v>
      </c>
      <c r="DB405">
        <f t="shared" ref="DB405:DB415" si="45">ROUND(ROUND(AT405*CZ405,2),6)</f>
        <v>366.77</v>
      </c>
      <c r="DC405">
        <f t="shared" ref="DC405:DC415" si="46">ROUND(ROUND(AT405*AG405,2),6)</f>
        <v>0</v>
      </c>
    </row>
    <row r="406" spans="1:107" x14ac:dyDescent="0.2">
      <c r="A406">
        <f>ROW(Source!A411)</f>
        <v>411</v>
      </c>
      <c r="B406">
        <v>30622441</v>
      </c>
      <c r="C406">
        <v>30624974</v>
      </c>
      <c r="D406">
        <v>22149635</v>
      </c>
      <c r="E406">
        <v>1</v>
      </c>
      <c r="F406">
        <v>1</v>
      </c>
      <c r="G406">
        <v>1</v>
      </c>
      <c r="H406">
        <v>3</v>
      </c>
      <c r="I406" t="s">
        <v>995</v>
      </c>
      <c r="J406" t="s">
        <v>996</v>
      </c>
      <c r="K406" t="s">
        <v>997</v>
      </c>
      <c r="L406">
        <v>1348</v>
      </c>
      <c r="N406">
        <v>1009</v>
      </c>
      <c r="O406" t="s">
        <v>105</v>
      </c>
      <c r="P406" t="s">
        <v>105</v>
      </c>
      <c r="Q406">
        <v>1000</v>
      </c>
      <c r="W406">
        <v>0</v>
      </c>
      <c r="X406">
        <v>102916250</v>
      </c>
      <c r="Y406">
        <v>1.5E-3</v>
      </c>
      <c r="AA406">
        <v>125529.04</v>
      </c>
      <c r="AB406">
        <v>0</v>
      </c>
      <c r="AC406">
        <v>0</v>
      </c>
      <c r="AD406">
        <v>0</v>
      </c>
      <c r="AE406">
        <v>15652</v>
      </c>
      <c r="AF406">
        <v>0</v>
      </c>
      <c r="AG406">
        <v>0</v>
      </c>
      <c r="AH406">
        <v>0</v>
      </c>
      <c r="AI406">
        <v>8.02</v>
      </c>
      <c r="AJ406">
        <v>1</v>
      </c>
      <c r="AK406">
        <v>1</v>
      </c>
      <c r="AL406">
        <v>1</v>
      </c>
      <c r="AN406">
        <v>0</v>
      </c>
      <c r="AO406">
        <v>1</v>
      </c>
      <c r="AP406">
        <v>0</v>
      </c>
      <c r="AQ406">
        <v>0</v>
      </c>
      <c r="AR406">
        <v>0</v>
      </c>
      <c r="AS406" t="s">
        <v>3</v>
      </c>
      <c r="AT406">
        <v>1.5E-3</v>
      </c>
      <c r="AU406" t="s">
        <v>3</v>
      </c>
      <c r="AV406">
        <v>0</v>
      </c>
      <c r="AW406">
        <v>2</v>
      </c>
      <c r="AX406">
        <v>30624990</v>
      </c>
      <c r="AY406">
        <v>1</v>
      </c>
      <c r="AZ406">
        <v>0</v>
      </c>
      <c r="BA406">
        <v>455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CX406">
        <f>Y406*Source!I411</f>
        <v>5.0399999999999999E-5</v>
      </c>
      <c r="CY406">
        <f t="shared" si="42"/>
        <v>125529.04</v>
      </c>
      <c r="CZ406">
        <f t="shared" si="43"/>
        <v>15652</v>
      </c>
      <c r="DA406">
        <f t="shared" si="44"/>
        <v>8.02</v>
      </c>
      <c r="DB406">
        <f t="shared" si="45"/>
        <v>23.48</v>
      </c>
      <c r="DC406">
        <f t="shared" si="46"/>
        <v>0</v>
      </c>
    </row>
    <row r="407" spans="1:107" x14ac:dyDescent="0.2">
      <c r="A407">
        <f>ROW(Source!A411)</f>
        <v>411</v>
      </c>
      <c r="B407">
        <v>30622441</v>
      </c>
      <c r="C407">
        <v>30624974</v>
      </c>
      <c r="D407">
        <v>22150469</v>
      </c>
      <c r="E407">
        <v>1</v>
      </c>
      <c r="F407">
        <v>1</v>
      </c>
      <c r="G407">
        <v>1</v>
      </c>
      <c r="H407">
        <v>3</v>
      </c>
      <c r="I407" t="s">
        <v>810</v>
      </c>
      <c r="J407" t="s">
        <v>811</v>
      </c>
      <c r="K407" t="s">
        <v>812</v>
      </c>
      <c r="L407">
        <v>1327</v>
      </c>
      <c r="N407">
        <v>1005</v>
      </c>
      <c r="O407" t="s">
        <v>100</v>
      </c>
      <c r="P407" t="s">
        <v>100</v>
      </c>
      <c r="Q407">
        <v>1</v>
      </c>
      <c r="W407">
        <v>0</v>
      </c>
      <c r="X407">
        <v>1527270933</v>
      </c>
      <c r="Y407">
        <v>0.8</v>
      </c>
      <c r="AA407">
        <v>588.59</v>
      </c>
      <c r="AB407">
        <v>0</v>
      </c>
      <c r="AC407">
        <v>0</v>
      </c>
      <c r="AD407">
        <v>0</v>
      </c>
      <c r="AE407">
        <v>73.39</v>
      </c>
      <c r="AF407">
        <v>0</v>
      </c>
      <c r="AG407">
        <v>0</v>
      </c>
      <c r="AH407">
        <v>0</v>
      </c>
      <c r="AI407">
        <v>8.02</v>
      </c>
      <c r="AJ407">
        <v>1</v>
      </c>
      <c r="AK407">
        <v>1</v>
      </c>
      <c r="AL407">
        <v>1</v>
      </c>
      <c r="AN407">
        <v>0</v>
      </c>
      <c r="AO407">
        <v>1</v>
      </c>
      <c r="AP407">
        <v>0</v>
      </c>
      <c r="AQ407">
        <v>0</v>
      </c>
      <c r="AR407">
        <v>0</v>
      </c>
      <c r="AS407" t="s">
        <v>3</v>
      </c>
      <c r="AT407">
        <v>0.8</v>
      </c>
      <c r="AU407" t="s">
        <v>3</v>
      </c>
      <c r="AV407">
        <v>0</v>
      </c>
      <c r="AW407">
        <v>2</v>
      </c>
      <c r="AX407">
        <v>30624991</v>
      </c>
      <c r="AY407">
        <v>1</v>
      </c>
      <c r="AZ407">
        <v>0</v>
      </c>
      <c r="BA407">
        <v>456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CX407">
        <f>Y407*Source!I411</f>
        <v>2.6880000000000001E-2</v>
      </c>
      <c r="CY407">
        <f t="shared" si="42"/>
        <v>588.59</v>
      </c>
      <c r="CZ407">
        <f t="shared" si="43"/>
        <v>73.39</v>
      </c>
      <c r="DA407">
        <f t="shared" si="44"/>
        <v>8.02</v>
      </c>
      <c r="DB407">
        <f t="shared" si="45"/>
        <v>58.71</v>
      </c>
      <c r="DC407">
        <f t="shared" si="46"/>
        <v>0</v>
      </c>
    </row>
    <row r="408" spans="1:107" x14ac:dyDescent="0.2">
      <c r="A408">
        <f>ROW(Source!A411)</f>
        <v>411</v>
      </c>
      <c r="B408">
        <v>30622441</v>
      </c>
      <c r="C408">
        <v>30624974</v>
      </c>
      <c r="D408">
        <v>22150537</v>
      </c>
      <c r="E408">
        <v>1</v>
      </c>
      <c r="F408">
        <v>1</v>
      </c>
      <c r="G408">
        <v>1</v>
      </c>
      <c r="H408">
        <v>3</v>
      </c>
      <c r="I408" t="s">
        <v>813</v>
      </c>
      <c r="J408" t="s">
        <v>814</v>
      </c>
      <c r="K408" t="s">
        <v>815</v>
      </c>
      <c r="L408">
        <v>1348</v>
      </c>
      <c r="N408">
        <v>1009</v>
      </c>
      <c r="O408" t="s">
        <v>105</v>
      </c>
      <c r="P408" t="s">
        <v>105</v>
      </c>
      <c r="Q408">
        <v>1000</v>
      </c>
      <c r="W408">
        <v>0</v>
      </c>
      <c r="X408">
        <v>-706211403</v>
      </c>
      <c r="Y408">
        <v>5.0000000000000001E-3</v>
      </c>
      <c r="AA408">
        <v>25278.639999999999</v>
      </c>
      <c r="AB408">
        <v>0</v>
      </c>
      <c r="AC408">
        <v>0</v>
      </c>
      <c r="AD408">
        <v>0</v>
      </c>
      <c r="AE408">
        <v>3151.95</v>
      </c>
      <c r="AF408">
        <v>0</v>
      </c>
      <c r="AG408">
        <v>0</v>
      </c>
      <c r="AH408">
        <v>0</v>
      </c>
      <c r="AI408">
        <v>8.02</v>
      </c>
      <c r="AJ408">
        <v>1</v>
      </c>
      <c r="AK408">
        <v>1</v>
      </c>
      <c r="AL408">
        <v>1</v>
      </c>
      <c r="AN408">
        <v>0</v>
      </c>
      <c r="AO408">
        <v>1</v>
      </c>
      <c r="AP408">
        <v>0</v>
      </c>
      <c r="AQ408">
        <v>0</v>
      </c>
      <c r="AR408">
        <v>0</v>
      </c>
      <c r="AS408" t="s">
        <v>3</v>
      </c>
      <c r="AT408">
        <v>5.0000000000000001E-3</v>
      </c>
      <c r="AU408" t="s">
        <v>3</v>
      </c>
      <c r="AV408">
        <v>0</v>
      </c>
      <c r="AW408">
        <v>2</v>
      </c>
      <c r="AX408">
        <v>30624992</v>
      </c>
      <c r="AY408">
        <v>1</v>
      </c>
      <c r="AZ408">
        <v>0</v>
      </c>
      <c r="BA408">
        <v>457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CX408">
        <f>Y408*Source!I411</f>
        <v>1.6799999999999999E-4</v>
      </c>
      <c r="CY408">
        <f t="shared" si="42"/>
        <v>25278.639999999999</v>
      </c>
      <c r="CZ408">
        <f t="shared" si="43"/>
        <v>3151.95</v>
      </c>
      <c r="DA408">
        <f t="shared" si="44"/>
        <v>8.02</v>
      </c>
      <c r="DB408">
        <f t="shared" si="45"/>
        <v>15.76</v>
      </c>
      <c r="DC408">
        <f t="shared" si="46"/>
        <v>0</v>
      </c>
    </row>
    <row r="409" spans="1:107" x14ac:dyDescent="0.2">
      <c r="A409">
        <f>ROW(Source!A411)</f>
        <v>411</v>
      </c>
      <c r="B409">
        <v>30622441</v>
      </c>
      <c r="C409">
        <v>30624974</v>
      </c>
      <c r="D409">
        <v>22150620</v>
      </c>
      <c r="E409">
        <v>1</v>
      </c>
      <c r="F409">
        <v>1</v>
      </c>
      <c r="G409">
        <v>1</v>
      </c>
      <c r="H409">
        <v>3</v>
      </c>
      <c r="I409" t="s">
        <v>816</v>
      </c>
      <c r="J409" t="s">
        <v>817</v>
      </c>
      <c r="K409" t="s">
        <v>818</v>
      </c>
      <c r="L409">
        <v>1346</v>
      </c>
      <c r="N409">
        <v>1009</v>
      </c>
      <c r="O409" t="s">
        <v>413</v>
      </c>
      <c r="P409" t="s">
        <v>413</v>
      </c>
      <c r="Q409">
        <v>1</v>
      </c>
      <c r="W409">
        <v>0</v>
      </c>
      <c r="X409">
        <v>-1526040720</v>
      </c>
      <c r="Y409">
        <v>0.23</v>
      </c>
      <c r="AA409">
        <v>15.56</v>
      </c>
      <c r="AB409">
        <v>0</v>
      </c>
      <c r="AC409">
        <v>0</v>
      </c>
      <c r="AD409">
        <v>0</v>
      </c>
      <c r="AE409">
        <v>1.94</v>
      </c>
      <c r="AF409">
        <v>0</v>
      </c>
      <c r="AG409">
        <v>0</v>
      </c>
      <c r="AH409">
        <v>0</v>
      </c>
      <c r="AI409">
        <v>8.02</v>
      </c>
      <c r="AJ409">
        <v>1</v>
      </c>
      <c r="AK409">
        <v>1</v>
      </c>
      <c r="AL409">
        <v>1</v>
      </c>
      <c r="AN409">
        <v>0</v>
      </c>
      <c r="AO409">
        <v>1</v>
      </c>
      <c r="AP409">
        <v>0</v>
      </c>
      <c r="AQ409">
        <v>0</v>
      </c>
      <c r="AR409">
        <v>0</v>
      </c>
      <c r="AS409" t="s">
        <v>3</v>
      </c>
      <c r="AT409">
        <v>0.23</v>
      </c>
      <c r="AU409" t="s">
        <v>3</v>
      </c>
      <c r="AV409">
        <v>0</v>
      </c>
      <c r="AW409">
        <v>2</v>
      </c>
      <c r="AX409">
        <v>30624993</v>
      </c>
      <c r="AY409">
        <v>1</v>
      </c>
      <c r="AZ409">
        <v>0</v>
      </c>
      <c r="BA409">
        <v>458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CX409">
        <f>Y409*Source!I411</f>
        <v>7.7279999999999996E-3</v>
      </c>
      <c r="CY409">
        <f t="shared" si="42"/>
        <v>15.56</v>
      </c>
      <c r="CZ409">
        <f t="shared" si="43"/>
        <v>1.94</v>
      </c>
      <c r="DA409">
        <f t="shared" si="44"/>
        <v>8.02</v>
      </c>
      <c r="DB409">
        <f t="shared" si="45"/>
        <v>0.45</v>
      </c>
      <c r="DC409">
        <f t="shared" si="46"/>
        <v>0</v>
      </c>
    </row>
    <row r="410" spans="1:107" x14ac:dyDescent="0.2">
      <c r="A410">
        <f>ROW(Source!A411)</f>
        <v>411</v>
      </c>
      <c r="B410">
        <v>30622441</v>
      </c>
      <c r="C410">
        <v>30624974</v>
      </c>
      <c r="D410">
        <v>22192522</v>
      </c>
      <c r="E410">
        <v>1</v>
      </c>
      <c r="F410">
        <v>1</v>
      </c>
      <c r="G410">
        <v>1</v>
      </c>
      <c r="H410">
        <v>3</v>
      </c>
      <c r="I410" t="s">
        <v>822</v>
      </c>
      <c r="J410" t="s">
        <v>823</v>
      </c>
      <c r="K410" t="s">
        <v>824</v>
      </c>
      <c r="L410">
        <v>1339</v>
      </c>
      <c r="N410">
        <v>1007</v>
      </c>
      <c r="O410" t="s">
        <v>46</v>
      </c>
      <c r="P410" t="s">
        <v>46</v>
      </c>
      <c r="Q410">
        <v>1</v>
      </c>
      <c r="W410">
        <v>0</v>
      </c>
      <c r="X410">
        <v>585056117</v>
      </c>
      <c r="Y410">
        <v>4.0000000000000002E-4</v>
      </c>
      <c r="AA410">
        <v>598.13</v>
      </c>
      <c r="AB410">
        <v>0</v>
      </c>
      <c r="AC410">
        <v>0</v>
      </c>
      <c r="AD410">
        <v>0</v>
      </c>
      <c r="AE410">
        <v>74.58</v>
      </c>
      <c r="AF410">
        <v>0</v>
      </c>
      <c r="AG410">
        <v>0</v>
      </c>
      <c r="AH410">
        <v>0</v>
      </c>
      <c r="AI410">
        <v>8.02</v>
      </c>
      <c r="AJ410">
        <v>1</v>
      </c>
      <c r="AK410">
        <v>1</v>
      </c>
      <c r="AL410">
        <v>1</v>
      </c>
      <c r="AN410">
        <v>0</v>
      </c>
      <c r="AO410">
        <v>1</v>
      </c>
      <c r="AP410">
        <v>0</v>
      </c>
      <c r="AQ410">
        <v>0</v>
      </c>
      <c r="AR410">
        <v>0</v>
      </c>
      <c r="AS410" t="s">
        <v>3</v>
      </c>
      <c r="AT410">
        <v>4.0000000000000002E-4</v>
      </c>
      <c r="AU410" t="s">
        <v>3</v>
      </c>
      <c r="AV410">
        <v>0</v>
      </c>
      <c r="AW410">
        <v>2</v>
      </c>
      <c r="AX410">
        <v>30624994</v>
      </c>
      <c r="AY410">
        <v>1</v>
      </c>
      <c r="AZ410">
        <v>0</v>
      </c>
      <c r="BA410">
        <v>459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CX410">
        <f>Y410*Source!I411</f>
        <v>1.344E-5</v>
      </c>
      <c r="CY410">
        <f t="shared" si="42"/>
        <v>598.13</v>
      </c>
      <c r="CZ410">
        <f t="shared" si="43"/>
        <v>74.58</v>
      </c>
      <c r="DA410">
        <f t="shared" si="44"/>
        <v>8.02</v>
      </c>
      <c r="DB410">
        <f t="shared" si="45"/>
        <v>0.03</v>
      </c>
      <c r="DC410">
        <f t="shared" si="46"/>
        <v>0</v>
      </c>
    </row>
    <row r="411" spans="1:107" x14ac:dyDescent="0.2">
      <c r="A411">
        <f>ROW(Source!A412)</f>
        <v>412</v>
      </c>
      <c r="B411">
        <v>30622441</v>
      </c>
      <c r="C411">
        <v>30624995</v>
      </c>
      <c r="D411">
        <v>10214599</v>
      </c>
      <c r="E411">
        <v>1</v>
      </c>
      <c r="F411">
        <v>1</v>
      </c>
      <c r="G411">
        <v>1</v>
      </c>
      <c r="H411">
        <v>1</v>
      </c>
      <c r="I411" t="s">
        <v>749</v>
      </c>
      <c r="J411" t="s">
        <v>3</v>
      </c>
      <c r="K411" t="s">
        <v>750</v>
      </c>
      <c r="L411">
        <v>1369</v>
      </c>
      <c r="N411">
        <v>1013</v>
      </c>
      <c r="O411" t="s">
        <v>744</v>
      </c>
      <c r="P411" t="s">
        <v>744</v>
      </c>
      <c r="Q411">
        <v>1</v>
      </c>
      <c r="W411">
        <v>0</v>
      </c>
      <c r="X411">
        <v>-1923068736</v>
      </c>
      <c r="Y411">
        <v>21.35</v>
      </c>
      <c r="AA411">
        <v>0</v>
      </c>
      <c r="AB411">
        <v>0</v>
      </c>
      <c r="AC411">
        <v>0</v>
      </c>
      <c r="AD411">
        <v>230.79</v>
      </c>
      <c r="AE411">
        <v>0</v>
      </c>
      <c r="AF411">
        <v>0</v>
      </c>
      <c r="AG411">
        <v>0</v>
      </c>
      <c r="AH411">
        <v>7.67</v>
      </c>
      <c r="AI411">
        <v>1</v>
      </c>
      <c r="AJ411">
        <v>1</v>
      </c>
      <c r="AK411">
        <v>1</v>
      </c>
      <c r="AL411">
        <v>30.09</v>
      </c>
      <c r="AN411">
        <v>0</v>
      </c>
      <c r="AO411">
        <v>1</v>
      </c>
      <c r="AP411">
        <v>0</v>
      </c>
      <c r="AQ411">
        <v>0</v>
      </c>
      <c r="AR411">
        <v>0</v>
      </c>
      <c r="AS411" t="s">
        <v>3</v>
      </c>
      <c r="AT411">
        <v>21.35</v>
      </c>
      <c r="AU411" t="s">
        <v>3</v>
      </c>
      <c r="AV411">
        <v>1</v>
      </c>
      <c r="AW411">
        <v>2</v>
      </c>
      <c r="AX411">
        <v>30625001</v>
      </c>
      <c r="AY411">
        <v>1</v>
      </c>
      <c r="AZ411">
        <v>0</v>
      </c>
      <c r="BA411">
        <v>460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CX411">
        <f>Y411*Source!I412</f>
        <v>2.9356250000000004</v>
      </c>
      <c r="CY411">
        <f>AD411</f>
        <v>230.79</v>
      </c>
      <c r="CZ411">
        <f>AH411</f>
        <v>7.67</v>
      </c>
      <c r="DA411">
        <f>AL411</f>
        <v>30.09</v>
      </c>
      <c r="DB411">
        <f t="shared" si="45"/>
        <v>163.75</v>
      </c>
      <c r="DC411">
        <f t="shared" si="46"/>
        <v>0</v>
      </c>
    </row>
    <row r="412" spans="1:107" x14ac:dyDescent="0.2">
      <c r="A412">
        <f>ROW(Source!A412)</f>
        <v>412</v>
      </c>
      <c r="B412">
        <v>30622441</v>
      </c>
      <c r="C412">
        <v>30624995</v>
      </c>
      <c r="D412">
        <v>22083330</v>
      </c>
      <c r="E412">
        <v>1</v>
      </c>
      <c r="F412">
        <v>1</v>
      </c>
      <c r="G412">
        <v>1</v>
      </c>
      <c r="H412">
        <v>1</v>
      </c>
      <c r="I412" t="s">
        <v>765</v>
      </c>
      <c r="J412" t="s">
        <v>3</v>
      </c>
      <c r="K412" t="s">
        <v>766</v>
      </c>
      <c r="L412">
        <v>608254</v>
      </c>
      <c r="N412">
        <v>1013</v>
      </c>
      <c r="O412" t="s">
        <v>767</v>
      </c>
      <c r="P412" t="s">
        <v>767</v>
      </c>
      <c r="Q412">
        <v>1</v>
      </c>
      <c r="W412">
        <v>0</v>
      </c>
      <c r="X412">
        <v>95408949</v>
      </c>
      <c r="Y412">
        <v>0.32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1</v>
      </c>
      <c r="AJ412">
        <v>1</v>
      </c>
      <c r="AK412">
        <v>30.09</v>
      </c>
      <c r="AL412">
        <v>1</v>
      </c>
      <c r="AN412">
        <v>0</v>
      </c>
      <c r="AO412">
        <v>1</v>
      </c>
      <c r="AP412">
        <v>0</v>
      </c>
      <c r="AQ412">
        <v>0</v>
      </c>
      <c r="AR412">
        <v>0</v>
      </c>
      <c r="AS412" t="s">
        <v>3</v>
      </c>
      <c r="AT412">
        <v>0.32</v>
      </c>
      <c r="AU412" t="s">
        <v>3</v>
      </c>
      <c r="AV412">
        <v>2</v>
      </c>
      <c r="AW412">
        <v>2</v>
      </c>
      <c r="AX412">
        <v>30625002</v>
      </c>
      <c r="AY412">
        <v>1</v>
      </c>
      <c r="AZ412">
        <v>0</v>
      </c>
      <c r="BA412">
        <v>461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CX412">
        <f>Y412*Source!I412</f>
        <v>4.4000000000000004E-2</v>
      </c>
      <c r="CY412">
        <f>AD412</f>
        <v>0</v>
      </c>
      <c r="CZ412">
        <f>AH412</f>
        <v>0</v>
      </c>
      <c r="DA412">
        <f>AL412</f>
        <v>1</v>
      </c>
      <c r="DB412">
        <f t="shared" si="45"/>
        <v>0</v>
      </c>
      <c r="DC412">
        <f t="shared" si="46"/>
        <v>0</v>
      </c>
    </row>
    <row r="413" spans="1:107" x14ac:dyDescent="0.2">
      <c r="A413">
        <f>ROW(Source!A412)</f>
        <v>412</v>
      </c>
      <c r="B413">
        <v>30622441</v>
      </c>
      <c r="C413">
        <v>30624995</v>
      </c>
      <c r="D413">
        <v>22146464</v>
      </c>
      <c r="E413">
        <v>1</v>
      </c>
      <c r="F413">
        <v>1</v>
      </c>
      <c r="G413">
        <v>1</v>
      </c>
      <c r="H413">
        <v>2</v>
      </c>
      <c r="I413" t="s">
        <v>804</v>
      </c>
      <c r="J413" t="s">
        <v>805</v>
      </c>
      <c r="K413" t="s">
        <v>806</v>
      </c>
      <c r="L413">
        <v>1368</v>
      </c>
      <c r="N413">
        <v>1011</v>
      </c>
      <c r="O413" t="s">
        <v>748</v>
      </c>
      <c r="P413" t="s">
        <v>748</v>
      </c>
      <c r="Q413">
        <v>1</v>
      </c>
      <c r="W413">
        <v>0</v>
      </c>
      <c r="X413">
        <v>-1205898307</v>
      </c>
      <c r="Y413">
        <v>0.32</v>
      </c>
      <c r="AA413">
        <v>0</v>
      </c>
      <c r="AB413">
        <v>323</v>
      </c>
      <c r="AC413">
        <v>392.07</v>
      </c>
      <c r="AD413">
        <v>0</v>
      </c>
      <c r="AE413">
        <v>0</v>
      </c>
      <c r="AF413">
        <v>30.85</v>
      </c>
      <c r="AG413">
        <v>13.03</v>
      </c>
      <c r="AH413">
        <v>0</v>
      </c>
      <c r="AI413">
        <v>1</v>
      </c>
      <c r="AJ413">
        <v>10.47</v>
      </c>
      <c r="AK413">
        <v>30.09</v>
      </c>
      <c r="AL413">
        <v>1</v>
      </c>
      <c r="AN413">
        <v>0</v>
      </c>
      <c r="AO413">
        <v>1</v>
      </c>
      <c r="AP413">
        <v>0</v>
      </c>
      <c r="AQ413">
        <v>0</v>
      </c>
      <c r="AR413">
        <v>0</v>
      </c>
      <c r="AS413" t="s">
        <v>3</v>
      </c>
      <c r="AT413">
        <v>0.32</v>
      </c>
      <c r="AU413" t="s">
        <v>3</v>
      </c>
      <c r="AV413">
        <v>0</v>
      </c>
      <c r="AW413">
        <v>2</v>
      </c>
      <c r="AX413">
        <v>30625003</v>
      </c>
      <c r="AY413">
        <v>1</v>
      </c>
      <c r="AZ413">
        <v>0</v>
      </c>
      <c r="BA413">
        <v>462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CX413">
        <f>Y413*Source!I412</f>
        <v>4.4000000000000004E-2</v>
      </c>
      <c r="CY413">
        <f>AB413</f>
        <v>323</v>
      </c>
      <c r="CZ413">
        <f>AF413</f>
        <v>30.85</v>
      </c>
      <c r="DA413">
        <f>AJ413</f>
        <v>10.47</v>
      </c>
      <c r="DB413">
        <f t="shared" si="45"/>
        <v>9.8699999999999992</v>
      </c>
      <c r="DC413">
        <f t="shared" si="46"/>
        <v>4.17</v>
      </c>
    </row>
    <row r="414" spans="1:107" x14ac:dyDescent="0.2">
      <c r="A414">
        <f>ROW(Source!A412)</f>
        <v>412</v>
      </c>
      <c r="B414">
        <v>30622441</v>
      </c>
      <c r="C414">
        <v>30624995</v>
      </c>
      <c r="D414">
        <v>22148179</v>
      </c>
      <c r="E414">
        <v>1</v>
      </c>
      <c r="F414">
        <v>1</v>
      </c>
      <c r="G414">
        <v>1</v>
      </c>
      <c r="H414">
        <v>2</v>
      </c>
      <c r="I414" t="s">
        <v>754</v>
      </c>
      <c r="J414" t="s">
        <v>755</v>
      </c>
      <c r="K414" t="s">
        <v>756</v>
      </c>
      <c r="L414">
        <v>1368</v>
      </c>
      <c r="N414">
        <v>1011</v>
      </c>
      <c r="O414" t="s">
        <v>748</v>
      </c>
      <c r="P414" t="s">
        <v>748</v>
      </c>
      <c r="Q414">
        <v>1</v>
      </c>
      <c r="W414">
        <v>0</v>
      </c>
      <c r="X414">
        <v>-1931461795</v>
      </c>
      <c r="Y414">
        <v>0.19</v>
      </c>
      <c r="AA414">
        <v>0</v>
      </c>
      <c r="AB414">
        <v>959.26</v>
      </c>
      <c r="AC414">
        <v>0</v>
      </c>
      <c r="AD414">
        <v>0</v>
      </c>
      <c r="AE414">
        <v>0</v>
      </c>
      <c r="AF414">
        <v>91.62</v>
      </c>
      <c r="AG414">
        <v>0</v>
      </c>
      <c r="AH414">
        <v>0</v>
      </c>
      <c r="AI414">
        <v>1</v>
      </c>
      <c r="AJ414">
        <v>10.47</v>
      </c>
      <c r="AK414">
        <v>30.09</v>
      </c>
      <c r="AL414">
        <v>1</v>
      </c>
      <c r="AN414">
        <v>0</v>
      </c>
      <c r="AO414">
        <v>1</v>
      </c>
      <c r="AP414">
        <v>0</v>
      </c>
      <c r="AQ414">
        <v>0</v>
      </c>
      <c r="AR414">
        <v>0</v>
      </c>
      <c r="AS414" t="s">
        <v>3</v>
      </c>
      <c r="AT414">
        <v>0.19</v>
      </c>
      <c r="AU414" t="s">
        <v>3</v>
      </c>
      <c r="AV414">
        <v>0</v>
      </c>
      <c r="AW414">
        <v>2</v>
      </c>
      <c r="AX414">
        <v>30625004</v>
      </c>
      <c r="AY414">
        <v>1</v>
      </c>
      <c r="AZ414">
        <v>0</v>
      </c>
      <c r="BA414">
        <v>463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CX414">
        <f>Y414*Source!I412</f>
        <v>2.6125000000000002E-2</v>
      </c>
      <c r="CY414">
        <f>AB414</f>
        <v>959.26</v>
      </c>
      <c r="CZ414">
        <f>AF414</f>
        <v>91.62</v>
      </c>
      <c r="DA414">
        <f>AJ414</f>
        <v>10.47</v>
      </c>
      <c r="DB414">
        <f t="shared" si="45"/>
        <v>17.41</v>
      </c>
      <c r="DC414">
        <f t="shared" si="46"/>
        <v>0</v>
      </c>
    </row>
    <row r="415" spans="1:107" x14ac:dyDescent="0.2">
      <c r="A415">
        <f>ROW(Source!A412)</f>
        <v>412</v>
      </c>
      <c r="B415">
        <v>30622441</v>
      </c>
      <c r="C415">
        <v>30624995</v>
      </c>
      <c r="D415">
        <v>22150659</v>
      </c>
      <c r="E415">
        <v>1</v>
      </c>
      <c r="F415">
        <v>1</v>
      </c>
      <c r="G415">
        <v>1</v>
      </c>
      <c r="H415">
        <v>3</v>
      </c>
      <c r="I415" t="s">
        <v>757</v>
      </c>
      <c r="J415" t="s">
        <v>758</v>
      </c>
      <c r="K415" t="s">
        <v>759</v>
      </c>
      <c r="L415">
        <v>1348</v>
      </c>
      <c r="N415">
        <v>1009</v>
      </c>
      <c r="O415" t="s">
        <v>105</v>
      </c>
      <c r="P415" t="s">
        <v>105</v>
      </c>
      <c r="Q415">
        <v>1000</v>
      </c>
      <c r="W415">
        <v>0</v>
      </c>
      <c r="X415">
        <v>-444487765</v>
      </c>
      <c r="Y415">
        <v>6.0000000000000001E-3</v>
      </c>
      <c r="AA415">
        <v>81667.66</v>
      </c>
      <c r="AB415">
        <v>0</v>
      </c>
      <c r="AC415">
        <v>0</v>
      </c>
      <c r="AD415">
        <v>0</v>
      </c>
      <c r="AE415">
        <v>10183</v>
      </c>
      <c r="AF415">
        <v>0</v>
      </c>
      <c r="AG415">
        <v>0</v>
      </c>
      <c r="AH415">
        <v>0</v>
      </c>
      <c r="AI415">
        <v>8.02</v>
      </c>
      <c r="AJ415">
        <v>1</v>
      </c>
      <c r="AK415">
        <v>1</v>
      </c>
      <c r="AL415">
        <v>1</v>
      </c>
      <c r="AN415">
        <v>0</v>
      </c>
      <c r="AO415">
        <v>1</v>
      </c>
      <c r="AP415">
        <v>0</v>
      </c>
      <c r="AQ415">
        <v>0</v>
      </c>
      <c r="AR415">
        <v>0</v>
      </c>
      <c r="AS415" t="s">
        <v>3</v>
      </c>
      <c r="AT415">
        <v>6.0000000000000001E-3</v>
      </c>
      <c r="AU415" t="s">
        <v>3</v>
      </c>
      <c r="AV415">
        <v>0</v>
      </c>
      <c r="AW415">
        <v>2</v>
      </c>
      <c r="AX415">
        <v>30625005</v>
      </c>
      <c r="AY415">
        <v>1</v>
      </c>
      <c r="AZ415">
        <v>0</v>
      </c>
      <c r="BA415">
        <v>464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CX415">
        <f>Y415*Source!I412</f>
        <v>8.250000000000001E-4</v>
      </c>
      <c r="CY415">
        <f>AA415</f>
        <v>81667.66</v>
      </c>
      <c r="CZ415">
        <f>AE415</f>
        <v>10183</v>
      </c>
      <c r="DA415">
        <f>AI415</f>
        <v>8.02</v>
      </c>
      <c r="DB415">
        <f t="shared" si="45"/>
        <v>61.1</v>
      </c>
      <c r="DC415">
        <f t="shared" si="46"/>
        <v>0</v>
      </c>
    </row>
    <row r="416" spans="1:107" x14ac:dyDescent="0.2">
      <c r="A416">
        <f>ROW(Source!A415)</f>
        <v>415</v>
      </c>
      <c r="B416">
        <v>30622441</v>
      </c>
      <c r="C416">
        <v>30625009</v>
      </c>
      <c r="D416">
        <v>10214625</v>
      </c>
      <c r="E416">
        <v>1</v>
      </c>
      <c r="F416">
        <v>1</v>
      </c>
      <c r="G416">
        <v>1</v>
      </c>
      <c r="H416">
        <v>1</v>
      </c>
      <c r="I416" t="s">
        <v>783</v>
      </c>
      <c r="J416" t="s">
        <v>3</v>
      </c>
      <c r="K416" t="s">
        <v>784</v>
      </c>
      <c r="L416">
        <v>1369</v>
      </c>
      <c r="N416">
        <v>1013</v>
      </c>
      <c r="O416" t="s">
        <v>744</v>
      </c>
      <c r="P416" t="s">
        <v>744</v>
      </c>
      <c r="Q416">
        <v>1</v>
      </c>
      <c r="W416">
        <v>0</v>
      </c>
      <c r="X416">
        <v>1694118523</v>
      </c>
      <c r="Y416">
        <v>9.016</v>
      </c>
      <c r="AA416">
        <v>0</v>
      </c>
      <c r="AB416">
        <v>0</v>
      </c>
      <c r="AC416">
        <v>0</v>
      </c>
      <c r="AD416">
        <v>253.96</v>
      </c>
      <c r="AE416">
        <v>0</v>
      </c>
      <c r="AF416">
        <v>0</v>
      </c>
      <c r="AG416">
        <v>0</v>
      </c>
      <c r="AH416">
        <v>8.44</v>
      </c>
      <c r="AI416">
        <v>1</v>
      </c>
      <c r="AJ416">
        <v>1</v>
      </c>
      <c r="AK416">
        <v>1</v>
      </c>
      <c r="AL416">
        <v>30.09</v>
      </c>
      <c r="AN416">
        <v>0</v>
      </c>
      <c r="AO416">
        <v>1</v>
      </c>
      <c r="AP416">
        <v>1</v>
      </c>
      <c r="AQ416">
        <v>0</v>
      </c>
      <c r="AR416">
        <v>0</v>
      </c>
      <c r="AS416" t="s">
        <v>3</v>
      </c>
      <c r="AT416">
        <v>7.84</v>
      </c>
      <c r="AU416" t="s">
        <v>68</v>
      </c>
      <c r="AV416">
        <v>1</v>
      </c>
      <c r="AW416">
        <v>2</v>
      </c>
      <c r="AX416">
        <v>30625016</v>
      </c>
      <c r="AY416">
        <v>1</v>
      </c>
      <c r="AZ416">
        <v>0</v>
      </c>
      <c r="BA416">
        <v>466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CX416">
        <f>Y416*Source!I415</f>
        <v>1.2397</v>
      </c>
      <c r="CY416">
        <f>AD416</f>
        <v>253.96</v>
      </c>
      <c r="CZ416">
        <f>AH416</f>
        <v>8.44</v>
      </c>
      <c r="DA416">
        <f>AL416</f>
        <v>30.09</v>
      </c>
      <c r="DB416">
        <f>ROUND((ROUND(AT416*CZ416,2)*ROUND(1.15,7)),6)</f>
        <v>76.095500000000001</v>
      </c>
      <c r="DC416">
        <f>ROUND((ROUND(AT416*AG416,2)*ROUND(1.15,7)),6)</f>
        <v>0</v>
      </c>
    </row>
    <row r="417" spans="1:107" x14ac:dyDescent="0.2">
      <c r="A417">
        <f>ROW(Source!A415)</f>
        <v>415</v>
      </c>
      <c r="B417">
        <v>30622441</v>
      </c>
      <c r="C417">
        <v>30625009</v>
      </c>
      <c r="D417">
        <v>22083330</v>
      </c>
      <c r="E417">
        <v>1</v>
      </c>
      <c r="F417">
        <v>1</v>
      </c>
      <c r="G417">
        <v>1</v>
      </c>
      <c r="H417">
        <v>1</v>
      </c>
      <c r="I417" t="s">
        <v>765</v>
      </c>
      <c r="J417" t="s">
        <v>3</v>
      </c>
      <c r="K417" t="s">
        <v>766</v>
      </c>
      <c r="L417">
        <v>608254</v>
      </c>
      <c r="N417">
        <v>1013</v>
      </c>
      <c r="O417" t="s">
        <v>767</v>
      </c>
      <c r="P417" t="s">
        <v>767</v>
      </c>
      <c r="Q417">
        <v>1</v>
      </c>
      <c r="W417">
        <v>0</v>
      </c>
      <c r="X417">
        <v>95408949</v>
      </c>
      <c r="Y417">
        <v>0.16250000000000001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1</v>
      </c>
      <c r="AJ417">
        <v>1</v>
      </c>
      <c r="AK417">
        <v>30.09</v>
      </c>
      <c r="AL417">
        <v>1</v>
      </c>
      <c r="AN417">
        <v>0</v>
      </c>
      <c r="AO417">
        <v>1</v>
      </c>
      <c r="AP417">
        <v>1</v>
      </c>
      <c r="AQ417">
        <v>0</v>
      </c>
      <c r="AR417">
        <v>0</v>
      </c>
      <c r="AS417" t="s">
        <v>3</v>
      </c>
      <c r="AT417">
        <v>0.13</v>
      </c>
      <c r="AU417" t="s">
        <v>67</v>
      </c>
      <c r="AV417">
        <v>2</v>
      </c>
      <c r="AW417">
        <v>2</v>
      </c>
      <c r="AX417">
        <v>30625017</v>
      </c>
      <c r="AY417">
        <v>1</v>
      </c>
      <c r="AZ417">
        <v>0</v>
      </c>
      <c r="BA417">
        <v>467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CX417">
        <f>Y417*Source!I415</f>
        <v>2.2343750000000002E-2</v>
      </c>
      <c r="CY417">
        <f>AD417</f>
        <v>0</v>
      </c>
      <c r="CZ417">
        <f>AH417</f>
        <v>0</v>
      </c>
      <c r="DA417">
        <f>AL417</f>
        <v>1</v>
      </c>
      <c r="DB417">
        <f>ROUND((ROUND(AT417*CZ417,2)*ROUND(1.25,7)),6)</f>
        <v>0</v>
      </c>
      <c r="DC417">
        <f>ROUND((ROUND(AT417*AG417,2)*ROUND(1.25,7)),6)</f>
        <v>0</v>
      </c>
    </row>
    <row r="418" spans="1:107" x14ac:dyDescent="0.2">
      <c r="A418">
        <f>ROW(Source!A415)</f>
        <v>415</v>
      </c>
      <c r="B418">
        <v>30622441</v>
      </c>
      <c r="C418">
        <v>30625009</v>
      </c>
      <c r="D418">
        <v>22146252</v>
      </c>
      <c r="E418">
        <v>1</v>
      </c>
      <c r="F418">
        <v>1</v>
      </c>
      <c r="G418">
        <v>1</v>
      </c>
      <c r="H418">
        <v>2</v>
      </c>
      <c r="I418" t="s">
        <v>785</v>
      </c>
      <c r="J418" t="s">
        <v>786</v>
      </c>
      <c r="K418" t="s">
        <v>787</v>
      </c>
      <c r="L418">
        <v>1368</v>
      </c>
      <c r="N418">
        <v>1011</v>
      </c>
      <c r="O418" t="s">
        <v>748</v>
      </c>
      <c r="P418" t="s">
        <v>748</v>
      </c>
      <c r="Q418">
        <v>1</v>
      </c>
      <c r="W418">
        <v>0</v>
      </c>
      <c r="X418">
        <v>-2048414082</v>
      </c>
      <c r="Y418">
        <v>0.1</v>
      </c>
      <c r="AA418">
        <v>0</v>
      </c>
      <c r="AB418">
        <v>899.69</v>
      </c>
      <c r="AC418">
        <v>392.07</v>
      </c>
      <c r="AD418">
        <v>0</v>
      </c>
      <c r="AE418">
        <v>0</v>
      </c>
      <c r="AF418">
        <v>85.93</v>
      </c>
      <c r="AG418">
        <v>13.03</v>
      </c>
      <c r="AH418">
        <v>0</v>
      </c>
      <c r="AI418">
        <v>1</v>
      </c>
      <c r="AJ418">
        <v>10.47</v>
      </c>
      <c r="AK418">
        <v>30.09</v>
      </c>
      <c r="AL418">
        <v>1</v>
      </c>
      <c r="AN418">
        <v>0</v>
      </c>
      <c r="AO418">
        <v>1</v>
      </c>
      <c r="AP418">
        <v>1</v>
      </c>
      <c r="AQ418">
        <v>0</v>
      </c>
      <c r="AR418">
        <v>0</v>
      </c>
      <c r="AS418" t="s">
        <v>3</v>
      </c>
      <c r="AT418">
        <v>0.08</v>
      </c>
      <c r="AU418" t="s">
        <v>67</v>
      </c>
      <c r="AV418">
        <v>0</v>
      </c>
      <c r="AW418">
        <v>2</v>
      </c>
      <c r="AX418">
        <v>30625018</v>
      </c>
      <c r="AY418">
        <v>1</v>
      </c>
      <c r="AZ418">
        <v>0</v>
      </c>
      <c r="BA418">
        <v>468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CX418">
        <f>Y418*Source!I415</f>
        <v>1.3750000000000002E-2</v>
      </c>
      <c r="CY418">
        <f>AB418</f>
        <v>899.69</v>
      </c>
      <c r="CZ418">
        <f>AF418</f>
        <v>85.93</v>
      </c>
      <c r="DA418">
        <f>AJ418</f>
        <v>10.47</v>
      </c>
      <c r="DB418">
        <f>ROUND((ROUND(AT418*CZ418,2)*ROUND(1.25,7)),6)</f>
        <v>8.5875000000000004</v>
      </c>
      <c r="DC418">
        <f>ROUND((ROUND(AT418*AG418,2)*ROUND(1.25,7)),6)</f>
        <v>1.3</v>
      </c>
    </row>
    <row r="419" spans="1:107" x14ac:dyDescent="0.2">
      <c r="A419">
        <f>ROW(Source!A415)</f>
        <v>415</v>
      </c>
      <c r="B419">
        <v>30622441</v>
      </c>
      <c r="C419">
        <v>30625009</v>
      </c>
      <c r="D419">
        <v>22146333</v>
      </c>
      <c r="E419">
        <v>1</v>
      </c>
      <c r="F419">
        <v>1</v>
      </c>
      <c r="G419">
        <v>1</v>
      </c>
      <c r="H419">
        <v>2</v>
      </c>
      <c r="I419" t="s">
        <v>768</v>
      </c>
      <c r="J419" t="s">
        <v>769</v>
      </c>
      <c r="K419" t="s">
        <v>770</v>
      </c>
      <c r="L419">
        <v>1368</v>
      </c>
      <c r="N419">
        <v>1011</v>
      </c>
      <c r="O419" t="s">
        <v>748</v>
      </c>
      <c r="P419" t="s">
        <v>748</v>
      </c>
      <c r="Q419">
        <v>1</v>
      </c>
      <c r="W419">
        <v>0</v>
      </c>
      <c r="X419">
        <v>1170567961</v>
      </c>
      <c r="Y419">
        <v>6.25E-2</v>
      </c>
      <c r="AA419">
        <v>0</v>
      </c>
      <c r="AB419">
        <v>1135.47</v>
      </c>
      <c r="AC419">
        <v>392.07</v>
      </c>
      <c r="AD419">
        <v>0</v>
      </c>
      <c r="AE419">
        <v>0</v>
      </c>
      <c r="AF419">
        <v>108.45</v>
      </c>
      <c r="AG419">
        <v>13.03</v>
      </c>
      <c r="AH419">
        <v>0</v>
      </c>
      <c r="AI419">
        <v>1</v>
      </c>
      <c r="AJ419">
        <v>10.47</v>
      </c>
      <c r="AK419">
        <v>30.09</v>
      </c>
      <c r="AL419">
        <v>1</v>
      </c>
      <c r="AN419">
        <v>0</v>
      </c>
      <c r="AO419">
        <v>1</v>
      </c>
      <c r="AP419">
        <v>1</v>
      </c>
      <c r="AQ419">
        <v>0</v>
      </c>
      <c r="AR419">
        <v>0</v>
      </c>
      <c r="AS419" t="s">
        <v>3</v>
      </c>
      <c r="AT419">
        <v>0.05</v>
      </c>
      <c r="AU419" t="s">
        <v>67</v>
      </c>
      <c r="AV419">
        <v>0</v>
      </c>
      <c r="AW419">
        <v>2</v>
      </c>
      <c r="AX419">
        <v>30625019</v>
      </c>
      <c r="AY419">
        <v>1</v>
      </c>
      <c r="AZ419">
        <v>0</v>
      </c>
      <c r="BA419">
        <v>469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CX419">
        <f>Y419*Source!I415</f>
        <v>8.5937500000000007E-3</v>
      </c>
      <c r="CY419">
        <f>AB419</f>
        <v>1135.47</v>
      </c>
      <c r="CZ419">
        <f>AF419</f>
        <v>108.45</v>
      </c>
      <c r="DA419">
        <f>AJ419</f>
        <v>10.47</v>
      </c>
      <c r="DB419">
        <f>ROUND((ROUND(AT419*CZ419,2)*ROUND(1.25,7)),6)</f>
        <v>6.7750000000000004</v>
      </c>
      <c r="DC419">
        <f>ROUND((ROUND(AT419*AG419,2)*ROUND(1.25,7)),6)</f>
        <v>0.8125</v>
      </c>
    </row>
    <row r="420" spans="1:107" x14ac:dyDescent="0.2">
      <c r="A420">
        <f>ROW(Source!A415)</f>
        <v>415</v>
      </c>
      <c r="B420">
        <v>30622441</v>
      </c>
      <c r="C420">
        <v>30625009</v>
      </c>
      <c r="D420">
        <v>22146948</v>
      </c>
      <c r="E420">
        <v>1</v>
      </c>
      <c r="F420">
        <v>1</v>
      </c>
      <c r="G420">
        <v>1</v>
      </c>
      <c r="H420">
        <v>2</v>
      </c>
      <c r="I420" t="s">
        <v>788</v>
      </c>
      <c r="J420" t="s">
        <v>789</v>
      </c>
      <c r="K420" t="s">
        <v>790</v>
      </c>
      <c r="L420">
        <v>1368</v>
      </c>
      <c r="N420">
        <v>1011</v>
      </c>
      <c r="O420" t="s">
        <v>748</v>
      </c>
      <c r="P420" t="s">
        <v>748</v>
      </c>
      <c r="Q420">
        <v>1</v>
      </c>
      <c r="W420">
        <v>0</v>
      </c>
      <c r="X420">
        <v>-1347779909</v>
      </c>
      <c r="Y420">
        <v>0.51249999999999996</v>
      </c>
      <c r="AA420">
        <v>0</v>
      </c>
      <c r="AB420">
        <v>314.10000000000002</v>
      </c>
      <c r="AC420">
        <v>0</v>
      </c>
      <c r="AD420">
        <v>0</v>
      </c>
      <c r="AE420">
        <v>0</v>
      </c>
      <c r="AF420">
        <v>30</v>
      </c>
      <c r="AG420">
        <v>0</v>
      </c>
      <c r="AH420">
        <v>0</v>
      </c>
      <c r="AI420">
        <v>1</v>
      </c>
      <c r="AJ420">
        <v>10.47</v>
      </c>
      <c r="AK420">
        <v>30.09</v>
      </c>
      <c r="AL420">
        <v>1</v>
      </c>
      <c r="AN420">
        <v>0</v>
      </c>
      <c r="AO420">
        <v>1</v>
      </c>
      <c r="AP420">
        <v>1</v>
      </c>
      <c r="AQ420">
        <v>0</v>
      </c>
      <c r="AR420">
        <v>0</v>
      </c>
      <c r="AS420" t="s">
        <v>3</v>
      </c>
      <c r="AT420">
        <v>0.41</v>
      </c>
      <c r="AU420" t="s">
        <v>67</v>
      </c>
      <c r="AV420">
        <v>0</v>
      </c>
      <c r="AW420">
        <v>2</v>
      </c>
      <c r="AX420">
        <v>30625020</v>
      </c>
      <c r="AY420">
        <v>1</v>
      </c>
      <c r="AZ420">
        <v>0</v>
      </c>
      <c r="BA420">
        <v>470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CX420">
        <f>Y420*Source!I415</f>
        <v>7.0468749999999997E-2</v>
      </c>
      <c r="CY420">
        <f>AB420</f>
        <v>314.10000000000002</v>
      </c>
      <c r="CZ420">
        <f>AF420</f>
        <v>30</v>
      </c>
      <c r="DA420">
        <f>AJ420</f>
        <v>10.47</v>
      </c>
      <c r="DB420">
        <f>ROUND((ROUND(AT420*CZ420,2)*ROUND(1.25,7)),6)</f>
        <v>15.375</v>
      </c>
      <c r="DC420">
        <f>ROUND((ROUND(AT420*AG420,2)*ROUND(1.25,7)),6)</f>
        <v>0</v>
      </c>
    </row>
    <row r="421" spans="1:107" x14ac:dyDescent="0.2">
      <c r="A421">
        <f>ROW(Source!A415)</f>
        <v>415</v>
      </c>
      <c r="B421">
        <v>30622441</v>
      </c>
      <c r="C421">
        <v>30625009</v>
      </c>
      <c r="D421">
        <v>22148179</v>
      </c>
      <c r="E421">
        <v>1</v>
      </c>
      <c r="F421">
        <v>1</v>
      </c>
      <c r="G421">
        <v>1</v>
      </c>
      <c r="H421">
        <v>2</v>
      </c>
      <c r="I421" t="s">
        <v>754</v>
      </c>
      <c r="J421" t="s">
        <v>755</v>
      </c>
      <c r="K421" t="s">
        <v>756</v>
      </c>
      <c r="L421">
        <v>1368</v>
      </c>
      <c r="N421">
        <v>1011</v>
      </c>
      <c r="O421" t="s">
        <v>748</v>
      </c>
      <c r="P421" t="s">
        <v>748</v>
      </c>
      <c r="Q421">
        <v>1</v>
      </c>
      <c r="W421">
        <v>0</v>
      </c>
      <c r="X421">
        <v>-1931461795</v>
      </c>
      <c r="Y421">
        <v>0.1</v>
      </c>
      <c r="AA421">
        <v>0</v>
      </c>
      <c r="AB421">
        <v>959.26</v>
      </c>
      <c r="AC421">
        <v>0</v>
      </c>
      <c r="AD421">
        <v>0</v>
      </c>
      <c r="AE421">
        <v>0</v>
      </c>
      <c r="AF421">
        <v>91.62</v>
      </c>
      <c r="AG421">
        <v>0</v>
      </c>
      <c r="AH421">
        <v>0</v>
      </c>
      <c r="AI421">
        <v>1</v>
      </c>
      <c r="AJ421">
        <v>10.47</v>
      </c>
      <c r="AK421">
        <v>30.09</v>
      </c>
      <c r="AL421">
        <v>1</v>
      </c>
      <c r="AN421">
        <v>0</v>
      </c>
      <c r="AO421">
        <v>1</v>
      </c>
      <c r="AP421">
        <v>1</v>
      </c>
      <c r="AQ421">
        <v>0</v>
      </c>
      <c r="AR421">
        <v>0</v>
      </c>
      <c r="AS421" t="s">
        <v>3</v>
      </c>
      <c r="AT421">
        <v>0.08</v>
      </c>
      <c r="AU421" t="s">
        <v>67</v>
      </c>
      <c r="AV421">
        <v>0</v>
      </c>
      <c r="AW421">
        <v>2</v>
      </c>
      <c r="AX421">
        <v>30625021</v>
      </c>
      <c r="AY421">
        <v>1</v>
      </c>
      <c r="AZ421">
        <v>0</v>
      </c>
      <c r="BA421">
        <v>471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CX421">
        <f>Y421*Source!I415</f>
        <v>1.3750000000000002E-2</v>
      </c>
      <c r="CY421">
        <f>AB421</f>
        <v>959.26</v>
      </c>
      <c r="CZ421">
        <f>AF421</f>
        <v>91.62</v>
      </c>
      <c r="DA421">
        <f>AJ421</f>
        <v>10.47</v>
      </c>
      <c r="DB421">
        <f>ROUND((ROUND(AT421*CZ421,2)*ROUND(1.25,7)),6)</f>
        <v>9.1624999999999996</v>
      </c>
      <c r="DC421">
        <f>ROUND((ROUND(AT421*AG421,2)*ROUND(1.25,7)),6)</f>
        <v>0</v>
      </c>
    </row>
    <row r="422" spans="1:107" x14ac:dyDescent="0.2">
      <c r="A422">
        <f>ROW(Source!A419)</f>
        <v>419</v>
      </c>
      <c r="B422">
        <v>30622441</v>
      </c>
      <c r="C422">
        <v>30625027</v>
      </c>
      <c r="D422">
        <v>10214643</v>
      </c>
      <c r="E422">
        <v>1</v>
      </c>
      <c r="F422">
        <v>1</v>
      </c>
      <c r="G422">
        <v>1</v>
      </c>
      <c r="H422">
        <v>1</v>
      </c>
      <c r="I422" t="s">
        <v>791</v>
      </c>
      <c r="J422" t="s">
        <v>3</v>
      </c>
      <c r="K422" t="s">
        <v>792</v>
      </c>
      <c r="L422">
        <v>1369</v>
      </c>
      <c r="N422">
        <v>1013</v>
      </c>
      <c r="O422" t="s">
        <v>744</v>
      </c>
      <c r="P422" t="s">
        <v>744</v>
      </c>
      <c r="Q422">
        <v>1</v>
      </c>
      <c r="W422">
        <v>0</v>
      </c>
      <c r="X422">
        <v>-855355929</v>
      </c>
      <c r="Y422">
        <v>44.3095</v>
      </c>
      <c r="AA422">
        <v>0</v>
      </c>
      <c r="AB422">
        <v>0</v>
      </c>
      <c r="AC422">
        <v>0</v>
      </c>
      <c r="AD422">
        <v>250.65</v>
      </c>
      <c r="AE422">
        <v>0</v>
      </c>
      <c r="AF422">
        <v>0</v>
      </c>
      <c r="AG422">
        <v>0</v>
      </c>
      <c r="AH422">
        <v>8.33</v>
      </c>
      <c r="AI422">
        <v>1</v>
      </c>
      <c r="AJ422">
        <v>1</v>
      </c>
      <c r="AK422">
        <v>1</v>
      </c>
      <c r="AL422">
        <v>30.09</v>
      </c>
      <c r="AN422">
        <v>0</v>
      </c>
      <c r="AO422">
        <v>1</v>
      </c>
      <c r="AP422">
        <v>1</v>
      </c>
      <c r="AQ422">
        <v>0</v>
      </c>
      <c r="AR422">
        <v>0</v>
      </c>
      <c r="AS422" t="s">
        <v>3</v>
      </c>
      <c r="AT422">
        <v>38.53</v>
      </c>
      <c r="AU422" t="s">
        <v>68</v>
      </c>
      <c r="AV422">
        <v>1</v>
      </c>
      <c r="AW422">
        <v>2</v>
      </c>
      <c r="AX422">
        <v>30625037</v>
      </c>
      <c r="AY422">
        <v>1</v>
      </c>
      <c r="AZ422">
        <v>0</v>
      </c>
      <c r="BA422">
        <v>474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X422">
        <f>Y422*Source!I419</f>
        <v>6.0925562500000003</v>
      </c>
      <c r="CY422">
        <f>AD422</f>
        <v>250.65</v>
      </c>
      <c r="CZ422">
        <f>AH422</f>
        <v>8.33</v>
      </c>
      <c r="DA422">
        <f>AL422</f>
        <v>30.09</v>
      </c>
      <c r="DB422">
        <f>ROUND((ROUND(AT422*CZ422,2)*ROUND(1.15,7)),6)</f>
        <v>369.09249999999997</v>
      </c>
      <c r="DC422">
        <f>ROUND((ROUND(AT422*AG422,2)*ROUND(1.15,7)),6)</f>
        <v>0</v>
      </c>
    </row>
    <row r="423" spans="1:107" x14ac:dyDescent="0.2">
      <c r="A423">
        <f>ROW(Source!A419)</f>
        <v>419</v>
      </c>
      <c r="B423">
        <v>30622441</v>
      </c>
      <c r="C423">
        <v>30625027</v>
      </c>
      <c r="D423">
        <v>22083330</v>
      </c>
      <c r="E423">
        <v>1</v>
      </c>
      <c r="F423">
        <v>1</v>
      </c>
      <c r="G423">
        <v>1</v>
      </c>
      <c r="H423">
        <v>1</v>
      </c>
      <c r="I423" t="s">
        <v>765</v>
      </c>
      <c r="J423" t="s">
        <v>3</v>
      </c>
      <c r="K423" t="s">
        <v>766</v>
      </c>
      <c r="L423">
        <v>608254</v>
      </c>
      <c r="N423">
        <v>1013</v>
      </c>
      <c r="O423" t="s">
        <v>767</v>
      </c>
      <c r="P423" t="s">
        <v>767</v>
      </c>
      <c r="Q423">
        <v>1</v>
      </c>
      <c r="W423">
        <v>0</v>
      </c>
      <c r="X423">
        <v>95408949</v>
      </c>
      <c r="Y423">
        <v>0.98750000000000004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1</v>
      </c>
      <c r="AJ423">
        <v>1</v>
      </c>
      <c r="AK423">
        <v>30.09</v>
      </c>
      <c r="AL423">
        <v>1</v>
      </c>
      <c r="AN423">
        <v>0</v>
      </c>
      <c r="AO423">
        <v>1</v>
      </c>
      <c r="AP423">
        <v>1</v>
      </c>
      <c r="AQ423">
        <v>0</v>
      </c>
      <c r="AR423">
        <v>0</v>
      </c>
      <c r="AS423" t="s">
        <v>3</v>
      </c>
      <c r="AT423">
        <v>0.79</v>
      </c>
      <c r="AU423" t="s">
        <v>67</v>
      </c>
      <c r="AV423">
        <v>2</v>
      </c>
      <c r="AW423">
        <v>2</v>
      </c>
      <c r="AX423">
        <v>30625038</v>
      </c>
      <c r="AY423">
        <v>1</v>
      </c>
      <c r="AZ423">
        <v>0</v>
      </c>
      <c r="BA423">
        <v>475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CX423">
        <f>Y423*Source!I419</f>
        <v>0.13578125000000002</v>
      </c>
      <c r="CY423">
        <f>AD423</f>
        <v>0</v>
      </c>
      <c r="CZ423">
        <f>AH423</f>
        <v>0</v>
      </c>
      <c r="DA423">
        <f>AL423</f>
        <v>1</v>
      </c>
      <c r="DB423">
        <f>ROUND((ROUND(AT423*CZ423,2)*ROUND(1.25,7)),6)</f>
        <v>0</v>
      </c>
      <c r="DC423">
        <f>ROUND((ROUND(AT423*AG423,2)*ROUND(1.25,7)),6)</f>
        <v>0</v>
      </c>
    </row>
    <row r="424" spans="1:107" x14ac:dyDescent="0.2">
      <c r="A424">
        <f>ROW(Source!A419)</f>
        <v>419</v>
      </c>
      <c r="B424">
        <v>30622441</v>
      </c>
      <c r="C424">
        <v>30625027</v>
      </c>
      <c r="D424">
        <v>22146252</v>
      </c>
      <c r="E424">
        <v>1</v>
      </c>
      <c r="F424">
        <v>1</v>
      </c>
      <c r="G424">
        <v>1</v>
      </c>
      <c r="H424">
        <v>2</v>
      </c>
      <c r="I424" t="s">
        <v>785</v>
      </c>
      <c r="J424" t="s">
        <v>786</v>
      </c>
      <c r="K424" t="s">
        <v>787</v>
      </c>
      <c r="L424">
        <v>1368</v>
      </c>
      <c r="N424">
        <v>1011</v>
      </c>
      <c r="O424" t="s">
        <v>748</v>
      </c>
      <c r="P424" t="s">
        <v>748</v>
      </c>
      <c r="Q424">
        <v>1</v>
      </c>
      <c r="W424">
        <v>0</v>
      </c>
      <c r="X424">
        <v>-2048414082</v>
      </c>
      <c r="Y424">
        <v>0.625</v>
      </c>
      <c r="AA424">
        <v>0</v>
      </c>
      <c r="AB424">
        <v>899.69</v>
      </c>
      <c r="AC424">
        <v>392.07</v>
      </c>
      <c r="AD424">
        <v>0</v>
      </c>
      <c r="AE424">
        <v>0</v>
      </c>
      <c r="AF424">
        <v>85.93</v>
      </c>
      <c r="AG424">
        <v>13.03</v>
      </c>
      <c r="AH424">
        <v>0</v>
      </c>
      <c r="AI424">
        <v>1</v>
      </c>
      <c r="AJ424">
        <v>10.47</v>
      </c>
      <c r="AK424">
        <v>30.09</v>
      </c>
      <c r="AL424">
        <v>1</v>
      </c>
      <c r="AN424">
        <v>0</v>
      </c>
      <c r="AO424">
        <v>1</v>
      </c>
      <c r="AP424">
        <v>1</v>
      </c>
      <c r="AQ424">
        <v>0</v>
      </c>
      <c r="AR424">
        <v>0</v>
      </c>
      <c r="AS424" t="s">
        <v>3</v>
      </c>
      <c r="AT424">
        <v>0.5</v>
      </c>
      <c r="AU424" t="s">
        <v>67</v>
      </c>
      <c r="AV424">
        <v>0</v>
      </c>
      <c r="AW424">
        <v>2</v>
      </c>
      <c r="AX424">
        <v>30625039</v>
      </c>
      <c r="AY424">
        <v>1</v>
      </c>
      <c r="AZ424">
        <v>0</v>
      </c>
      <c r="BA424">
        <v>476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CX424">
        <f>Y424*Source!I419</f>
        <v>8.59375E-2</v>
      </c>
      <c r="CY424">
        <f>AB424</f>
        <v>899.69</v>
      </c>
      <c r="CZ424">
        <f>AF424</f>
        <v>85.93</v>
      </c>
      <c r="DA424">
        <f>AJ424</f>
        <v>10.47</v>
      </c>
      <c r="DB424">
        <f>ROUND((ROUND(AT424*CZ424,2)*ROUND(1.25,7)),6)</f>
        <v>53.712499999999999</v>
      </c>
      <c r="DC424">
        <f>ROUND((ROUND(AT424*AG424,2)*ROUND(1.25,7)),6)</f>
        <v>8.15</v>
      </c>
    </row>
    <row r="425" spans="1:107" x14ac:dyDescent="0.2">
      <c r="A425">
        <f>ROW(Source!A419)</f>
        <v>419</v>
      </c>
      <c r="B425">
        <v>30622441</v>
      </c>
      <c r="C425">
        <v>30625027</v>
      </c>
      <c r="D425">
        <v>22146333</v>
      </c>
      <c r="E425">
        <v>1</v>
      </c>
      <c r="F425">
        <v>1</v>
      </c>
      <c r="G425">
        <v>1</v>
      </c>
      <c r="H425">
        <v>2</v>
      </c>
      <c r="I425" t="s">
        <v>768</v>
      </c>
      <c r="J425" t="s">
        <v>769</v>
      </c>
      <c r="K425" t="s">
        <v>770</v>
      </c>
      <c r="L425">
        <v>1368</v>
      </c>
      <c r="N425">
        <v>1011</v>
      </c>
      <c r="O425" t="s">
        <v>748</v>
      </c>
      <c r="P425" t="s">
        <v>748</v>
      </c>
      <c r="Q425">
        <v>1</v>
      </c>
      <c r="W425">
        <v>0</v>
      </c>
      <c r="X425">
        <v>1170567961</v>
      </c>
      <c r="Y425">
        <v>0.36249999999999999</v>
      </c>
      <c r="AA425">
        <v>0</v>
      </c>
      <c r="AB425">
        <v>1135.47</v>
      </c>
      <c r="AC425">
        <v>392.07</v>
      </c>
      <c r="AD425">
        <v>0</v>
      </c>
      <c r="AE425">
        <v>0</v>
      </c>
      <c r="AF425">
        <v>108.45</v>
      </c>
      <c r="AG425">
        <v>13.03</v>
      </c>
      <c r="AH425">
        <v>0</v>
      </c>
      <c r="AI425">
        <v>1</v>
      </c>
      <c r="AJ425">
        <v>10.47</v>
      </c>
      <c r="AK425">
        <v>30.09</v>
      </c>
      <c r="AL425">
        <v>1</v>
      </c>
      <c r="AN425">
        <v>0</v>
      </c>
      <c r="AO425">
        <v>1</v>
      </c>
      <c r="AP425">
        <v>1</v>
      </c>
      <c r="AQ425">
        <v>0</v>
      </c>
      <c r="AR425">
        <v>0</v>
      </c>
      <c r="AS425" t="s">
        <v>3</v>
      </c>
      <c r="AT425">
        <v>0.28999999999999998</v>
      </c>
      <c r="AU425" t="s">
        <v>67</v>
      </c>
      <c r="AV425">
        <v>0</v>
      </c>
      <c r="AW425">
        <v>2</v>
      </c>
      <c r="AX425">
        <v>30625040</v>
      </c>
      <c r="AY425">
        <v>1</v>
      </c>
      <c r="AZ425">
        <v>0</v>
      </c>
      <c r="BA425">
        <v>477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CX425">
        <f>Y425*Source!I419</f>
        <v>4.9843749999999999E-2</v>
      </c>
      <c r="CY425">
        <f>AB425</f>
        <v>1135.47</v>
      </c>
      <c r="CZ425">
        <f>AF425</f>
        <v>108.45</v>
      </c>
      <c r="DA425">
        <f>AJ425</f>
        <v>10.47</v>
      </c>
      <c r="DB425">
        <f>ROUND((ROUND(AT425*CZ425,2)*ROUND(1.25,7)),6)</f>
        <v>39.3125</v>
      </c>
      <c r="DC425">
        <f>ROUND((ROUND(AT425*AG425,2)*ROUND(1.25,7)),6)</f>
        <v>4.7249999999999996</v>
      </c>
    </row>
    <row r="426" spans="1:107" x14ac:dyDescent="0.2">
      <c r="A426">
        <f>ROW(Source!A419)</f>
        <v>419</v>
      </c>
      <c r="B426">
        <v>30622441</v>
      </c>
      <c r="C426">
        <v>30625027</v>
      </c>
      <c r="D426">
        <v>22147865</v>
      </c>
      <c r="E426">
        <v>1</v>
      </c>
      <c r="F426">
        <v>1</v>
      </c>
      <c r="G426">
        <v>1</v>
      </c>
      <c r="H426">
        <v>2</v>
      </c>
      <c r="I426" t="s">
        <v>793</v>
      </c>
      <c r="J426" t="s">
        <v>794</v>
      </c>
      <c r="K426" t="s">
        <v>795</v>
      </c>
      <c r="L426">
        <v>1368</v>
      </c>
      <c r="N426">
        <v>1011</v>
      </c>
      <c r="O426" t="s">
        <v>748</v>
      </c>
      <c r="P426" t="s">
        <v>748</v>
      </c>
      <c r="Q426">
        <v>1</v>
      </c>
      <c r="W426">
        <v>0</v>
      </c>
      <c r="X426">
        <v>825056910</v>
      </c>
      <c r="Y426">
        <v>3.0125000000000002</v>
      </c>
      <c r="AA426">
        <v>0</v>
      </c>
      <c r="AB426">
        <v>20.420000000000002</v>
      </c>
      <c r="AC426">
        <v>0</v>
      </c>
      <c r="AD426">
        <v>0</v>
      </c>
      <c r="AE426">
        <v>0</v>
      </c>
      <c r="AF426">
        <v>1.95</v>
      </c>
      <c r="AG426">
        <v>0</v>
      </c>
      <c r="AH426">
        <v>0</v>
      </c>
      <c r="AI426">
        <v>1</v>
      </c>
      <c r="AJ426">
        <v>10.47</v>
      </c>
      <c r="AK426">
        <v>30.09</v>
      </c>
      <c r="AL426">
        <v>1</v>
      </c>
      <c r="AN426">
        <v>0</v>
      </c>
      <c r="AO426">
        <v>1</v>
      </c>
      <c r="AP426">
        <v>1</v>
      </c>
      <c r="AQ426">
        <v>0</v>
      </c>
      <c r="AR426">
        <v>0</v>
      </c>
      <c r="AS426" t="s">
        <v>3</v>
      </c>
      <c r="AT426">
        <v>2.41</v>
      </c>
      <c r="AU426" t="s">
        <v>67</v>
      </c>
      <c r="AV426">
        <v>0</v>
      </c>
      <c r="AW426">
        <v>2</v>
      </c>
      <c r="AX426">
        <v>30625041</v>
      </c>
      <c r="AY426">
        <v>1</v>
      </c>
      <c r="AZ426">
        <v>0</v>
      </c>
      <c r="BA426">
        <v>478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CX426">
        <f>Y426*Source!I419</f>
        <v>0.41421875000000008</v>
      </c>
      <c r="CY426">
        <f>AB426</f>
        <v>20.420000000000002</v>
      </c>
      <c r="CZ426">
        <f>AF426</f>
        <v>1.95</v>
      </c>
      <c r="DA426">
        <f>AJ426</f>
        <v>10.47</v>
      </c>
      <c r="DB426">
        <f>ROUND((ROUND(AT426*CZ426,2)*ROUND(1.25,7)),6)</f>
        <v>5.875</v>
      </c>
      <c r="DC426">
        <f>ROUND((ROUND(AT426*AG426,2)*ROUND(1.25,7)),6)</f>
        <v>0</v>
      </c>
    </row>
    <row r="427" spans="1:107" x14ac:dyDescent="0.2">
      <c r="A427">
        <f>ROW(Source!A419)</f>
        <v>419</v>
      </c>
      <c r="B427">
        <v>30622441</v>
      </c>
      <c r="C427">
        <v>30625027</v>
      </c>
      <c r="D427">
        <v>22148179</v>
      </c>
      <c r="E427">
        <v>1</v>
      </c>
      <c r="F427">
        <v>1</v>
      </c>
      <c r="G427">
        <v>1</v>
      </c>
      <c r="H427">
        <v>2</v>
      </c>
      <c r="I427" t="s">
        <v>754</v>
      </c>
      <c r="J427" t="s">
        <v>755</v>
      </c>
      <c r="K427" t="s">
        <v>756</v>
      </c>
      <c r="L427">
        <v>1368</v>
      </c>
      <c r="N427">
        <v>1011</v>
      </c>
      <c r="O427" t="s">
        <v>748</v>
      </c>
      <c r="P427" t="s">
        <v>748</v>
      </c>
      <c r="Q427">
        <v>1</v>
      </c>
      <c r="W427">
        <v>0</v>
      </c>
      <c r="X427">
        <v>-1931461795</v>
      </c>
      <c r="Y427">
        <v>0.5</v>
      </c>
      <c r="AA427">
        <v>0</v>
      </c>
      <c r="AB427">
        <v>959.26</v>
      </c>
      <c r="AC427">
        <v>0</v>
      </c>
      <c r="AD427">
        <v>0</v>
      </c>
      <c r="AE427">
        <v>0</v>
      </c>
      <c r="AF427">
        <v>91.62</v>
      </c>
      <c r="AG427">
        <v>0</v>
      </c>
      <c r="AH427">
        <v>0</v>
      </c>
      <c r="AI427">
        <v>1</v>
      </c>
      <c r="AJ427">
        <v>10.47</v>
      </c>
      <c r="AK427">
        <v>30.09</v>
      </c>
      <c r="AL427">
        <v>1</v>
      </c>
      <c r="AN427">
        <v>0</v>
      </c>
      <c r="AO427">
        <v>1</v>
      </c>
      <c r="AP427">
        <v>1</v>
      </c>
      <c r="AQ427">
        <v>0</v>
      </c>
      <c r="AR427">
        <v>0</v>
      </c>
      <c r="AS427" t="s">
        <v>3</v>
      </c>
      <c r="AT427">
        <v>0.4</v>
      </c>
      <c r="AU427" t="s">
        <v>67</v>
      </c>
      <c r="AV427">
        <v>0</v>
      </c>
      <c r="AW427">
        <v>2</v>
      </c>
      <c r="AX427">
        <v>30625042</v>
      </c>
      <c r="AY427">
        <v>1</v>
      </c>
      <c r="AZ427">
        <v>0</v>
      </c>
      <c r="BA427">
        <v>479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CX427">
        <f>Y427*Source!I419</f>
        <v>6.8750000000000006E-2</v>
      </c>
      <c r="CY427">
        <f>AB427</f>
        <v>959.26</v>
      </c>
      <c r="CZ427">
        <f>AF427</f>
        <v>91.62</v>
      </c>
      <c r="DA427">
        <f>AJ427</f>
        <v>10.47</v>
      </c>
      <c r="DB427">
        <f>ROUND((ROUND(AT427*CZ427,2)*ROUND(1.25,7)),6)</f>
        <v>45.8125</v>
      </c>
      <c r="DC427">
        <f>ROUND((ROUND(AT427*AG427,2)*ROUND(1.25,7)),6)</f>
        <v>0</v>
      </c>
    </row>
    <row r="428" spans="1:107" x14ac:dyDescent="0.2">
      <c r="A428">
        <f>ROW(Source!A419)</f>
        <v>419</v>
      </c>
      <c r="B428">
        <v>30622441</v>
      </c>
      <c r="C428">
        <v>30625027</v>
      </c>
      <c r="D428">
        <v>22150695</v>
      </c>
      <c r="E428">
        <v>1</v>
      </c>
      <c r="F428">
        <v>1</v>
      </c>
      <c r="G428">
        <v>1</v>
      </c>
      <c r="H428">
        <v>3</v>
      </c>
      <c r="I428" t="s">
        <v>796</v>
      </c>
      <c r="J428" t="s">
        <v>797</v>
      </c>
      <c r="K428" t="s">
        <v>798</v>
      </c>
      <c r="L428">
        <v>1354</v>
      </c>
      <c r="N428">
        <v>1010</v>
      </c>
      <c r="O428" t="s">
        <v>220</v>
      </c>
      <c r="P428" t="s">
        <v>220</v>
      </c>
      <c r="Q428">
        <v>1</v>
      </c>
      <c r="W428">
        <v>0</v>
      </c>
      <c r="X428">
        <v>110070068</v>
      </c>
      <c r="Y428">
        <v>645</v>
      </c>
      <c r="AA428">
        <v>1.1200000000000001</v>
      </c>
      <c r="AB428">
        <v>0</v>
      </c>
      <c r="AC428">
        <v>0</v>
      </c>
      <c r="AD428">
        <v>0</v>
      </c>
      <c r="AE428">
        <v>0.14000000000000001</v>
      </c>
      <c r="AF428">
        <v>0</v>
      </c>
      <c r="AG428">
        <v>0</v>
      </c>
      <c r="AH428">
        <v>0</v>
      </c>
      <c r="AI428">
        <v>8.02</v>
      </c>
      <c r="AJ428">
        <v>1</v>
      </c>
      <c r="AK428">
        <v>1</v>
      </c>
      <c r="AL428">
        <v>1</v>
      </c>
      <c r="AN428">
        <v>0</v>
      </c>
      <c r="AO428">
        <v>1</v>
      </c>
      <c r="AP428">
        <v>0</v>
      </c>
      <c r="AQ428">
        <v>0</v>
      </c>
      <c r="AR428">
        <v>0</v>
      </c>
      <c r="AS428" t="s">
        <v>3</v>
      </c>
      <c r="AT428">
        <v>645</v>
      </c>
      <c r="AU428" t="s">
        <v>3</v>
      </c>
      <c r="AV428">
        <v>0</v>
      </c>
      <c r="AW428">
        <v>2</v>
      </c>
      <c r="AX428">
        <v>30625043</v>
      </c>
      <c r="AY428">
        <v>1</v>
      </c>
      <c r="AZ428">
        <v>0</v>
      </c>
      <c r="BA428">
        <v>480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CX428">
        <f>Y428*Source!I419</f>
        <v>88.687500000000014</v>
      </c>
      <c r="CY428">
        <f>AA428</f>
        <v>1.1200000000000001</v>
      </c>
      <c r="CZ428">
        <f>AE428</f>
        <v>0.14000000000000001</v>
      </c>
      <c r="DA428">
        <f>AI428</f>
        <v>8.02</v>
      </c>
      <c r="DB428">
        <f>ROUND(ROUND(AT428*CZ428,2),6)</f>
        <v>90.3</v>
      </c>
      <c r="DC428">
        <f>ROUND(ROUND(AT428*AG428,2),6)</f>
        <v>0</v>
      </c>
    </row>
    <row r="429" spans="1:107" x14ac:dyDescent="0.2">
      <c r="A429">
        <f>ROW(Source!A419)</f>
        <v>419</v>
      </c>
      <c r="B429">
        <v>30622441</v>
      </c>
      <c r="C429">
        <v>30625027</v>
      </c>
      <c r="D429">
        <v>22150696</v>
      </c>
      <c r="E429">
        <v>1</v>
      </c>
      <c r="F429">
        <v>1</v>
      </c>
      <c r="G429">
        <v>1</v>
      </c>
      <c r="H429">
        <v>3</v>
      </c>
      <c r="I429" t="s">
        <v>954</v>
      </c>
      <c r="J429" t="s">
        <v>955</v>
      </c>
      <c r="K429" t="s">
        <v>956</v>
      </c>
      <c r="L429">
        <v>1354</v>
      </c>
      <c r="N429">
        <v>1010</v>
      </c>
      <c r="O429" t="s">
        <v>220</v>
      </c>
      <c r="P429" t="s">
        <v>220</v>
      </c>
      <c r="Q429">
        <v>1</v>
      </c>
      <c r="W429">
        <v>0</v>
      </c>
      <c r="X429">
        <v>-1097839346</v>
      </c>
      <c r="Y429">
        <v>81</v>
      </c>
      <c r="AA429">
        <v>1.44</v>
      </c>
      <c r="AB429">
        <v>0</v>
      </c>
      <c r="AC429">
        <v>0</v>
      </c>
      <c r="AD429">
        <v>0</v>
      </c>
      <c r="AE429">
        <v>0.18</v>
      </c>
      <c r="AF429">
        <v>0</v>
      </c>
      <c r="AG429">
        <v>0</v>
      </c>
      <c r="AH429">
        <v>0</v>
      </c>
      <c r="AI429">
        <v>8.02</v>
      </c>
      <c r="AJ429">
        <v>1</v>
      </c>
      <c r="AK429">
        <v>1</v>
      </c>
      <c r="AL429">
        <v>1</v>
      </c>
      <c r="AN429">
        <v>0</v>
      </c>
      <c r="AO429">
        <v>1</v>
      </c>
      <c r="AP429">
        <v>0</v>
      </c>
      <c r="AQ429">
        <v>0</v>
      </c>
      <c r="AR429">
        <v>0</v>
      </c>
      <c r="AS429" t="s">
        <v>3</v>
      </c>
      <c r="AT429">
        <v>81</v>
      </c>
      <c r="AU429" t="s">
        <v>3</v>
      </c>
      <c r="AV429">
        <v>0</v>
      </c>
      <c r="AW429">
        <v>2</v>
      </c>
      <c r="AX429">
        <v>30625044</v>
      </c>
      <c r="AY429">
        <v>1</v>
      </c>
      <c r="AZ429">
        <v>0</v>
      </c>
      <c r="BA429">
        <v>481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CX429">
        <f>Y429*Source!I419</f>
        <v>11.137500000000001</v>
      </c>
      <c r="CY429">
        <f>AA429</f>
        <v>1.44</v>
      </c>
      <c r="CZ429">
        <f>AE429</f>
        <v>0.18</v>
      </c>
      <c r="DA429">
        <f>AI429</f>
        <v>8.02</v>
      </c>
      <c r="DB429">
        <f>ROUND(ROUND(AT429*CZ429,2),6)</f>
        <v>14.58</v>
      </c>
      <c r="DC429">
        <f>ROUND(ROUND(AT429*AG429,2),6)</f>
        <v>0</v>
      </c>
    </row>
    <row r="430" spans="1:107" x14ac:dyDescent="0.2">
      <c r="A430">
        <f>ROW(Source!A419)</f>
        <v>419</v>
      </c>
      <c r="B430">
        <v>30622441</v>
      </c>
      <c r="C430">
        <v>30625027</v>
      </c>
      <c r="D430">
        <v>22156438</v>
      </c>
      <c r="E430">
        <v>1</v>
      </c>
      <c r="F430">
        <v>1</v>
      </c>
      <c r="G430">
        <v>1</v>
      </c>
      <c r="H430">
        <v>3</v>
      </c>
      <c r="I430" t="s">
        <v>799</v>
      </c>
      <c r="J430" t="s">
        <v>800</v>
      </c>
      <c r="K430" t="s">
        <v>801</v>
      </c>
      <c r="L430">
        <v>1354</v>
      </c>
      <c r="N430">
        <v>1010</v>
      </c>
      <c r="O430" t="s">
        <v>220</v>
      </c>
      <c r="P430" t="s">
        <v>220</v>
      </c>
      <c r="Q430">
        <v>1</v>
      </c>
      <c r="W430">
        <v>0</v>
      </c>
      <c r="X430">
        <v>2017985875</v>
      </c>
      <c r="Y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8.02</v>
      </c>
      <c r="AJ430">
        <v>1</v>
      </c>
      <c r="AK430">
        <v>1</v>
      </c>
      <c r="AL430">
        <v>1</v>
      </c>
      <c r="AN430">
        <v>1</v>
      </c>
      <c r="AO430">
        <v>0</v>
      </c>
      <c r="AP430">
        <v>0</v>
      </c>
      <c r="AQ430">
        <v>0</v>
      </c>
      <c r="AR430">
        <v>0</v>
      </c>
      <c r="AS430" t="s">
        <v>3</v>
      </c>
      <c r="AT430">
        <v>0</v>
      </c>
      <c r="AU430" t="s">
        <v>3</v>
      </c>
      <c r="AV430">
        <v>0</v>
      </c>
      <c r="AW430">
        <v>2</v>
      </c>
      <c r="AX430">
        <v>30625047</v>
      </c>
      <c r="AY430">
        <v>1</v>
      </c>
      <c r="AZ430">
        <v>0</v>
      </c>
      <c r="BA430">
        <v>484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CX430">
        <f>Y430*Source!I419</f>
        <v>0</v>
      </c>
      <c r="CY430">
        <f>AA430</f>
        <v>0</v>
      </c>
      <c r="CZ430">
        <f>AE430</f>
        <v>0</v>
      </c>
      <c r="DA430">
        <f>AI430</f>
        <v>8.02</v>
      </c>
      <c r="DB430">
        <f>ROUND(ROUND(AT430*CZ430,2),6)</f>
        <v>0</v>
      </c>
      <c r="DC430">
        <f>ROUND(ROUND(AT430*AG430,2),6)</f>
        <v>0</v>
      </c>
    </row>
    <row r="431" spans="1:107" x14ac:dyDescent="0.2">
      <c r="A431">
        <f>ROW(Source!A426)</f>
        <v>426</v>
      </c>
      <c r="B431">
        <v>30622441</v>
      </c>
      <c r="C431">
        <v>30625054</v>
      </c>
      <c r="D431">
        <v>10214613</v>
      </c>
      <c r="E431">
        <v>1</v>
      </c>
      <c r="F431">
        <v>1</v>
      </c>
      <c r="G431">
        <v>1</v>
      </c>
      <c r="H431">
        <v>1</v>
      </c>
      <c r="I431" t="s">
        <v>844</v>
      </c>
      <c r="J431" t="s">
        <v>3</v>
      </c>
      <c r="K431" t="s">
        <v>845</v>
      </c>
      <c r="L431">
        <v>1369</v>
      </c>
      <c r="N431">
        <v>1013</v>
      </c>
      <c r="O431" t="s">
        <v>744</v>
      </c>
      <c r="P431" t="s">
        <v>744</v>
      </c>
      <c r="Q431">
        <v>1</v>
      </c>
      <c r="W431">
        <v>0</v>
      </c>
      <c r="X431">
        <v>-925346530</v>
      </c>
      <c r="Y431">
        <v>28.864999999999998</v>
      </c>
      <c r="AA431">
        <v>0</v>
      </c>
      <c r="AB431">
        <v>0</v>
      </c>
      <c r="AC431">
        <v>0</v>
      </c>
      <c r="AD431">
        <v>237.11</v>
      </c>
      <c r="AE431">
        <v>0</v>
      </c>
      <c r="AF431">
        <v>0</v>
      </c>
      <c r="AG431">
        <v>0</v>
      </c>
      <c r="AH431">
        <v>7.88</v>
      </c>
      <c r="AI431">
        <v>1</v>
      </c>
      <c r="AJ431">
        <v>1</v>
      </c>
      <c r="AK431">
        <v>1</v>
      </c>
      <c r="AL431">
        <v>30.09</v>
      </c>
      <c r="AN431">
        <v>0</v>
      </c>
      <c r="AO431">
        <v>1</v>
      </c>
      <c r="AP431">
        <v>1</v>
      </c>
      <c r="AQ431">
        <v>0</v>
      </c>
      <c r="AR431">
        <v>0</v>
      </c>
      <c r="AS431" t="s">
        <v>3</v>
      </c>
      <c r="AT431">
        <v>25.1</v>
      </c>
      <c r="AU431" t="s">
        <v>68</v>
      </c>
      <c r="AV431">
        <v>1</v>
      </c>
      <c r="AW431">
        <v>2</v>
      </c>
      <c r="AX431">
        <v>30625058</v>
      </c>
      <c r="AY431">
        <v>1</v>
      </c>
      <c r="AZ431">
        <v>0</v>
      </c>
      <c r="BA431">
        <v>485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CX431">
        <f>Y431*Source!I426</f>
        <v>6.0962879999999995</v>
      </c>
      <c r="CY431">
        <f>AD431</f>
        <v>237.11</v>
      </c>
      <c r="CZ431">
        <f>AH431</f>
        <v>7.88</v>
      </c>
      <c r="DA431">
        <f>AL431</f>
        <v>30.09</v>
      </c>
      <c r="DB431">
        <f>ROUND((ROUND(AT431*CZ431,2)*ROUND(1.15,7)),6)</f>
        <v>227.45849999999999</v>
      </c>
      <c r="DC431">
        <f>ROUND((ROUND(AT431*AG431,2)*ROUND(1.15,7)),6)</f>
        <v>0</v>
      </c>
    </row>
    <row r="432" spans="1:107" x14ac:dyDescent="0.2">
      <c r="A432">
        <f>ROW(Source!A426)</f>
        <v>426</v>
      </c>
      <c r="B432">
        <v>30622441</v>
      </c>
      <c r="C432">
        <v>30625054</v>
      </c>
      <c r="D432">
        <v>22148179</v>
      </c>
      <c r="E432">
        <v>1</v>
      </c>
      <c r="F432">
        <v>1</v>
      </c>
      <c r="G432">
        <v>1</v>
      </c>
      <c r="H432">
        <v>2</v>
      </c>
      <c r="I432" t="s">
        <v>754</v>
      </c>
      <c r="J432" t="s">
        <v>755</v>
      </c>
      <c r="K432" t="s">
        <v>756</v>
      </c>
      <c r="L432">
        <v>1368</v>
      </c>
      <c r="N432">
        <v>1011</v>
      </c>
      <c r="O432" t="s">
        <v>748</v>
      </c>
      <c r="P432" t="s">
        <v>748</v>
      </c>
      <c r="Q432">
        <v>1</v>
      </c>
      <c r="W432">
        <v>0</v>
      </c>
      <c r="X432">
        <v>-1931461795</v>
      </c>
      <c r="Y432">
        <v>0.28750000000000003</v>
      </c>
      <c r="AA432">
        <v>0</v>
      </c>
      <c r="AB432">
        <v>959.26</v>
      </c>
      <c r="AC432">
        <v>0</v>
      </c>
      <c r="AD432">
        <v>0</v>
      </c>
      <c r="AE432">
        <v>0</v>
      </c>
      <c r="AF432">
        <v>91.62</v>
      </c>
      <c r="AG432">
        <v>0</v>
      </c>
      <c r="AH432">
        <v>0</v>
      </c>
      <c r="AI432">
        <v>1</v>
      </c>
      <c r="AJ432">
        <v>10.47</v>
      </c>
      <c r="AK432">
        <v>30.09</v>
      </c>
      <c r="AL432">
        <v>1</v>
      </c>
      <c r="AN432">
        <v>0</v>
      </c>
      <c r="AO432">
        <v>1</v>
      </c>
      <c r="AP432">
        <v>1</v>
      </c>
      <c r="AQ432">
        <v>0</v>
      </c>
      <c r="AR432">
        <v>0</v>
      </c>
      <c r="AS432" t="s">
        <v>3</v>
      </c>
      <c r="AT432">
        <v>0.23</v>
      </c>
      <c r="AU432" t="s">
        <v>67</v>
      </c>
      <c r="AV432">
        <v>0</v>
      </c>
      <c r="AW432">
        <v>2</v>
      </c>
      <c r="AX432">
        <v>30625059</v>
      </c>
      <c r="AY432">
        <v>1</v>
      </c>
      <c r="AZ432">
        <v>0</v>
      </c>
      <c r="BA432">
        <v>486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CX432">
        <f>Y432*Source!I426</f>
        <v>6.072000000000001E-2</v>
      </c>
      <c r="CY432">
        <f>AB432</f>
        <v>959.26</v>
      </c>
      <c r="CZ432">
        <f>AF432</f>
        <v>91.62</v>
      </c>
      <c r="DA432">
        <f>AJ432</f>
        <v>10.47</v>
      </c>
      <c r="DB432">
        <f>ROUND((ROUND(AT432*CZ432,2)*ROUND(1.25,7)),6)</f>
        <v>26.337499999999999</v>
      </c>
      <c r="DC432">
        <f>ROUND((ROUND(AT432*AG432,2)*ROUND(1.25,7)),6)</f>
        <v>0</v>
      </c>
    </row>
    <row r="433" spans="1:107" x14ac:dyDescent="0.2">
      <c r="A433">
        <f>ROW(Source!A426)</f>
        <v>426</v>
      </c>
      <c r="B433">
        <v>30622441</v>
      </c>
      <c r="C433">
        <v>30625054</v>
      </c>
      <c r="D433">
        <v>22149217</v>
      </c>
      <c r="E433">
        <v>1</v>
      </c>
      <c r="F433">
        <v>1</v>
      </c>
      <c r="G433">
        <v>1</v>
      </c>
      <c r="H433">
        <v>3</v>
      </c>
      <c r="I433" t="s">
        <v>846</v>
      </c>
      <c r="J433" t="s">
        <v>847</v>
      </c>
      <c r="K433" t="s">
        <v>848</v>
      </c>
      <c r="L433">
        <v>1348</v>
      </c>
      <c r="N433">
        <v>1009</v>
      </c>
      <c r="O433" t="s">
        <v>105</v>
      </c>
      <c r="P433" t="s">
        <v>105</v>
      </c>
      <c r="Q433">
        <v>1000</v>
      </c>
      <c r="W433">
        <v>0</v>
      </c>
      <c r="X433">
        <v>-592936270</v>
      </c>
      <c r="Y433">
        <v>1E-3</v>
      </c>
      <c r="AA433">
        <v>67898.12</v>
      </c>
      <c r="AB433">
        <v>0</v>
      </c>
      <c r="AC433">
        <v>0</v>
      </c>
      <c r="AD433">
        <v>0</v>
      </c>
      <c r="AE433">
        <v>8466.1</v>
      </c>
      <c r="AF433">
        <v>0</v>
      </c>
      <c r="AG433">
        <v>0</v>
      </c>
      <c r="AH433">
        <v>0</v>
      </c>
      <c r="AI433">
        <v>8.02</v>
      </c>
      <c r="AJ433">
        <v>1</v>
      </c>
      <c r="AK433">
        <v>1</v>
      </c>
      <c r="AL433">
        <v>1</v>
      </c>
      <c r="AN433">
        <v>0</v>
      </c>
      <c r="AO433">
        <v>1</v>
      </c>
      <c r="AP433">
        <v>0</v>
      </c>
      <c r="AQ433">
        <v>0</v>
      </c>
      <c r="AR433">
        <v>0</v>
      </c>
      <c r="AS433" t="s">
        <v>3</v>
      </c>
      <c r="AT433">
        <v>1E-3</v>
      </c>
      <c r="AU433" t="s">
        <v>3</v>
      </c>
      <c r="AV433">
        <v>0</v>
      </c>
      <c r="AW433">
        <v>2</v>
      </c>
      <c r="AX433">
        <v>30625060</v>
      </c>
      <c r="AY433">
        <v>1</v>
      </c>
      <c r="AZ433">
        <v>0</v>
      </c>
      <c r="BA433">
        <v>487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CX433">
        <f>Y433*Source!I426</f>
        <v>2.1120000000000001E-4</v>
      </c>
      <c r="CY433">
        <f>AA433</f>
        <v>67898.12</v>
      </c>
      <c r="CZ433">
        <f>AE433</f>
        <v>8466.1</v>
      </c>
      <c r="DA433">
        <f>AI433</f>
        <v>8.02</v>
      </c>
      <c r="DB433">
        <f t="shared" ref="DB433:DB448" si="47">ROUND(ROUND(AT433*CZ433,2),6)</f>
        <v>8.4700000000000006</v>
      </c>
      <c r="DC433">
        <f t="shared" ref="DC433:DC448" si="48">ROUND(ROUND(AT433*AG433,2),6)</f>
        <v>0</v>
      </c>
    </row>
    <row r="434" spans="1:107" x14ac:dyDescent="0.2">
      <c r="A434">
        <f>ROW(Source!A465)</f>
        <v>465</v>
      </c>
      <c r="B434">
        <v>30622441</v>
      </c>
      <c r="C434">
        <v>30626721</v>
      </c>
      <c r="D434">
        <v>10214623</v>
      </c>
      <c r="E434">
        <v>1</v>
      </c>
      <c r="F434">
        <v>1</v>
      </c>
      <c r="G434">
        <v>1</v>
      </c>
      <c r="H434">
        <v>1</v>
      </c>
      <c r="I434" t="s">
        <v>927</v>
      </c>
      <c r="J434" t="s">
        <v>3</v>
      </c>
      <c r="K434" t="s">
        <v>928</v>
      </c>
      <c r="L434">
        <v>1369</v>
      </c>
      <c r="N434">
        <v>1013</v>
      </c>
      <c r="O434" t="s">
        <v>744</v>
      </c>
      <c r="P434" t="s">
        <v>744</v>
      </c>
      <c r="Q434">
        <v>1</v>
      </c>
      <c r="W434">
        <v>0</v>
      </c>
      <c r="X434">
        <v>1671774857</v>
      </c>
      <c r="Y434">
        <v>0.57769999999999999</v>
      </c>
      <c r="AA434">
        <v>0</v>
      </c>
      <c r="AB434">
        <v>0</v>
      </c>
      <c r="AC434">
        <v>0</v>
      </c>
      <c r="AD434">
        <v>208.82</v>
      </c>
      <c r="AE434">
        <v>0</v>
      </c>
      <c r="AF434">
        <v>0</v>
      </c>
      <c r="AG434">
        <v>0</v>
      </c>
      <c r="AH434">
        <v>6.94</v>
      </c>
      <c r="AI434">
        <v>1</v>
      </c>
      <c r="AJ434">
        <v>1</v>
      </c>
      <c r="AK434">
        <v>1</v>
      </c>
      <c r="AL434">
        <v>30.09</v>
      </c>
      <c r="AN434">
        <v>0</v>
      </c>
      <c r="AO434">
        <v>1</v>
      </c>
      <c r="AP434">
        <v>0</v>
      </c>
      <c r="AQ434">
        <v>0</v>
      </c>
      <c r="AR434">
        <v>0</v>
      </c>
      <c r="AS434" t="s">
        <v>3</v>
      </c>
      <c r="AT434">
        <v>0.57769999999999999</v>
      </c>
      <c r="AU434" t="s">
        <v>3</v>
      </c>
      <c r="AV434">
        <v>1</v>
      </c>
      <c r="AW434">
        <v>2</v>
      </c>
      <c r="AX434">
        <v>30626724</v>
      </c>
      <c r="AY434">
        <v>1</v>
      </c>
      <c r="AZ434">
        <v>0</v>
      </c>
      <c r="BA434">
        <v>490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CX434">
        <f>Y434*Source!I465</f>
        <v>10.3986</v>
      </c>
      <c r="CY434">
        <f>AD434</f>
        <v>208.82</v>
      </c>
      <c r="CZ434">
        <f>AH434</f>
        <v>6.94</v>
      </c>
      <c r="DA434">
        <f>AL434</f>
        <v>30.09</v>
      </c>
      <c r="DB434">
        <f t="shared" si="47"/>
        <v>4.01</v>
      </c>
      <c r="DC434">
        <f t="shared" si="48"/>
        <v>0</v>
      </c>
    </row>
    <row r="435" spans="1:107" x14ac:dyDescent="0.2">
      <c r="A435">
        <f>ROW(Source!A465)</f>
        <v>465</v>
      </c>
      <c r="B435">
        <v>30622441</v>
      </c>
      <c r="C435">
        <v>30626721</v>
      </c>
      <c r="D435">
        <v>22148186</v>
      </c>
      <c r="E435">
        <v>1</v>
      </c>
      <c r="F435">
        <v>1</v>
      </c>
      <c r="G435">
        <v>1</v>
      </c>
      <c r="H435">
        <v>2</v>
      </c>
      <c r="I435" t="s">
        <v>929</v>
      </c>
      <c r="J435" t="s">
        <v>930</v>
      </c>
      <c r="K435" t="s">
        <v>931</v>
      </c>
      <c r="L435">
        <v>1368</v>
      </c>
      <c r="N435">
        <v>1011</v>
      </c>
      <c r="O435" t="s">
        <v>748</v>
      </c>
      <c r="P435" t="s">
        <v>748</v>
      </c>
      <c r="Q435">
        <v>1</v>
      </c>
      <c r="W435">
        <v>0</v>
      </c>
      <c r="X435">
        <v>979456646</v>
      </c>
      <c r="Y435">
        <v>0.28999999999999998</v>
      </c>
      <c r="AA435">
        <v>0</v>
      </c>
      <c r="AB435">
        <v>1179.24</v>
      </c>
      <c r="AC435">
        <v>0</v>
      </c>
      <c r="AD435">
        <v>0</v>
      </c>
      <c r="AE435">
        <v>0</v>
      </c>
      <c r="AF435">
        <v>112.63</v>
      </c>
      <c r="AG435">
        <v>0</v>
      </c>
      <c r="AH435">
        <v>0</v>
      </c>
      <c r="AI435">
        <v>1</v>
      </c>
      <c r="AJ435">
        <v>10.47</v>
      </c>
      <c r="AK435">
        <v>30.09</v>
      </c>
      <c r="AL435">
        <v>1</v>
      </c>
      <c r="AN435">
        <v>0</v>
      </c>
      <c r="AO435">
        <v>1</v>
      </c>
      <c r="AP435">
        <v>0</v>
      </c>
      <c r="AQ435">
        <v>0</v>
      </c>
      <c r="AR435">
        <v>0</v>
      </c>
      <c r="AS435" t="s">
        <v>3</v>
      </c>
      <c r="AT435">
        <v>0.28999999999999998</v>
      </c>
      <c r="AU435" t="s">
        <v>3</v>
      </c>
      <c r="AV435">
        <v>0</v>
      </c>
      <c r="AW435">
        <v>2</v>
      </c>
      <c r="AX435">
        <v>30626725</v>
      </c>
      <c r="AY435">
        <v>1</v>
      </c>
      <c r="AZ435">
        <v>0</v>
      </c>
      <c r="BA435">
        <v>491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CX435">
        <f>Y435*Source!I465</f>
        <v>5.22</v>
      </c>
      <c r="CY435">
        <f>AB435</f>
        <v>1179.24</v>
      </c>
      <c r="CZ435">
        <f>AF435</f>
        <v>112.63</v>
      </c>
      <c r="DA435">
        <f>AJ435</f>
        <v>10.47</v>
      </c>
      <c r="DB435">
        <f t="shared" si="47"/>
        <v>32.659999999999997</v>
      </c>
      <c r="DC435">
        <f t="shared" si="48"/>
        <v>0</v>
      </c>
    </row>
    <row r="436" spans="1:107" x14ac:dyDescent="0.2">
      <c r="A436">
        <f>ROW(Source!A466)</f>
        <v>466</v>
      </c>
      <c r="B436">
        <v>30622441</v>
      </c>
      <c r="C436">
        <v>30626726</v>
      </c>
      <c r="D436">
        <v>22148187</v>
      </c>
      <c r="E436">
        <v>1</v>
      </c>
      <c r="F436">
        <v>1</v>
      </c>
      <c r="G436">
        <v>1</v>
      </c>
      <c r="H436">
        <v>2</v>
      </c>
      <c r="I436" t="s">
        <v>932</v>
      </c>
      <c r="J436" t="s">
        <v>933</v>
      </c>
      <c r="K436" t="s">
        <v>934</v>
      </c>
      <c r="L436">
        <v>1368</v>
      </c>
      <c r="N436">
        <v>1011</v>
      </c>
      <c r="O436" t="s">
        <v>748</v>
      </c>
      <c r="P436" t="s">
        <v>748</v>
      </c>
      <c r="Q436">
        <v>1</v>
      </c>
      <c r="W436">
        <v>0</v>
      </c>
      <c r="X436">
        <v>-1609392955</v>
      </c>
      <c r="Y436">
        <v>5.9499999999999997E-2</v>
      </c>
      <c r="AA436">
        <v>0</v>
      </c>
      <c r="AB436">
        <v>1146.47</v>
      </c>
      <c r="AC436">
        <v>0</v>
      </c>
      <c r="AD436">
        <v>0</v>
      </c>
      <c r="AE436">
        <v>0</v>
      </c>
      <c r="AF436">
        <v>109.5</v>
      </c>
      <c r="AG436">
        <v>0</v>
      </c>
      <c r="AH436">
        <v>0</v>
      </c>
      <c r="AI436">
        <v>1</v>
      </c>
      <c r="AJ436">
        <v>10.47</v>
      </c>
      <c r="AK436">
        <v>30.09</v>
      </c>
      <c r="AL436">
        <v>1</v>
      </c>
      <c r="AN436">
        <v>0</v>
      </c>
      <c r="AO436">
        <v>1</v>
      </c>
      <c r="AP436">
        <v>0</v>
      </c>
      <c r="AQ436">
        <v>0</v>
      </c>
      <c r="AR436">
        <v>0</v>
      </c>
      <c r="AS436" t="s">
        <v>3</v>
      </c>
      <c r="AT436">
        <v>5.9499999999999997E-2</v>
      </c>
      <c r="AU436" t="s">
        <v>3</v>
      </c>
      <c r="AV436">
        <v>0</v>
      </c>
      <c r="AW436">
        <v>2</v>
      </c>
      <c r="AX436">
        <v>30626728</v>
      </c>
      <c r="AY436">
        <v>1</v>
      </c>
      <c r="AZ436">
        <v>0</v>
      </c>
      <c r="BA436">
        <v>492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CX436">
        <f>Y436*Source!I466</f>
        <v>1.071</v>
      </c>
      <c r="CY436">
        <f>AB436</f>
        <v>1146.47</v>
      </c>
      <c r="CZ436">
        <f>AF436</f>
        <v>109.5</v>
      </c>
      <c r="DA436">
        <f>AJ436</f>
        <v>10.47</v>
      </c>
      <c r="DB436">
        <f t="shared" si="47"/>
        <v>6.52</v>
      </c>
      <c r="DC436">
        <f t="shared" si="48"/>
        <v>0</v>
      </c>
    </row>
    <row r="437" spans="1:107" x14ac:dyDescent="0.2">
      <c r="A437">
        <f>ROW(Source!A538)</f>
        <v>538</v>
      </c>
      <c r="B437">
        <v>30622441</v>
      </c>
      <c r="C437">
        <v>30626212</v>
      </c>
      <c r="D437">
        <v>10214585</v>
      </c>
      <c r="E437">
        <v>1</v>
      </c>
      <c r="F437">
        <v>1</v>
      </c>
      <c r="G437">
        <v>1</v>
      </c>
      <c r="H437">
        <v>1</v>
      </c>
      <c r="I437" t="s">
        <v>742</v>
      </c>
      <c r="J437" t="s">
        <v>3</v>
      </c>
      <c r="K437" t="s">
        <v>743</v>
      </c>
      <c r="L437">
        <v>1369</v>
      </c>
      <c r="N437">
        <v>1013</v>
      </c>
      <c r="O437" t="s">
        <v>744</v>
      </c>
      <c r="P437" t="s">
        <v>744</v>
      </c>
      <c r="Q437">
        <v>1</v>
      </c>
      <c r="W437">
        <v>0</v>
      </c>
      <c r="X437">
        <v>-1263252757</v>
      </c>
      <c r="Y437">
        <v>15.9</v>
      </c>
      <c r="AA437">
        <v>0</v>
      </c>
      <c r="AB437">
        <v>0</v>
      </c>
      <c r="AC437">
        <v>0</v>
      </c>
      <c r="AD437">
        <v>226.58</v>
      </c>
      <c r="AE437">
        <v>0</v>
      </c>
      <c r="AF437">
        <v>0</v>
      </c>
      <c r="AG437">
        <v>0</v>
      </c>
      <c r="AH437">
        <v>7.53</v>
      </c>
      <c r="AI437">
        <v>1</v>
      </c>
      <c r="AJ437">
        <v>1</v>
      </c>
      <c r="AK437">
        <v>1</v>
      </c>
      <c r="AL437">
        <v>30.09</v>
      </c>
      <c r="AN437">
        <v>0</v>
      </c>
      <c r="AO437">
        <v>1</v>
      </c>
      <c r="AP437">
        <v>0</v>
      </c>
      <c r="AQ437">
        <v>0</v>
      </c>
      <c r="AR437">
        <v>0</v>
      </c>
      <c r="AS437" t="s">
        <v>3</v>
      </c>
      <c r="AT437">
        <v>15.9</v>
      </c>
      <c r="AU437" t="s">
        <v>3</v>
      </c>
      <c r="AV437">
        <v>1</v>
      </c>
      <c r="AW437">
        <v>2</v>
      </c>
      <c r="AX437">
        <v>30626215</v>
      </c>
      <c r="AY437">
        <v>1</v>
      </c>
      <c r="AZ437">
        <v>0</v>
      </c>
      <c r="BA437">
        <v>493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CX437">
        <f>Y437*Source!I538</f>
        <v>98.381250000000009</v>
      </c>
      <c r="CY437">
        <f>AD437</f>
        <v>226.58</v>
      </c>
      <c r="CZ437">
        <f>AH437</f>
        <v>7.53</v>
      </c>
      <c r="DA437">
        <f>AL437</f>
        <v>30.09</v>
      </c>
      <c r="DB437">
        <f t="shared" si="47"/>
        <v>119.73</v>
      </c>
      <c r="DC437">
        <f t="shared" si="48"/>
        <v>0</v>
      </c>
    </row>
    <row r="438" spans="1:107" x14ac:dyDescent="0.2">
      <c r="A438">
        <f>ROW(Source!A538)</f>
        <v>538</v>
      </c>
      <c r="B438">
        <v>30622441</v>
      </c>
      <c r="C438">
        <v>30626212</v>
      </c>
      <c r="D438">
        <v>22146431</v>
      </c>
      <c r="E438">
        <v>1</v>
      </c>
      <c r="F438">
        <v>1</v>
      </c>
      <c r="G438">
        <v>1</v>
      </c>
      <c r="H438">
        <v>2</v>
      </c>
      <c r="I438" t="s">
        <v>745</v>
      </c>
      <c r="J438" t="s">
        <v>746</v>
      </c>
      <c r="K438" t="s">
        <v>747</v>
      </c>
      <c r="L438">
        <v>1368</v>
      </c>
      <c r="N438">
        <v>1011</v>
      </c>
      <c r="O438" t="s">
        <v>748</v>
      </c>
      <c r="P438" t="s">
        <v>748</v>
      </c>
      <c r="Q438">
        <v>1</v>
      </c>
      <c r="W438">
        <v>0</v>
      </c>
      <c r="X438">
        <v>-1848119014</v>
      </c>
      <c r="Y438">
        <v>4.5999999999999996</v>
      </c>
      <c r="AA438">
        <v>0</v>
      </c>
      <c r="AB438">
        <v>69.73</v>
      </c>
      <c r="AC438">
        <v>0</v>
      </c>
      <c r="AD438">
        <v>0</v>
      </c>
      <c r="AE438">
        <v>0</v>
      </c>
      <c r="AF438">
        <v>6.66</v>
      </c>
      <c r="AG438">
        <v>0</v>
      </c>
      <c r="AH438">
        <v>0</v>
      </c>
      <c r="AI438">
        <v>1</v>
      </c>
      <c r="AJ438">
        <v>10.47</v>
      </c>
      <c r="AK438">
        <v>30.09</v>
      </c>
      <c r="AL438">
        <v>1</v>
      </c>
      <c r="AN438">
        <v>0</v>
      </c>
      <c r="AO438">
        <v>1</v>
      </c>
      <c r="AP438">
        <v>0</v>
      </c>
      <c r="AQ438">
        <v>0</v>
      </c>
      <c r="AR438">
        <v>0</v>
      </c>
      <c r="AS438" t="s">
        <v>3</v>
      </c>
      <c r="AT438">
        <v>4.5999999999999996</v>
      </c>
      <c r="AU438" t="s">
        <v>3</v>
      </c>
      <c r="AV438">
        <v>0</v>
      </c>
      <c r="AW438">
        <v>2</v>
      </c>
      <c r="AX438">
        <v>30626216</v>
      </c>
      <c r="AY438">
        <v>1</v>
      </c>
      <c r="AZ438">
        <v>0</v>
      </c>
      <c r="BA438">
        <v>494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CX438">
        <f>Y438*Source!I538</f>
        <v>28.462499999999999</v>
      </c>
      <c r="CY438">
        <f>AB438</f>
        <v>69.73</v>
      </c>
      <c r="CZ438">
        <f>AF438</f>
        <v>6.66</v>
      </c>
      <c r="DA438">
        <f>AJ438</f>
        <v>10.47</v>
      </c>
      <c r="DB438">
        <f t="shared" si="47"/>
        <v>30.64</v>
      </c>
      <c r="DC438">
        <f t="shared" si="48"/>
        <v>0</v>
      </c>
    </row>
    <row r="439" spans="1:107" x14ac:dyDescent="0.2">
      <c r="A439">
        <f>ROW(Source!A539)</f>
        <v>539</v>
      </c>
      <c r="B439">
        <v>30622441</v>
      </c>
      <c r="C439">
        <v>30626217</v>
      </c>
      <c r="D439">
        <v>10214599</v>
      </c>
      <c r="E439">
        <v>1</v>
      </c>
      <c r="F439">
        <v>1</v>
      </c>
      <c r="G439">
        <v>1</v>
      </c>
      <c r="H439">
        <v>1</v>
      </c>
      <c r="I439" t="s">
        <v>749</v>
      </c>
      <c r="J439" t="s">
        <v>3</v>
      </c>
      <c r="K439" t="s">
        <v>750</v>
      </c>
      <c r="L439">
        <v>1369</v>
      </c>
      <c r="N439">
        <v>1013</v>
      </c>
      <c r="O439" t="s">
        <v>744</v>
      </c>
      <c r="P439" t="s">
        <v>744</v>
      </c>
      <c r="Q439">
        <v>1</v>
      </c>
      <c r="W439">
        <v>0</v>
      </c>
      <c r="X439">
        <v>-1923068736</v>
      </c>
      <c r="Y439">
        <v>65.12</v>
      </c>
      <c r="AA439">
        <v>0</v>
      </c>
      <c r="AB439">
        <v>0</v>
      </c>
      <c r="AC439">
        <v>0</v>
      </c>
      <c r="AD439">
        <v>230.79</v>
      </c>
      <c r="AE439">
        <v>0</v>
      </c>
      <c r="AF439">
        <v>0</v>
      </c>
      <c r="AG439">
        <v>0</v>
      </c>
      <c r="AH439">
        <v>7.67</v>
      </c>
      <c r="AI439">
        <v>1</v>
      </c>
      <c r="AJ439">
        <v>1</v>
      </c>
      <c r="AK439">
        <v>1</v>
      </c>
      <c r="AL439">
        <v>30.09</v>
      </c>
      <c r="AN439">
        <v>0</v>
      </c>
      <c r="AO439">
        <v>1</v>
      </c>
      <c r="AP439">
        <v>0</v>
      </c>
      <c r="AQ439">
        <v>0</v>
      </c>
      <c r="AR439">
        <v>0</v>
      </c>
      <c r="AS439" t="s">
        <v>3</v>
      </c>
      <c r="AT439">
        <v>65.12</v>
      </c>
      <c r="AU439" t="s">
        <v>3</v>
      </c>
      <c r="AV439">
        <v>1</v>
      </c>
      <c r="AW439">
        <v>2</v>
      </c>
      <c r="AX439">
        <v>30626223</v>
      </c>
      <c r="AY439">
        <v>1</v>
      </c>
      <c r="AZ439">
        <v>0</v>
      </c>
      <c r="BA439">
        <v>495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CX439">
        <f>Y439*Source!I539</f>
        <v>311.72944000000001</v>
      </c>
      <c r="CY439">
        <f>AD439</f>
        <v>230.79</v>
      </c>
      <c r="CZ439">
        <f>AH439</f>
        <v>7.67</v>
      </c>
      <c r="DA439">
        <f>AL439</f>
        <v>30.09</v>
      </c>
      <c r="DB439">
        <f t="shared" si="47"/>
        <v>499.47</v>
      </c>
      <c r="DC439">
        <f t="shared" si="48"/>
        <v>0</v>
      </c>
    </row>
    <row r="440" spans="1:107" x14ac:dyDescent="0.2">
      <c r="A440">
        <f>ROW(Source!A539)</f>
        <v>539</v>
      </c>
      <c r="B440">
        <v>30622441</v>
      </c>
      <c r="C440">
        <v>30626217</v>
      </c>
      <c r="D440">
        <v>22146429</v>
      </c>
      <c r="E440">
        <v>1</v>
      </c>
      <c r="F440">
        <v>1</v>
      </c>
      <c r="G440">
        <v>1</v>
      </c>
      <c r="H440">
        <v>2</v>
      </c>
      <c r="I440" t="s">
        <v>751</v>
      </c>
      <c r="J440" t="s">
        <v>752</v>
      </c>
      <c r="K440" t="s">
        <v>753</v>
      </c>
      <c r="L440">
        <v>1368</v>
      </c>
      <c r="N440">
        <v>1011</v>
      </c>
      <c r="O440" t="s">
        <v>748</v>
      </c>
      <c r="P440" t="s">
        <v>748</v>
      </c>
      <c r="Q440">
        <v>1</v>
      </c>
      <c r="W440">
        <v>0</v>
      </c>
      <c r="X440">
        <v>-1933197009</v>
      </c>
      <c r="Y440">
        <v>0.39</v>
      </c>
      <c r="AA440">
        <v>0</v>
      </c>
      <c r="AB440">
        <v>17.8</v>
      </c>
      <c r="AC440">
        <v>0</v>
      </c>
      <c r="AD440">
        <v>0</v>
      </c>
      <c r="AE440">
        <v>0</v>
      </c>
      <c r="AF440">
        <v>1.7</v>
      </c>
      <c r="AG440">
        <v>0</v>
      </c>
      <c r="AH440">
        <v>0</v>
      </c>
      <c r="AI440">
        <v>1</v>
      </c>
      <c r="AJ440">
        <v>10.47</v>
      </c>
      <c r="AK440">
        <v>30.09</v>
      </c>
      <c r="AL440">
        <v>1</v>
      </c>
      <c r="AN440">
        <v>0</v>
      </c>
      <c r="AO440">
        <v>1</v>
      </c>
      <c r="AP440">
        <v>0</v>
      </c>
      <c r="AQ440">
        <v>0</v>
      </c>
      <c r="AR440">
        <v>0</v>
      </c>
      <c r="AS440" t="s">
        <v>3</v>
      </c>
      <c r="AT440">
        <v>0.39</v>
      </c>
      <c r="AU440" t="s">
        <v>3</v>
      </c>
      <c r="AV440">
        <v>0</v>
      </c>
      <c r="AW440">
        <v>2</v>
      </c>
      <c r="AX440">
        <v>30626224</v>
      </c>
      <c r="AY440">
        <v>1</v>
      </c>
      <c r="AZ440">
        <v>0</v>
      </c>
      <c r="BA440">
        <v>496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CX440">
        <f>Y440*Source!I539</f>
        <v>1.86693</v>
      </c>
      <c r="CY440">
        <f>AB440</f>
        <v>17.8</v>
      </c>
      <c r="CZ440">
        <f>AF440</f>
        <v>1.7</v>
      </c>
      <c r="DA440">
        <f>AJ440</f>
        <v>10.47</v>
      </c>
      <c r="DB440">
        <f t="shared" si="47"/>
        <v>0.66</v>
      </c>
      <c r="DC440">
        <f t="shared" si="48"/>
        <v>0</v>
      </c>
    </row>
    <row r="441" spans="1:107" x14ac:dyDescent="0.2">
      <c r="A441">
        <f>ROW(Source!A539)</f>
        <v>539</v>
      </c>
      <c r="B441">
        <v>30622441</v>
      </c>
      <c r="C441">
        <v>30626217</v>
      </c>
      <c r="D441">
        <v>22148179</v>
      </c>
      <c r="E441">
        <v>1</v>
      </c>
      <c r="F441">
        <v>1</v>
      </c>
      <c r="G441">
        <v>1</v>
      </c>
      <c r="H441">
        <v>2</v>
      </c>
      <c r="I441" t="s">
        <v>754</v>
      </c>
      <c r="J441" t="s">
        <v>755</v>
      </c>
      <c r="K441" t="s">
        <v>756</v>
      </c>
      <c r="L441">
        <v>1368</v>
      </c>
      <c r="N441">
        <v>1011</v>
      </c>
      <c r="O441" t="s">
        <v>748</v>
      </c>
      <c r="P441" t="s">
        <v>748</v>
      </c>
      <c r="Q441">
        <v>1</v>
      </c>
      <c r="W441">
        <v>0</v>
      </c>
      <c r="X441">
        <v>-1931461795</v>
      </c>
      <c r="Y441">
        <v>0.28000000000000003</v>
      </c>
      <c r="AA441">
        <v>0</v>
      </c>
      <c r="AB441">
        <v>959.26</v>
      </c>
      <c r="AC441">
        <v>0</v>
      </c>
      <c r="AD441">
        <v>0</v>
      </c>
      <c r="AE441">
        <v>0</v>
      </c>
      <c r="AF441">
        <v>91.62</v>
      </c>
      <c r="AG441">
        <v>0</v>
      </c>
      <c r="AH441">
        <v>0</v>
      </c>
      <c r="AI441">
        <v>1</v>
      </c>
      <c r="AJ441">
        <v>10.47</v>
      </c>
      <c r="AK441">
        <v>30.09</v>
      </c>
      <c r="AL441">
        <v>1</v>
      </c>
      <c r="AN441">
        <v>0</v>
      </c>
      <c r="AO441">
        <v>1</v>
      </c>
      <c r="AP441">
        <v>0</v>
      </c>
      <c r="AQ441">
        <v>0</v>
      </c>
      <c r="AR441">
        <v>0</v>
      </c>
      <c r="AS441" t="s">
        <v>3</v>
      </c>
      <c r="AT441">
        <v>0.28000000000000003</v>
      </c>
      <c r="AU441" t="s">
        <v>3</v>
      </c>
      <c r="AV441">
        <v>0</v>
      </c>
      <c r="AW441">
        <v>2</v>
      </c>
      <c r="AX441">
        <v>30626225</v>
      </c>
      <c r="AY441">
        <v>1</v>
      </c>
      <c r="AZ441">
        <v>0</v>
      </c>
      <c r="BA441">
        <v>497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CX441">
        <f>Y441*Source!I539</f>
        <v>1.34036</v>
      </c>
      <c r="CY441">
        <f>AB441</f>
        <v>959.26</v>
      </c>
      <c r="CZ441">
        <f>AF441</f>
        <v>91.62</v>
      </c>
      <c r="DA441">
        <f>AJ441</f>
        <v>10.47</v>
      </c>
      <c r="DB441">
        <f t="shared" si="47"/>
        <v>25.65</v>
      </c>
      <c r="DC441">
        <f t="shared" si="48"/>
        <v>0</v>
      </c>
    </row>
    <row r="442" spans="1:107" x14ac:dyDescent="0.2">
      <c r="A442">
        <f>ROW(Source!A539)</f>
        <v>539</v>
      </c>
      <c r="B442">
        <v>30622441</v>
      </c>
      <c r="C442">
        <v>30626217</v>
      </c>
      <c r="D442">
        <v>22150659</v>
      </c>
      <c r="E442">
        <v>1</v>
      </c>
      <c r="F442">
        <v>1</v>
      </c>
      <c r="G442">
        <v>1</v>
      </c>
      <c r="H442">
        <v>3</v>
      </c>
      <c r="I442" t="s">
        <v>757</v>
      </c>
      <c r="J442" t="s">
        <v>758</v>
      </c>
      <c r="K442" t="s">
        <v>759</v>
      </c>
      <c r="L442">
        <v>1348</v>
      </c>
      <c r="N442">
        <v>1009</v>
      </c>
      <c r="O442" t="s">
        <v>105</v>
      </c>
      <c r="P442" t="s">
        <v>105</v>
      </c>
      <c r="Q442">
        <v>1000</v>
      </c>
      <c r="W442">
        <v>0</v>
      </c>
      <c r="X442">
        <v>-444487765</v>
      </c>
      <c r="Y442">
        <v>4.0000000000000001E-3</v>
      </c>
      <c r="AA442">
        <v>81667.66</v>
      </c>
      <c r="AB442">
        <v>0</v>
      </c>
      <c r="AC442">
        <v>0</v>
      </c>
      <c r="AD442">
        <v>0</v>
      </c>
      <c r="AE442">
        <v>10183</v>
      </c>
      <c r="AF442">
        <v>0</v>
      </c>
      <c r="AG442">
        <v>0</v>
      </c>
      <c r="AH442">
        <v>0</v>
      </c>
      <c r="AI442">
        <v>8.02</v>
      </c>
      <c r="AJ442">
        <v>1</v>
      </c>
      <c r="AK442">
        <v>1</v>
      </c>
      <c r="AL442">
        <v>1</v>
      </c>
      <c r="AN442">
        <v>0</v>
      </c>
      <c r="AO442">
        <v>1</v>
      </c>
      <c r="AP442">
        <v>0</v>
      </c>
      <c r="AQ442">
        <v>0</v>
      </c>
      <c r="AR442">
        <v>0</v>
      </c>
      <c r="AS442" t="s">
        <v>3</v>
      </c>
      <c r="AT442">
        <v>4.0000000000000001E-3</v>
      </c>
      <c r="AU442" t="s">
        <v>3</v>
      </c>
      <c r="AV442">
        <v>0</v>
      </c>
      <c r="AW442">
        <v>2</v>
      </c>
      <c r="AX442">
        <v>30626226</v>
      </c>
      <c r="AY442">
        <v>1</v>
      </c>
      <c r="AZ442">
        <v>0</v>
      </c>
      <c r="BA442">
        <v>498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CX442">
        <f>Y442*Source!I539</f>
        <v>1.9147999999999998E-2</v>
      </c>
      <c r="CY442">
        <f>AA442</f>
        <v>81667.66</v>
      </c>
      <c r="CZ442">
        <f>AE442</f>
        <v>10183</v>
      </c>
      <c r="DA442">
        <f>AI442</f>
        <v>8.02</v>
      </c>
      <c r="DB442">
        <f t="shared" si="47"/>
        <v>40.729999999999997</v>
      </c>
      <c r="DC442">
        <f t="shared" si="48"/>
        <v>0</v>
      </c>
    </row>
    <row r="443" spans="1:107" x14ac:dyDescent="0.2">
      <c r="A443">
        <f>ROW(Source!A539)</f>
        <v>539</v>
      </c>
      <c r="B443">
        <v>30622441</v>
      </c>
      <c r="C443">
        <v>30626217</v>
      </c>
      <c r="D443">
        <v>22212979</v>
      </c>
      <c r="E443">
        <v>1</v>
      </c>
      <c r="F443">
        <v>1</v>
      </c>
      <c r="G443">
        <v>1</v>
      </c>
      <c r="H443">
        <v>3</v>
      </c>
      <c r="I443" t="s">
        <v>760</v>
      </c>
      <c r="J443" t="s">
        <v>761</v>
      </c>
      <c r="K443" t="s">
        <v>762</v>
      </c>
      <c r="L443">
        <v>1348</v>
      </c>
      <c r="N443">
        <v>1009</v>
      </c>
      <c r="O443" t="s">
        <v>105</v>
      </c>
      <c r="P443" t="s">
        <v>105</v>
      </c>
      <c r="Q443">
        <v>1000</v>
      </c>
      <c r="W443">
        <v>0</v>
      </c>
      <c r="X443">
        <v>367953619</v>
      </c>
      <c r="Y443">
        <v>2.11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8.02</v>
      </c>
      <c r="AJ443">
        <v>1</v>
      </c>
      <c r="AK443">
        <v>1</v>
      </c>
      <c r="AL443">
        <v>1</v>
      </c>
      <c r="AN443">
        <v>0</v>
      </c>
      <c r="AO443">
        <v>0</v>
      </c>
      <c r="AP443">
        <v>0</v>
      </c>
      <c r="AQ443">
        <v>0</v>
      </c>
      <c r="AR443">
        <v>0</v>
      </c>
      <c r="AS443" t="s">
        <v>3</v>
      </c>
      <c r="AT443">
        <v>2.11</v>
      </c>
      <c r="AU443" t="s">
        <v>3</v>
      </c>
      <c r="AV443">
        <v>0</v>
      </c>
      <c r="AW443">
        <v>2</v>
      </c>
      <c r="AX443">
        <v>30626228</v>
      </c>
      <c r="AY443">
        <v>1</v>
      </c>
      <c r="AZ443">
        <v>0</v>
      </c>
      <c r="BA443">
        <v>500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CX443">
        <f>Y443*Source!I539</f>
        <v>10.100569999999999</v>
      </c>
      <c r="CY443">
        <f>AA443</f>
        <v>0</v>
      </c>
      <c r="CZ443">
        <f>AE443</f>
        <v>0</v>
      </c>
      <c r="DA443">
        <f>AI443</f>
        <v>8.02</v>
      </c>
      <c r="DB443">
        <f t="shared" si="47"/>
        <v>0</v>
      </c>
      <c r="DC443">
        <f t="shared" si="48"/>
        <v>0</v>
      </c>
    </row>
    <row r="444" spans="1:107" x14ac:dyDescent="0.2">
      <c r="A444">
        <f>ROW(Source!A542)</f>
        <v>542</v>
      </c>
      <c r="B444">
        <v>30622441</v>
      </c>
      <c r="C444">
        <v>30626231</v>
      </c>
      <c r="D444">
        <v>10214599</v>
      </c>
      <c r="E444">
        <v>1</v>
      </c>
      <c r="F444">
        <v>1</v>
      </c>
      <c r="G444">
        <v>1</v>
      </c>
      <c r="H444">
        <v>1</v>
      </c>
      <c r="I444" t="s">
        <v>749</v>
      </c>
      <c r="J444" t="s">
        <v>3</v>
      </c>
      <c r="K444" t="s">
        <v>750</v>
      </c>
      <c r="L444">
        <v>1369</v>
      </c>
      <c r="N444">
        <v>1013</v>
      </c>
      <c r="O444" t="s">
        <v>744</v>
      </c>
      <c r="P444" t="s">
        <v>744</v>
      </c>
      <c r="Q444">
        <v>1</v>
      </c>
      <c r="W444">
        <v>0</v>
      </c>
      <c r="X444">
        <v>-1923068736</v>
      </c>
      <c r="Y444">
        <v>138.49</v>
      </c>
      <c r="AA444">
        <v>0</v>
      </c>
      <c r="AB444">
        <v>0</v>
      </c>
      <c r="AC444">
        <v>0</v>
      </c>
      <c r="AD444">
        <v>230.79</v>
      </c>
      <c r="AE444">
        <v>0</v>
      </c>
      <c r="AF444">
        <v>0</v>
      </c>
      <c r="AG444">
        <v>0</v>
      </c>
      <c r="AH444">
        <v>7.67</v>
      </c>
      <c r="AI444">
        <v>1</v>
      </c>
      <c r="AJ444">
        <v>1</v>
      </c>
      <c r="AK444">
        <v>1</v>
      </c>
      <c r="AL444">
        <v>30.09</v>
      </c>
      <c r="AN444">
        <v>0</v>
      </c>
      <c r="AO444">
        <v>1</v>
      </c>
      <c r="AP444">
        <v>0</v>
      </c>
      <c r="AQ444">
        <v>0</v>
      </c>
      <c r="AR444">
        <v>0</v>
      </c>
      <c r="AS444" t="s">
        <v>3</v>
      </c>
      <c r="AT444">
        <v>138.49</v>
      </c>
      <c r="AU444" t="s">
        <v>3</v>
      </c>
      <c r="AV444">
        <v>1</v>
      </c>
      <c r="AW444">
        <v>2</v>
      </c>
      <c r="AX444">
        <v>30626237</v>
      </c>
      <c r="AY444">
        <v>1</v>
      </c>
      <c r="AZ444">
        <v>0</v>
      </c>
      <c r="BA444">
        <v>501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CX444">
        <f>Y444*Source!I542</f>
        <v>174.91287</v>
      </c>
      <c r="CY444">
        <f>AD444</f>
        <v>230.79</v>
      </c>
      <c r="CZ444">
        <f>AH444</f>
        <v>7.67</v>
      </c>
      <c r="DA444">
        <f>AL444</f>
        <v>30.09</v>
      </c>
      <c r="DB444">
        <f t="shared" si="47"/>
        <v>1062.22</v>
      </c>
      <c r="DC444">
        <f t="shared" si="48"/>
        <v>0</v>
      </c>
    </row>
    <row r="445" spans="1:107" x14ac:dyDescent="0.2">
      <c r="A445">
        <f>ROW(Source!A542)</f>
        <v>542</v>
      </c>
      <c r="B445">
        <v>30622441</v>
      </c>
      <c r="C445">
        <v>30626231</v>
      </c>
      <c r="D445">
        <v>22146429</v>
      </c>
      <c r="E445">
        <v>1</v>
      </c>
      <c r="F445">
        <v>1</v>
      </c>
      <c r="G445">
        <v>1</v>
      </c>
      <c r="H445">
        <v>2</v>
      </c>
      <c r="I445" t="s">
        <v>751</v>
      </c>
      <c r="J445" t="s">
        <v>752</v>
      </c>
      <c r="K445" t="s">
        <v>753</v>
      </c>
      <c r="L445">
        <v>1368</v>
      </c>
      <c r="N445">
        <v>1011</v>
      </c>
      <c r="O445" t="s">
        <v>748</v>
      </c>
      <c r="P445" t="s">
        <v>748</v>
      </c>
      <c r="Q445">
        <v>1</v>
      </c>
      <c r="W445">
        <v>0</v>
      </c>
      <c r="X445">
        <v>-1933197009</v>
      </c>
      <c r="Y445">
        <v>1.56</v>
      </c>
      <c r="AA445">
        <v>0</v>
      </c>
      <c r="AB445">
        <v>17.8</v>
      </c>
      <c r="AC445">
        <v>0</v>
      </c>
      <c r="AD445">
        <v>0</v>
      </c>
      <c r="AE445">
        <v>0</v>
      </c>
      <c r="AF445">
        <v>1.7</v>
      </c>
      <c r="AG445">
        <v>0</v>
      </c>
      <c r="AH445">
        <v>0</v>
      </c>
      <c r="AI445">
        <v>1</v>
      </c>
      <c r="AJ445">
        <v>10.47</v>
      </c>
      <c r="AK445">
        <v>30.09</v>
      </c>
      <c r="AL445">
        <v>1</v>
      </c>
      <c r="AN445">
        <v>0</v>
      </c>
      <c r="AO445">
        <v>1</v>
      </c>
      <c r="AP445">
        <v>0</v>
      </c>
      <c r="AQ445">
        <v>0</v>
      </c>
      <c r="AR445">
        <v>0</v>
      </c>
      <c r="AS445" t="s">
        <v>3</v>
      </c>
      <c r="AT445">
        <v>1.56</v>
      </c>
      <c r="AU445" t="s">
        <v>3</v>
      </c>
      <c r="AV445">
        <v>0</v>
      </c>
      <c r="AW445">
        <v>2</v>
      </c>
      <c r="AX445">
        <v>30626238</v>
      </c>
      <c r="AY445">
        <v>1</v>
      </c>
      <c r="AZ445">
        <v>0</v>
      </c>
      <c r="BA445">
        <v>502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CX445">
        <f>Y445*Source!I542</f>
        <v>1.9702799999999998</v>
      </c>
      <c r="CY445">
        <f>AB445</f>
        <v>17.8</v>
      </c>
      <c r="CZ445">
        <f>AF445</f>
        <v>1.7</v>
      </c>
      <c r="DA445">
        <f>AJ445</f>
        <v>10.47</v>
      </c>
      <c r="DB445">
        <f t="shared" si="47"/>
        <v>2.65</v>
      </c>
      <c r="DC445">
        <f t="shared" si="48"/>
        <v>0</v>
      </c>
    </row>
    <row r="446" spans="1:107" x14ac:dyDescent="0.2">
      <c r="A446">
        <f>ROW(Source!A542)</f>
        <v>542</v>
      </c>
      <c r="B446">
        <v>30622441</v>
      </c>
      <c r="C446">
        <v>30626231</v>
      </c>
      <c r="D446">
        <v>22148179</v>
      </c>
      <c r="E446">
        <v>1</v>
      </c>
      <c r="F446">
        <v>1</v>
      </c>
      <c r="G446">
        <v>1</v>
      </c>
      <c r="H446">
        <v>2</v>
      </c>
      <c r="I446" t="s">
        <v>754</v>
      </c>
      <c r="J446" t="s">
        <v>755</v>
      </c>
      <c r="K446" t="s">
        <v>756</v>
      </c>
      <c r="L446">
        <v>1368</v>
      </c>
      <c r="N446">
        <v>1011</v>
      </c>
      <c r="O446" t="s">
        <v>748</v>
      </c>
      <c r="P446" t="s">
        <v>748</v>
      </c>
      <c r="Q446">
        <v>1</v>
      </c>
      <c r="W446">
        <v>0</v>
      </c>
      <c r="X446">
        <v>-1931461795</v>
      </c>
      <c r="Y446">
        <v>1.1200000000000001</v>
      </c>
      <c r="AA446">
        <v>0</v>
      </c>
      <c r="AB446">
        <v>959.26</v>
      </c>
      <c r="AC446">
        <v>0</v>
      </c>
      <c r="AD446">
        <v>0</v>
      </c>
      <c r="AE446">
        <v>0</v>
      </c>
      <c r="AF446">
        <v>91.62</v>
      </c>
      <c r="AG446">
        <v>0</v>
      </c>
      <c r="AH446">
        <v>0</v>
      </c>
      <c r="AI446">
        <v>1</v>
      </c>
      <c r="AJ446">
        <v>10.47</v>
      </c>
      <c r="AK446">
        <v>30.09</v>
      </c>
      <c r="AL446">
        <v>1</v>
      </c>
      <c r="AN446">
        <v>0</v>
      </c>
      <c r="AO446">
        <v>1</v>
      </c>
      <c r="AP446">
        <v>0</v>
      </c>
      <c r="AQ446">
        <v>0</v>
      </c>
      <c r="AR446">
        <v>0</v>
      </c>
      <c r="AS446" t="s">
        <v>3</v>
      </c>
      <c r="AT446">
        <v>1.1200000000000001</v>
      </c>
      <c r="AU446" t="s">
        <v>3</v>
      </c>
      <c r="AV446">
        <v>0</v>
      </c>
      <c r="AW446">
        <v>2</v>
      </c>
      <c r="AX446">
        <v>30626239</v>
      </c>
      <c r="AY446">
        <v>1</v>
      </c>
      <c r="AZ446">
        <v>0</v>
      </c>
      <c r="BA446">
        <v>503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CX446">
        <f>Y446*Source!I542</f>
        <v>1.41456</v>
      </c>
      <c r="CY446">
        <f>AB446</f>
        <v>959.26</v>
      </c>
      <c r="CZ446">
        <f>AF446</f>
        <v>91.62</v>
      </c>
      <c r="DA446">
        <f>AJ446</f>
        <v>10.47</v>
      </c>
      <c r="DB446">
        <f t="shared" si="47"/>
        <v>102.61</v>
      </c>
      <c r="DC446">
        <f t="shared" si="48"/>
        <v>0</v>
      </c>
    </row>
    <row r="447" spans="1:107" x14ac:dyDescent="0.2">
      <c r="A447">
        <f>ROW(Source!A542)</f>
        <v>542</v>
      </c>
      <c r="B447">
        <v>30622441</v>
      </c>
      <c r="C447">
        <v>30626231</v>
      </c>
      <c r="D447">
        <v>22150659</v>
      </c>
      <c r="E447">
        <v>1</v>
      </c>
      <c r="F447">
        <v>1</v>
      </c>
      <c r="G447">
        <v>1</v>
      </c>
      <c r="H447">
        <v>3</v>
      </c>
      <c r="I447" t="s">
        <v>757</v>
      </c>
      <c r="J447" t="s">
        <v>758</v>
      </c>
      <c r="K447" t="s">
        <v>759</v>
      </c>
      <c r="L447">
        <v>1348</v>
      </c>
      <c r="N447">
        <v>1009</v>
      </c>
      <c r="O447" t="s">
        <v>105</v>
      </c>
      <c r="P447" t="s">
        <v>105</v>
      </c>
      <c r="Q447">
        <v>1000</v>
      </c>
      <c r="W447">
        <v>0</v>
      </c>
      <c r="X447">
        <v>-444487765</v>
      </c>
      <c r="Y447">
        <v>1E-3</v>
      </c>
      <c r="AA447">
        <v>81667.66</v>
      </c>
      <c r="AB447">
        <v>0</v>
      </c>
      <c r="AC447">
        <v>0</v>
      </c>
      <c r="AD447">
        <v>0</v>
      </c>
      <c r="AE447">
        <v>10183</v>
      </c>
      <c r="AF447">
        <v>0</v>
      </c>
      <c r="AG447">
        <v>0</v>
      </c>
      <c r="AH447">
        <v>0</v>
      </c>
      <c r="AI447">
        <v>8.02</v>
      </c>
      <c r="AJ447">
        <v>1</v>
      </c>
      <c r="AK447">
        <v>1</v>
      </c>
      <c r="AL447">
        <v>1</v>
      </c>
      <c r="AN447">
        <v>0</v>
      </c>
      <c r="AO447">
        <v>1</v>
      </c>
      <c r="AP447">
        <v>0</v>
      </c>
      <c r="AQ447">
        <v>0</v>
      </c>
      <c r="AR447">
        <v>0</v>
      </c>
      <c r="AS447" t="s">
        <v>3</v>
      </c>
      <c r="AT447">
        <v>1E-3</v>
      </c>
      <c r="AU447" t="s">
        <v>3</v>
      </c>
      <c r="AV447">
        <v>0</v>
      </c>
      <c r="AW447">
        <v>2</v>
      </c>
      <c r="AX447">
        <v>30626240</v>
      </c>
      <c r="AY447">
        <v>1</v>
      </c>
      <c r="AZ447">
        <v>0</v>
      </c>
      <c r="BA447">
        <v>504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CX447">
        <f>Y447*Source!I542</f>
        <v>1.263E-3</v>
      </c>
      <c r="CY447">
        <f>AA447</f>
        <v>81667.66</v>
      </c>
      <c r="CZ447">
        <f>AE447</f>
        <v>10183</v>
      </c>
      <c r="DA447">
        <f>AI447</f>
        <v>8.02</v>
      </c>
      <c r="DB447">
        <f t="shared" si="47"/>
        <v>10.18</v>
      </c>
      <c r="DC447">
        <f t="shared" si="48"/>
        <v>0</v>
      </c>
    </row>
    <row r="448" spans="1:107" x14ac:dyDescent="0.2">
      <c r="A448">
        <f>ROW(Source!A542)</f>
        <v>542</v>
      </c>
      <c r="B448">
        <v>30622441</v>
      </c>
      <c r="C448">
        <v>30626231</v>
      </c>
      <c r="D448">
        <v>22212979</v>
      </c>
      <c r="E448">
        <v>1</v>
      </c>
      <c r="F448">
        <v>1</v>
      </c>
      <c r="G448">
        <v>1</v>
      </c>
      <c r="H448">
        <v>3</v>
      </c>
      <c r="I448" t="s">
        <v>760</v>
      </c>
      <c r="J448" t="s">
        <v>761</v>
      </c>
      <c r="K448" t="s">
        <v>762</v>
      </c>
      <c r="L448">
        <v>1348</v>
      </c>
      <c r="N448">
        <v>1009</v>
      </c>
      <c r="O448" t="s">
        <v>105</v>
      </c>
      <c r="P448" t="s">
        <v>105</v>
      </c>
      <c r="Q448">
        <v>1000</v>
      </c>
      <c r="W448">
        <v>0</v>
      </c>
      <c r="X448">
        <v>367953619</v>
      </c>
      <c r="Y448">
        <v>2.83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8.02</v>
      </c>
      <c r="AJ448">
        <v>1</v>
      </c>
      <c r="AK448">
        <v>1</v>
      </c>
      <c r="AL448">
        <v>1</v>
      </c>
      <c r="AN448">
        <v>0</v>
      </c>
      <c r="AO448">
        <v>0</v>
      </c>
      <c r="AP448">
        <v>0</v>
      </c>
      <c r="AQ448">
        <v>0</v>
      </c>
      <c r="AR448">
        <v>0</v>
      </c>
      <c r="AS448" t="s">
        <v>3</v>
      </c>
      <c r="AT448">
        <v>2.83</v>
      </c>
      <c r="AU448" t="s">
        <v>3</v>
      </c>
      <c r="AV448">
        <v>0</v>
      </c>
      <c r="AW448">
        <v>2</v>
      </c>
      <c r="AX448">
        <v>30626242</v>
      </c>
      <c r="AY448">
        <v>1</v>
      </c>
      <c r="AZ448">
        <v>0</v>
      </c>
      <c r="BA448">
        <v>506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CX448">
        <f>Y448*Source!I542</f>
        <v>3.57429</v>
      </c>
      <c r="CY448">
        <f>AA448</f>
        <v>0</v>
      </c>
      <c r="CZ448">
        <f>AE448</f>
        <v>0</v>
      </c>
      <c r="DA448">
        <f>AI448</f>
        <v>8.02</v>
      </c>
      <c r="DB448">
        <f t="shared" si="47"/>
        <v>0</v>
      </c>
      <c r="DC448">
        <f t="shared" si="48"/>
        <v>0</v>
      </c>
    </row>
    <row r="449" spans="1:107" x14ac:dyDescent="0.2">
      <c r="A449">
        <f>ROW(Source!A545)</f>
        <v>545</v>
      </c>
      <c r="B449">
        <v>30622441</v>
      </c>
      <c r="C449">
        <v>30626245</v>
      </c>
      <c r="D449">
        <v>10214589</v>
      </c>
      <c r="E449">
        <v>1</v>
      </c>
      <c r="F449">
        <v>1</v>
      </c>
      <c r="G449">
        <v>1</v>
      </c>
      <c r="H449">
        <v>1</v>
      </c>
      <c r="I449" t="s">
        <v>763</v>
      </c>
      <c r="J449" t="s">
        <v>3</v>
      </c>
      <c r="K449" t="s">
        <v>764</v>
      </c>
      <c r="L449">
        <v>1369</v>
      </c>
      <c r="N449">
        <v>1013</v>
      </c>
      <c r="O449" t="s">
        <v>744</v>
      </c>
      <c r="P449" t="s">
        <v>744</v>
      </c>
      <c r="Q449">
        <v>1</v>
      </c>
      <c r="W449">
        <v>0</v>
      </c>
      <c r="X449">
        <v>260198247</v>
      </c>
      <c r="Y449">
        <v>17.295999999999999</v>
      </c>
      <c r="AA449">
        <v>0</v>
      </c>
      <c r="AB449">
        <v>0</v>
      </c>
      <c r="AC449">
        <v>0</v>
      </c>
      <c r="AD449">
        <v>279.54000000000002</v>
      </c>
      <c r="AE449">
        <v>0</v>
      </c>
      <c r="AF449">
        <v>0</v>
      </c>
      <c r="AG449">
        <v>0</v>
      </c>
      <c r="AH449">
        <v>9.2899999999999991</v>
      </c>
      <c r="AI449">
        <v>1</v>
      </c>
      <c r="AJ449">
        <v>1</v>
      </c>
      <c r="AK449">
        <v>1</v>
      </c>
      <c r="AL449">
        <v>30.09</v>
      </c>
      <c r="AN449">
        <v>0</v>
      </c>
      <c r="AO449">
        <v>1</v>
      </c>
      <c r="AP449">
        <v>1</v>
      </c>
      <c r="AQ449">
        <v>0</v>
      </c>
      <c r="AR449">
        <v>0</v>
      </c>
      <c r="AS449" t="s">
        <v>3</v>
      </c>
      <c r="AT449">
        <v>15.04</v>
      </c>
      <c r="AU449" t="s">
        <v>68</v>
      </c>
      <c r="AV449">
        <v>1</v>
      </c>
      <c r="AW449">
        <v>2</v>
      </c>
      <c r="AX449">
        <v>30626255</v>
      </c>
      <c r="AY449">
        <v>1</v>
      </c>
      <c r="AZ449">
        <v>0</v>
      </c>
      <c r="BA449">
        <v>507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CX449">
        <f>Y449*Source!I545</f>
        <v>41.510399999999997</v>
      </c>
      <c r="CY449">
        <f>AD449</f>
        <v>279.54000000000002</v>
      </c>
      <c r="CZ449">
        <f>AH449</f>
        <v>9.2899999999999991</v>
      </c>
      <c r="DA449">
        <f>AL449</f>
        <v>30.09</v>
      </c>
      <c r="DB449">
        <f>ROUND((ROUND(AT449*CZ449,2)*ROUND(1.15,7)),6)</f>
        <v>160.678</v>
      </c>
      <c r="DC449">
        <f>ROUND((ROUND(AT449*AG449,2)*ROUND(1.15,7)),6)</f>
        <v>0</v>
      </c>
    </row>
    <row r="450" spans="1:107" x14ac:dyDescent="0.2">
      <c r="A450">
        <f>ROW(Source!A545)</f>
        <v>545</v>
      </c>
      <c r="B450">
        <v>30622441</v>
      </c>
      <c r="C450">
        <v>30626245</v>
      </c>
      <c r="D450">
        <v>22083330</v>
      </c>
      <c r="E450">
        <v>1</v>
      </c>
      <c r="F450">
        <v>1</v>
      </c>
      <c r="G450">
        <v>1</v>
      </c>
      <c r="H450">
        <v>1</v>
      </c>
      <c r="I450" t="s">
        <v>765</v>
      </c>
      <c r="J450" t="s">
        <v>3</v>
      </c>
      <c r="K450" t="s">
        <v>766</v>
      </c>
      <c r="L450">
        <v>608254</v>
      </c>
      <c r="N450">
        <v>1013</v>
      </c>
      <c r="O450" t="s">
        <v>767</v>
      </c>
      <c r="P450" t="s">
        <v>767</v>
      </c>
      <c r="Q450">
        <v>1</v>
      </c>
      <c r="W450">
        <v>0</v>
      </c>
      <c r="X450">
        <v>95408949</v>
      </c>
      <c r="Y450">
        <v>0.1875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1</v>
      </c>
      <c r="AJ450">
        <v>1</v>
      </c>
      <c r="AK450">
        <v>30.09</v>
      </c>
      <c r="AL450">
        <v>1</v>
      </c>
      <c r="AN450">
        <v>0</v>
      </c>
      <c r="AO450">
        <v>1</v>
      </c>
      <c r="AP450">
        <v>1</v>
      </c>
      <c r="AQ450">
        <v>0</v>
      </c>
      <c r="AR450">
        <v>0</v>
      </c>
      <c r="AS450" t="s">
        <v>3</v>
      </c>
      <c r="AT450">
        <v>0.15</v>
      </c>
      <c r="AU450" t="s">
        <v>67</v>
      </c>
      <c r="AV450">
        <v>2</v>
      </c>
      <c r="AW450">
        <v>2</v>
      </c>
      <c r="AX450">
        <v>30626256</v>
      </c>
      <c r="AY450">
        <v>1</v>
      </c>
      <c r="AZ450">
        <v>0</v>
      </c>
      <c r="BA450">
        <v>508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CX450">
        <f>Y450*Source!I545</f>
        <v>0.44999999999999996</v>
      </c>
      <c r="CY450">
        <f>AD450</f>
        <v>0</v>
      </c>
      <c r="CZ450">
        <f>AH450</f>
        <v>0</v>
      </c>
      <c r="DA450">
        <f>AL450</f>
        <v>1</v>
      </c>
      <c r="DB450">
        <f>ROUND((ROUND(AT450*CZ450,2)*ROUND(1.25,7)),6)</f>
        <v>0</v>
      </c>
      <c r="DC450">
        <f>ROUND((ROUND(AT450*AG450,2)*ROUND(1.25,7)),6)</f>
        <v>0</v>
      </c>
    </row>
    <row r="451" spans="1:107" x14ac:dyDescent="0.2">
      <c r="A451">
        <f>ROW(Source!A545)</f>
        <v>545</v>
      </c>
      <c r="B451">
        <v>30622441</v>
      </c>
      <c r="C451">
        <v>30626245</v>
      </c>
      <c r="D451">
        <v>22146333</v>
      </c>
      <c r="E451">
        <v>1</v>
      </c>
      <c r="F451">
        <v>1</v>
      </c>
      <c r="G451">
        <v>1</v>
      </c>
      <c r="H451">
        <v>2</v>
      </c>
      <c r="I451" t="s">
        <v>768</v>
      </c>
      <c r="J451" t="s">
        <v>769</v>
      </c>
      <c r="K451" t="s">
        <v>770</v>
      </c>
      <c r="L451">
        <v>1368</v>
      </c>
      <c r="N451">
        <v>1011</v>
      </c>
      <c r="O451" t="s">
        <v>748</v>
      </c>
      <c r="P451" t="s">
        <v>748</v>
      </c>
      <c r="Q451">
        <v>1</v>
      </c>
      <c r="W451">
        <v>0</v>
      </c>
      <c r="X451">
        <v>1170567961</v>
      </c>
      <c r="Y451">
        <v>0.1875</v>
      </c>
      <c r="AA451">
        <v>0</v>
      </c>
      <c r="AB451">
        <v>1135.47</v>
      </c>
      <c r="AC451">
        <v>392.07</v>
      </c>
      <c r="AD451">
        <v>0</v>
      </c>
      <c r="AE451">
        <v>0</v>
      </c>
      <c r="AF451">
        <v>108.45</v>
      </c>
      <c r="AG451">
        <v>13.03</v>
      </c>
      <c r="AH451">
        <v>0</v>
      </c>
      <c r="AI451">
        <v>1</v>
      </c>
      <c r="AJ451">
        <v>10.47</v>
      </c>
      <c r="AK451">
        <v>30.09</v>
      </c>
      <c r="AL451">
        <v>1</v>
      </c>
      <c r="AN451">
        <v>0</v>
      </c>
      <c r="AO451">
        <v>1</v>
      </c>
      <c r="AP451">
        <v>1</v>
      </c>
      <c r="AQ451">
        <v>0</v>
      </c>
      <c r="AR451">
        <v>0</v>
      </c>
      <c r="AS451" t="s">
        <v>3</v>
      </c>
      <c r="AT451">
        <v>0.15</v>
      </c>
      <c r="AU451" t="s">
        <v>67</v>
      </c>
      <c r="AV451">
        <v>0</v>
      </c>
      <c r="AW451">
        <v>2</v>
      </c>
      <c r="AX451">
        <v>30626257</v>
      </c>
      <c r="AY451">
        <v>1</v>
      </c>
      <c r="AZ451">
        <v>0</v>
      </c>
      <c r="BA451">
        <v>509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CX451">
        <f>Y451*Source!I545</f>
        <v>0.44999999999999996</v>
      </c>
      <c r="CY451">
        <f>AB451</f>
        <v>1135.47</v>
      </c>
      <c r="CZ451">
        <f>AF451</f>
        <v>108.45</v>
      </c>
      <c r="DA451">
        <f>AJ451</f>
        <v>10.47</v>
      </c>
      <c r="DB451">
        <f>ROUND((ROUND(AT451*CZ451,2)*ROUND(1.25,7)),6)</f>
        <v>20.337499999999999</v>
      </c>
      <c r="DC451">
        <f>ROUND((ROUND(AT451*AG451,2)*ROUND(1.25,7)),6)</f>
        <v>2.4375</v>
      </c>
    </row>
    <row r="452" spans="1:107" x14ac:dyDescent="0.2">
      <c r="A452">
        <f>ROW(Source!A545)</f>
        <v>545</v>
      </c>
      <c r="B452">
        <v>30622441</v>
      </c>
      <c r="C452">
        <v>30626245</v>
      </c>
      <c r="D452">
        <v>22147936</v>
      </c>
      <c r="E452">
        <v>1</v>
      </c>
      <c r="F452">
        <v>1</v>
      </c>
      <c r="G452">
        <v>1</v>
      </c>
      <c r="H452">
        <v>2</v>
      </c>
      <c r="I452" t="s">
        <v>771</v>
      </c>
      <c r="J452" t="s">
        <v>772</v>
      </c>
      <c r="K452" t="s">
        <v>773</v>
      </c>
      <c r="L452">
        <v>1368</v>
      </c>
      <c r="N452">
        <v>1011</v>
      </c>
      <c r="O452" t="s">
        <v>748</v>
      </c>
      <c r="P452" t="s">
        <v>748</v>
      </c>
      <c r="Q452">
        <v>1</v>
      </c>
      <c r="W452">
        <v>0</v>
      </c>
      <c r="X452">
        <v>203385819</v>
      </c>
      <c r="Y452">
        <v>0.17500000000000002</v>
      </c>
      <c r="AA452">
        <v>0</v>
      </c>
      <c r="AB452">
        <v>9.9499999999999993</v>
      </c>
      <c r="AC452">
        <v>0</v>
      </c>
      <c r="AD452">
        <v>0</v>
      </c>
      <c r="AE452">
        <v>0</v>
      </c>
      <c r="AF452">
        <v>0.95</v>
      </c>
      <c r="AG452">
        <v>0</v>
      </c>
      <c r="AH452">
        <v>0</v>
      </c>
      <c r="AI452">
        <v>1</v>
      </c>
      <c r="AJ452">
        <v>10.47</v>
      </c>
      <c r="AK452">
        <v>30.09</v>
      </c>
      <c r="AL452">
        <v>1</v>
      </c>
      <c r="AN452">
        <v>0</v>
      </c>
      <c r="AO452">
        <v>1</v>
      </c>
      <c r="AP452">
        <v>1</v>
      </c>
      <c r="AQ452">
        <v>0</v>
      </c>
      <c r="AR452">
        <v>0</v>
      </c>
      <c r="AS452" t="s">
        <v>3</v>
      </c>
      <c r="AT452">
        <v>0.14000000000000001</v>
      </c>
      <c r="AU452" t="s">
        <v>67</v>
      </c>
      <c r="AV452">
        <v>0</v>
      </c>
      <c r="AW452">
        <v>2</v>
      </c>
      <c r="AX452">
        <v>30626258</v>
      </c>
      <c r="AY452">
        <v>1</v>
      </c>
      <c r="AZ452">
        <v>0</v>
      </c>
      <c r="BA452">
        <v>510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CX452">
        <f>Y452*Source!I545</f>
        <v>0.42000000000000004</v>
      </c>
      <c r="CY452">
        <f>AB452</f>
        <v>9.9499999999999993</v>
      </c>
      <c r="CZ452">
        <f>AF452</f>
        <v>0.95</v>
      </c>
      <c r="DA452">
        <f>AJ452</f>
        <v>10.47</v>
      </c>
      <c r="DB452">
        <f>ROUND((ROUND(AT452*CZ452,2)*ROUND(1.25,7)),6)</f>
        <v>0.16250000000000001</v>
      </c>
      <c r="DC452">
        <f>ROUND((ROUND(AT452*AG452,2)*ROUND(1.25,7)),6)</f>
        <v>0</v>
      </c>
    </row>
    <row r="453" spans="1:107" x14ac:dyDescent="0.2">
      <c r="A453">
        <f>ROW(Source!A545)</f>
        <v>545</v>
      </c>
      <c r="B453">
        <v>30622441</v>
      </c>
      <c r="C453">
        <v>30626245</v>
      </c>
      <c r="D453">
        <v>22148179</v>
      </c>
      <c r="E453">
        <v>1</v>
      </c>
      <c r="F453">
        <v>1</v>
      </c>
      <c r="G453">
        <v>1</v>
      </c>
      <c r="H453">
        <v>2</v>
      </c>
      <c r="I453" t="s">
        <v>754</v>
      </c>
      <c r="J453" t="s">
        <v>755</v>
      </c>
      <c r="K453" t="s">
        <v>756</v>
      </c>
      <c r="L453">
        <v>1368</v>
      </c>
      <c r="N453">
        <v>1011</v>
      </c>
      <c r="O453" t="s">
        <v>748</v>
      </c>
      <c r="P453" t="s">
        <v>748</v>
      </c>
      <c r="Q453">
        <v>1</v>
      </c>
      <c r="W453">
        <v>0</v>
      </c>
      <c r="X453">
        <v>-1931461795</v>
      </c>
      <c r="Y453">
        <v>0.26250000000000001</v>
      </c>
      <c r="AA453">
        <v>0</v>
      </c>
      <c r="AB453">
        <v>959.26</v>
      </c>
      <c r="AC453">
        <v>0</v>
      </c>
      <c r="AD453">
        <v>0</v>
      </c>
      <c r="AE453">
        <v>0</v>
      </c>
      <c r="AF453">
        <v>91.62</v>
      </c>
      <c r="AG453">
        <v>0</v>
      </c>
      <c r="AH453">
        <v>0</v>
      </c>
      <c r="AI453">
        <v>1</v>
      </c>
      <c r="AJ453">
        <v>10.47</v>
      </c>
      <c r="AK453">
        <v>30.09</v>
      </c>
      <c r="AL453">
        <v>1</v>
      </c>
      <c r="AN453">
        <v>0</v>
      </c>
      <c r="AO453">
        <v>1</v>
      </c>
      <c r="AP453">
        <v>1</v>
      </c>
      <c r="AQ453">
        <v>0</v>
      </c>
      <c r="AR453">
        <v>0</v>
      </c>
      <c r="AS453" t="s">
        <v>3</v>
      </c>
      <c r="AT453">
        <v>0.21</v>
      </c>
      <c r="AU453" t="s">
        <v>67</v>
      </c>
      <c r="AV453">
        <v>0</v>
      </c>
      <c r="AW453">
        <v>2</v>
      </c>
      <c r="AX453">
        <v>30626259</v>
      </c>
      <c r="AY453">
        <v>1</v>
      </c>
      <c r="AZ453">
        <v>0</v>
      </c>
      <c r="BA453">
        <v>511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CX453">
        <f>Y453*Source!I545</f>
        <v>0.63</v>
      </c>
      <c r="CY453">
        <f>AB453</f>
        <v>959.26</v>
      </c>
      <c r="CZ453">
        <f>AF453</f>
        <v>91.62</v>
      </c>
      <c r="DA453">
        <f>AJ453</f>
        <v>10.47</v>
      </c>
      <c r="DB453">
        <f>ROUND((ROUND(AT453*CZ453,2)*ROUND(1.25,7)),6)</f>
        <v>24.05</v>
      </c>
      <c r="DC453">
        <f>ROUND((ROUND(AT453*AG453,2)*ROUND(1.25,7)),6)</f>
        <v>0</v>
      </c>
    </row>
    <row r="454" spans="1:107" x14ac:dyDescent="0.2">
      <c r="A454">
        <f>ROW(Source!A545)</f>
        <v>545</v>
      </c>
      <c r="B454">
        <v>30622441</v>
      </c>
      <c r="C454">
        <v>30626245</v>
      </c>
      <c r="D454">
        <v>22149203</v>
      </c>
      <c r="E454">
        <v>1</v>
      </c>
      <c r="F454">
        <v>1</v>
      </c>
      <c r="G454">
        <v>1</v>
      </c>
      <c r="H454">
        <v>3</v>
      </c>
      <c r="I454" t="s">
        <v>774</v>
      </c>
      <c r="J454" t="s">
        <v>775</v>
      </c>
      <c r="K454" t="s">
        <v>776</v>
      </c>
      <c r="L454">
        <v>1348</v>
      </c>
      <c r="N454">
        <v>1009</v>
      </c>
      <c r="O454" t="s">
        <v>105</v>
      </c>
      <c r="P454" t="s">
        <v>105</v>
      </c>
      <c r="Q454">
        <v>1000</v>
      </c>
      <c r="W454">
        <v>0</v>
      </c>
      <c r="X454">
        <v>-97154075</v>
      </c>
      <c r="Y454">
        <v>6.9999999999999999E-4</v>
      </c>
      <c r="AA454">
        <v>73833.399999999994</v>
      </c>
      <c r="AB454">
        <v>0</v>
      </c>
      <c r="AC454">
        <v>0</v>
      </c>
      <c r="AD454">
        <v>0</v>
      </c>
      <c r="AE454">
        <v>9206.16</v>
      </c>
      <c r="AF454">
        <v>0</v>
      </c>
      <c r="AG454">
        <v>0</v>
      </c>
      <c r="AH454">
        <v>0</v>
      </c>
      <c r="AI454">
        <v>8.02</v>
      </c>
      <c r="AJ454">
        <v>1</v>
      </c>
      <c r="AK454">
        <v>1</v>
      </c>
      <c r="AL454">
        <v>1</v>
      </c>
      <c r="AN454">
        <v>0</v>
      </c>
      <c r="AO454">
        <v>1</v>
      </c>
      <c r="AP454">
        <v>0</v>
      </c>
      <c r="AQ454">
        <v>0</v>
      </c>
      <c r="AR454">
        <v>0</v>
      </c>
      <c r="AS454" t="s">
        <v>3</v>
      </c>
      <c r="AT454">
        <v>6.9999999999999999E-4</v>
      </c>
      <c r="AU454" t="s">
        <v>3</v>
      </c>
      <c r="AV454">
        <v>0</v>
      </c>
      <c r="AW454">
        <v>2</v>
      </c>
      <c r="AX454">
        <v>30626260</v>
      </c>
      <c r="AY454">
        <v>1</v>
      </c>
      <c r="AZ454">
        <v>0</v>
      </c>
      <c r="BA454">
        <v>512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CX454">
        <f>Y454*Source!I545</f>
        <v>1.6799999999999999E-3</v>
      </c>
      <c r="CY454">
        <f>AA454</f>
        <v>73833.399999999994</v>
      </c>
      <c r="CZ454">
        <f>AE454</f>
        <v>9206.16</v>
      </c>
      <c r="DA454">
        <f>AI454</f>
        <v>8.02</v>
      </c>
      <c r="DB454">
        <f t="shared" ref="DB454:DB463" si="49">ROUND(ROUND(AT454*CZ454,2),6)</f>
        <v>6.44</v>
      </c>
      <c r="DC454">
        <f t="shared" ref="DC454:DC463" si="50">ROUND(ROUND(AT454*AG454,2),6)</f>
        <v>0</v>
      </c>
    </row>
    <row r="455" spans="1:107" x14ac:dyDescent="0.2">
      <c r="A455">
        <f>ROW(Source!A545)</f>
        <v>545</v>
      </c>
      <c r="B455">
        <v>30622441</v>
      </c>
      <c r="C455">
        <v>30626245</v>
      </c>
      <c r="D455">
        <v>22149776</v>
      </c>
      <c r="E455">
        <v>1</v>
      </c>
      <c r="F455">
        <v>1</v>
      </c>
      <c r="G455">
        <v>1</v>
      </c>
      <c r="H455">
        <v>3</v>
      </c>
      <c r="I455" t="s">
        <v>777</v>
      </c>
      <c r="J455" t="s">
        <v>778</v>
      </c>
      <c r="K455" t="s">
        <v>779</v>
      </c>
      <c r="L455">
        <v>1348</v>
      </c>
      <c r="N455">
        <v>1009</v>
      </c>
      <c r="O455" t="s">
        <v>105</v>
      </c>
      <c r="P455" t="s">
        <v>105</v>
      </c>
      <c r="Q455">
        <v>1000</v>
      </c>
      <c r="W455">
        <v>0</v>
      </c>
      <c r="X455">
        <v>1053758347</v>
      </c>
      <c r="Y455">
        <v>1E-3</v>
      </c>
      <c r="AA455">
        <v>52145.08</v>
      </c>
      <c r="AB455">
        <v>0</v>
      </c>
      <c r="AC455">
        <v>0</v>
      </c>
      <c r="AD455">
        <v>0</v>
      </c>
      <c r="AE455">
        <v>6501.88</v>
      </c>
      <c r="AF455">
        <v>0</v>
      </c>
      <c r="AG455">
        <v>0</v>
      </c>
      <c r="AH455">
        <v>0</v>
      </c>
      <c r="AI455">
        <v>8.02</v>
      </c>
      <c r="AJ455">
        <v>1</v>
      </c>
      <c r="AK455">
        <v>1</v>
      </c>
      <c r="AL455">
        <v>1</v>
      </c>
      <c r="AN455">
        <v>0</v>
      </c>
      <c r="AO455">
        <v>1</v>
      </c>
      <c r="AP455">
        <v>0</v>
      </c>
      <c r="AQ455">
        <v>0</v>
      </c>
      <c r="AR455">
        <v>0</v>
      </c>
      <c r="AS455" t="s">
        <v>3</v>
      </c>
      <c r="AT455">
        <v>1E-3</v>
      </c>
      <c r="AU455" t="s">
        <v>3</v>
      </c>
      <c r="AV455">
        <v>0</v>
      </c>
      <c r="AW455">
        <v>2</v>
      </c>
      <c r="AX455">
        <v>30626261</v>
      </c>
      <c r="AY455">
        <v>1</v>
      </c>
      <c r="AZ455">
        <v>0</v>
      </c>
      <c r="BA455">
        <v>513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CX455">
        <f>Y455*Source!I545</f>
        <v>2.3999999999999998E-3</v>
      </c>
      <c r="CY455">
        <f>AA455</f>
        <v>52145.08</v>
      </c>
      <c r="CZ455">
        <f>AE455</f>
        <v>6501.88</v>
      </c>
      <c r="DA455">
        <f>AI455</f>
        <v>8.02</v>
      </c>
      <c r="DB455">
        <f t="shared" si="49"/>
        <v>6.5</v>
      </c>
      <c r="DC455">
        <f t="shared" si="50"/>
        <v>0</v>
      </c>
    </row>
    <row r="456" spans="1:107" x14ac:dyDescent="0.2">
      <c r="A456">
        <f>ROW(Source!A545)</f>
        <v>545</v>
      </c>
      <c r="B456">
        <v>30622441</v>
      </c>
      <c r="C456">
        <v>30626245</v>
      </c>
      <c r="D456">
        <v>22156594</v>
      </c>
      <c r="E456">
        <v>1</v>
      </c>
      <c r="F456">
        <v>1</v>
      </c>
      <c r="G456">
        <v>1</v>
      </c>
      <c r="H456">
        <v>3</v>
      </c>
      <c r="I456" t="s">
        <v>77</v>
      </c>
      <c r="J456" t="s">
        <v>79</v>
      </c>
      <c r="K456" t="s">
        <v>78</v>
      </c>
      <c r="L456">
        <v>1339</v>
      </c>
      <c r="N456">
        <v>1007</v>
      </c>
      <c r="O456" t="s">
        <v>46</v>
      </c>
      <c r="P456" t="s">
        <v>46</v>
      </c>
      <c r="Q456">
        <v>1</v>
      </c>
      <c r="W456">
        <v>0</v>
      </c>
      <c r="X456">
        <v>-157626587</v>
      </c>
      <c r="Y456">
        <v>0.03</v>
      </c>
      <c r="AA456">
        <v>6475.59</v>
      </c>
      <c r="AB456">
        <v>0</v>
      </c>
      <c r="AC456">
        <v>0</v>
      </c>
      <c r="AD456">
        <v>0</v>
      </c>
      <c r="AE456">
        <v>807.43</v>
      </c>
      <c r="AF456">
        <v>0</v>
      </c>
      <c r="AG456">
        <v>0</v>
      </c>
      <c r="AH456">
        <v>0</v>
      </c>
      <c r="AI456">
        <v>8.02</v>
      </c>
      <c r="AJ456">
        <v>1</v>
      </c>
      <c r="AK456">
        <v>1</v>
      </c>
      <c r="AL456">
        <v>1</v>
      </c>
      <c r="AN456">
        <v>0</v>
      </c>
      <c r="AO456">
        <v>1</v>
      </c>
      <c r="AP456">
        <v>0</v>
      </c>
      <c r="AQ456">
        <v>0</v>
      </c>
      <c r="AR456">
        <v>0</v>
      </c>
      <c r="AS456" t="s">
        <v>3</v>
      </c>
      <c r="AT456">
        <v>0.03</v>
      </c>
      <c r="AU456" t="s">
        <v>3</v>
      </c>
      <c r="AV456">
        <v>0</v>
      </c>
      <c r="AW456">
        <v>2</v>
      </c>
      <c r="AX456">
        <v>30626263</v>
      </c>
      <c r="AY456">
        <v>1</v>
      </c>
      <c r="AZ456">
        <v>0</v>
      </c>
      <c r="BA456">
        <v>515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CX456">
        <f>Y456*Source!I545</f>
        <v>7.1999999999999995E-2</v>
      </c>
      <c r="CY456">
        <f>AA456</f>
        <v>6475.59</v>
      </c>
      <c r="CZ456">
        <f>AE456</f>
        <v>807.43</v>
      </c>
      <c r="DA456">
        <f>AI456</f>
        <v>8.02</v>
      </c>
      <c r="DB456">
        <f t="shared" si="49"/>
        <v>24.22</v>
      </c>
      <c r="DC456">
        <f t="shared" si="50"/>
        <v>0</v>
      </c>
    </row>
    <row r="457" spans="1:107" x14ac:dyDescent="0.2">
      <c r="A457">
        <f>ROW(Source!A545)</f>
        <v>545</v>
      </c>
      <c r="B457">
        <v>30622441</v>
      </c>
      <c r="C457">
        <v>30626245</v>
      </c>
      <c r="D457">
        <v>22163619</v>
      </c>
      <c r="E457">
        <v>1</v>
      </c>
      <c r="F457">
        <v>1</v>
      </c>
      <c r="G457">
        <v>1</v>
      </c>
      <c r="H457">
        <v>3</v>
      </c>
      <c r="I457" t="s">
        <v>780</v>
      </c>
      <c r="J457" t="s">
        <v>781</v>
      </c>
      <c r="K457" t="s">
        <v>782</v>
      </c>
      <c r="L457">
        <v>1348</v>
      </c>
      <c r="N457">
        <v>1009</v>
      </c>
      <c r="O457" t="s">
        <v>105</v>
      </c>
      <c r="P457" t="s">
        <v>105</v>
      </c>
      <c r="Q457">
        <v>1000</v>
      </c>
      <c r="W457">
        <v>0</v>
      </c>
      <c r="X457">
        <v>-1980240316</v>
      </c>
      <c r="Y457">
        <v>1.5E-3</v>
      </c>
      <c r="AA457">
        <v>122345.1</v>
      </c>
      <c r="AB457">
        <v>0</v>
      </c>
      <c r="AC457">
        <v>0</v>
      </c>
      <c r="AD457">
        <v>0</v>
      </c>
      <c r="AE457">
        <v>15255</v>
      </c>
      <c r="AF457">
        <v>0</v>
      </c>
      <c r="AG457">
        <v>0</v>
      </c>
      <c r="AH457">
        <v>0</v>
      </c>
      <c r="AI457">
        <v>8.02</v>
      </c>
      <c r="AJ457">
        <v>1</v>
      </c>
      <c r="AK457">
        <v>1</v>
      </c>
      <c r="AL457">
        <v>1</v>
      </c>
      <c r="AN457">
        <v>0</v>
      </c>
      <c r="AO457">
        <v>1</v>
      </c>
      <c r="AP457">
        <v>0</v>
      </c>
      <c r="AQ457">
        <v>0</v>
      </c>
      <c r="AR457">
        <v>0</v>
      </c>
      <c r="AS457" t="s">
        <v>3</v>
      </c>
      <c r="AT457">
        <v>1.5E-3</v>
      </c>
      <c r="AU457" t="s">
        <v>3</v>
      </c>
      <c r="AV457">
        <v>0</v>
      </c>
      <c r="AW457">
        <v>2</v>
      </c>
      <c r="AX457">
        <v>30626264</v>
      </c>
      <c r="AY457">
        <v>1</v>
      </c>
      <c r="AZ457">
        <v>0</v>
      </c>
      <c r="BA457">
        <v>516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CX457">
        <f>Y457*Source!I545</f>
        <v>3.5999999999999999E-3</v>
      </c>
      <c r="CY457">
        <f>AA457</f>
        <v>122345.1</v>
      </c>
      <c r="CZ457">
        <f>AE457</f>
        <v>15255</v>
      </c>
      <c r="DA457">
        <f>AI457</f>
        <v>8.02</v>
      </c>
      <c r="DB457">
        <f t="shared" si="49"/>
        <v>22.88</v>
      </c>
      <c r="DC457">
        <f t="shared" si="50"/>
        <v>0</v>
      </c>
    </row>
    <row r="458" spans="1:107" x14ac:dyDescent="0.2">
      <c r="A458">
        <f>ROW(Source!A548)</f>
        <v>548</v>
      </c>
      <c r="B458">
        <v>30622441</v>
      </c>
      <c r="C458">
        <v>30626267</v>
      </c>
      <c r="D458">
        <v>10214603</v>
      </c>
      <c r="E458">
        <v>1</v>
      </c>
      <c r="F458">
        <v>1</v>
      </c>
      <c r="G458">
        <v>1</v>
      </c>
      <c r="H458">
        <v>1</v>
      </c>
      <c r="I458" t="s">
        <v>836</v>
      </c>
      <c r="J458" t="s">
        <v>3</v>
      </c>
      <c r="K458" t="s">
        <v>837</v>
      </c>
      <c r="L458">
        <v>1369</v>
      </c>
      <c r="N458">
        <v>1013</v>
      </c>
      <c r="O458" t="s">
        <v>744</v>
      </c>
      <c r="P458" t="s">
        <v>744</v>
      </c>
      <c r="Q458">
        <v>1</v>
      </c>
      <c r="W458">
        <v>0</v>
      </c>
      <c r="X458">
        <v>1784516707</v>
      </c>
      <c r="Y458">
        <v>133.25</v>
      </c>
      <c r="AA458">
        <v>0</v>
      </c>
      <c r="AB458">
        <v>0</v>
      </c>
      <c r="AC458">
        <v>0</v>
      </c>
      <c r="AD458">
        <v>247.64</v>
      </c>
      <c r="AE458">
        <v>0</v>
      </c>
      <c r="AF458">
        <v>0</v>
      </c>
      <c r="AG458">
        <v>0</v>
      </c>
      <c r="AH458">
        <v>8.23</v>
      </c>
      <c r="AI458">
        <v>1</v>
      </c>
      <c r="AJ458">
        <v>1</v>
      </c>
      <c r="AK458">
        <v>1</v>
      </c>
      <c r="AL458">
        <v>30.09</v>
      </c>
      <c r="AN458">
        <v>0</v>
      </c>
      <c r="AO458">
        <v>1</v>
      </c>
      <c r="AP458">
        <v>0</v>
      </c>
      <c r="AQ458">
        <v>0</v>
      </c>
      <c r="AR458">
        <v>0</v>
      </c>
      <c r="AS458" t="s">
        <v>3</v>
      </c>
      <c r="AT458">
        <v>133.25</v>
      </c>
      <c r="AU458" t="s">
        <v>3</v>
      </c>
      <c r="AV458">
        <v>1</v>
      </c>
      <c r="AW458">
        <v>2</v>
      </c>
      <c r="AX458">
        <v>30626274</v>
      </c>
      <c r="AY458">
        <v>1</v>
      </c>
      <c r="AZ458">
        <v>0</v>
      </c>
      <c r="BA458">
        <v>517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CX458">
        <f>Y458*Source!I548</f>
        <v>384.94592499999999</v>
      </c>
      <c r="CY458">
        <f>AD458</f>
        <v>247.64</v>
      </c>
      <c r="CZ458">
        <f>AH458</f>
        <v>8.23</v>
      </c>
      <c r="DA458">
        <f>AL458</f>
        <v>30.09</v>
      </c>
      <c r="DB458">
        <f t="shared" si="49"/>
        <v>1096.6500000000001</v>
      </c>
      <c r="DC458">
        <f t="shared" si="50"/>
        <v>0</v>
      </c>
    </row>
    <row r="459" spans="1:107" x14ac:dyDescent="0.2">
      <c r="A459">
        <f>ROW(Source!A548)</f>
        <v>548</v>
      </c>
      <c r="B459">
        <v>30622441</v>
      </c>
      <c r="C459">
        <v>30626267</v>
      </c>
      <c r="D459">
        <v>22146429</v>
      </c>
      <c r="E459">
        <v>1</v>
      </c>
      <c r="F459">
        <v>1</v>
      </c>
      <c r="G459">
        <v>1</v>
      </c>
      <c r="H459">
        <v>2</v>
      </c>
      <c r="I459" t="s">
        <v>751</v>
      </c>
      <c r="J459" t="s">
        <v>752</v>
      </c>
      <c r="K459" t="s">
        <v>753</v>
      </c>
      <c r="L459">
        <v>1368</v>
      </c>
      <c r="N459">
        <v>1011</v>
      </c>
      <c r="O459" t="s">
        <v>748</v>
      </c>
      <c r="P459" t="s">
        <v>748</v>
      </c>
      <c r="Q459">
        <v>1</v>
      </c>
      <c r="W459">
        <v>0</v>
      </c>
      <c r="X459">
        <v>-1933197009</v>
      </c>
      <c r="Y459">
        <v>0.52</v>
      </c>
      <c r="AA459">
        <v>0</v>
      </c>
      <c r="AB459">
        <v>17.8</v>
      </c>
      <c r="AC459">
        <v>0</v>
      </c>
      <c r="AD459">
        <v>0</v>
      </c>
      <c r="AE459">
        <v>0</v>
      </c>
      <c r="AF459">
        <v>1.7</v>
      </c>
      <c r="AG459">
        <v>0</v>
      </c>
      <c r="AH459">
        <v>0</v>
      </c>
      <c r="AI459">
        <v>1</v>
      </c>
      <c r="AJ459">
        <v>10.47</v>
      </c>
      <c r="AK459">
        <v>30.09</v>
      </c>
      <c r="AL459">
        <v>1</v>
      </c>
      <c r="AN459">
        <v>0</v>
      </c>
      <c r="AO459">
        <v>1</v>
      </c>
      <c r="AP459">
        <v>0</v>
      </c>
      <c r="AQ459">
        <v>0</v>
      </c>
      <c r="AR459">
        <v>0</v>
      </c>
      <c r="AS459" t="s">
        <v>3</v>
      </c>
      <c r="AT459">
        <v>0.52</v>
      </c>
      <c r="AU459" t="s">
        <v>3</v>
      </c>
      <c r="AV459">
        <v>0</v>
      </c>
      <c r="AW459">
        <v>2</v>
      </c>
      <c r="AX459">
        <v>30626275</v>
      </c>
      <c r="AY459">
        <v>1</v>
      </c>
      <c r="AZ459">
        <v>0</v>
      </c>
      <c r="BA459">
        <v>518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CX459">
        <f>Y459*Source!I548</f>
        <v>1.5022280000000001</v>
      </c>
      <c r="CY459">
        <f>AB459</f>
        <v>17.8</v>
      </c>
      <c r="CZ459">
        <f>AF459</f>
        <v>1.7</v>
      </c>
      <c r="DA459">
        <f>AJ459</f>
        <v>10.47</v>
      </c>
      <c r="DB459">
        <f t="shared" si="49"/>
        <v>0.88</v>
      </c>
      <c r="DC459">
        <f t="shared" si="50"/>
        <v>0</v>
      </c>
    </row>
    <row r="460" spans="1:107" x14ac:dyDescent="0.2">
      <c r="A460">
        <f>ROW(Source!A548)</f>
        <v>548</v>
      </c>
      <c r="B460">
        <v>30622441</v>
      </c>
      <c r="C460">
        <v>30626267</v>
      </c>
      <c r="D460">
        <v>22148179</v>
      </c>
      <c r="E460">
        <v>1</v>
      </c>
      <c r="F460">
        <v>1</v>
      </c>
      <c r="G460">
        <v>1</v>
      </c>
      <c r="H460">
        <v>2</v>
      </c>
      <c r="I460" t="s">
        <v>754</v>
      </c>
      <c r="J460" t="s">
        <v>755</v>
      </c>
      <c r="K460" t="s">
        <v>756</v>
      </c>
      <c r="L460">
        <v>1368</v>
      </c>
      <c r="N460">
        <v>1011</v>
      </c>
      <c r="O460" t="s">
        <v>748</v>
      </c>
      <c r="P460" t="s">
        <v>748</v>
      </c>
      <c r="Q460">
        <v>1</v>
      </c>
      <c r="W460">
        <v>0</v>
      </c>
      <c r="X460">
        <v>-1931461795</v>
      </c>
      <c r="Y460">
        <v>0.19</v>
      </c>
      <c r="AA460">
        <v>0</v>
      </c>
      <c r="AB460">
        <v>959.26</v>
      </c>
      <c r="AC460">
        <v>0</v>
      </c>
      <c r="AD460">
        <v>0</v>
      </c>
      <c r="AE460">
        <v>0</v>
      </c>
      <c r="AF460">
        <v>91.62</v>
      </c>
      <c r="AG460">
        <v>0</v>
      </c>
      <c r="AH460">
        <v>0</v>
      </c>
      <c r="AI460">
        <v>1</v>
      </c>
      <c r="AJ460">
        <v>10.47</v>
      </c>
      <c r="AK460">
        <v>30.09</v>
      </c>
      <c r="AL460">
        <v>1</v>
      </c>
      <c r="AN460">
        <v>0</v>
      </c>
      <c r="AO460">
        <v>1</v>
      </c>
      <c r="AP460">
        <v>0</v>
      </c>
      <c r="AQ460">
        <v>0</v>
      </c>
      <c r="AR460">
        <v>0</v>
      </c>
      <c r="AS460" t="s">
        <v>3</v>
      </c>
      <c r="AT460">
        <v>0.19</v>
      </c>
      <c r="AU460" t="s">
        <v>3</v>
      </c>
      <c r="AV460">
        <v>0</v>
      </c>
      <c r="AW460">
        <v>2</v>
      </c>
      <c r="AX460">
        <v>30626276</v>
      </c>
      <c r="AY460">
        <v>1</v>
      </c>
      <c r="AZ460">
        <v>0</v>
      </c>
      <c r="BA460">
        <v>519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CX460">
        <f>Y460*Source!I548</f>
        <v>0.54889100000000002</v>
      </c>
      <c r="CY460">
        <f>AB460</f>
        <v>959.26</v>
      </c>
      <c r="CZ460">
        <f>AF460</f>
        <v>91.62</v>
      </c>
      <c r="DA460">
        <f>AJ460</f>
        <v>10.47</v>
      </c>
      <c r="DB460">
        <f t="shared" si="49"/>
        <v>17.41</v>
      </c>
      <c r="DC460">
        <f t="shared" si="50"/>
        <v>0</v>
      </c>
    </row>
    <row r="461" spans="1:107" x14ac:dyDescent="0.2">
      <c r="A461">
        <f>ROW(Source!A548)</f>
        <v>548</v>
      </c>
      <c r="B461">
        <v>30622441</v>
      </c>
      <c r="C461">
        <v>30626267</v>
      </c>
      <c r="D461">
        <v>22149808</v>
      </c>
      <c r="E461">
        <v>1</v>
      </c>
      <c r="F461">
        <v>1</v>
      </c>
      <c r="G461">
        <v>1</v>
      </c>
      <c r="H461">
        <v>3</v>
      </c>
      <c r="I461" t="s">
        <v>943</v>
      </c>
      <c r="J461" t="s">
        <v>944</v>
      </c>
      <c r="K461" t="s">
        <v>945</v>
      </c>
      <c r="L461">
        <v>1348</v>
      </c>
      <c r="N461">
        <v>1009</v>
      </c>
      <c r="O461" t="s">
        <v>105</v>
      </c>
      <c r="P461" t="s">
        <v>105</v>
      </c>
      <c r="Q461">
        <v>1000</v>
      </c>
      <c r="W461">
        <v>0</v>
      </c>
      <c r="X461">
        <v>25616294</v>
      </c>
      <c r="Y461">
        <v>1.2E-2</v>
      </c>
      <c r="AA461">
        <v>42202.04</v>
      </c>
      <c r="AB461">
        <v>0</v>
      </c>
      <c r="AC461">
        <v>0</v>
      </c>
      <c r="AD461">
        <v>0</v>
      </c>
      <c r="AE461">
        <v>5262.1</v>
      </c>
      <c r="AF461">
        <v>0</v>
      </c>
      <c r="AG461">
        <v>0</v>
      </c>
      <c r="AH461">
        <v>0</v>
      </c>
      <c r="AI461">
        <v>8.02</v>
      </c>
      <c r="AJ461">
        <v>1</v>
      </c>
      <c r="AK461">
        <v>1</v>
      </c>
      <c r="AL461">
        <v>1</v>
      </c>
      <c r="AN461">
        <v>0</v>
      </c>
      <c r="AO461">
        <v>1</v>
      </c>
      <c r="AP461">
        <v>0</v>
      </c>
      <c r="AQ461">
        <v>0</v>
      </c>
      <c r="AR461">
        <v>0</v>
      </c>
      <c r="AS461" t="s">
        <v>3</v>
      </c>
      <c r="AT461">
        <v>1.2E-2</v>
      </c>
      <c r="AU461" t="s">
        <v>3</v>
      </c>
      <c r="AV461">
        <v>0</v>
      </c>
      <c r="AW461">
        <v>2</v>
      </c>
      <c r="AX461">
        <v>30626277</v>
      </c>
      <c r="AY461">
        <v>1</v>
      </c>
      <c r="AZ461">
        <v>0</v>
      </c>
      <c r="BA461">
        <v>520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CX461">
        <f>Y461*Source!I548</f>
        <v>3.4666799999999998E-2</v>
      </c>
      <c r="CY461">
        <f>AA461</f>
        <v>42202.04</v>
      </c>
      <c r="CZ461">
        <f>AE461</f>
        <v>5262.1</v>
      </c>
      <c r="DA461">
        <f>AI461</f>
        <v>8.02</v>
      </c>
      <c r="DB461">
        <f t="shared" si="49"/>
        <v>63.15</v>
      </c>
      <c r="DC461">
        <f t="shared" si="50"/>
        <v>0</v>
      </c>
    </row>
    <row r="462" spans="1:107" x14ac:dyDescent="0.2">
      <c r="A462">
        <f>ROW(Source!A548)</f>
        <v>548</v>
      </c>
      <c r="B462">
        <v>30622441</v>
      </c>
      <c r="C462">
        <v>30626267</v>
      </c>
      <c r="D462">
        <v>22150659</v>
      </c>
      <c r="E462">
        <v>1</v>
      </c>
      <c r="F462">
        <v>1</v>
      </c>
      <c r="G462">
        <v>1</v>
      </c>
      <c r="H462">
        <v>3</v>
      </c>
      <c r="I462" t="s">
        <v>757</v>
      </c>
      <c r="J462" t="s">
        <v>758</v>
      </c>
      <c r="K462" t="s">
        <v>759</v>
      </c>
      <c r="L462">
        <v>1348</v>
      </c>
      <c r="N462">
        <v>1009</v>
      </c>
      <c r="O462" t="s">
        <v>105</v>
      </c>
      <c r="P462" t="s">
        <v>105</v>
      </c>
      <c r="Q462">
        <v>1000</v>
      </c>
      <c r="W462">
        <v>0</v>
      </c>
      <c r="X462">
        <v>-444487765</v>
      </c>
      <c r="Y462">
        <v>1.2999999999999999E-2</v>
      </c>
      <c r="AA462">
        <v>81667.66</v>
      </c>
      <c r="AB462">
        <v>0</v>
      </c>
      <c r="AC462">
        <v>0</v>
      </c>
      <c r="AD462">
        <v>0</v>
      </c>
      <c r="AE462">
        <v>10183</v>
      </c>
      <c r="AF462">
        <v>0</v>
      </c>
      <c r="AG462">
        <v>0</v>
      </c>
      <c r="AH462">
        <v>0</v>
      </c>
      <c r="AI462">
        <v>8.02</v>
      </c>
      <c r="AJ462">
        <v>1</v>
      </c>
      <c r="AK462">
        <v>1</v>
      </c>
      <c r="AL462">
        <v>1</v>
      </c>
      <c r="AN462">
        <v>0</v>
      </c>
      <c r="AO462">
        <v>1</v>
      </c>
      <c r="AP462">
        <v>0</v>
      </c>
      <c r="AQ462">
        <v>0</v>
      </c>
      <c r="AR462">
        <v>0</v>
      </c>
      <c r="AS462" t="s">
        <v>3</v>
      </c>
      <c r="AT462">
        <v>1.2999999999999999E-2</v>
      </c>
      <c r="AU462" t="s">
        <v>3</v>
      </c>
      <c r="AV462">
        <v>0</v>
      </c>
      <c r="AW462">
        <v>2</v>
      </c>
      <c r="AX462">
        <v>30626278</v>
      </c>
      <c r="AY462">
        <v>1</v>
      </c>
      <c r="AZ462">
        <v>0</v>
      </c>
      <c r="BA462">
        <v>521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CX462">
        <f>Y462*Source!I548</f>
        <v>3.7555699999999997E-2</v>
      </c>
      <c r="CY462">
        <f>AA462</f>
        <v>81667.66</v>
      </c>
      <c r="CZ462">
        <f>AE462</f>
        <v>10183</v>
      </c>
      <c r="DA462">
        <f>AI462</f>
        <v>8.02</v>
      </c>
      <c r="DB462">
        <f t="shared" si="49"/>
        <v>132.38</v>
      </c>
      <c r="DC462">
        <f t="shared" si="50"/>
        <v>0</v>
      </c>
    </row>
    <row r="463" spans="1:107" x14ac:dyDescent="0.2">
      <c r="A463">
        <f>ROW(Source!A548)</f>
        <v>548</v>
      </c>
      <c r="B463">
        <v>30622441</v>
      </c>
      <c r="C463">
        <v>30626267</v>
      </c>
      <c r="D463">
        <v>22212979</v>
      </c>
      <c r="E463">
        <v>1</v>
      </c>
      <c r="F463">
        <v>1</v>
      </c>
      <c r="G463">
        <v>1</v>
      </c>
      <c r="H463">
        <v>3</v>
      </c>
      <c r="I463" t="s">
        <v>760</v>
      </c>
      <c r="J463" t="s">
        <v>761</v>
      </c>
      <c r="K463" t="s">
        <v>762</v>
      </c>
      <c r="L463">
        <v>1348</v>
      </c>
      <c r="N463">
        <v>1009</v>
      </c>
      <c r="O463" t="s">
        <v>105</v>
      </c>
      <c r="P463" t="s">
        <v>105</v>
      </c>
      <c r="Q463">
        <v>1000</v>
      </c>
      <c r="W463">
        <v>0</v>
      </c>
      <c r="X463">
        <v>367953619</v>
      </c>
      <c r="Y463">
        <v>0.56399999999999995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8.02</v>
      </c>
      <c r="AJ463">
        <v>1</v>
      </c>
      <c r="AK463">
        <v>1</v>
      </c>
      <c r="AL463">
        <v>1</v>
      </c>
      <c r="AN463">
        <v>0</v>
      </c>
      <c r="AO463">
        <v>0</v>
      </c>
      <c r="AP463">
        <v>0</v>
      </c>
      <c r="AQ463">
        <v>0</v>
      </c>
      <c r="AR463">
        <v>0</v>
      </c>
      <c r="AS463" t="s">
        <v>3</v>
      </c>
      <c r="AT463">
        <v>0.56399999999999995</v>
      </c>
      <c r="AU463" t="s">
        <v>3</v>
      </c>
      <c r="AV463">
        <v>0</v>
      </c>
      <c r="AW463">
        <v>2</v>
      </c>
      <c r="AX463">
        <v>30626280</v>
      </c>
      <c r="AY463">
        <v>1</v>
      </c>
      <c r="AZ463">
        <v>0</v>
      </c>
      <c r="BA463">
        <v>523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CX463">
        <f>Y463*Source!I548</f>
        <v>1.6293395999999998</v>
      </c>
      <c r="CY463">
        <f>AA463</f>
        <v>0</v>
      </c>
      <c r="CZ463">
        <f>AE463</f>
        <v>0</v>
      </c>
      <c r="DA463">
        <f>AI463</f>
        <v>8.02</v>
      </c>
      <c r="DB463">
        <f t="shared" si="49"/>
        <v>0</v>
      </c>
      <c r="DC463">
        <f t="shared" si="50"/>
        <v>0</v>
      </c>
    </row>
    <row r="464" spans="1:107" x14ac:dyDescent="0.2">
      <c r="A464">
        <f>ROW(Source!A551)</f>
        <v>551</v>
      </c>
      <c r="B464">
        <v>30622441</v>
      </c>
      <c r="C464">
        <v>30626283</v>
      </c>
      <c r="D464">
        <v>10214635</v>
      </c>
      <c r="E464">
        <v>1</v>
      </c>
      <c r="F464">
        <v>1</v>
      </c>
      <c r="G464">
        <v>1</v>
      </c>
      <c r="H464">
        <v>1</v>
      </c>
      <c r="I464" t="s">
        <v>946</v>
      </c>
      <c r="J464" t="s">
        <v>3</v>
      </c>
      <c r="K464" t="s">
        <v>947</v>
      </c>
      <c r="L464">
        <v>1369</v>
      </c>
      <c r="N464">
        <v>1013</v>
      </c>
      <c r="O464" t="s">
        <v>744</v>
      </c>
      <c r="P464" t="s">
        <v>744</v>
      </c>
      <c r="Q464">
        <v>1</v>
      </c>
      <c r="W464">
        <v>0</v>
      </c>
      <c r="X464">
        <v>-953108061</v>
      </c>
      <c r="Y464">
        <v>10.200499999999998</v>
      </c>
      <c r="AA464">
        <v>0</v>
      </c>
      <c r="AB464">
        <v>0</v>
      </c>
      <c r="AC464">
        <v>0</v>
      </c>
      <c r="AD464">
        <v>273.22000000000003</v>
      </c>
      <c r="AE464">
        <v>0</v>
      </c>
      <c r="AF464">
        <v>0</v>
      </c>
      <c r="AG464">
        <v>0</v>
      </c>
      <c r="AH464">
        <v>9.08</v>
      </c>
      <c r="AI464">
        <v>1</v>
      </c>
      <c r="AJ464">
        <v>1</v>
      </c>
      <c r="AK464">
        <v>1</v>
      </c>
      <c r="AL464">
        <v>30.09</v>
      </c>
      <c r="AN464">
        <v>0</v>
      </c>
      <c r="AO464">
        <v>1</v>
      </c>
      <c r="AP464">
        <v>1</v>
      </c>
      <c r="AQ464">
        <v>0</v>
      </c>
      <c r="AR464">
        <v>0</v>
      </c>
      <c r="AS464" t="s">
        <v>3</v>
      </c>
      <c r="AT464">
        <v>8.8699999999999992</v>
      </c>
      <c r="AU464" t="s">
        <v>68</v>
      </c>
      <c r="AV464">
        <v>1</v>
      </c>
      <c r="AW464">
        <v>2</v>
      </c>
      <c r="AX464">
        <v>30626292</v>
      </c>
      <c r="AY464">
        <v>1</v>
      </c>
      <c r="AZ464">
        <v>0</v>
      </c>
      <c r="BA464">
        <v>524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CX464">
        <f>Y464*Source!I551</f>
        <v>320.29569999999995</v>
      </c>
      <c r="CY464">
        <f>AD464</f>
        <v>273.22000000000003</v>
      </c>
      <c r="CZ464">
        <f>AH464</f>
        <v>9.08</v>
      </c>
      <c r="DA464">
        <f>AL464</f>
        <v>30.09</v>
      </c>
      <c r="DB464">
        <f>ROUND((ROUND(AT464*CZ464,2)*ROUND(1.15,7)),6)</f>
        <v>92.620999999999995</v>
      </c>
      <c r="DC464">
        <f>ROUND((ROUND(AT464*AG464,2)*ROUND(1.15,7)),6)</f>
        <v>0</v>
      </c>
    </row>
    <row r="465" spans="1:107" x14ac:dyDescent="0.2">
      <c r="A465">
        <f>ROW(Source!A551)</f>
        <v>551</v>
      </c>
      <c r="B465">
        <v>30622441</v>
      </c>
      <c r="C465">
        <v>30626283</v>
      </c>
      <c r="D465">
        <v>22083330</v>
      </c>
      <c r="E465">
        <v>1</v>
      </c>
      <c r="F465">
        <v>1</v>
      </c>
      <c r="G465">
        <v>1</v>
      </c>
      <c r="H465">
        <v>1</v>
      </c>
      <c r="I465" t="s">
        <v>765</v>
      </c>
      <c r="J465" t="s">
        <v>3</v>
      </c>
      <c r="K465" t="s">
        <v>766</v>
      </c>
      <c r="L465">
        <v>608254</v>
      </c>
      <c r="N465">
        <v>1013</v>
      </c>
      <c r="O465" t="s">
        <v>767</v>
      </c>
      <c r="P465" t="s">
        <v>767</v>
      </c>
      <c r="Q465">
        <v>1</v>
      </c>
      <c r="W465">
        <v>0</v>
      </c>
      <c r="X465">
        <v>95408949</v>
      </c>
      <c r="Y465">
        <v>0.11249999999999999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1</v>
      </c>
      <c r="AJ465">
        <v>1</v>
      </c>
      <c r="AK465">
        <v>30.09</v>
      </c>
      <c r="AL465">
        <v>1</v>
      </c>
      <c r="AN465">
        <v>0</v>
      </c>
      <c r="AO465">
        <v>1</v>
      </c>
      <c r="AP465">
        <v>1</v>
      </c>
      <c r="AQ465">
        <v>0</v>
      </c>
      <c r="AR465">
        <v>0</v>
      </c>
      <c r="AS465" t="s">
        <v>3</v>
      </c>
      <c r="AT465">
        <v>0.09</v>
      </c>
      <c r="AU465" t="s">
        <v>67</v>
      </c>
      <c r="AV465">
        <v>2</v>
      </c>
      <c r="AW465">
        <v>2</v>
      </c>
      <c r="AX465">
        <v>30626293</v>
      </c>
      <c r="AY465">
        <v>1</v>
      </c>
      <c r="AZ465">
        <v>0</v>
      </c>
      <c r="BA465">
        <v>525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CX465">
        <f>Y465*Source!I551</f>
        <v>3.5324999999999993</v>
      </c>
      <c r="CY465">
        <f>AD465</f>
        <v>0</v>
      </c>
      <c r="CZ465">
        <f>AH465</f>
        <v>0</v>
      </c>
      <c r="DA465">
        <f>AL465</f>
        <v>1</v>
      </c>
      <c r="DB465">
        <f>ROUND((ROUND(AT465*CZ465,2)*ROUND(1.25,7)),6)</f>
        <v>0</v>
      </c>
      <c r="DC465">
        <f>ROUND((ROUND(AT465*AG465,2)*ROUND(1.25,7)),6)</f>
        <v>0</v>
      </c>
    </row>
    <row r="466" spans="1:107" x14ac:dyDescent="0.2">
      <c r="A466">
        <f>ROW(Source!A551)</f>
        <v>551</v>
      </c>
      <c r="B466">
        <v>30622441</v>
      </c>
      <c r="C466">
        <v>30626283</v>
      </c>
      <c r="D466">
        <v>22146462</v>
      </c>
      <c r="E466">
        <v>1</v>
      </c>
      <c r="F466">
        <v>1</v>
      </c>
      <c r="G466">
        <v>1</v>
      </c>
      <c r="H466">
        <v>2</v>
      </c>
      <c r="I466" t="s">
        <v>948</v>
      </c>
      <c r="J466" t="s">
        <v>949</v>
      </c>
      <c r="K466" t="s">
        <v>950</v>
      </c>
      <c r="L466">
        <v>1368</v>
      </c>
      <c r="N466">
        <v>1011</v>
      </c>
      <c r="O466" t="s">
        <v>748</v>
      </c>
      <c r="P466" t="s">
        <v>748</v>
      </c>
      <c r="Q466">
        <v>1</v>
      </c>
      <c r="W466">
        <v>0</v>
      </c>
      <c r="X466">
        <v>-2106392175</v>
      </c>
      <c r="Y466">
        <v>0.11249999999999999</v>
      </c>
      <c r="AA466">
        <v>0</v>
      </c>
      <c r="AB466">
        <v>285.31</v>
      </c>
      <c r="AC466">
        <v>337.01</v>
      </c>
      <c r="AD466">
        <v>0</v>
      </c>
      <c r="AE466">
        <v>0</v>
      </c>
      <c r="AF466">
        <v>27.25</v>
      </c>
      <c r="AG466">
        <v>11.2</v>
      </c>
      <c r="AH466">
        <v>0</v>
      </c>
      <c r="AI466">
        <v>1</v>
      </c>
      <c r="AJ466">
        <v>10.47</v>
      </c>
      <c r="AK466">
        <v>30.09</v>
      </c>
      <c r="AL466">
        <v>1</v>
      </c>
      <c r="AN466">
        <v>0</v>
      </c>
      <c r="AO466">
        <v>1</v>
      </c>
      <c r="AP466">
        <v>1</v>
      </c>
      <c r="AQ466">
        <v>0</v>
      </c>
      <c r="AR466">
        <v>0</v>
      </c>
      <c r="AS466" t="s">
        <v>3</v>
      </c>
      <c r="AT466">
        <v>0.09</v>
      </c>
      <c r="AU466" t="s">
        <v>67</v>
      </c>
      <c r="AV466">
        <v>0</v>
      </c>
      <c r="AW466">
        <v>2</v>
      </c>
      <c r="AX466">
        <v>30626294</v>
      </c>
      <c r="AY466">
        <v>1</v>
      </c>
      <c r="AZ466">
        <v>0</v>
      </c>
      <c r="BA466">
        <v>526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CX466">
        <f>Y466*Source!I551</f>
        <v>3.5324999999999993</v>
      </c>
      <c r="CY466">
        <f>AB466</f>
        <v>285.31</v>
      </c>
      <c r="CZ466">
        <f>AF466</f>
        <v>27.25</v>
      </c>
      <c r="DA466">
        <f>AJ466</f>
        <v>10.47</v>
      </c>
      <c r="DB466">
        <f>ROUND((ROUND(AT466*CZ466,2)*ROUND(1.25,7)),6)</f>
        <v>3.0625</v>
      </c>
      <c r="DC466">
        <f>ROUND((ROUND(AT466*AG466,2)*ROUND(1.25,7)),6)</f>
        <v>1.2625</v>
      </c>
    </row>
    <row r="467" spans="1:107" x14ac:dyDescent="0.2">
      <c r="A467">
        <f>ROW(Source!A551)</f>
        <v>551</v>
      </c>
      <c r="B467">
        <v>30622441</v>
      </c>
      <c r="C467">
        <v>30626283</v>
      </c>
      <c r="D467">
        <v>22147990</v>
      </c>
      <c r="E467">
        <v>1</v>
      </c>
      <c r="F467">
        <v>1</v>
      </c>
      <c r="G467">
        <v>1</v>
      </c>
      <c r="H467">
        <v>2</v>
      </c>
      <c r="I467" t="s">
        <v>827</v>
      </c>
      <c r="J467" t="s">
        <v>828</v>
      </c>
      <c r="K467" t="s">
        <v>829</v>
      </c>
      <c r="L467">
        <v>1368</v>
      </c>
      <c r="N467">
        <v>1011</v>
      </c>
      <c r="O467" t="s">
        <v>748</v>
      </c>
      <c r="P467" t="s">
        <v>748</v>
      </c>
      <c r="Q467">
        <v>1</v>
      </c>
      <c r="W467">
        <v>0</v>
      </c>
      <c r="X467">
        <v>-492487493</v>
      </c>
      <c r="Y467">
        <v>9.7624999999999993</v>
      </c>
      <c r="AA467">
        <v>0</v>
      </c>
      <c r="AB467">
        <v>71.41</v>
      </c>
      <c r="AC467">
        <v>0</v>
      </c>
      <c r="AD467">
        <v>0</v>
      </c>
      <c r="AE467">
        <v>0</v>
      </c>
      <c r="AF467">
        <v>6.82</v>
      </c>
      <c r="AG467">
        <v>0</v>
      </c>
      <c r="AH467">
        <v>0</v>
      </c>
      <c r="AI467">
        <v>1</v>
      </c>
      <c r="AJ467">
        <v>10.47</v>
      </c>
      <c r="AK467">
        <v>30.09</v>
      </c>
      <c r="AL467">
        <v>1</v>
      </c>
      <c r="AN467">
        <v>0</v>
      </c>
      <c r="AO467">
        <v>1</v>
      </c>
      <c r="AP467">
        <v>1</v>
      </c>
      <c r="AQ467">
        <v>0</v>
      </c>
      <c r="AR467">
        <v>0</v>
      </c>
      <c r="AS467" t="s">
        <v>3</v>
      </c>
      <c r="AT467">
        <v>7.81</v>
      </c>
      <c r="AU467" t="s">
        <v>67</v>
      </c>
      <c r="AV467">
        <v>0</v>
      </c>
      <c r="AW467">
        <v>2</v>
      </c>
      <c r="AX467">
        <v>30626295</v>
      </c>
      <c r="AY467">
        <v>1</v>
      </c>
      <c r="AZ467">
        <v>0</v>
      </c>
      <c r="BA467">
        <v>527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CX467">
        <f>Y467*Source!I551</f>
        <v>306.54249999999996</v>
      </c>
      <c r="CY467">
        <f>AB467</f>
        <v>71.41</v>
      </c>
      <c r="CZ467">
        <f>AF467</f>
        <v>6.82</v>
      </c>
      <c r="DA467">
        <f>AJ467</f>
        <v>10.47</v>
      </c>
      <c r="DB467">
        <f>ROUND((ROUND(AT467*CZ467,2)*ROUND(1.25,7)),6)</f>
        <v>66.575000000000003</v>
      </c>
      <c r="DC467">
        <f>ROUND((ROUND(AT467*AG467,2)*ROUND(1.25,7)),6)</f>
        <v>0</v>
      </c>
    </row>
    <row r="468" spans="1:107" x14ac:dyDescent="0.2">
      <c r="A468">
        <f>ROW(Source!A551)</f>
        <v>551</v>
      </c>
      <c r="B468">
        <v>30622441</v>
      </c>
      <c r="C468">
        <v>30626283</v>
      </c>
      <c r="D468">
        <v>22148179</v>
      </c>
      <c r="E468">
        <v>1</v>
      </c>
      <c r="F468">
        <v>1</v>
      </c>
      <c r="G468">
        <v>1</v>
      </c>
      <c r="H468">
        <v>2</v>
      </c>
      <c r="I468" t="s">
        <v>754</v>
      </c>
      <c r="J468" t="s">
        <v>755</v>
      </c>
      <c r="K468" t="s">
        <v>756</v>
      </c>
      <c r="L468">
        <v>1368</v>
      </c>
      <c r="N468">
        <v>1011</v>
      </c>
      <c r="O468" t="s">
        <v>748</v>
      </c>
      <c r="P468" t="s">
        <v>748</v>
      </c>
      <c r="Q468">
        <v>1</v>
      </c>
      <c r="W468">
        <v>0</v>
      </c>
      <c r="X468">
        <v>-1931461795</v>
      </c>
      <c r="Y468">
        <v>0.26250000000000001</v>
      </c>
      <c r="AA468">
        <v>0</v>
      </c>
      <c r="AB468">
        <v>959.26</v>
      </c>
      <c r="AC468">
        <v>0</v>
      </c>
      <c r="AD468">
        <v>0</v>
      </c>
      <c r="AE468">
        <v>0</v>
      </c>
      <c r="AF468">
        <v>91.62</v>
      </c>
      <c r="AG468">
        <v>0</v>
      </c>
      <c r="AH468">
        <v>0</v>
      </c>
      <c r="AI468">
        <v>1</v>
      </c>
      <c r="AJ468">
        <v>10.47</v>
      </c>
      <c r="AK468">
        <v>30.09</v>
      </c>
      <c r="AL468">
        <v>1</v>
      </c>
      <c r="AN468">
        <v>0</v>
      </c>
      <c r="AO468">
        <v>1</v>
      </c>
      <c r="AP468">
        <v>1</v>
      </c>
      <c r="AQ468">
        <v>0</v>
      </c>
      <c r="AR468">
        <v>0</v>
      </c>
      <c r="AS468" t="s">
        <v>3</v>
      </c>
      <c r="AT468">
        <v>0.21</v>
      </c>
      <c r="AU468" t="s">
        <v>67</v>
      </c>
      <c r="AV468">
        <v>0</v>
      </c>
      <c r="AW468">
        <v>2</v>
      </c>
      <c r="AX468">
        <v>30626296</v>
      </c>
      <c r="AY468">
        <v>1</v>
      </c>
      <c r="AZ468">
        <v>0</v>
      </c>
      <c r="BA468">
        <v>528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CX468">
        <f>Y468*Source!I551</f>
        <v>8.2424999999999997</v>
      </c>
      <c r="CY468">
        <f>AB468</f>
        <v>959.26</v>
      </c>
      <c r="CZ468">
        <f>AF468</f>
        <v>91.62</v>
      </c>
      <c r="DA468">
        <f>AJ468</f>
        <v>10.47</v>
      </c>
      <c r="DB468">
        <f>ROUND((ROUND(AT468*CZ468,2)*ROUND(1.25,7)),6)</f>
        <v>24.05</v>
      </c>
      <c r="DC468">
        <f>ROUND((ROUND(AT468*AG468,2)*ROUND(1.25,7)),6)</f>
        <v>0</v>
      </c>
    </row>
    <row r="469" spans="1:107" x14ac:dyDescent="0.2">
      <c r="A469">
        <f>ROW(Source!A551)</f>
        <v>551</v>
      </c>
      <c r="B469">
        <v>30622441</v>
      </c>
      <c r="C469">
        <v>30626283</v>
      </c>
      <c r="D469">
        <v>22150620</v>
      </c>
      <c r="E469">
        <v>1</v>
      </c>
      <c r="F469">
        <v>1</v>
      </c>
      <c r="G469">
        <v>1</v>
      </c>
      <c r="H469">
        <v>3</v>
      </c>
      <c r="I469" t="s">
        <v>816</v>
      </c>
      <c r="J469" t="s">
        <v>817</v>
      </c>
      <c r="K469" t="s">
        <v>818</v>
      </c>
      <c r="L469">
        <v>1346</v>
      </c>
      <c r="N469">
        <v>1009</v>
      </c>
      <c r="O469" t="s">
        <v>413</v>
      </c>
      <c r="P469" t="s">
        <v>413</v>
      </c>
      <c r="Q469">
        <v>1</v>
      </c>
      <c r="W469">
        <v>0</v>
      </c>
      <c r="X469">
        <v>-1526040720</v>
      </c>
      <c r="Y469">
        <v>1</v>
      </c>
      <c r="AA469">
        <v>15.56</v>
      </c>
      <c r="AB469">
        <v>0</v>
      </c>
      <c r="AC469">
        <v>0</v>
      </c>
      <c r="AD469">
        <v>0</v>
      </c>
      <c r="AE469">
        <v>1.94</v>
      </c>
      <c r="AF469">
        <v>0</v>
      </c>
      <c r="AG469">
        <v>0</v>
      </c>
      <c r="AH469">
        <v>0</v>
      </c>
      <c r="AI469">
        <v>8.02</v>
      </c>
      <c r="AJ469">
        <v>1</v>
      </c>
      <c r="AK469">
        <v>1</v>
      </c>
      <c r="AL469">
        <v>1</v>
      </c>
      <c r="AN469">
        <v>0</v>
      </c>
      <c r="AO469">
        <v>1</v>
      </c>
      <c r="AP469">
        <v>0</v>
      </c>
      <c r="AQ469">
        <v>0</v>
      </c>
      <c r="AR469">
        <v>0</v>
      </c>
      <c r="AS469" t="s">
        <v>3</v>
      </c>
      <c r="AT469">
        <v>1</v>
      </c>
      <c r="AU469" t="s">
        <v>3</v>
      </c>
      <c r="AV469">
        <v>0</v>
      </c>
      <c r="AW469">
        <v>2</v>
      </c>
      <c r="AX469">
        <v>30626297</v>
      </c>
      <c r="AY469">
        <v>1</v>
      </c>
      <c r="AZ469">
        <v>0</v>
      </c>
      <c r="BA469">
        <v>529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CX469">
        <f>Y469*Source!I551</f>
        <v>31.4</v>
      </c>
      <c r="CY469">
        <f>AA469</f>
        <v>15.56</v>
      </c>
      <c r="CZ469">
        <f>AE469</f>
        <v>1.94</v>
      </c>
      <c r="DA469">
        <f>AI469</f>
        <v>8.02</v>
      </c>
      <c r="DB469">
        <f>ROUND(ROUND(AT469*CZ469,2),6)</f>
        <v>1.94</v>
      </c>
      <c r="DC469">
        <f>ROUND(ROUND(AT469*AG469,2),6)</f>
        <v>0</v>
      </c>
    </row>
    <row r="470" spans="1:107" x14ac:dyDescent="0.2">
      <c r="A470">
        <f>ROW(Source!A551)</f>
        <v>551</v>
      </c>
      <c r="B470">
        <v>30622441</v>
      </c>
      <c r="C470">
        <v>30626283</v>
      </c>
      <c r="D470">
        <v>22163790</v>
      </c>
      <c r="E470">
        <v>1</v>
      </c>
      <c r="F470">
        <v>1</v>
      </c>
      <c r="G470">
        <v>1</v>
      </c>
      <c r="H470">
        <v>3</v>
      </c>
      <c r="I470" t="s">
        <v>951</v>
      </c>
      <c r="J470" t="s">
        <v>952</v>
      </c>
      <c r="K470" t="s">
        <v>953</v>
      </c>
      <c r="L470">
        <v>1346</v>
      </c>
      <c r="N470">
        <v>1009</v>
      </c>
      <c r="O470" t="s">
        <v>413</v>
      </c>
      <c r="P470" t="s">
        <v>413</v>
      </c>
      <c r="Q470">
        <v>1</v>
      </c>
      <c r="W470">
        <v>0</v>
      </c>
      <c r="X470">
        <v>1326351042</v>
      </c>
      <c r="Y470">
        <v>20.7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8.02</v>
      </c>
      <c r="AJ470">
        <v>1</v>
      </c>
      <c r="AK470">
        <v>1</v>
      </c>
      <c r="AL470">
        <v>1</v>
      </c>
      <c r="AN470">
        <v>0</v>
      </c>
      <c r="AO470">
        <v>0</v>
      </c>
      <c r="AP470">
        <v>0</v>
      </c>
      <c r="AQ470">
        <v>0</v>
      </c>
      <c r="AR470">
        <v>0</v>
      </c>
      <c r="AS470" t="s">
        <v>3</v>
      </c>
      <c r="AT470">
        <v>20.7</v>
      </c>
      <c r="AU470" t="s">
        <v>3</v>
      </c>
      <c r="AV470">
        <v>0</v>
      </c>
      <c r="AW470">
        <v>2</v>
      </c>
      <c r="AX470">
        <v>30626298</v>
      </c>
      <c r="AY470">
        <v>1</v>
      </c>
      <c r="AZ470">
        <v>0</v>
      </c>
      <c r="BA470">
        <v>530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CX470">
        <f>Y470*Source!I551</f>
        <v>649.9799999999999</v>
      </c>
      <c r="CY470">
        <f>AA470</f>
        <v>0</v>
      </c>
      <c r="CZ470">
        <f>AE470</f>
        <v>0</v>
      </c>
      <c r="DA470">
        <f>AI470</f>
        <v>8.02</v>
      </c>
      <c r="DB470">
        <f>ROUND(ROUND(AT470*CZ470,2),6)</f>
        <v>0</v>
      </c>
      <c r="DC470">
        <f>ROUND(ROUND(AT470*AG470,2),6)</f>
        <v>0</v>
      </c>
    </row>
    <row r="471" spans="1:107" x14ac:dyDescent="0.2">
      <c r="A471">
        <f>ROW(Source!A551)</f>
        <v>551</v>
      </c>
      <c r="B471">
        <v>30622441</v>
      </c>
      <c r="C471">
        <v>30626283</v>
      </c>
      <c r="D471">
        <v>22192634</v>
      </c>
      <c r="E471">
        <v>1</v>
      </c>
      <c r="F471">
        <v>1</v>
      </c>
      <c r="G471">
        <v>1</v>
      </c>
      <c r="H471">
        <v>3</v>
      </c>
      <c r="I471" t="s">
        <v>833</v>
      </c>
      <c r="J471" t="s">
        <v>834</v>
      </c>
      <c r="K471" t="s">
        <v>835</v>
      </c>
      <c r="L471">
        <v>1339</v>
      </c>
      <c r="N471">
        <v>1007</v>
      </c>
      <c r="O471" t="s">
        <v>46</v>
      </c>
      <c r="P471" t="s">
        <v>46</v>
      </c>
      <c r="Q471">
        <v>1</v>
      </c>
      <c r="W471">
        <v>0</v>
      </c>
      <c r="X471">
        <v>2050165204</v>
      </c>
      <c r="Y471">
        <v>6.0000000000000001E-3</v>
      </c>
      <c r="AA471">
        <v>19.649999999999999</v>
      </c>
      <c r="AB471">
        <v>0</v>
      </c>
      <c r="AC471">
        <v>0</v>
      </c>
      <c r="AD471">
        <v>0</v>
      </c>
      <c r="AE471">
        <v>2.4500000000000002</v>
      </c>
      <c r="AF471">
        <v>0</v>
      </c>
      <c r="AG471">
        <v>0</v>
      </c>
      <c r="AH471">
        <v>0</v>
      </c>
      <c r="AI471">
        <v>8.02</v>
      </c>
      <c r="AJ471">
        <v>1</v>
      </c>
      <c r="AK471">
        <v>1</v>
      </c>
      <c r="AL471">
        <v>1</v>
      </c>
      <c r="AN471">
        <v>0</v>
      </c>
      <c r="AO471">
        <v>1</v>
      </c>
      <c r="AP471">
        <v>0</v>
      </c>
      <c r="AQ471">
        <v>0</v>
      </c>
      <c r="AR471">
        <v>0</v>
      </c>
      <c r="AS471" t="s">
        <v>3</v>
      </c>
      <c r="AT471">
        <v>6.0000000000000001E-3</v>
      </c>
      <c r="AU471" t="s">
        <v>3</v>
      </c>
      <c r="AV471">
        <v>0</v>
      </c>
      <c r="AW471">
        <v>2</v>
      </c>
      <c r="AX471">
        <v>30626299</v>
      </c>
      <c r="AY471">
        <v>1</v>
      </c>
      <c r="AZ471">
        <v>0</v>
      </c>
      <c r="BA471">
        <v>531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CX471">
        <f>Y471*Source!I551</f>
        <v>0.18839999999999998</v>
      </c>
      <c r="CY471">
        <f>AA471</f>
        <v>19.649999999999999</v>
      </c>
      <c r="CZ471">
        <f>AE471</f>
        <v>2.4500000000000002</v>
      </c>
      <c r="DA471">
        <f>AI471</f>
        <v>8.02</v>
      </c>
      <c r="DB471">
        <f>ROUND(ROUND(AT471*CZ471,2),6)</f>
        <v>0.01</v>
      </c>
      <c r="DC471">
        <f>ROUND(ROUND(AT471*AG471,2),6)</f>
        <v>0</v>
      </c>
    </row>
    <row r="472" spans="1:107" x14ac:dyDescent="0.2">
      <c r="A472">
        <f>ROW(Source!A553)</f>
        <v>553</v>
      </c>
      <c r="B472">
        <v>30622441</v>
      </c>
      <c r="C472">
        <v>30626301</v>
      </c>
      <c r="D472">
        <v>10214625</v>
      </c>
      <c r="E472">
        <v>1</v>
      </c>
      <c r="F472">
        <v>1</v>
      </c>
      <c r="G472">
        <v>1</v>
      </c>
      <c r="H472">
        <v>1</v>
      </c>
      <c r="I472" t="s">
        <v>783</v>
      </c>
      <c r="J472" t="s">
        <v>3</v>
      </c>
      <c r="K472" t="s">
        <v>784</v>
      </c>
      <c r="L472">
        <v>1369</v>
      </c>
      <c r="N472">
        <v>1013</v>
      </c>
      <c r="O472" t="s">
        <v>744</v>
      </c>
      <c r="P472" t="s">
        <v>744</v>
      </c>
      <c r="Q472">
        <v>1</v>
      </c>
      <c r="W472">
        <v>0</v>
      </c>
      <c r="X472">
        <v>1694118523</v>
      </c>
      <c r="Y472">
        <v>9.016</v>
      </c>
      <c r="AA472">
        <v>0</v>
      </c>
      <c r="AB472">
        <v>0</v>
      </c>
      <c r="AC472">
        <v>0</v>
      </c>
      <c r="AD472">
        <v>253.96</v>
      </c>
      <c r="AE472">
        <v>0</v>
      </c>
      <c r="AF472">
        <v>0</v>
      </c>
      <c r="AG472">
        <v>0</v>
      </c>
      <c r="AH472">
        <v>8.44</v>
      </c>
      <c r="AI472">
        <v>1</v>
      </c>
      <c r="AJ472">
        <v>1</v>
      </c>
      <c r="AK472">
        <v>1</v>
      </c>
      <c r="AL472">
        <v>30.09</v>
      </c>
      <c r="AN472">
        <v>0</v>
      </c>
      <c r="AO472">
        <v>1</v>
      </c>
      <c r="AP472">
        <v>1</v>
      </c>
      <c r="AQ472">
        <v>0</v>
      </c>
      <c r="AR472">
        <v>0</v>
      </c>
      <c r="AS472" t="s">
        <v>3</v>
      </c>
      <c r="AT472">
        <v>7.84</v>
      </c>
      <c r="AU472" t="s">
        <v>68</v>
      </c>
      <c r="AV472">
        <v>1</v>
      </c>
      <c r="AW472">
        <v>2</v>
      </c>
      <c r="AX472">
        <v>30626308</v>
      </c>
      <c r="AY472">
        <v>1</v>
      </c>
      <c r="AZ472">
        <v>0</v>
      </c>
      <c r="BA472">
        <v>532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CX472">
        <f>Y472*Source!I553</f>
        <v>54.546799999999998</v>
      </c>
      <c r="CY472">
        <f>AD472</f>
        <v>253.96</v>
      </c>
      <c r="CZ472">
        <f>AH472</f>
        <v>8.44</v>
      </c>
      <c r="DA472">
        <f>AL472</f>
        <v>30.09</v>
      </c>
      <c r="DB472">
        <f>ROUND((ROUND(AT472*CZ472,2)*ROUND(1.15,7)),6)</f>
        <v>76.095500000000001</v>
      </c>
      <c r="DC472">
        <f>ROUND((ROUND(AT472*AG472,2)*ROUND(1.15,7)),6)</f>
        <v>0</v>
      </c>
    </row>
    <row r="473" spans="1:107" x14ac:dyDescent="0.2">
      <c r="A473">
        <f>ROW(Source!A553)</f>
        <v>553</v>
      </c>
      <c r="B473">
        <v>30622441</v>
      </c>
      <c r="C473">
        <v>30626301</v>
      </c>
      <c r="D473">
        <v>22083330</v>
      </c>
      <c r="E473">
        <v>1</v>
      </c>
      <c r="F473">
        <v>1</v>
      </c>
      <c r="G473">
        <v>1</v>
      </c>
      <c r="H473">
        <v>1</v>
      </c>
      <c r="I473" t="s">
        <v>765</v>
      </c>
      <c r="J473" t="s">
        <v>3</v>
      </c>
      <c r="K473" t="s">
        <v>766</v>
      </c>
      <c r="L473">
        <v>608254</v>
      </c>
      <c r="N473">
        <v>1013</v>
      </c>
      <c r="O473" t="s">
        <v>767</v>
      </c>
      <c r="P473" t="s">
        <v>767</v>
      </c>
      <c r="Q473">
        <v>1</v>
      </c>
      <c r="W473">
        <v>0</v>
      </c>
      <c r="X473">
        <v>95408949</v>
      </c>
      <c r="Y473">
        <v>0.16250000000000001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1</v>
      </c>
      <c r="AJ473">
        <v>1</v>
      </c>
      <c r="AK473">
        <v>30.09</v>
      </c>
      <c r="AL473">
        <v>1</v>
      </c>
      <c r="AN473">
        <v>0</v>
      </c>
      <c r="AO473">
        <v>1</v>
      </c>
      <c r="AP473">
        <v>1</v>
      </c>
      <c r="AQ473">
        <v>0</v>
      </c>
      <c r="AR473">
        <v>0</v>
      </c>
      <c r="AS473" t="s">
        <v>3</v>
      </c>
      <c r="AT473">
        <v>0.13</v>
      </c>
      <c r="AU473" t="s">
        <v>67</v>
      </c>
      <c r="AV473">
        <v>2</v>
      </c>
      <c r="AW473">
        <v>2</v>
      </c>
      <c r="AX473">
        <v>30626309</v>
      </c>
      <c r="AY473">
        <v>1</v>
      </c>
      <c r="AZ473">
        <v>0</v>
      </c>
      <c r="BA473">
        <v>533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CX473">
        <f>Y473*Source!I553</f>
        <v>0.98312500000000003</v>
      </c>
      <c r="CY473">
        <f>AD473</f>
        <v>0</v>
      </c>
      <c r="CZ473">
        <f>AH473</f>
        <v>0</v>
      </c>
      <c r="DA473">
        <f>AL473</f>
        <v>1</v>
      </c>
      <c r="DB473">
        <f>ROUND((ROUND(AT473*CZ473,2)*ROUND(1.25,7)),6)</f>
        <v>0</v>
      </c>
      <c r="DC473">
        <f>ROUND((ROUND(AT473*AG473,2)*ROUND(1.25,7)),6)</f>
        <v>0</v>
      </c>
    </row>
    <row r="474" spans="1:107" x14ac:dyDescent="0.2">
      <c r="A474">
        <f>ROW(Source!A553)</f>
        <v>553</v>
      </c>
      <c r="B474">
        <v>30622441</v>
      </c>
      <c r="C474">
        <v>30626301</v>
      </c>
      <c r="D474">
        <v>22146252</v>
      </c>
      <c r="E474">
        <v>1</v>
      </c>
      <c r="F474">
        <v>1</v>
      </c>
      <c r="G474">
        <v>1</v>
      </c>
      <c r="H474">
        <v>2</v>
      </c>
      <c r="I474" t="s">
        <v>785</v>
      </c>
      <c r="J474" t="s">
        <v>786</v>
      </c>
      <c r="K474" t="s">
        <v>787</v>
      </c>
      <c r="L474">
        <v>1368</v>
      </c>
      <c r="N474">
        <v>1011</v>
      </c>
      <c r="O474" t="s">
        <v>748</v>
      </c>
      <c r="P474" t="s">
        <v>748</v>
      </c>
      <c r="Q474">
        <v>1</v>
      </c>
      <c r="W474">
        <v>0</v>
      </c>
      <c r="X474">
        <v>-2048414082</v>
      </c>
      <c r="Y474">
        <v>0.1</v>
      </c>
      <c r="AA474">
        <v>0</v>
      </c>
      <c r="AB474">
        <v>899.69</v>
      </c>
      <c r="AC474">
        <v>392.07</v>
      </c>
      <c r="AD474">
        <v>0</v>
      </c>
      <c r="AE474">
        <v>0</v>
      </c>
      <c r="AF474">
        <v>85.93</v>
      </c>
      <c r="AG474">
        <v>13.03</v>
      </c>
      <c r="AH474">
        <v>0</v>
      </c>
      <c r="AI474">
        <v>1</v>
      </c>
      <c r="AJ474">
        <v>10.47</v>
      </c>
      <c r="AK474">
        <v>30.09</v>
      </c>
      <c r="AL474">
        <v>1</v>
      </c>
      <c r="AN474">
        <v>0</v>
      </c>
      <c r="AO474">
        <v>1</v>
      </c>
      <c r="AP474">
        <v>1</v>
      </c>
      <c r="AQ474">
        <v>0</v>
      </c>
      <c r="AR474">
        <v>0</v>
      </c>
      <c r="AS474" t="s">
        <v>3</v>
      </c>
      <c r="AT474">
        <v>0.08</v>
      </c>
      <c r="AU474" t="s">
        <v>67</v>
      </c>
      <c r="AV474">
        <v>0</v>
      </c>
      <c r="AW474">
        <v>2</v>
      </c>
      <c r="AX474">
        <v>30626310</v>
      </c>
      <c r="AY474">
        <v>1</v>
      </c>
      <c r="AZ474">
        <v>0</v>
      </c>
      <c r="BA474">
        <v>534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CX474">
        <f>Y474*Source!I553</f>
        <v>0.60499999999999998</v>
      </c>
      <c r="CY474">
        <f>AB474</f>
        <v>899.69</v>
      </c>
      <c r="CZ474">
        <f>AF474</f>
        <v>85.93</v>
      </c>
      <c r="DA474">
        <f>AJ474</f>
        <v>10.47</v>
      </c>
      <c r="DB474">
        <f>ROUND((ROUND(AT474*CZ474,2)*ROUND(1.25,7)),6)</f>
        <v>8.5875000000000004</v>
      </c>
      <c r="DC474">
        <f>ROUND((ROUND(AT474*AG474,2)*ROUND(1.25,7)),6)</f>
        <v>1.3</v>
      </c>
    </row>
    <row r="475" spans="1:107" x14ac:dyDescent="0.2">
      <c r="A475">
        <f>ROW(Source!A553)</f>
        <v>553</v>
      </c>
      <c r="B475">
        <v>30622441</v>
      </c>
      <c r="C475">
        <v>30626301</v>
      </c>
      <c r="D475">
        <v>22146333</v>
      </c>
      <c r="E475">
        <v>1</v>
      </c>
      <c r="F475">
        <v>1</v>
      </c>
      <c r="G475">
        <v>1</v>
      </c>
      <c r="H475">
        <v>2</v>
      </c>
      <c r="I475" t="s">
        <v>768</v>
      </c>
      <c r="J475" t="s">
        <v>769</v>
      </c>
      <c r="K475" t="s">
        <v>770</v>
      </c>
      <c r="L475">
        <v>1368</v>
      </c>
      <c r="N475">
        <v>1011</v>
      </c>
      <c r="O475" t="s">
        <v>748</v>
      </c>
      <c r="P475" t="s">
        <v>748</v>
      </c>
      <c r="Q475">
        <v>1</v>
      </c>
      <c r="W475">
        <v>0</v>
      </c>
      <c r="X475">
        <v>1170567961</v>
      </c>
      <c r="Y475">
        <v>6.25E-2</v>
      </c>
      <c r="AA475">
        <v>0</v>
      </c>
      <c r="AB475">
        <v>1135.47</v>
      </c>
      <c r="AC475">
        <v>392.07</v>
      </c>
      <c r="AD475">
        <v>0</v>
      </c>
      <c r="AE475">
        <v>0</v>
      </c>
      <c r="AF475">
        <v>108.45</v>
      </c>
      <c r="AG475">
        <v>13.03</v>
      </c>
      <c r="AH475">
        <v>0</v>
      </c>
      <c r="AI475">
        <v>1</v>
      </c>
      <c r="AJ475">
        <v>10.47</v>
      </c>
      <c r="AK475">
        <v>30.09</v>
      </c>
      <c r="AL475">
        <v>1</v>
      </c>
      <c r="AN475">
        <v>0</v>
      </c>
      <c r="AO475">
        <v>1</v>
      </c>
      <c r="AP475">
        <v>1</v>
      </c>
      <c r="AQ475">
        <v>0</v>
      </c>
      <c r="AR475">
        <v>0</v>
      </c>
      <c r="AS475" t="s">
        <v>3</v>
      </c>
      <c r="AT475">
        <v>0.05</v>
      </c>
      <c r="AU475" t="s">
        <v>67</v>
      </c>
      <c r="AV475">
        <v>0</v>
      </c>
      <c r="AW475">
        <v>2</v>
      </c>
      <c r="AX475">
        <v>30626311</v>
      </c>
      <c r="AY475">
        <v>1</v>
      </c>
      <c r="AZ475">
        <v>0</v>
      </c>
      <c r="BA475">
        <v>535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CX475">
        <f>Y475*Source!I553</f>
        <v>0.37812499999999999</v>
      </c>
      <c r="CY475">
        <f>AB475</f>
        <v>1135.47</v>
      </c>
      <c r="CZ475">
        <f>AF475</f>
        <v>108.45</v>
      </c>
      <c r="DA475">
        <f>AJ475</f>
        <v>10.47</v>
      </c>
      <c r="DB475">
        <f>ROUND((ROUND(AT475*CZ475,2)*ROUND(1.25,7)),6)</f>
        <v>6.7750000000000004</v>
      </c>
      <c r="DC475">
        <f>ROUND((ROUND(AT475*AG475,2)*ROUND(1.25,7)),6)</f>
        <v>0.8125</v>
      </c>
    </row>
    <row r="476" spans="1:107" x14ac:dyDescent="0.2">
      <c r="A476">
        <f>ROW(Source!A553)</f>
        <v>553</v>
      </c>
      <c r="B476">
        <v>30622441</v>
      </c>
      <c r="C476">
        <v>30626301</v>
      </c>
      <c r="D476">
        <v>22146948</v>
      </c>
      <c r="E476">
        <v>1</v>
      </c>
      <c r="F476">
        <v>1</v>
      </c>
      <c r="G476">
        <v>1</v>
      </c>
      <c r="H476">
        <v>2</v>
      </c>
      <c r="I476" t="s">
        <v>788</v>
      </c>
      <c r="J476" t="s">
        <v>789</v>
      </c>
      <c r="K476" t="s">
        <v>790</v>
      </c>
      <c r="L476">
        <v>1368</v>
      </c>
      <c r="N476">
        <v>1011</v>
      </c>
      <c r="O476" t="s">
        <v>748</v>
      </c>
      <c r="P476" t="s">
        <v>748</v>
      </c>
      <c r="Q476">
        <v>1</v>
      </c>
      <c r="W476">
        <v>0</v>
      </c>
      <c r="X476">
        <v>-1347779909</v>
      </c>
      <c r="Y476">
        <v>0.51249999999999996</v>
      </c>
      <c r="AA476">
        <v>0</v>
      </c>
      <c r="AB476">
        <v>314.10000000000002</v>
      </c>
      <c r="AC476">
        <v>0</v>
      </c>
      <c r="AD476">
        <v>0</v>
      </c>
      <c r="AE476">
        <v>0</v>
      </c>
      <c r="AF476">
        <v>30</v>
      </c>
      <c r="AG476">
        <v>0</v>
      </c>
      <c r="AH476">
        <v>0</v>
      </c>
      <c r="AI476">
        <v>1</v>
      </c>
      <c r="AJ476">
        <v>10.47</v>
      </c>
      <c r="AK476">
        <v>30.09</v>
      </c>
      <c r="AL476">
        <v>1</v>
      </c>
      <c r="AN476">
        <v>0</v>
      </c>
      <c r="AO476">
        <v>1</v>
      </c>
      <c r="AP476">
        <v>1</v>
      </c>
      <c r="AQ476">
        <v>0</v>
      </c>
      <c r="AR476">
        <v>0</v>
      </c>
      <c r="AS476" t="s">
        <v>3</v>
      </c>
      <c r="AT476">
        <v>0.41</v>
      </c>
      <c r="AU476" t="s">
        <v>67</v>
      </c>
      <c r="AV476">
        <v>0</v>
      </c>
      <c r="AW476">
        <v>2</v>
      </c>
      <c r="AX476">
        <v>30626312</v>
      </c>
      <c r="AY476">
        <v>1</v>
      </c>
      <c r="AZ476">
        <v>0</v>
      </c>
      <c r="BA476">
        <v>536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CX476">
        <f>Y476*Source!I553</f>
        <v>3.1006249999999995</v>
      </c>
      <c r="CY476">
        <f>AB476</f>
        <v>314.10000000000002</v>
      </c>
      <c r="CZ476">
        <f>AF476</f>
        <v>30</v>
      </c>
      <c r="DA476">
        <f>AJ476</f>
        <v>10.47</v>
      </c>
      <c r="DB476">
        <f>ROUND((ROUND(AT476*CZ476,2)*ROUND(1.25,7)),6)</f>
        <v>15.375</v>
      </c>
      <c r="DC476">
        <f>ROUND((ROUND(AT476*AG476,2)*ROUND(1.25,7)),6)</f>
        <v>0</v>
      </c>
    </row>
    <row r="477" spans="1:107" x14ac:dyDescent="0.2">
      <c r="A477">
        <f>ROW(Source!A553)</f>
        <v>553</v>
      </c>
      <c r="B477">
        <v>30622441</v>
      </c>
      <c r="C477">
        <v>30626301</v>
      </c>
      <c r="D477">
        <v>22148179</v>
      </c>
      <c r="E477">
        <v>1</v>
      </c>
      <c r="F477">
        <v>1</v>
      </c>
      <c r="G477">
        <v>1</v>
      </c>
      <c r="H477">
        <v>2</v>
      </c>
      <c r="I477" t="s">
        <v>754</v>
      </c>
      <c r="J477" t="s">
        <v>755</v>
      </c>
      <c r="K477" t="s">
        <v>756</v>
      </c>
      <c r="L477">
        <v>1368</v>
      </c>
      <c r="N477">
        <v>1011</v>
      </c>
      <c r="O477" t="s">
        <v>748</v>
      </c>
      <c r="P477" t="s">
        <v>748</v>
      </c>
      <c r="Q477">
        <v>1</v>
      </c>
      <c r="W477">
        <v>0</v>
      </c>
      <c r="X477">
        <v>-1931461795</v>
      </c>
      <c r="Y477">
        <v>0.1</v>
      </c>
      <c r="AA477">
        <v>0</v>
      </c>
      <c r="AB477">
        <v>959.26</v>
      </c>
      <c r="AC477">
        <v>0</v>
      </c>
      <c r="AD477">
        <v>0</v>
      </c>
      <c r="AE477">
        <v>0</v>
      </c>
      <c r="AF477">
        <v>91.62</v>
      </c>
      <c r="AG477">
        <v>0</v>
      </c>
      <c r="AH477">
        <v>0</v>
      </c>
      <c r="AI477">
        <v>1</v>
      </c>
      <c r="AJ477">
        <v>10.47</v>
      </c>
      <c r="AK477">
        <v>30.09</v>
      </c>
      <c r="AL477">
        <v>1</v>
      </c>
      <c r="AN477">
        <v>0</v>
      </c>
      <c r="AO477">
        <v>1</v>
      </c>
      <c r="AP477">
        <v>1</v>
      </c>
      <c r="AQ477">
        <v>0</v>
      </c>
      <c r="AR477">
        <v>0</v>
      </c>
      <c r="AS477" t="s">
        <v>3</v>
      </c>
      <c r="AT477">
        <v>0.08</v>
      </c>
      <c r="AU477" t="s">
        <v>67</v>
      </c>
      <c r="AV477">
        <v>0</v>
      </c>
      <c r="AW477">
        <v>2</v>
      </c>
      <c r="AX477">
        <v>30626313</v>
      </c>
      <c r="AY477">
        <v>1</v>
      </c>
      <c r="AZ477">
        <v>0</v>
      </c>
      <c r="BA477">
        <v>537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CX477">
        <f>Y477*Source!I553</f>
        <v>0.60499999999999998</v>
      </c>
      <c r="CY477">
        <f>AB477</f>
        <v>959.26</v>
      </c>
      <c r="CZ477">
        <f>AF477</f>
        <v>91.62</v>
      </c>
      <c r="DA477">
        <f>AJ477</f>
        <v>10.47</v>
      </c>
      <c r="DB477">
        <f>ROUND((ROUND(AT477*CZ477,2)*ROUND(1.25,7)),6)</f>
        <v>9.1624999999999996</v>
      </c>
      <c r="DC477">
        <f>ROUND((ROUND(AT477*AG477,2)*ROUND(1.25,7)),6)</f>
        <v>0</v>
      </c>
    </row>
    <row r="478" spans="1:107" x14ac:dyDescent="0.2">
      <c r="A478">
        <f>ROW(Source!A557)</f>
        <v>557</v>
      </c>
      <c r="B478">
        <v>30622441</v>
      </c>
      <c r="C478">
        <v>30626319</v>
      </c>
      <c r="D478">
        <v>10214643</v>
      </c>
      <c r="E478">
        <v>1</v>
      </c>
      <c r="F478">
        <v>1</v>
      </c>
      <c r="G478">
        <v>1</v>
      </c>
      <c r="H478">
        <v>1</v>
      </c>
      <c r="I478" t="s">
        <v>791</v>
      </c>
      <c r="J478" t="s">
        <v>3</v>
      </c>
      <c r="K478" t="s">
        <v>792</v>
      </c>
      <c r="L478">
        <v>1369</v>
      </c>
      <c r="N478">
        <v>1013</v>
      </c>
      <c r="O478" t="s">
        <v>744</v>
      </c>
      <c r="P478" t="s">
        <v>744</v>
      </c>
      <c r="Q478">
        <v>1</v>
      </c>
      <c r="W478">
        <v>0</v>
      </c>
      <c r="X478">
        <v>-855355929</v>
      </c>
      <c r="Y478">
        <v>44.3095</v>
      </c>
      <c r="AA478">
        <v>0</v>
      </c>
      <c r="AB478">
        <v>0</v>
      </c>
      <c r="AC478">
        <v>0</v>
      </c>
      <c r="AD478">
        <v>250.65</v>
      </c>
      <c r="AE478">
        <v>0</v>
      </c>
      <c r="AF478">
        <v>0</v>
      </c>
      <c r="AG478">
        <v>0</v>
      </c>
      <c r="AH478">
        <v>8.33</v>
      </c>
      <c r="AI478">
        <v>1</v>
      </c>
      <c r="AJ478">
        <v>1</v>
      </c>
      <c r="AK478">
        <v>1</v>
      </c>
      <c r="AL478">
        <v>30.09</v>
      </c>
      <c r="AN478">
        <v>0</v>
      </c>
      <c r="AO478">
        <v>1</v>
      </c>
      <c r="AP478">
        <v>1</v>
      </c>
      <c r="AQ478">
        <v>0</v>
      </c>
      <c r="AR478">
        <v>0</v>
      </c>
      <c r="AS478" t="s">
        <v>3</v>
      </c>
      <c r="AT478">
        <v>38.53</v>
      </c>
      <c r="AU478" t="s">
        <v>68</v>
      </c>
      <c r="AV478">
        <v>1</v>
      </c>
      <c r="AW478">
        <v>2</v>
      </c>
      <c r="AX478">
        <v>30626329</v>
      </c>
      <c r="AY478">
        <v>1</v>
      </c>
      <c r="AZ478">
        <v>0</v>
      </c>
      <c r="BA478">
        <v>540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CX478">
        <f>Y478*Source!I557</f>
        <v>268.072475</v>
      </c>
      <c r="CY478">
        <f>AD478</f>
        <v>250.65</v>
      </c>
      <c r="CZ478">
        <f>AH478</f>
        <v>8.33</v>
      </c>
      <c r="DA478">
        <f>AL478</f>
        <v>30.09</v>
      </c>
      <c r="DB478">
        <f>ROUND((ROUND(AT478*CZ478,2)*ROUND(1.15,7)),6)</f>
        <v>369.09249999999997</v>
      </c>
      <c r="DC478">
        <f>ROUND((ROUND(AT478*AG478,2)*ROUND(1.15,7)),6)</f>
        <v>0</v>
      </c>
    </row>
    <row r="479" spans="1:107" x14ac:dyDescent="0.2">
      <c r="A479">
        <f>ROW(Source!A557)</f>
        <v>557</v>
      </c>
      <c r="B479">
        <v>30622441</v>
      </c>
      <c r="C479">
        <v>30626319</v>
      </c>
      <c r="D479">
        <v>22083330</v>
      </c>
      <c r="E479">
        <v>1</v>
      </c>
      <c r="F479">
        <v>1</v>
      </c>
      <c r="G479">
        <v>1</v>
      </c>
      <c r="H479">
        <v>1</v>
      </c>
      <c r="I479" t="s">
        <v>765</v>
      </c>
      <c r="J479" t="s">
        <v>3</v>
      </c>
      <c r="K479" t="s">
        <v>766</v>
      </c>
      <c r="L479">
        <v>608254</v>
      </c>
      <c r="N479">
        <v>1013</v>
      </c>
      <c r="O479" t="s">
        <v>767</v>
      </c>
      <c r="P479" t="s">
        <v>767</v>
      </c>
      <c r="Q479">
        <v>1</v>
      </c>
      <c r="W479">
        <v>0</v>
      </c>
      <c r="X479">
        <v>95408949</v>
      </c>
      <c r="Y479">
        <v>0.98750000000000004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1</v>
      </c>
      <c r="AJ479">
        <v>1</v>
      </c>
      <c r="AK479">
        <v>30.09</v>
      </c>
      <c r="AL479">
        <v>1</v>
      </c>
      <c r="AN479">
        <v>0</v>
      </c>
      <c r="AO479">
        <v>1</v>
      </c>
      <c r="AP479">
        <v>1</v>
      </c>
      <c r="AQ479">
        <v>0</v>
      </c>
      <c r="AR479">
        <v>0</v>
      </c>
      <c r="AS479" t="s">
        <v>3</v>
      </c>
      <c r="AT479">
        <v>0.79</v>
      </c>
      <c r="AU479" t="s">
        <v>67</v>
      </c>
      <c r="AV479">
        <v>2</v>
      </c>
      <c r="AW479">
        <v>2</v>
      </c>
      <c r="AX479">
        <v>30626330</v>
      </c>
      <c r="AY479">
        <v>1</v>
      </c>
      <c r="AZ479">
        <v>0</v>
      </c>
      <c r="BA479">
        <v>541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CX479">
        <f>Y479*Source!I557</f>
        <v>5.9743750000000002</v>
      </c>
      <c r="CY479">
        <f>AD479</f>
        <v>0</v>
      </c>
      <c r="CZ479">
        <f>AH479</f>
        <v>0</v>
      </c>
      <c r="DA479">
        <f>AL479</f>
        <v>1</v>
      </c>
      <c r="DB479">
        <f>ROUND((ROUND(AT479*CZ479,2)*ROUND(1.25,7)),6)</f>
        <v>0</v>
      </c>
      <c r="DC479">
        <f>ROUND((ROUND(AT479*AG479,2)*ROUND(1.25,7)),6)</f>
        <v>0</v>
      </c>
    </row>
    <row r="480" spans="1:107" x14ac:dyDescent="0.2">
      <c r="A480">
        <f>ROW(Source!A557)</f>
        <v>557</v>
      </c>
      <c r="B480">
        <v>30622441</v>
      </c>
      <c r="C480">
        <v>30626319</v>
      </c>
      <c r="D480">
        <v>22146252</v>
      </c>
      <c r="E480">
        <v>1</v>
      </c>
      <c r="F480">
        <v>1</v>
      </c>
      <c r="G480">
        <v>1</v>
      </c>
      <c r="H480">
        <v>2</v>
      </c>
      <c r="I480" t="s">
        <v>785</v>
      </c>
      <c r="J480" t="s">
        <v>786</v>
      </c>
      <c r="K480" t="s">
        <v>787</v>
      </c>
      <c r="L480">
        <v>1368</v>
      </c>
      <c r="N480">
        <v>1011</v>
      </c>
      <c r="O480" t="s">
        <v>748</v>
      </c>
      <c r="P480" t="s">
        <v>748</v>
      </c>
      <c r="Q480">
        <v>1</v>
      </c>
      <c r="W480">
        <v>0</v>
      </c>
      <c r="X480">
        <v>-2048414082</v>
      </c>
      <c r="Y480">
        <v>0.625</v>
      </c>
      <c r="AA480">
        <v>0</v>
      </c>
      <c r="AB480">
        <v>899.69</v>
      </c>
      <c r="AC480">
        <v>392.07</v>
      </c>
      <c r="AD480">
        <v>0</v>
      </c>
      <c r="AE480">
        <v>0</v>
      </c>
      <c r="AF480">
        <v>85.93</v>
      </c>
      <c r="AG480">
        <v>13.03</v>
      </c>
      <c r="AH480">
        <v>0</v>
      </c>
      <c r="AI480">
        <v>1</v>
      </c>
      <c r="AJ480">
        <v>10.47</v>
      </c>
      <c r="AK480">
        <v>30.09</v>
      </c>
      <c r="AL480">
        <v>1</v>
      </c>
      <c r="AN480">
        <v>0</v>
      </c>
      <c r="AO480">
        <v>1</v>
      </c>
      <c r="AP480">
        <v>1</v>
      </c>
      <c r="AQ480">
        <v>0</v>
      </c>
      <c r="AR480">
        <v>0</v>
      </c>
      <c r="AS480" t="s">
        <v>3</v>
      </c>
      <c r="AT480">
        <v>0.5</v>
      </c>
      <c r="AU480" t="s">
        <v>67</v>
      </c>
      <c r="AV480">
        <v>0</v>
      </c>
      <c r="AW480">
        <v>2</v>
      </c>
      <c r="AX480">
        <v>30626331</v>
      </c>
      <c r="AY480">
        <v>1</v>
      </c>
      <c r="AZ480">
        <v>0</v>
      </c>
      <c r="BA480">
        <v>542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CX480">
        <f>Y480*Source!I557</f>
        <v>3.78125</v>
      </c>
      <c r="CY480">
        <f>AB480</f>
        <v>899.69</v>
      </c>
      <c r="CZ480">
        <f>AF480</f>
        <v>85.93</v>
      </c>
      <c r="DA480">
        <f>AJ480</f>
        <v>10.47</v>
      </c>
      <c r="DB480">
        <f>ROUND((ROUND(AT480*CZ480,2)*ROUND(1.25,7)),6)</f>
        <v>53.712499999999999</v>
      </c>
      <c r="DC480">
        <f>ROUND((ROUND(AT480*AG480,2)*ROUND(1.25,7)),6)</f>
        <v>8.15</v>
      </c>
    </row>
    <row r="481" spans="1:107" x14ac:dyDescent="0.2">
      <c r="A481">
        <f>ROW(Source!A557)</f>
        <v>557</v>
      </c>
      <c r="B481">
        <v>30622441</v>
      </c>
      <c r="C481">
        <v>30626319</v>
      </c>
      <c r="D481">
        <v>22146333</v>
      </c>
      <c r="E481">
        <v>1</v>
      </c>
      <c r="F481">
        <v>1</v>
      </c>
      <c r="G481">
        <v>1</v>
      </c>
      <c r="H481">
        <v>2</v>
      </c>
      <c r="I481" t="s">
        <v>768</v>
      </c>
      <c r="J481" t="s">
        <v>769</v>
      </c>
      <c r="K481" t="s">
        <v>770</v>
      </c>
      <c r="L481">
        <v>1368</v>
      </c>
      <c r="N481">
        <v>1011</v>
      </c>
      <c r="O481" t="s">
        <v>748</v>
      </c>
      <c r="P481" t="s">
        <v>748</v>
      </c>
      <c r="Q481">
        <v>1</v>
      </c>
      <c r="W481">
        <v>0</v>
      </c>
      <c r="X481">
        <v>1170567961</v>
      </c>
      <c r="Y481">
        <v>0.36249999999999999</v>
      </c>
      <c r="AA481">
        <v>0</v>
      </c>
      <c r="AB481">
        <v>1135.47</v>
      </c>
      <c r="AC481">
        <v>392.07</v>
      </c>
      <c r="AD481">
        <v>0</v>
      </c>
      <c r="AE481">
        <v>0</v>
      </c>
      <c r="AF481">
        <v>108.45</v>
      </c>
      <c r="AG481">
        <v>13.03</v>
      </c>
      <c r="AH481">
        <v>0</v>
      </c>
      <c r="AI481">
        <v>1</v>
      </c>
      <c r="AJ481">
        <v>10.47</v>
      </c>
      <c r="AK481">
        <v>30.09</v>
      </c>
      <c r="AL481">
        <v>1</v>
      </c>
      <c r="AN481">
        <v>0</v>
      </c>
      <c r="AO481">
        <v>1</v>
      </c>
      <c r="AP481">
        <v>1</v>
      </c>
      <c r="AQ481">
        <v>0</v>
      </c>
      <c r="AR481">
        <v>0</v>
      </c>
      <c r="AS481" t="s">
        <v>3</v>
      </c>
      <c r="AT481">
        <v>0.28999999999999998</v>
      </c>
      <c r="AU481" t="s">
        <v>67</v>
      </c>
      <c r="AV481">
        <v>0</v>
      </c>
      <c r="AW481">
        <v>2</v>
      </c>
      <c r="AX481">
        <v>30626332</v>
      </c>
      <c r="AY481">
        <v>1</v>
      </c>
      <c r="AZ481">
        <v>0</v>
      </c>
      <c r="BA481">
        <v>543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CX481">
        <f>Y481*Source!I557</f>
        <v>2.1931249999999998</v>
      </c>
      <c r="CY481">
        <f>AB481</f>
        <v>1135.47</v>
      </c>
      <c r="CZ481">
        <f>AF481</f>
        <v>108.45</v>
      </c>
      <c r="DA481">
        <f>AJ481</f>
        <v>10.47</v>
      </c>
      <c r="DB481">
        <f>ROUND((ROUND(AT481*CZ481,2)*ROUND(1.25,7)),6)</f>
        <v>39.3125</v>
      </c>
      <c r="DC481">
        <f>ROUND((ROUND(AT481*AG481,2)*ROUND(1.25,7)),6)</f>
        <v>4.7249999999999996</v>
      </c>
    </row>
    <row r="482" spans="1:107" x14ac:dyDescent="0.2">
      <c r="A482">
        <f>ROW(Source!A557)</f>
        <v>557</v>
      </c>
      <c r="B482">
        <v>30622441</v>
      </c>
      <c r="C482">
        <v>30626319</v>
      </c>
      <c r="D482">
        <v>22147865</v>
      </c>
      <c r="E482">
        <v>1</v>
      </c>
      <c r="F482">
        <v>1</v>
      </c>
      <c r="G482">
        <v>1</v>
      </c>
      <c r="H482">
        <v>2</v>
      </c>
      <c r="I482" t="s">
        <v>793</v>
      </c>
      <c r="J482" t="s">
        <v>794</v>
      </c>
      <c r="K482" t="s">
        <v>795</v>
      </c>
      <c r="L482">
        <v>1368</v>
      </c>
      <c r="N482">
        <v>1011</v>
      </c>
      <c r="O482" t="s">
        <v>748</v>
      </c>
      <c r="P482" t="s">
        <v>748</v>
      </c>
      <c r="Q482">
        <v>1</v>
      </c>
      <c r="W482">
        <v>0</v>
      </c>
      <c r="X482">
        <v>825056910</v>
      </c>
      <c r="Y482">
        <v>3.0125000000000002</v>
      </c>
      <c r="AA482">
        <v>0</v>
      </c>
      <c r="AB482">
        <v>20.420000000000002</v>
      </c>
      <c r="AC482">
        <v>0</v>
      </c>
      <c r="AD482">
        <v>0</v>
      </c>
      <c r="AE482">
        <v>0</v>
      </c>
      <c r="AF482">
        <v>1.95</v>
      </c>
      <c r="AG482">
        <v>0</v>
      </c>
      <c r="AH482">
        <v>0</v>
      </c>
      <c r="AI482">
        <v>1</v>
      </c>
      <c r="AJ482">
        <v>10.47</v>
      </c>
      <c r="AK482">
        <v>30.09</v>
      </c>
      <c r="AL482">
        <v>1</v>
      </c>
      <c r="AN482">
        <v>0</v>
      </c>
      <c r="AO482">
        <v>1</v>
      </c>
      <c r="AP482">
        <v>1</v>
      </c>
      <c r="AQ482">
        <v>0</v>
      </c>
      <c r="AR482">
        <v>0</v>
      </c>
      <c r="AS482" t="s">
        <v>3</v>
      </c>
      <c r="AT482">
        <v>2.41</v>
      </c>
      <c r="AU482" t="s">
        <v>67</v>
      </c>
      <c r="AV482">
        <v>0</v>
      </c>
      <c r="AW482">
        <v>2</v>
      </c>
      <c r="AX482">
        <v>30626333</v>
      </c>
      <c r="AY482">
        <v>1</v>
      </c>
      <c r="AZ482">
        <v>0</v>
      </c>
      <c r="BA482">
        <v>544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CX482">
        <f>Y482*Source!I557</f>
        <v>18.225625000000001</v>
      </c>
      <c r="CY482">
        <f>AB482</f>
        <v>20.420000000000002</v>
      </c>
      <c r="CZ482">
        <f>AF482</f>
        <v>1.95</v>
      </c>
      <c r="DA482">
        <f>AJ482</f>
        <v>10.47</v>
      </c>
      <c r="DB482">
        <f>ROUND((ROUND(AT482*CZ482,2)*ROUND(1.25,7)),6)</f>
        <v>5.875</v>
      </c>
      <c r="DC482">
        <f>ROUND((ROUND(AT482*AG482,2)*ROUND(1.25,7)),6)</f>
        <v>0</v>
      </c>
    </row>
    <row r="483" spans="1:107" x14ac:dyDescent="0.2">
      <c r="A483">
        <f>ROW(Source!A557)</f>
        <v>557</v>
      </c>
      <c r="B483">
        <v>30622441</v>
      </c>
      <c r="C483">
        <v>30626319</v>
      </c>
      <c r="D483">
        <v>22148179</v>
      </c>
      <c r="E483">
        <v>1</v>
      </c>
      <c r="F483">
        <v>1</v>
      </c>
      <c r="G483">
        <v>1</v>
      </c>
      <c r="H483">
        <v>2</v>
      </c>
      <c r="I483" t="s">
        <v>754</v>
      </c>
      <c r="J483" t="s">
        <v>755</v>
      </c>
      <c r="K483" t="s">
        <v>756</v>
      </c>
      <c r="L483">
        <v>1368</v>
      </c>
      <c r="N483">
        <v>1011</v>
      </c>
      <c r="O483" t="s">
        <v>748</v>
      </c>
      <c r="P483" t="s">
        <v>748</v>
      </c>
      <c r="Q483">
        <v>1</v>
      </c>
      <c r="W483">
        <v>0</v>
      </c>
      <c r="X483">
        <v>-1931461795</v>
      </c>
      <c r="Y483">
        <v>0.5</v>
      </c>
      <c r="AA483">
        <v>0</v>
      </c>
      <c r="AB483">
        <v>959.26</v>
      </c>
      <c r="AC483">
        <v>0</v>
      </c>
      <c r="AD483">
        <v>0</v>
      </c>
      <c r="AE483">
        <v>0</v>
      </c>
      <c r="AF483">
        <v>91.62</v>
      </c>
      <c r="AG483">
        <v>0</v>
      </c>
      <c r="AH483">
        <v>0</v>
      </c>
      <c r="AI483">
        <v>1</v>
      </c>
      <c r="AJ483">
        <v>10.47</v>
      </c>
      <c r="AK483">
        <v>30.09</v>
      </c>
      <c r="AL483">
        <v>1</v>
      </c>
      <c r="AN483">
        <v>0</v>
      </c>
      <c r="AO483">
        <v>1</v>
      </c>
      <c r="AP483">
        <v>1</v>
      </c>
      <c r="AQ483">
        <v>0</v>
      </c>
      <c r="AR483">
        <v>0</v>
      </c>
      <c r="AS483" t="s">
        <v>3</v>
      </c>
      <c r="AT483">
        <v>0.4</v>
      </c>
      <c r="AU483" t="s">
        <v>67</v>
      </c>
      <c r="AV483">
        <v>0</v>
      </c>
      <c r="AW483">
        <v>2</v>
      </c>
      <c r="AX483">
        <v>30626334</v>
      </c>
      <c r="AY483">
        <v>1</v>
      </c>
      <c r="AZ483">
        <v>0</v>
      </c>
      <c r="BA483">
        <v>545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CX483">
        <f>Y483*Source!I557</f>
        <v>3.0249999999999999</v>
      </c>
      <c r="CY483">
        <f>AB483</f>
        <v>959.26</v>
      </c>
      <c r="CZ483">
        <f>AF483</f>
        <v>91.62</v>
      </c>
      <c r="DA483">
        <f>AJ483</f>
        <v>10.47</v>
      </c>
      <c r="DB483">
        <f>ROUND((ROUND(AT483*CZ483,2)*ROUND(1.25,7)),6)</f>
        <v>45.8125</v>
      </c>
      <c r="DC483">
        <f>ROUND((ROUND(AT483*AG483,2)*ROUND(1.25,7)),6)</f>
        <v>0</v>
      </c>
    </row>
    <row r="484" spans="1:107" x14ac:dyDescent="0.2">
      <c r="A484">
        <f>ROW(Source!A557)</f>
        <v>557</v>
      </c>
      <c r="B484">
        <v>30622441</v>
      </c>
      <c r="C484">
        <v>30626319</v>
      </c>
      <c r="D484">
        <v>22150695</v>
      </c>
      <c r="E484">
        <v>1</v>
      </c>
      <c r="F484">
        <v>1</v>
      </c>
      <c r="G484">
        <v>1</v>
      </c>
      <c r="H484">
        <v>3</v>
      </c>
      <c r="I484" t="s">
        <v>796</v>
      </c>
      <c r="J484" t="s">
        <v>797</v>
      </c>
      <c r="K484" t="s">
        <v>798</v>
      </c>
      <c r="L484">
        <v>1354</v>
      </c>
      <c r="N484">
        <v>1010</v>
      </c>
      <c r="O484" t="s">
        <v>220</v>
      </c>
      <c r="P484" t="s">
        <v>220</v>
      </c>
      <c r="Q484">
        <v>1</v>
      </c>
      <c r="W484">
        <v>0</v>
      </c>
      <c r="X484">
        <v>110070068</v>
      </c>
      <c r="Y484">
        <v>645</v>
      </c>
      <c r="AA484">
        <v>1.1200000000000001</v>
      </c>
      <c r="AB484">
        <v>0</v>
      </c>
      <c r="AC484">
        <v>0</v>
      </c>
      <c r="AD484">
        <v>0</v>
      </c>
      <c r="AE484">
        <v>0.14000000000000001</v>
      </c>
      <c r="AF484">
        <v>0</v>
      </c>
      <c r="AG484">
        <v>0</v>
      </c>
      <c r="AH484">
        <v>0</v>
      </c>
      <c r="AI484">
        <v>8.02</v>
      </c>
      <c r="AJ484">
        <v>1</v>
      </c>
      <c r="AK484">
        <v>1</v>
      </c>
      <c r="AL484">
        <v>1</v>
      </c>
      <c r="AN484">
        <v>0</v>
      </c>
      <c r="AO484">
        <v>1</v>
      </c>
      <c r="AP484">
        <v>0</v>
      </c>
      <c r="AQ484">
        <v>0</v>
      </c>
      <c r="AR484">
        <v>0</v>
      </c>
      <c r="AS484" t="s">
        <v>3</v>
      </c>
      <c r="AT484">
        <v>645</v>
      </c>
      <c r="AU484" t="s">
        <v>3</v>
      </c>
      <c r="AV484">
        <v>0</v>
      </c>
      <c r="AW484">
        <v>2</v>
      </c>
      <c r="AX484">
        <v>30626335</v>
      </c>
      <c r="AY484">
        <v>1</v>
      </c>
      <c r="AZ484">
        <v>0</v>
      </c>
      <c r="BA484">
        <v>546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CX484">
        <f>Y484*Source!I557</f>
        <v>3902.25</v>
      </c>
      <c r="CY484">
        <f>AA484</f>
        <v>1.1200000000000001</v>
      </c>
      <c r="CZ484">
        <f>AE484</f>
        <v>0.14000000000000001</v>
      </c>
      <c r="DA484">
        <f>AI484</f>
        <v>8.02</v>
      </c>
      <c r="DB484">
        <f>ROUND(ROUND(AT484*CZ484,2),6)</f>
        <v>90.3</v>
      </c>
      <c r="DC484">
        <f>ROUND(ROUND(AT484*AG484,2),6)</f>
        <v>0</v>
      </c>
    </row>
    <row r="485" spans="1:107" x14ac:dyDescent="0.2">
      <c r="A485">
        <f>ROW(Source!A557)</f>
        <v>557</v>
      </c>
      <c r="B485">
        <v>30622441</v>
      </c>
      <c r="C485">
        <v>30626319</v>
      </c>
      <c r="D485">
        <v>22150696</v>
      </c>
      <c r="E485">
        <v>1</v>
      </c>
      <c r="F485">
        <v>1</v>
      </c>
      <c r="G485">
        <v>1</v>
      </c>
      <c r="H485">
        <v>3</v>
      </c>
      <c r="I485" t="s">
        <v>954</v>
      </c>
      <c r="J485" t="s">
        <v>955</v>
      </c>
      <c r="K485" t="s">
        <v>956</v>
      </c>
      <c r="L485">
        <v>1354</v>
      </c>
      <c r="N485">
        <v>1010</v>
      </c>
      <c r="O485" t="s">
        <v>220</v>
      </c>
      <c r="P485" t="s">
        <v>220</v>
      </c>
      <c r="Q485">
        <v>1</v>
      </c>
      <c r="W485">
        <v>0</v>
      </c>
      <c r="X485">
        <v>-1097839346</v>
      </c>
      <c r="Y485">
        <v>81</v>
      </c>
      <c r="AA485">
        <v>1.44</v>
      </c>
      <c r="AB485">
        <v>0</v>
      </c>
      <c r="AC485">
        <v>0</v>
      </c>
      <c r="AD485">
        <v>0</v>
      </c>
      <c r="AE485">
        <v>0.18</v>
      </c>
      <c r="AF485">
        <v>0</v>
      </c>
      <c r="AG485">
        <v>0</v>
      </c>
      <c r="AH485">
        <v>0</v>
      </c>
      <c r="AI485">
        <v>8.02</v>
      </c>
      <c r="AJ485">
        <v>1</v>
      </c>
      <c r="AK485">
        <v>1</v>
      </c>
      <c r="AL485">
        <v>1</v>
      </c>
      <c r="AN485">
        <v>0</v>
      </c>
      <c r="AO485">
        <v>1</v>
      </c>
      <c r="AP485">
        <v>0</v>
      </c>
      <c r="AQ485">
        <v>0</v>
      </c>
      <c r="AR485">
        <v>0</v>
      </c>
      <c r="AS485" t="s">
        <v>3</v>
      </c>
      <c r="AT485">
        <v>81</v>
      </c>
      <c r="AU485" t="s">
        <v>3</v>
      </c>
      <c r="AV485">
        <v>0</v>
      </c>
      <c r="AW485">
        <v>2</v>
      </c>
      <c r="AX485">
        <v>30626336</v>
      </c>
      <c r="AY485">
        <v>1</v>
      </c>
      <c r="AZ485">
        <v>0</v>
      </c>
      <c r="BA485">
        <v>547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CX485">
        <f>Y485*Source!I557</f>
        <v>490.05</v>
      </c>
      <c r="CY485">
        <f>AA485</f>
        <v>1.44</v>
      </c>
      <c r="CZ485">
        <f>AE485</f>
        <v>0.18</v>
      </c>
      <c r="DA485">
        <f>AI485</f>
        <v>8.02</v>
      </c>
      <c r="DB485">
        <f>ROUND(ROUND(AT485*CZ485,2),6)</f>
        <v>14.58</v>
      </c>
      <c r="DC485">
        <f>ROUND(ROUND(AT485*AG485,2),6)</f>
        <v>0</v>
      </c>
    </row>
    <row r="486" spans="1:107" x14ac:dyDescent="0.2">
      <c r="A486">
        <f>ROW(Source!A557)</f>
        <v>557</v>
      </c>
      <c r="B486">
        <v>30622441</v>
      </c>
      <c r="C486">
        <v>30626319</v>
      </c>
      <c r="D486">
        <v>22156438</v>
      </c>
      <c r="E486">
        <v>1</v>
      </c>
      <c r="F486">
        <v>1</v>
      </c>
      <c r="G486">
        <v>1</v>
      </c>
      <c r="H486">
        <v>3</v>
      </c>
      <c r="I486" t="s">
        <v>799</v>
      </c>
      <c r="J486" t="s">
        <v>800</v>
      </c>
      <c r="K486" t="s">
        <v>801</v>
      </c>
      <c r="L486">
        <v>1354</v>
      </c>
      <c r="N486">
        <v>1010</v>
      </c>
      <c r="O486" t="s">
        <v>220</v>
      </c>
      <c r="P486" t="s">
        <v>220</v>
      </c>
      <c r="Q486">
        <v>1</v>
      </c>
      <c r="W486">
        <v>0</v>
      </c>
      <c r="X486">
        <v>2017985875</v>
      </c>
      <c r="Y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8.02</v>
      </c>
      <c r="AJ486">
        <v>1</v>
      </c>
      <c r="AK486">
        <v>1</v>
      </c>
      <c r="AL486">
        <v>1</v>
      </c>
      <c r="AN486">
        <v>1</v>
      </c>
      <c r="AO486">
        <v>0</v>
      </c>
      <c r="AP486">
        <v>0</v>
      </c>
      <c r="AQ486">
        <v>0</v>
      </c>
      <c r="AR486">
        <v>0</v>
      </c>
      <c r="AS486" t="s">
        <v>3</v>
      </c>
      <c r="AT486">
        <v>0</v>
      </c>
      <c r="AU486" t="s">
        <v>3</v>
      </c>
      <c r="AV486">
        <v>0</v>
      </c>
      <c r="AW486">
        <v>2</v>
      </c>
      <c r="AX486">
        <v>30626339</v>
      </c>
      <c r="AY486">
        <v>1</v>
      </c>
      <c r="AZ486">
        <v>0</v>
      </c>
      <c r="BA486">
        <v>550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CX486">
        <f>Y486*Source!I557</f>
        <v>0</v>
      </c>
      <c r="CY486">
        <f>AA486</f>
        <v>0</v>
      </c>
      <c r="CZ486">
        <f>AE486</f>
        <v>0</v>
      </c>
      <c r="DA486">
        <f>AI486</f>
        <v>8.02</v>
      </c>
      <c r="DB486">
        <f>ROUND(ROUND(AT486*CZ486,2),6)</f>
        <v>0</v>
      </c>
      <c r="DC486">
        <f>ROUND(ROUND(AT486*AG486,2),6)</f>
        <v>0</v>
      </c>
    </row>
    <row r="487" spans="1:107" x14ac:dyDescent="0.2">
      <c r="A487">
        <f>ROW(Source!A563)</f>
        <v>563</v>
      </c>
      <c r="B487">
        <v>30622441</v>
      </c>
      <c r="C487">
        <v>30626345</v>
      </c>
      <c r="D487">
        <v>10214603</v>
      </c>
      <c r="E487">
        <v>1</v>
      </c>
      <c r="F487">
        <v>1</v>
      </c>
      <c r="G487">
        <v>1</v>
      </c>
      <c r="H487">
        <v>1</v>
      </c>
      <c r="I487" t="s">
        <v>836</v>
      </c>
      <c r="J487" t="s">
        <v>3</v>
      </c>
      <c r="K487" t="s">
        <v>837</v>
      </c>
      <c r="L487">
        <v>1369</v>
      </c>
      <c r="N487">
        <v>1013</v>
      </c>
      <c r="O487" t="s">
        <v>744</v>
      </c>
      <c r="P487" t="s">
        <v>744</v>
      </c>
      <c r="Q487">
        <v>1</v>
      </c>
      <c r="W487">
        <v>0</v>
      </c>
      <c r="X487">
        <v>1784516707</v>
      </c>
      <c r="Y487">
        <v>129.66249999999999</v>
      </c>
      <c r="AA487">
        <v>0</v>
      </c>
      <c r="AB487">
        <v>0</v>
      </c>
      <c r="AC487">
        <v>0</v>
      </c>
      <c r="AD487">
        <v>247.64</v>
      </c>
      <c r="AE487">
        <v>0</v>
      </c>
      <c r="AF487">
        <v>0</v>
      </c>
      <c r="AG487">
        <v>0</v>
      </c>
      <c r="AH487">
        <v>8.23</v>
      </c>
      <c r="AI487">
        <v>1</v>
      </c>
      <c r="AJ487">
        <v>1</v>
      </c>
      <c r="AK487">
        <v>1</v>
      </c>
      <c r="AL487">
        <v>30.09</v>
      </c>
      <c r="AN487">
        <v>0</v>
      </c>
      <c r="AO487">
        <v>1</v>
      </c>
      <c r="AP487">
        <v>1</v>
      </c>
      <c r="AQ487">
        <v>0</v>
      </c>
      <c r="AR487">
        <v>0</v>
      </c>
      <c r="AS487" t="s">
        <v>3</v>
      </c>
      <c r="AT487">
        <v>112.75</v>
      </c>
      <c r="AU487" t="s">
        <v>68</v>
      </c>
      <c r="AV487">
        <v>1</v>
      </c>
      <c r="AW487">
        <v>2</v>
      </c>
      <c r="AX487">
        <v>30626352</v>
      </c>
      <c r="AY487">
        <v>1</v>
      </c>
      <c r="AZ487">
        <v>0</v>
      </c>
      <c r="BA487">
        <v>551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CX487">
        <f>Y487*Source!I563</f>
        <v>24.10425875</v>
      </c>
      <c r="CY487">
        <f>AD487</f>
        <v>247.64</v>
      </c>
      <c r="CZ487">
        <f>AH487</f>
        <v>8.23</v>
      </c>
      <c r="DA487">
        <f>AL487</f>
        <v>30.09</v>
      </c>
      <c r="DB487">
        <f>ROUND((ROUND(AT487*CZ487,2)*ROUND(1.15,7)),6)</f>
        <v>1067.1195</v>
      </c>
      <c r="DC487">
        <f>ROUND((ROUND(AT487*AG487,2)*ROUND(1.15,7)),6)</f>
        <v>0</v>
      </c>
    </row>
    <row r="488" spans="1:107" x14ac:dyDescent="0.2">
      <c r="A488">
        <f>ROW(Source!A563)</f>
        <v>563</v>
      </c>
      <c r="B488">
        <v>30622441</v>
      </c>
      <c r="C488">
        <v>30626345</v>
      </c>
      <c r="D488">
        <v>22083330</v>
      </c>
      <c r="E488">
        <v>1</v>
      </c>
      <c r="F488">
        <v>1</v>
      </c>
      <c r="G488">
        <v>1</v>
      </c>
      <c r="H488">
        <v>1</v>
      </c>
      <c r="I488" t="s">
        <v>765</v>
      </c>
      <c r="J488" t="s">
        <v>3</v>
      </c>
      <c r="K488" t="s">
        <v>766</v>
      </c>
      <c r="L488">
        <v>608254</v>
      </c>
      <c r="N488">
        <v>1013</v>
      </c>
      <c r="O488" t="s">
        <v>767</v>
      </c>
      <c r="P488" t="s">
        <v>767</v>
      </c>
      <c r="Q488">
        <v>1</v>
      </c>
      <c r="W488">
        <v>0</v>
      </c>
      <c r="X488">
        <v>95408949</v>
      </c>
      <c r="Y488">
        <v>0.25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1</v>
      </c>
      <c r="AJ488">
        <v>1</v>
      </c>
      <c r="AK488">
        <v>30.09</v>
      </c>
      <c r="AL488">
        <v>1</v>
      </c>
      <c r="AN488">
        <v>0</v>
      </c>
      <c r="AO488">
        <v>1</v>
      </c>
      <c r="AP488">
        <v>1</v>
      </c>
      <c r="AQ488">
        <v>0</v>
      </c>
      <c r="AR488">
        <v>0</v>
      </c>
      <c r="AS488" t="s">
        <v>3</v>
      </c>
      <c r="AT488">
        <v>0.2</v>
      </c>
      <c r="AU488" t="s">
        <v>67</v>
      </c>
      <c r="AV488">
        <v>2</v>
      </c>
      <c r="AW488">
        <v>2</v>
      </c>
      <c r="AX488">
        <v>30626353</v>
      </c>
      <c r="AY488">
        <v>1</v>
      </c>
      <c r="AZ488">
        <v>0</v>
      </c>
      <c r="BA488">
        <v>552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CX488">
        <f>Y488*Source!I563</f>
        <v>4.6475000000000002E-2</v>
      </c>
      <c r="CY488">
        <f>AD488</f>
        <v>0</v>
      </c>
      <c r="CZ488">
        <f>AH488</f>
        <v>0</v>
      </c>
      <c r="DA488">
        <f>AL488</f>
        <v>1</v>
      </c>
      <c r="DB488">
        <f>ROUND((ROUND(AT488*CZ488,2)*ROUND(1.25,7)),6)</f>
        <v>0</v>
      </c>
      <c r="DC488">
        <f>ROUND((ROUND(AT488*AG488,2)*ROUND(1.25,7)),6)</f>
        <v>0</v>
      </c>
    </row>
    <row r="489" spans="1:107" x14ac:dyDescent="0.2">
      <c r="A489">
        <f>ROW(Source!A563)</f>
        <v>563</v>
      </c>
      <c r="B489">
        <v>30622441</v>
      </c>
      <c r="C489">
        <v>30626345</v>
      </c>
      <c r="D489">
        <v>22146252</v>
      </c>
      <c r="E489">
        <v>1</v>
      </c>
      <c r="F489">
        <v>1</v>
      </c>
      <c r="G489">
        <v>1</v>
      </c>
      <c r="H489">
        <v>2</v>
      </c>
      <c r="I489" t="s">
        <v>785</v>
      </c>
      <c r="J489" t="s">
        <v>786</v>
      </c>
      <c r="K489" t="s">
        <v>787</v>
      </c>
      <c r="L489">
        <v>1368</v>
      </c>
      <c r="N489">
        <v>1011</v>
      </c>
      <c r="O489" t="s">
        <v>748</v>
      </c>
      <c r="P489" t="s">
        <v>748</v>
      </c>
      <c r="Q489">
        <v>1</v>
      </c>
      <c r="W489">
        <v>0</v>
      </c>
      <c r="X489">
        <v>-2048414082</v>
      </c>
      <c r="Y489">
        <v>0.25</v>
      </c>
      <c r="AA489">
        <v>0</v>
      </c>
      <c r="AB489">
        <v>899.69</v>
      </c>
      <c r="AC489">
        <v>392.07</v>
      </c>
      <c r="AD489">
        <v>0</v>
      </c>
      <c r="AE489">
        <v>0</v>
      </c>
      <c r="AF489">
        <v>85.93</v>
      </c>
      <c r="AG489">
        <v>13.03</v>
      </c>
      <c r="AH489">
        <v>0</v>
      </c>
      <c r="AI489">
        <v>1</v>
      </c>
      <c r="AJ489">
        <v>10.47</v>
      </c>
      <c r="AK489">
        <v>30.09</v>
      </c>
      <c r="AL489">
        <v>1</v>
      </c>
      <c r="AN489">
        <v>0</v>
      </c>
      <c r="AO489">
        <v>1</v>
      </c>
      <c r="AP489">
        <v>1</v>
      </c>
      <c r="AQ489">
        <v>0</v>
      </c>
      <c r="AR489">
        <v>0</v>
      </c>
      <c r="AS489" t="s">
        <v>3</v>
      </c>
      <c r="AT489">
        <v>0.2</v>
      </c>
      <c r="AU489" t="s">
        <v>67</v>
      </c>
      <c r="AV489">
        <v>0</v>
      </c>
      <c r="AW489">
        <v>2</v>
      </c>
      <c r="AX489">
        <v>30626354</v>
      </c>
      <c r="AY489">
        <v>1</v>
      </c>
      <c r="AZ489">
        <v>0</v>
      </c>
      <c r="BA489">
        <v>553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CX489">
        <f>Y489*Source!I563</f>
        <v>4.6475000000000002E-2</v>
      </c>
      <c r="CY489">
        <f>AB489</f>
        <v>899.69</v>
      </c>
      <c r="CZ489">
        <f>AF489</f>
        <v>85.93</v>
      </c>
      <c r="DA489">
        <f>AJ489</f>
        <v>10.47</v>
      </c>
      <c r="DB489">
        <f>ROUND((ROUND(AT489*CZ489,2)*ROUND(1.25,7)),6)</f>
        <v>21.487500000000001</v>
      </c>
      <c r="DC489">
        <f>ROUND((ROUND(AT489*AG489,2)*ROUND(1.25,7)),6)</f>
        <v>3.2625000000000002</v>
      </c>
    </row>
    <row r="490" spans="1:107" x14ac:dyDescent="0.2">
      <c r="A490">
        <f>ROW(Source!A563)</f>
        <v>563</v>
      </c>
      <c r="B490">
        <v>30622441</v>
      </c>
      <c r="C490">
        <v>30626345</v>
      </c>
      <c r="D490">
        <v>22148179</v>
      </c>
      <c r="E490">
        <v>1</v>
      </c>
      <c r="F490">
        <v>1</v>
      </c>
      <c r="G490">
        <v>1</v>
      </c>
      <c r="H490">
        <v>2</v>
      </c>
      <c r="I490" t="s">
        <v>754</v>
      </c>
      <c r="J490" t="s">
        <v>755</v>
      </c>
      <c r="K490" t="s">
        <v>756</v>
      </c>
      <c r="L490">
        <v>1368</v>
      </c>
      <c r="N490">
        <v>1011</v>
      </c>
      <c r="O490" t="s">
        <v>748</v>
      </c>
      <c r="P490" t="s">
        <v>748</v>
      </c>
      <c r="Q490">
        <v>1</v>
      </c>
      <c r="W490">
        <v>0</v>
      </c>
      <c r="X490">
        <v>-1931461795</v>
      </c>
      <c r="Y490">
        <v>8.7500000000000008E-2</v>
      </c>
      <c r="AA490">
        <v>0</v>
      </c>
      <c r="AB490">
        <v>959.26</v>
      </c>
      <c r="AC490">
        <v>0</v>
      </c>
      <c r="AD490">
        <v>0</v>
      </c>
      <c r="AE490">
        <v>0</v>
      </c>
      <c r="AF490">
        <v>91.62</v>
      </c>
      <c r="AG490">
        <v>0</v>
      </c>
      <c r="AH490">
        <v>0</v>
      </c>
      <c r="AI490">
        <v>1</v>
      </c>
      <c r="AJ490">
        <v>10.47</v>
      </c>
      <c r="AK490">
        <v>30.09</v>
      </c>
      <c r="AL490">
        <v>1</v>
      </c>
      <c r="AN490">
        <v>0</v>
      </c>
      <c r="AO490">
        <v>1</v>
      </c>
      <c r="AP490">
        <v>1</v>
      </c>
      <c r="AQ490">
        <v>0</v>
      </c>
      <c r="AR490">
        <v>0</v>
      </c>
      <c r="AS490" t="s">
        <v>3</v>
      </c>
      <c r="AT490">
        <v>7.0000000000000007E-2</v>
      </c>
      <c r="AU490" t="s">
        <v>67</v>
      </c>
      <c r="AV490">
        <v>0</v>
      </c>
      <c r="AW490">
        <v>2</v>
      </c>
      <c r="AX490">
        <v>30626355</v>
      </c>
      <c r="AY490">
        <v>1</v>
      </c>
      <c r="AZ490">
        <v>0</v>
      </c>
      <c r="BA490">
        <v>554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CX490">
        <f>Y490*Source!I563</f>
        <v>1.6266250000000003E-2</v>
      </c>
      <c r="CY490">
        <f>AB490</f>
        <v>959.26</v>
      </c>
      <c r="CZ490">
        <f>AF490</f>
        <v>91.62</v>
      </c>
      <c r="DA490">
        <f>AJ490</f>
        <v>10.47</v>
      </c>
      <c r="DB490">
        <f>ROUND((ROUND(AT490*CZ490,2)*ROUND(1.25,7)),6)</f>
        <v>8.0124999999999993</v>
      </c>
      <c r="DC490">
        <f>ROUND((ROUND(AT490*AG490,2)*ROUND(1.25,7)),6)</f>
        <v>0</v>
      </c>
    </row>
    <row r="491" spans="1:107" x14ac:dyDescent="0.2">
      <c r="A491">
        <f>ROW(Source!A563)</f>
        <v>563</v>
      </c>
      <c r="B491">
        <v>30622441</v>
      </c>
      <c r="C491">
        <v>30626345</v>
      </c>
      <c r="D491">
        <v>22149217</v>
      </c>
      <c r="E491">
        <v>1</v>
      </c>
      <c r="F491">
        <v>1</v>
      </c>
      <c r="G491">
        <v>1</v>
      </c>
      <c r="H491">
        <v>3</v>
      </c>
      <c r="I491" t="s">
        <v>846</v>
      </c>
      <c r="J491" t="s">
        <v>847</v>
      </c>
      <c r="K491" t="s">
        <v>848</v>
      </c>
      <c r="L491">
        <v>1348</v>
      </c>
      <c r="N491">
        <v>1009</v>
      </c>
      <c r="O491" t="s">
        <v>105</v>
      </c>
      <c r="P491" t="s">
        <v>105</v>
      </c>
      <c r="Q491">
        <v>1000</v>
      </c>
      <c r="W491">
        <v>0</v>
      </c>
      <c r="X491">
        <v>-592936270</v>
      </c>
      <c r="Y491">
        <v>4.0000000000000001E-3</v>
      </c>
      <c r="AA491">
        <v>67898.12</v>
      </c>
      <c r="AB491">
        <v>0</v>
      </c>
      <c r="AC491">
        <v>0</v>
      </c>
      <c r="AD491">
        <v>0</v>
      </c>
      <c r="AE491">
        <v>8466.1</v>
      </c>
      <c r="AF491">
        <v>0</v>
      </c>
      <c r="AG491">
        <v>0</v>
      </c>
      <c r="AH491">
        <v>0</v>
      </c>
      <c r="AI491">
        <v>8.02</v>
      </c>
      <c r="AJ491">
        <v>1</v>
      </c>
      <c r="AK491">
        <v>1</v>
      </c>
      <c r="AL491">
        <v>1</v>
      </c>
      <c r="AN491">
        <v>0</v>
      </c>
      <c r="AO491">
        <v>1</v>
      </c>
      <c r="AP491">
        <v>0</v>
      </c>
      <c r="AQ491">
        <v>0</v>
      </c>
      <c r="AR491">
        <v>0</v>
      </c>
      <c r="AS491" t="s">
        <v>3</v>
      </c>
      <c r="AT491">
        <v>4.0000000000000001E-3</v>
      </c>
      <c r="AU491" t="s">
        <v>3</v>
      </c>
      <c r="AV491">
        <v>0</v>
      </c>
      <c r="AW491">
        <v>2</v>
      </c>
      <c r="AX491">
        <v>30626356</v>
      </c>
      <c r="AY491">
        <v>1</v>
      </c>
      <c r="AZ491">
        <v>0</v>
      </c>
      <c r="BA491">
        <v>555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CX491">
        <f>Y491*Source!I563</f>
        <v>7.4360000000000008E-4</v>
      </c>
      <c r="CY491">
        <f>AA491</f>
        <v>67898.12</v>
      </c>
      <c r="CZ491">
        <f>AE491</f>
        <v>8466.1</v>
      </c>
      <c r="DA491">
        <f>AI491</f>
        <v>8.02</v>
      </c>
      <c r="DB491">
        <f>ROUND(ROUND(AT491*CZ491,2),6)</f>
        <v>33.86</v>
      </c>
      <c r="DC491">
        <f>ROUND(ROUND(AT491*AG491,2),6)</f>
        <v>0</v>
      </c>
    </row>
    <row r="492" spans="1:107" x14ac:dyDescent="0.2">
      <c r="A492">
        <f>ROW(Source!A563)</f>
        <v>563</v>
      </c>
      <c r="B492">
        <v>30622441</v>
      </c>
      <c r="C492">
        <v>30626345</v>
      </c>
      <c r="D492">
        <v>22149788</v>
      </c>
      <c r="E492">
        <v>1</v>
      </c>
      <c r="F492">
        <v>1</v>
      </c>
      <c r="G492">
        <v>1</v>
      </c>
      <c r="H492">
        <v>3</v>
      </c>
      <c r="I492" t="s">
        <v>957</v>
      </c>
      <c r="J492" t="s">
        <v>958</v>
      </c>
      <c r="K492" t="s">
        <v>959</v>
      </c>
      <c r="L492">
        <v>1348</v>
      </c>
      <c r="N492">
        <v>1009</v>
      </c>
      <c r="O492" t="s">
        <v>105</v>
      </c>
      <c r="P492" t="s">
        <v>105</v>
      </c>
      <c r="Q492">
        <v>1000</v>
      </c>
      <c r="W492">
        <v>0</v>
      </c>
      <c r="X492">
        <v>-1196663995</v>
      </c>
      <c r="Y492">
        <v>1.2E-2</v>
      </c>
      <c r="AA492">
        <v>71441.2</v>
      </c>
      <c r="AB492">
        <v>0</v>
      </c>
      <c r="AC492">
        <v>0</v>
      </c>
      <c r="AD492">
        <v>0</v>
      </c>
      <c r="AE492">
        <v>8907.8799999999992</v>
      </c>
      <c r="AF492">
        <v>0</v>
      </c>
      <c r="AG492">
        <v>0</v>
      </c>
      <c r="AH492">
        <v>0</v>
      </c>
      <c r="AI492">
        <v>8.02</v>
      </c>
      <c r="AJ492">
        <v>1</v>
      </c>
      <c r="AK492">
        <v>1</v>
      </c>
      <c r="AL492">
        <v>1</v>
      </c>
      <c r="AN492">
        <v>0</v>
      </c>
      <c r="AO492">
        <v>1</v>
      </c>
      <c r="AP492">
        <v>0</v>
      </c>
      <c r="AQ492">
        <v>0</v>
      </c>
      <c r="AR492">
        <v>0</v>
      </c>
      <c r="AS492" t="s">
        <v>3</v>
      </c>
      <c r="AT492">
        <v>1.2E-2</v>
      </c>
      <c r="AU492" t="s">
        <v>3</v>
      </c>
      <c r="AV492">
        <v>0</v>
      </c>
      <c r="AW492">
        <v>2</v>
      </c>
      <c r="AX492">
        <v>30626357</v>
      </c>
      <c r="AY492">
        <v>1</v>
      </c>
      <c r="AZ492">
        <v>0</v>
      </c>
      <c r="BA492">
        <v>556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CX492">
        <f>Y492*Source!I563</f>
        <v>2.2308000000000002E-3</v>
      </c>
      <c r="CY492">
        <f>AA492</f>
        <v>71441.2</v>
      </c>
      <c r="CZ492">
        <f>AE492</f>
        <v>8907.8799999999992</v>
      </c>
      <c r="DA492">
        <f>AI492</f>
        <v>8.02</v>
      </c>
      <c r="DB492">
        <f>ROUND(ROUND(AT492*CZ492,2),6)</f>
        <v>106.89</v>
      </c>
      <c r="DC492">
        <f>ROUND(ROUND(AT492*AG492,2),6)</f>
        <v>0</v>
      </c>
    </row>
    <row r="493" spans="1:107" x14ac:dyDescent="0.2">
      <c r="A493">
        <f>ROW(Source!A566)</f>
        <v>566</v>
      </c>
      <c r="B493">
        <v>30622441</v>
      </c>
      <c r="C493">
        <v>30626361</v>
      </c>
      <c r="D493">
        <v>10214587</v>
      </c>
      <c r="E493">
        <v>1</v>
      </c>
      <c r="F493">
        <v>1</v>
      </c>
      <c r="G493">
        <v>1</v>
      </c>
      <c r="H493">
        <v>1</v>
      </c>
      <c r="I493" t="s">
        <v>919</v>
      </c>
      <c r="J493" t="s">
        <v>3</v>
      </c>
      <c r="K493" t="s">
        <v>920</v>
      </c>
      <c r="L493">
        <v>1369</v>
      </c>
      <c r="N493">
        <v>1013</v>
      </c>
      <c r="O493" t="s">
        <v>744</v>
      </c>
      <c r="P493" t="s">
        <v>744</v>
      </c>
      <c r="Q493">
        <v>1</v>
      </c>
      <c r="W493">
        <v>0</v>
      </c>
      <c r="X493">
        <v>-1659096359</v>
      </c>
      <c r="Y493">
        <v>7.6704999999999997</v>
      </c>
      <c r="AA493">
        <v>0</v>
      </c>
      <c r="AB493">
        <v>0</v>
      </c>
      <c r="AC493">
        <v>0</v>
      </c>
      <c r="AD493">
        <v>257.27</v>
      </c>
      <c r="AE493">
        <v>0</v>
      </c>
      <c r="AF493">
        <v>0</v>
      </c>
      <c r="AG493">
        <v>0</v>
      </c>
      <c r="AH493">
        <v>8.5500000000000007</v>
      </c>
      <c r="AI493">
        <v>1</v>
      </c>
      <c r="AJ493">
        <v>1</v>
      </c>
      <c r="AK493">
        <v>1</v>
      </c>
      <c r="AL493">
        <v>30.09</v>
      </c>
      <c r="AN493">
        <v>0</v>
      </c>
      <c r="AO493">
        <v>1</v>
      </c>
      <c r="AP493">
        <v>1</v>
      </c>
      <c r="AQ493">
        <v>0</v>
      </c>
      <c r="AR493">
        <v>0</v>
      </c>
      <c r="AS493" t="s">
        <v>3</v>
      </c>
      <c r="AT493">
        <v>6.67</v>
      </c>
      <c r="AU493" t="s">
        <v>68</v>
      </c>
      <c r="AV493">
        <v>1</v>
      </c>
      <c r="AW493">
        <v>2</v>
      </c>
      <c r="AX493">
        <v>30626370</v>
      </c>
      <c r="AY493">
        <v>1</v>
      </c>
      <c r="AZ493">
        <v>0</v>
      </c>
      <c r="BA493">
        <v>558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CX493">
        <f>Y493*Source!I566</f>
        <v>7.8239099999999997</v>
      </c>
      <c r="CY493">
        <f>AD493</f>
        <v>257.27</v>
      </c>
      <c r="CZ493">
        <f>AH493</f>
        <v>8.5500000000000007</v>
      </c>
      <c r="DA493">
        <f>AL493</f>
        <v>30.09</v>
      </c>
      <c r="DB493">
        <f>ROUND((ROUND(AT493*CZ493,2)*ROUND(1.15,7)),6)</f>
        <v>65.584500000000006</v>
      </c>
      <c r="DC493">
        <f>ROUND((ROUND(AT493*AG493,2)*ROUND(1.15,7)),6)</f>
        <v>0</v>
      </c>
    </row>
    <row r="494" spans="1:107" x14ac:dyDescent="0.2">
      <c r="A494">
        <f>ROW(Source!A566)</f>
        <v>566</v>
      </c>
      <c r="B494">
        <v>30622441</v>
      </c>
      <c r="C494">
        <v>30626361</v>
      </c>
      <c r="D494">
        <v>22083330</v>
      </c>
      <c r="E494">
        <v>1</v>
      </c>
      <c r="F494">
        <v>1</v>
      </c>
      <c r="G494">
        <v>1</v>
      </c>
      <c r="H494">
        <v>1</v>
      </c>
      <c r="I494" t="s">
        <v>765</v>
      </c>
      <c r="J494" t="s">
        <v>3</v>
      </c>
      <c r="K494" t="s">
        <v>766</v>
      </c>
      <c r="L494">
        <v>608254</v>
      </c>
      <c r="N494">
        <v>1013</v>
      </c>
      <c r="O494" t="s">
        <v>767</v>
      </c>
      <c r="P494" t="s">
        <v>767</v>
      </c>
      <c r="Q494">
        <v>1</v>
      </c>
      <c r="W494">
        <v>0</v>
      </c>
      <c r="X494">
        <v>95408949</v>
      </c>
      <c r="Y494">
        <v>0.36249999999999999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1</v>
      </c>
      <c r="AJ494">
        <v>1</v>
      </c>
      <c r="AK494">
        <v>30.09</v>
      </c>
      <c r="AL494">
        <v>1</v>
      </c>
      <c r="AN494">
        <v>0</v>
      </c>
      <c r="AO494">
        <v>1</v>
      </c>
      <c r="AP494">
        <v>1</v>
      </c>
      <c r="AQ494">
        <v>0</v>
      </c>
      <c r="AR494">
        <v>0</v>
      </c>
      <c r="AS494" t="s">
        <v>3</v>
      </c>
      <c r="AT494">
        <v>0.28999999999999998</v>
      </c>
      <c r="AU494" t="s">
        <v>67</v>
      </c>
      <c r="AV494">
        <v>2</v>
      </c>
      <c r="AW494">
        <v>2</v>
      </c>
      <c r="AX494">
        <v>30626371</v>
      </c>
      <c r="AY494">
        <v>1</v>
      </c>
      <c r="AZ494">
        <v>0</v>
      </c>
      <c r="BA494">
        <v>559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CX494">
        <f>Y494*Source!I566</f>
        <v>0.36974999999999997</v>
      </c>
      <c r="CY494">
        <f>AD494</f>
        <v>0</v>
      </c>
      <c r="CZ494">
        <f>AH494</f>
        <v>0</v>
      </c>
      <c r="DA494">
        <f>AL494</f>
        <v>1</v>
      </c>
      <c r="DB494">
        <f>ROUND((ROUND(AT494*CZ494,2)*ROUND(1.25,7)),6)</f>
        <v>0</v>
      </c>
      <c r="DC494">
        <f>ROUND((ROUND(AT494*AG494,2)*ROUND(1.25,7)),6)</f>
        <v>0</v>
      </c>
    </row>
    <row r="495" spans="1:107" x14ac:dyDescent="0.2">
      <c r="A495">
        <f>ROW(Source!A566)</f>
        <v>566</v>
      </c>
      <c r="B495">
        <v>30622441</v>
      </c>
      <c r="C495">
        <v>30626361</v>
      </c>
      <c r="D495">
        <v>22146252</v>
      </c>
      <c r="E495">
        <v>1</v>
      </c>
      <c r="F495">
        <v>1</v>
      </c>
      <c r="G495">
        <v>1</v>
      </c>
      <c r="H495">
        <v>2</v>
      </c>
      <c r="I495" t="s">
        <v>785</v>
      </c>
      <c r="J495" t="s">
        <v>786</v>
      </c>
      <c r="K495" t="s">
        <v>787</v>
      </c>
      <c r="L495">
        <v>1368</v>
      </c>
      <c r="N495">
        <v>1011</v>
      </c>
      <c r="O495" t="s">
        <v>748</v>
      </c>
      <c r="P495" t="s">
        <v>748</v>
      </c>
      <c r="Q495">
        <v>1</v>
      </c>
      <c r="W495">
        <v>0</v>
      </c>
      <c r="X495">
        <v>-2048414082</v>
      </c>
      <c r="Y495">
        <v>0.22499999999999998</v>
      </c>
      <c r="AA495">
        <v>0</v>
      </c>
      <c r="AB495">
        <v>899.69</v>
      </c>
      <c r="AC495">
        <v>392.07</v>
      </c>
      <c r="AD495">
        <v>0</v>
      </c>
      <c r="AE495">
        <v>0</v>
      </c>
      <c r="AF495">
        <v>85.93</v>
      </c>
      <c r="AG495">
        <v>13.03</v>
      </c>
      <c r="AH495">
        <v>0</v>
      </c>
      <c r="AI495">
        <v>1</v>
      </c>
      <c r="AJ495">
        <v>10.47</v>
      </c>
      <c r="AK495">
        <v>30.09</v>
      </c>
      <c r="AL495">
        <v>1</v>
      </c>
      <c r="AN495">
        <v>0</v>
      </c>
      <c r="AO495">
        <v>1</v>
      </c>
      <c r="AP495">
        <v>1</v>
      </c>
      <c r="AQ495">
        <v>0</v>
      </c>
      <c r="AR495">
        <v>0</v>
      </c>
      <c r="AS495" t="s">
        <v>3</v>
      </c>
      <c r="AT495">
        <v>0.18</v>
      </c>
      <c r="AU495" t="s">
        <v>67</v>
      </c>
      <c r="AV495">
        <v>0</v>
      </c>
      <c r="AW495">
        <v>2</v>
      </c>
      <c r="AX495">
        <v>30626372</v>
      </c>
      <c r="AY495">
        <v>1</v>
      </c>
      <c r="AZ495">
        <v>0</v>
      </c>
      <c r="BA495">
        <v>560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CX495">
        <f>Y495*Source!I566</f>
        <v>0.22949999999999998</v>
      </c>
      <c r="CY495">
        <f>AB495</f>
        <v>899.69</v>
      </c>
      <c r="CZ495">
        <f>AF495</f>
        <v>85.93</v>
      </c>
      <c r="DA495">
        <f>AJ495</f>
        <v>10.47</v>
      </c>
      <c r="DB495">
        <f>ROUND((ROUND(AT495*CZ495,2)*ROUND(1.25,7)),6)</f>
        <v>19.337499999999999</v>
      </c>
      <c r="DC495">
        <f>ROUND((ROUND(AT495*AG495,2)*ROUND(1.25,7)),6)</f>
        <v>2.9375</v>
      </c>
    </row>
    <row r="496" spans="1:107" x14ac:dyDescent="0.2">
      <c r="A496">
        <f>ROW(Source!A566)</f>
        <v>566</v>
      </c>
      <c r="B496">
        <v>30622441</v>
      </c>
      <c r="C496">
        <v>30626361</v>
      </c>
      <c r="D496">
        <v>22146333</v>
      </c>
      <c r="E496">
        <v>1</v>
      </c>
      <c r="F496">
        <v>1</v>
      </c>
      <c r="G496">
        <v>1</v>
      </c>
      <c r="H496">
        <v>2</v>
      </c>
      <c r="I496" t="s">
        <v>768</v>
      </c>
      <c r="J496" t="s">
        <v>769</v>
      </c>
      <c r="K496" t="s">
        <v>770</v>
      </c>
      <c r="L496">
        <v>1368</v>
      </c>
      <c r="N496">
        <v>1011</v>
      </c>
      <c r="O496" t="s">
        <v>748</v>
      </c>
      <c r="P496" t="s">
        <v>748</v>
      </c>
      <c r="Q496">
        <v>1</v>
      </c>
      <c r="W496">
        <v>0</v>
      </c>
      <c r="X496">
        <v>1170567961</v>
      </c>
      <c r="Y496">
        <v>0.13750000000000001</v>
      </c>
      <c r="AA496">
        <v>0</v>
      </c>
      <c r="AB496">
        <v>1135.47</v>
      </c>
      <c r="AC496">
        <v>392.07</v>
      </c>
      <c r="AD496">
        <v>0</v>
      </c>
      <c r="AE496">
        <v>0</v>
      </c>
      <c r="AF496">
        <v>108.45</v>
      </c>
      <c r="AG496">
        <v>13.03</v>
      </c>
      <c r="AH496">
        <v>0</v>
      </c>
      <c r="AI496">
        <v>1</v>
      </c>
      <c r="AJ496">
        <v>10.47</v>
      </c>
      <c r="AK496">
        <v>30.09</v>
      </c>
      <c r="AL496">
        <v>1</v>
      </c>
      <c r="AN496">
        <v>0</v>
      </c>
      <c r="AO496">
        <v>1</v>
      </c>
      <c r="AP496">
        <v>1</v>
      </c>
      <c r="AQ496">
        <v>0</v>
      </c>
      <c r="AR496">
        <v>0</v>
      </c>
      <c r="AS496" t="s">
        <v>3</v>
      </c>
      <c r="AT496">
        <v>0.11</v>
      </c>
      <c r="AU496" t="s">
        <v>67</v>
      </c>
      <c r="AV496">
        <v>0</v>
      </c>
      <c r="AW496">
        <v>2</v>
      </c>
      <c r="AX496">
        <v>30626373</v>
      </c>
      <c r="AY496">
        <v>1</v>
      </c>
      <c r="AZ496">
        <v>0</v>
      </c>
      <c r="BA496">
        <v>561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CX496">
        <f>Y496*Source!I566</f>
        <v>0.14025000000000001</v>
      </c>
      <c r="CY496">
        <f>AB496</f>
        <v>1135.47</v>
      </c>
      <c r="CZ496">
        <f>AF496</f>
        <v>108.45</v>
      </c>
      <c r="DA496">
        <f>AJ496</f>
        <v>10.47</v>
      </c>
      <c r="DB496">
        <f>ROUND((ROUND(AT496*CZ496,2)*ROUND(1.25,7)),6)</f>
        <v>14.9125</v>
      </c>
      <c r="DC496">
        <f>ROUND((ROUND(AT496*AG496,2)*ROUND(1.25,7)),6)</f>
        <v>1.7875000000000001</v>
      </c>
    </row>
    <row r="497" spans="1:107" x14ac:dyDescent="0.2">
      <c r="A497">
        <f>ROW(Source!A566)</f>
        <v>566</v>
      </c>
      <c r="B497">
        <v>30622441</v>
      </c>
      <c r="C497">
        <v>30626361</v>
      </c>
      <c r="D497">
        <v>22146537</v>
      </c>
      <c r="E497">
        <v>1</v>
      </c>
      <c r="F497">
        <v>1</v>
      </c>
      <c r="G497">
        <v>1</v>
      </c>
      <c r="H497">
        <v>2</v>
      </c>
      <c r="I497" t="s">
        <v>904</v>
      </c>
      <c r="J497" t="s">
        <v>905</v>
      </c>
      <c r="K497" t="s">
        <v>906</v>
      </c>
      <c r="L497">
        <v>1368</v>
      </c>
      <c r="N497">
        <v>1011</v>
      </c>
      <c r="O497" t="s">
        <v>748</v>
      </c>
      <c r="P497" t="s">
        <v>748</v>
      </c>
      <c r="Q497">
        <v>1</v>
      </c>
      <c r="W497">
        <v>0</v>
      </c>
      <c r="X497">
        <v>574955774</v>
      </c>
      <c r="Y497">
        <v>2.3624999999999998</v>
      </c>
      <c r="AA497">
        <v>0</v>
      </c>
      <c r="AB497">
        <v>84.81</v>
      </c>
      <c r="AC497">
        <v>0</v>
      </c>
      <c r="AD497">
        <v>0</v>
      </c>
      <c r="AE497">
        <v>0</v>
      </c>
      <c r="AF497">
        <v>8.1</v>
      </c>
      <c r="AG497">
        <v>0</v>
      </c>
      <c r="AH497">
        <v>0</v>
      </c>
      <c r="AI497">
        <v>1</v>
      </c>
      <c r="AJ497">
        <v>10.47</v>
      </c>
      <c r="AK497">
        <v>30.09</v>
      </c>
      <c r="AL497">
        <v>1</v>
      </c>
      <c r="AN497">
        <v>0</v>
      </c>
      <c r="AO497">
        <v>1</v>
      </c>
      <c r="AP497">
        <v>1</v>
      </c>
      <c r="AQ497">
        <v>0</v>
      </c>
      <c r="AR497">
        <v>0</v>
      </c>
      <c r="AS497" t="s">
        <v>3</v>
      </c>
      <c r="AT497">
        <v>1.89</v>
      </c>
      <c r="AU497" t="s">
        <v>67</v>
      </c>
      <c r="AV497">
        <v>0</v>
      </c>
      <c r="AW497">
        <v>2</v>
      </c>
      <c r="AX497">
        <v>30626374</v>
      </c>
      <c r="AY497">
        <v>1</v>
      </c>
      <c r="AZ497">
        <v>0</v>
      </c>
      <c r="BA497">
        <v>562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CX497">
        <f>Y497*Source!I566</f>
        <v>2.4097499999999998</v>
      </c>
      <c r="CY497">
        <f>AB497</f>
        <v>84.81</v>
      </c>
      <c r="CZ497">
        <f>AF497</f>
        <v>8.1</v>
      </c>
      <c r="DA497">
        <f>AJ497</f>
        <v>10.47</v>
      </c>
      <c r="DB497">
        <f>ROUND((ROUND(AT497*CZ497,2)*ROUND(1.25,7)),6)</f>
        <v>19.137499999999999</v>
      </c>
      <c r="DC497">
        <f>ROUND((ROUND(AT497*AG497,2)*ROUND(1.25,7)),6)</f>
        <v>0</v>
      </c>
    </row>
    <row r="498" spans="1:107" x14ac:dyDescent="0.2">
      <c r="A498">
        <f>ROW(Source!A566)</f>
        <v>566</v>
      </c>
      <c r="B498">
        <v>30622441</v>
      </c>
      <c r="C498">
        <v>30626361</v>
      </c>
      <c r="D498">
        <v>22148179</v>
      </c>
      <c r="E498">
        <v>1</v>
      </c>
      <c r="F498">
        <v>1</v>
      </c>
      <c r="G498">
        <v>1</v>
      </c>
      <c r="H498">
        <v>2</v>
      </c>
      <c r="I498" t="s">
        <v>754</v>
      </c>
      <c r="J498" t="s">
        <v>755</v>
      </c>
      <c r="K498" t="s">
        <v>756</v>
      </c>
      <c r="L498">
        <v>1368</v>
      </c>
      <c r="N498">
        <v>1011</v>
      </c>
      <c r="O498" t="s">
        <v>748</v>
      </c>
      <c r="P498" t="s">
        <v>748</v>
      </c>
      <c r="Q498">
        <v>1</v>
      </c>
      <c r="W498">
        <v>0</v>
      </c>
      <c r="X498">
        <v>-1931461795</v>
      </c>
      <c r="Y498">
        <v>0.17500000000000002</v>
      </c>
      <c r="AA498">
        <v>0</v>
      </c>
      <c r="AB498">
        <v>959.26</v>
      </c>
      <c r="AC498">
        <v>0</v>
      </c>
      <c r="AD498">
        <v>0</v>
      </c>
      <c r="AE498">
        <v>0</v>
      </c>
      <c r="AF498">
        <v>91.62</v>
      </c>
      <c r="AG498">
        <v>0</v>
      </c>
      <c r="AH498">
        <v>0</v>
      </c>
      <c r="AI498">
        <v>1</v>
      </c>
      <c r="AJ498">
        <v>10.47</v>
      </c>
      <c r="AK498">
        <v>30.09</v>
      </c>
      <c r="AL498">
        <v>1</v>
      </c>
      <c r="AN498">
        <v>0</v>
      </c>
      <c r="AO498">
        <v>1</v>
      </c>
      <c r="AP498">
        <v>1</v>
      </c>
      <c r="AQ498">
        <v>0</v>
      </c>
      <c r="AR498">
        <v>0</v>
      </c>
      <c r="AS498" t="s">
        <v>3</v>
      </c>
      <c r="AT498">
        <v>0.14000000000000001</v>
      </c>
      <c r="AU498" t="s">
        <v>67</v>
      </c>
      <c r="AV498">
        <v>0</v>
      </c>
      <c r="AW498">
        <v>2</v>
      </c>
      <c r="AX498">
        <v>30626375</v>
      </c>
      <c r="AY498">
        <v>1</v>
      </c>
      <c r="AZ498">
        <v>0</v>
      </c>
      <c r="BA498">
        <v>563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CX498">
        <f>Y498*Source!I566</f>
        <v>0.17850000000000002</v>
      </c>
      <c r="CY498">
        <f>AB498</f>
        <v>959.26</v>
      </c>
      <c r="CZ498">
        <f>AF498</f>
        <v>91.62</v>
      </c>
      <c r="DA498">
        <f>AJ498</f>
        <v>10.47</v>
      </c>
      <c r="DB498">
        <f>ROUND((ROUND(AT498*CZ498,2)*ROUND(1.25,7)),6)</f>
        <v>16.037500000000001</v>
      </c>
      <c r="DC498">
        <f>ROUND((ROUND(AT498*AG498,2)*ROUND(1.25,7)),6)</f>
        <v>0</v>
      </c>
    </row>
    <row r="499" spans="1:107" x14ac:dyDescent="0.2">
      <c r="A499">
        <f>ROW(Source!A566)</f>
        <v>566</v>
      </c>
      <c r="B499">
        <v>30622441</v>
      </c>
      <c r="C499">
        <v>30626361</v>
      </c>
      <c r="D499">
        <v>22150416</v>
      </c>
      <c r="E499">
        <v>1</v>
      </c>
      <c r="F499">
        <v>1</v>
      </c>
      <c r="G499">
        <v>1</v>
      </c>
      <c r="H499">
        <v>3</v>
      </c>
      <c r="I499" t="s">
        <v>921</v>
      </c>
      <c r="J499" t="s">
        <v>922</v>
      </c>
      <c r="K499" t="s">
        <v>923</v>
      </c>
      <c r="L499">
        <v>1348</v>
      </c>
      <c r="N499">
        <v>1009</v>
      </c>
      <c r="O499" t="s">
        <v>105</v>
      </c>
      <c r="P499" t="s">
        <v>105</v>
      </c>
      <c r="Q499">
        <v>1000</v>
      </c>
      <c r="W499">
        <v>0</v>
      </c>
      <c r="X499">
        <v>1190867947</v>
      </c>
      <c r="Y499">
        <v>5.0000000000000001E-4</v>
      </c>
      <c r="AA499">
        <v>79396.399999999994</v>
      </c>
      <c r="AB499">
        <v>0</v>
      </c>
      <c r="AC499">
        <v>0</v>
      </c>
      <c r="AD499">
        <v>0</v>
      </c>
      <c r="AE499">
        <v>9899.7999999999993</v>
      </c>
      <c r="AF499">
        <v>0</v>
      </c>
      <c r="AG499">
        <v>0</v>
      </c>
      <c r="AH499">
        <v>0</v>
      </c>
      <c r="AI499">
        <v>8.02</v>
      </c>
      <c r="AJ499">
        <v>1</v>
      </c>
      <c r="AK499">
        <v>1</v>
      </c>
      <c r="AL499">
        <v>1</v>
      </c>
      <c r="AN499">
        <v>0</v>
      </c>
      <c r="AO499">
        <v>1</v>
      </c>
      <c r="AP499">
        <v>0</v>
      </c>
      <c r="AQ499">
        <v>0</v>
      </c>
      <c r="AR499">
        <v>0</v>
      </c>
      <c r="AS499" t="s">
        <v>3</v>
      </c>
      <c r="AT499">
        <v>5.0000000000000001E-4</v>
      </c>
      <c r="AU499" t="s">
        <v>3</v>
      </c>
      <c r="AV499">
        <v>0</v>
      </c>
      <c r="AW499">
        <v>2</v>
      </c>
      <c r="AX499">
        <v>30626376</v>
      </c>
      <c r="AY499">
        <v>1</v>
      </c>
      <c r="AZ499">
        <v>0</v>
      </c>
      <c r="BA499">
        <v>564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CX499">
        <f>Y499*Source!I566</f>
        <v>5.1000000000000004E-4</v>
      </c>
      <c r="CY499">
        <f>AA499</f>
        <v>79396.399999999994</v>
      </c>
      <c r="CZ499">
        <f>AE499</f>
        <v>9899.7999999999993</v>
      </c>
      <c r="DA499">
        <f>AI499</f>
        <v>8.02</v>
      </c>
      <c r="DB499">
        <f>ROUND(ROUND(AT499*CZ499,2),6)</f>
        <v>4.95</v>
      </c>
      <c r="DC499">
        <f>ROUND(ROUND(AT499*AG499,2),6)</f>
        <v>0</v>
      </c>
    </row>
    <row r="500" spans="1:107" x14ac:dyDescent="0.2">
      <c r="A500">
        <f>ROW(Source!A566)</f>
        <v>566</v>
      </c>
      <c r="B500">
        <v>30622441</v>
      </c>
      <c r="C500">
        <v>30626361</v>
      </c>
      <c r="D500">
        <v>22150701</v>
      </c>
      <c r="E500">
        <v>1</v>
      </c>
      <c r="F500">
        <v>1</v>
      </c>
      <c r="G500">
        <v>1</v>
      </c>
      <c r="H500">
        <v>3</v>
      </c>
      <c r="I500" t="s">
        <v>924</v>
      </c>
      <c r="J500" t="s">
        <v>925</v>
      </c>
      <c r="K500" t="s">
        <v>926</v>
      </c>
      <c r="L500">
        <v>1346</v>
      </c>
      <c r="N500">
        <v>1009</v>
      </c>
      <c r="O500" t="s">
        <v>413</v>
      </c>
      <c r="P500" t="s">
        <v>413</v>
      </c>
      <c r="Q500">
        <v>1</v>
      </c>
      <c r="W500">
        <v>0</v>
      </c>
      <c r="X500">
        <v>294212936</v>
      </c>
      <c r="Y500">
        <v>0.52</v>
      </c>
      <c r="AA500">
        <v>226.65</v>
      </c>
      <c r="AB500">
        <v>0</v>
      </c>
      <c r="AC500">
        <v>0</v>
      </c>
      <c r="AD500">
        <v>0</v>
      </c>
      <c r="AE500">
        <v>28.26</v>
      </c>
      <c r="AF500">
        <v>0</v>
      </c>
      <c r="AG500">
        <v>0</v>
      </c>
      <c r="AH500">
        <v>0</v>
      </c>
      <c r="AI500">
        <v>8.02</v>
      </c>
      <c r="AJ500">
        <v>1</v>
      </c>
      <c r="AK500">
        <v>1</v>
      </c>
      <c r="AL500">
        <v>1</v>
      </c>
      <c r="AN500">
        <v>0</v>
      </c>
      <c r="AO500">
        <v>1</v>
      </c>
      <c r="AP500">
        <v>0</v>
      </c>
      <c r="AQ500">
        <v>0</v>
      </c>
      <c r="AR500">
        <v>0</v>
      </c>
      <c r="AS500" t="s">
        <v>3</v>
      </c>
      <c r="AT500">
        <v>0.52</v>
      </c>
      <c r="AU500" t="s">
        <v>3</v>
      </c>
      <c r="AV500">
        <v>0</v>
      </c>
      <c r="AW500">
        <v>2</v>
      </c>
      <c r="AX500">
        <v>30626377</v>
      </c>
      <c r="AY500">
        <v>1</v>
      </c>
      <c r="AZ500">
        <v>0</v>
      </c>
      <c r="BA500">
        <v>565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CX500">
        <f>Y500*Source!I566</f>
        <v>0.53039999999999998</v>
      </c>
      <c r="CY500">
        <f>AA500</f>
        <v>226.65</v>
      </c>
      <c r="CZ500">
        <f>AE500</f>
        <v>28.26</v>
      </c>
      <c r="DA500">
        <f>AI500</f>
        <v>8.02</v>
      </c>
      <c r="DB500">
        <f>ROUND(ROUND(AT500*CZ500,2),6)</f>
        <v>14.7</v>
      </c>
      <c r="DC500">
        <f>ROUND(ROUND(AT500*AG500,2),6)</f>
        <v>0</v>
      </c>
    </row>
    <row r="501" spans="1:107" x14ac:dyDescent="0.2">
      <c r="A501">
        <f>ROW(Source!A569)</f>
        <v>569</v>
      </c>
      <c r="B501">
        <v>30622441</v>
      </c>
      <c r="C501">
        <v>30626381</v>
      </c>
      <c r="D501">
        <v>10214609</v>
      </c>
      <c r="E501">
        <v>1</v>
      </c>
      <c r="F501">
        <v>1</v>
      </c>
      <c r="G501">
        <v>1</v>
      </c>
      <c r="H501">
        <v>1</v>
      </c>
      <c r="I501" t="s">
        <v>960</v>
      </c>
      <c r="J501" t="s">
        <v>3</v>
      </c>
      <c r="K501" t="s">
        <v>961</v>
      </c>
      <c r="L501">
        <v>1369</v>
      </c>
      <c r="N501">
        <v>1013</v>
      </c>
      <c r="O501" t="s">
        <v>744</v>
      </c>
      <c r="P501" t="s">
        <v>744</v>
      </c>
      <c r="Q501">
        <v>1</v>
      </c>
      <c r="W501">
        <v>0</v>
      </c>
      <c r="X501">
        <v>-539011324</v>
      </c>
      <c r="Y501">
        <v>4.3699999999999992</v>
      </c>
      <c r="AA501">
        <v>0</v>
      </c>
      <c r="AB501">
        <v>0</v>
      </c>
      <c r="AC501">
        <v>0</v>
      </c>
      <c r="AD501">
        <v>243.43</v>
      </c>
      <c r="AE501">
        <v>0</v>
      </c>
      <c r="AF501">
        <v>0</v>
      </c>
      <c r="AG501">
        <v>0</v>
      </c>
      <c r="AH501">
        <v>8.09</v>
      </c>
      <c r="AI501">
        <v>1</v>
      </c>
      <c r="AJ501">
        <v>1</v>
      </c>
      <c r="AK501">
        <v>1</v>
      </c>
      <c r="AL501">
        <v>30.09</v>
      </c>
      <c r="AN501">
        <v>0</v>
      </c>
      <c r="AO501">
        <v>1</v>
      </c>
      <c r="AP501">
        <v>1</v>
      </c>
      <c r="AQ501">
        <v>0</v>
      </c>
      <c r="AR501">
        <v>0</v>
      </c>
      <c r="AS501" t="s">
        <v>3</v>
      </c>
      <c r="AT501">
        <v>3.8</v>
      </c>
      <c r="AU501" t="s">
        <v>68</v>
      </c>
      <c r="AV501">
        <v>1</v>
      </c>
      <c r="AW501">
        <v>2</v>
      </c>
      <c r="AX501">
        <v>30626387</v>
      </c>
      <c r="AY501">
        <v>1</v>
      </c>
      <c r="AZ501">
        <v>0</v>
      </c>
      <c r="BA501">
        <v>567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CX501">
        <f>Y501*Source!I569</f>
        <v>1.6343799999999997</v>
      </c>
      <c r="CY501">
        <f>AD501</f>
        <v>243.43</v>
      </c>
      <c r="CZ501">
        <f>AH501</f>
        <v>8.09</v>
      </c>
      <c r="DA501">
        <f>AL501</f>
        <v>30.09</v>
      </c>
      <c r="DB501">
        <f>ROUND((ROUND(AT501*CZ501,2)*ROUND(1.15,7)),6)</f>
        <v>35.350999999999999</v>
      </c>
      <c r="DC501">
        <f>ROUND((ROUND(AT501*AG501,2)*ROUND(1.15,7)),6)</f>
        <v>0</v>
      </c>
    </row>
    <row r="502" spans="1:107" x14ac:dyDescent="0.2">
      <c r="A502">
        <f>ROW(Source!A569)</f>
        <v>569</v>
      </c>
      <c r="B502">
        <v>30622441</v>
      </c>
      <c r="C502">
        <v>30626381</v>
      </c>
      <c r="D502">
        <v>22083330</v>
      </c>
      <c r="E502">
        <v>1</v>
      </c>
      <c r="F502">
        <v>1</v>
      </c>
      <c r="G502">
        <v>1</v>
      </c>
      <c r="H502">
        <v>1</v>
      </c>
      <c r="I502" t="s">
        <v>765</v>
      </c>
      <c r="J502" t="s">
        <v>3</v>
      </c>
      <c r="K502" t="s">
        <v>766</v>
      </c>
      <c r="L502">
        <v>608254</v>
      </c>
      <c r="N502">
        <v>1013</v>
      </c>
      <c r="O502" t="s">
        <v>767</v>
      </c>
      <c r="P502" t="s">
        <v>767</v>
      </c>
      <c r="Q502">
        <v>1</v>
      </c>
      <c r="W502">
        <v>0</v>
      </c>
      <c r="X502">
        <v>95408949</v>
      </c>
      <c r="Y502">
        <v>0.1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1</v>
      </c>
      <c r="AJ502">
        <v>1</v>
      </c>
      <c r="AK502">
        <v>30.09</v>
      </c>
      <c r="AL502">
        <v>1</v>
      </c>
      <c r="AN502">
        <v>0</v>
      </c>
      <c r="AO502">
        <v>1</v>
      </c>
      <c r="AP502">
        <v>1</v>
      </c>
      <c r="AQ502">
        <v>0</v>
      </c>
      <c r="AR502">
        <v>0</v>
      </c>
      <c r="AS502" t="s">
        <v>3</v>
      </c>
      <c r="AT502">
        <v>0.08</v>
      </c>
      <c r="AU502" t="s">
        <v>67</v>
      </c>
      <c r="AV502">
        <v>2</v>
      </c>
      <c r="AW502">
        <v>2</v>
      </c>
      <c r="AX502">
        <v>30626388</v>
      </c>
      <c r="AY502">
        <v>1</v>
      </c>
      <c r="AZ502">
        <v>0</v>
      </c>
      <c r="BA502">
        <v>568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CX502">
        <f>Y502*Source!I569</f>
        <v>3.7400000000000003E-2</v>
      </c>
      <c r="CY502">
        <f>AD502</f>
        <v>0</v>
      </c>
      <c r="CZ502">
        <f>AH502</f>
        <v>0</v>
      </c>
      <c r="DA502">
        <f>AL502</f>
        <v>1</v>
      </c>
      <c r="DB502">
        <f>ROUND((ROUND(AT502*CZ502,2)*ROUND(1.25,7)),6)</f>
        <v>0</v>
      </c>
      <c r="DC502">
        <f>ROUND((ROUND(AT502*AG502,2)*ROUND(1.25,7)),6)</f>
        <v>0</v>
      </c>
    </row>
    <row r="503" spans="1:107" x14ac:dyDescent="0.2">
      <c r="A503">
        <f>ROW(Source!A569)</f>
        <v>569</v>
      </c>
      <c r="B503">
        <v>30622441</v>
      </c>
      <c r="C503">
        <v>30626381</v>
      </c>
      <c r="D503">
        <v>22146333</v>
      </c>
      <c r="E503">
        <v>1</v>
      </c>
      <c r="F503">
        <v>1</v>
      </c>
      <c r="G503">
        <v>1</v>
      </c>
      <c r="H503">
        <v>2</v>
      </c>
      <c r="I503" t="s">
        <v>768</v>
      </c>
      <c r="J503" t="s">
        <v>769</v>
      </c>
      <c r="K503" t="s">
        <v>770</v>
      </c>
      <c r="L503">
        <v>1368</v>
      </c>
      <c r="N503">
        <v>1011</v>
      </c>
      <c r="O503" t="s">
        <v>748</v>
      </c>
      <c r="P503" t="s">
        <v>748</v>
      </c>
      <c r="Q503">
        <v>1</v>
      </c>
      <c r="W503">
        <v>0</v>
      </c>
      <c r="X503">
        <v>1170567961</v>
      </c>
      <c r="Y503">
        <v>0.1</v>
      </c>
      <c r="AA503">
        <v>0</v>
      </c>
      <c r="AB503">
        <v>1135.47</v>
      </c>
      <c r="AC503">
        <v>392.07</v>
      </c>
      <c r="AD503">
        <v>0</v>
      </c>
      <c r="AE503">
        <v>0</v>
      </c>
      <c r="AF503">
        <v>108.45</v>
      </c>
      <c r="AG503">
        <v>13.03</v>
      </c>
      <c r="AH503">
        <v>0</v>
      </c>
      <c r="AI503">
        <v>1</v>
      </c>
      <c r="AJ503">
        <v>10.47</v>
      </c>
      <c r="AK503">
        <v>30.09</v>
      </c>
      <c r="AL503">
        <v>1</v>
      </c>
      <c r="AN503">
        <v>0</v>
      </c>
      <c r="AO503">
        <v>1</v>
      </c>
      <c r="AP503">
        <v>1</v>
      </c>
      <c r="AQ503">
        <v>0</v>
      </c>
      <c r="AR503">
        <v>0</v>
      </c>
      <c r="AS503" t="s">
        <v>3</v>
      </c>
      <c r="AT503">
        <v>0.08</v>
      </c>
      <c r="AU503" t="s">
        <v>67</v>
      </c>
      <c r="AV503">
        <v>0</v>
      </c>
      <c r="AW503">
        <v>2</v>
      </c>
      <c r="AX503">
        <v>30626389</v>
      </c>
      <c r="AY503">
        <v>1</v>
      </c>
      <c r="AZ503">
        <v>0</v>
      </c>
      <c r="BA503">
        <v>569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CX503">
        <f>Y503*Source!I569</f>
        <v>3.7400000000000003E-2</v>
      </c>
      <c r="CY503">
        <f>AB503</f>
        <v>1135.47</v>
      </c>
      <c r="CZ503">
        <f>AF503</f>
        <v>108.45</v>
      </c>
      <c r="DA503">
        <f>AJ503</f>
        <v>10.47</v>
      </c>
      <c r="DB503">
        <f>ROUND((ROUND(AT503*CZ503,2)*ROUND(1.25,7)),6)</f>
        <v>10.85</v>
      </c>
      <c r="DC503">
        <f>ROUND((ROUND(AT503*AG503,2)*ROUND(1.25,7)),6)</f>
        <v>1.3</v>
      </c>
    </row>
    <row r="504" spans="1:107" x14ac:dyDescent="0.2">
      <c r="A504">
        <f>ROW(Source!A569)</f>
        <v>569</v>
      </c>
      <c r="B504">
        <v>30622441</v>
      </c>
      <c r="C504">
        <v>30626381</v>
      </c>
      <c r="D504">
        <v>22148179</v>
      </c>
      <c r="E504">
        <v>1</v>
      </c>
      <c r="F504">
        <v>1</v>
      </c>
      <c r="G504">
        <v>1</v>
      </c>
      <c r="H504">
        <v>2</v>
      </c>
      <c r="I504" t="s">
        <v>754</v>
      </c>
      <c r="J504" t="s">
        <v>755</v>
      </c>
      <c r="K504" t="s">
        <v>756</v>
      </c>
      <c r="L504">
        <v>1368</v>
      </c>
      <c r="N504">
        <v>1011</v>
      </c>
      <c r="O504" t="s">
        <v>748</v>
      </c>
      <c r="P504" t="s">
        <v>748</v>
      </c>
      <c r="Q504">
        <v>1</v>
      </c>
      <c r="W504">
        <v>0</v>
      </c>
      <c r="X504">
        <v>-1931461795</v>
      </c>
      <c r="Y504">
        <v>0.05</v>
      </c>
      <c r="AA504">
        <v>0</v>
      </c>
      <c r="AB504">
        <v>959.26</v>
      </c>
      <c r="AC504">
        <v>0</v>
      </c>
      <c r="AD504">
        <v>0</v>
      </c>
      <c r="AE504">
        <v>0</v>
      </c>
      <c r="AF504">
        <v>91.62</v>
      </c>
      <c r="AG504">
        <v>0</v>
      </c>
      <c r="AH504">
        <v>0</v>
      </c>
      <c r="AI504">
        <v>1</v>
      </c>
      <c r="AJ504">
        <v>10.47</v>
      </c>
      <c r="AK504">
        <v>30.09</v>
      </c>
      <c r="AL504">
        <v>1</v>
      </c>
      <c r="AN504">
        <v>0</v>
      </c>
      <c r="AO504">
        <v>1</v>
      </c>
      <c r="AP504">
        <v>1</v>
      </c>
      <c r="AQ504">
        <v>0</v>
      </c>
      <c r="AR504">
        <v>0</v>
      </c>
      <c r="AS504" t="s">
        <v>3</v>
      </c>
      <c r="AT504">
        <v>0.04</v>
      </c>
      <c r="AU504" t="s">
        <v>67</v>
      </c>
      <c r="AV504">
        <v>0</v>
      </c>
      <c r="AW504">
        <v>2</v>
      </c>
      <c r="AX504">
        <v>30626390</v>
      </c>
      <c r="AY504">
        <v>1</v>
      </c>
      <c r="AZ504">
        <v>0</v>
      </c>
      <c r="BA504">
        <v>570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CX504">
        <f>Y504*Source!I569</f>
        <v>1.8700000000000001E-2</v>
      </c>
      <c r="CY504">
        <f>AB504</f>
        <v>959.26</v>
      </c>
      <c r="CZ504">
        <f>AF504</f>
        <v>91.62</v>
      </c>
      <c r="DA504">
        <f>AJ504</f>
        <v>10.47</v>
      </c>
      <c r="DB504">
        <f>ROUND((ROUND(AT504*CZ504,2)*ROUND(1.25,7)),6)</f>
        <v>4.5750000000000002</v>
      </c>
      <c r="DC504">
        <f>ROUND((ROUND(AT504*AG504,2)*ROUND(1.25,7)),6)</f>
        <v>0</v>
      </c>
    </row>
    <row r="505" spans="1:107" x14ac:dyDescent="0.2">
      <c r="A505">
        <f>ROW(Source!A569)</f>
        <v>569</v>
      </c>
      <c r="B505">
        <v>30622441</v>
      </c>
      <c r="C505">
        <v>30626381</v>
      </c>
      <c r="D505">
        <v>22150659</v>
      </c>
      <c r="E505">
        <v>1</v>
      </c>
      <c r="F505">
        <v>1</v>
      </c>
      <c r="G505">
        <v>1</v>
      </c>
      <c r="H505">
        <v>3</v>
      </c>
      <c r="I505" t="s">
        <v>757</v>
      </c>
      <c r="J505" t="s">
        <v>758</v>
      </c>
      <c r="K505" t="s">
        <v>759</v>
      </c>
      <c r="L505">
        <v>1348</v>
      </c>
      <c r="N505">
        <v>1009</v>
      </c>
      <c r="O505" t="s">
        <v>105</v>
      </c>
      <c r="P505" t="s">
        <v>105</v>
      </c>
      <c r="Q505">
        <v>1000</v>
      </c>
      <c r="W505">
        <v>0</v>
      </c>
      <c r="X505">
        <v>-444487765</v>
      </c>
      <c r="Y505">
        <v>6.6E-4</v>
      </c>
      <c r="AA505">
        <v>81667.66</v>
      </c>
      <c r="AB505">
        <v>0</v>
      </c>
      <c r="AC505">
        <v>0</v>
      </c>
      <c r="AD505">
        <v>0</v>
      </c>
      <c r="AE505">
        <v>10183</v>
      </c>
      <c r="AF505">
        <v>0</v>
      </c>
      <c r="AG505">
        <v>0</v>
      </c>
      <c r="AH505">
        <v>0</v>
      </c>
      <c r="AI505">
        <v>8.02</v>
      </c>
      <c r="AJ505">
        <v>1</v>
      </c>
      <c r="AK505">
        <v>1</v>
      </c>
      <c r="AL505">
        <v>1</v>
      </c>
      <c r="AN505">
        <v>0</v>
      </c>
      <c r="AO505">
        <v>1</v>
      </c>
      <c r="AP505">
        <v>0</v>
      </c>
      <c r="AQ505">
        <v>0</v>
      </c>
      <c r="AR505">
        <v>0</v>
      </c>
      <c r="AS505" t="s">
        <v>3</v>
      </c>
      <c r="AT505">
        <v>6.6E-4</v>
      </c>
      <c r="AU505" t="s">
        <v>3</v>
      </c>
      <c r="AV505">
        <v>0</v>
      </c>
      <c r="AW505">
        <v>2</v>
      </c>
      <c r="AX505">
        <v>30626391</v>
      </c>
      <c r="AY505">
        <v>1</v>
      </c>
      <c r="AZ505">
        <v>0</v>
      </c>
      <c r="BA505">
        <v>571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CX505">
        <f>Y505*Source!I569</f>
        <v>2.4684000000000002E-4</v>
      </c>
      <c r="CY505">
        <f>AA505</f>
        <v>81667.66</v>
      </c>
      <c r="CZ505">
        <f>AE505</f>
        <v>10183</v>
      </c>
      <c r="DA505">
        <f>AI505</f>
        <v>8.02</v>
      </c>
      <c r="DB505">
        <f>ROUND(ROUND(AT505*CZ505,2),6)</f>
        <v>6.72</v>
      </c>
      <c r="DC505">
        <f>ROUND(ROUND(AT505*AG505,2),6)</f>
        <v>0</v>
      </c>
    </row>
    <row r="506" spans="1:107" x14ac:dyDescent="0.2">
      <c r="A506">
        <f>ROW(Source!A572)</f>
        <v>572</v>
      </c>
      <c r="B506">
        <v>30622441</v>
      </c>
      <c r="C506">
        <v>30626395</v>
      </c>
      <c r="D506">
        <v>10214647</v>
      </c>
      <c r="E506">
        <v>1</v>
      </c>
      <c r="F506">
        <v>1</v>
      </c>
      <c r="G506">
        <v>1</v>
      </c>
      <c r="H506">
        <v>1</v>
      </c>
      <c r="I506" t="s">
        <v>962</v>
      </c>
      <c r="J506" t="s">
        <v>3</v>
      </c>
      <c r="K506" t="s">
        <v>963</v>
      </c>
      <c r="L506">
        <v>1369</v>
      </c>
      <c r="N506">
        <v>1013</v>
      </c>
      <c r="O506" t="s">
        <v>744</v>
      </c>
      <c r="P506" t="s">
        <v>744</v>
      </c>
      <c r="Q506">
        <v>1</v>
      </c>
      <c r="W506">
        <v>0</v>
      </c>
      <c r="X506">
        <v>62379012</v>
      </c>
      <c r="Y506">
        <v>12.167</v>
      </c>
      <c r="AA506">
        <v>0</v>
      </c>
      <c r="AB506">
        <v>0</v>
      </c>
      <c r="AC506">
        <v>0</v>
      </c>
      <c r="AD506">
        <v>269.91000000000003</v>
      </c>
      <c r="AE506">
        <v>0</v>
      </c>
      <c r="AF506">
        <v>0</v>
      </c>
      <c r="AG506">
        <v>0</v>
      </c>
      <c r="AH506">
        <v>8.9700000000000006</v>
      </c>
      <c r="AI506">
        <v>1</v>
      </c>
      <c r="AJ506">
        <v>1</v>
      </c>
      <c r="AK506">
        <v>1</v>
      </c>
      <c r="AL506">
        <v>30.09</v>
      </c>
      <c r="AN506">
        <v>0</v>
      </c>
      <c r="AO506">
        <v>1</v>
      </c>
      <c r="AP506">
        <v>1</v>
      </c>
      <c r="AQ506">
        <v>0</v>
      </c>
      <c r="AR506">
        <v>0</v>
      </c>
      <c r="AS506" t="s">
        <v>3</v>
      </c>
      <c r="AT506">
        <v>10.58</v>
      </c>
      <c r="AU506" t="s">
        <v>68</v>
      </c>
      <c r="AV506">
        <v>1</v>
      </c>
      <c r="AW506">
        <v>2</v>
      </c>
      <c r="AX506">
        <v>30626399</v>
      </c>
      <c r="AY506">
        <v>1</v>
      </c>
      <c r="AZ506">
        <v>0</v>
      </c>
      <c r="BA506">
        <v>573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CX506">
        <f>Y506*Source!I572</f>
        <v>253.80362</v>
      </c>
      <c r="CY506">
        <f>AD506</f>
        <v>269.91000000000003</v>
      </c>
      <c r="CZ506">
        <f>AH506</f>
        <v>8.9700000000000006</v>
      </c>
      <c r="DA506">
        <f>AL506</f>
        <v>30.09</v>
      </c>
      <c r="DB506">
        <f>ROUND((ROUND(AT506*CZ506,2)*ROUND(1.15,7)),6)</f>
        <v>109.13500000000001</v>
      </c>
      <c r="DC506">
        <f>ROUND((ROUND(AT506*AG506,2)*ROUND(1.15,7)),6)</f>
        <v>0</v>
      </c>
    </row>
    <row r="507" spans="1:107" x14ac:dyDescent="0.2">
      <c r="A507">
        <f>ROW(Source!A572)</f>
        <v>572</v>
      </c>
      <c r="B507">
        <v>30622441</v>
      </c>
      <c r="C507">
        <v>30626395</v>
      </c>
      <c r="D507">
        <v>22146431</v>
      </c>
      <c r="E507">
        <v>1</v>
      </c>
      <c r="F507">
        <v>1</v>
      </c>
      <c r="G507">
        <v>1</v>
      </c>
      <c r="H507">
        <v>2</v>
      </c>
      <c r="I507" t="s">
        <v>745</v>
      </c>
      <c r="J507" t="s">
        <v>746</v>
      </c>
      <c r="K507" t="s">
        <v>747</v>
      </c>
      <c r="L507">
        <v>1368</v>
      </c>
      <c r="N507">
        <v>1011</v>
      </c>
      <c r="O507" t="s">
        <v>748</v>
      </c>
      <c r="P507" t="s">
        <v>748</v>
      </c>
      <c r="Q507">
        <v>1</v>
      </c>
      <c r="W507">
        <v>0</v>
      </c>
      <c r="X507">
        <v>-1848119014</v>
      </c>
      <c r="Y507">
        <v>0.9375</v>
      </c>
      <c r="AA507">
        <v>0</v>
      </c>
      <c r="AB507">
        <v>69.73</v>
      </c>
      <c r="AC507">
        <v>0</v>
      </c>
      <c r="AD507">
        <v>0</v>
      </c>
      <c r="AE507">
        <v>0</v>
      </c>
      <c r="AF507">
        <v>6.66</v>
      </c>
      <c r="AG507">
        <v>0</v>
      </c>
      <c r="AH507">
        <v>0</v>
      </c>
      <c r="AI507">
        <v>1</v>
      </c>
      <c r="AJ507">
        <v>10.47</v>
      </c>
      <c r="AK507">
        <v>30.09</v>
      </c>
      <c r="AL507">
        <v>1</v>
      </c>
      <c r="AN507">
        <v>0</v>
      </c>
      <c r="AO507">
        <v>1</v>
      </c>
      <c r="AP507">
        <v>1</v>
      </c>
      <c r="AQ507">
        <v>0</v>
      </c>
      <c r="AR507">
        <v>0</v>
      </c>
      <c r="AS507" t="s">
        <v>3</v>
      </c>
      <c r="AT507">
        <v>0.75</v>
      </c>
      <c r="AU507" t="s">
        <v>67</v>
      </c>
      <c r="AV507">
        <v>0</v>
      </c>
      <c r="AW507">
        <v>2</v>
      </c>
      <c r="AX507">
        <v>30626400</v>
      </c>
      <c r="AY507">
        <v>1</v>
      </c>
      <c r="AZ507">
        <v>0</v>
      </c>
      <c r="BA507">
        <v>574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CX507">
        <f>Y507*Source!I572</f>
        <v>19.556249999999999</v>
      </c>
      <c r="CY507">
        <f>AB507</f>
        <v>69.73</v>
      </c>
      <c r="CZ507">
        <f>AF507</f>
        <v>6.66</v>
      </c>
      <c r="DA507">
        <f>AJ507</f>
        <v>10.47</v>
      </c>
      <c r="DB507">
        <f>ROUND((ROUND(AT507*CZ507,2)*ROUND(1.25,7)),6)</f>
        <v>6.25</v>
      </c>
      <c r="DC507">
        <f>ROUND((ROUND(AT507*AG507,2)*ROUND(1.25,7)),6)</f>
        <v>0</v>
      </c>
    </row>
    <row r="508" spans="1:107" x14ac:dyDescent="0.2">
      <c r="A508">
        <f>ROW(Source!A572)</f>
        <v>572</v>
      </c>
      <c r="B508">
        <v>30622441</v>
      </c>
      <c r="C508">
        <v>30626395</v>
      </c>
      <c r="D508">
        <v>22148179</v>
      </c>
      <c r="E508">
        <v>1</v>
      </c>
      <c r="F508">
        <v>1</v>
      </c>
      <c r="G508">
        <v>1</v>
      </c>
      <c r="H508">
        <v>2</v>
      </c>
      <c r="I508" t="s">
        <v>754</v>
      </c>
      <c r="J508" t="s">
        <v>755</v>
      </c>
      <c r="K508" t="s">
        <v>756</v>
      </c>
      <c r="L508">
        <v>1368</v>
      </c>
      <c r="N508">
        <v>1011</v>
      </c>
      <c r="O508" t="s">
        <v>748</v>
      </c>
      <c r="P508" t="s">
        <v>748</v>
      </c>
      <c r="Q508">
        <v>1</v>
      </c>
      <c r="W508">
        <v>0</v>
      </c>
      <c r="X508">
        <v>-1931461795</v>
      </c>
      <c r="Y508">
        <v>0.75</v>
      </c>
      <c r="AA508">
        <v>0</v>
      </c>
      <c r="AB508">
        <v>959.26</v>
      </c>
      <c r="AC508">
        <v>0</v>
      </c>
      <c r="AD508">
        <v>0</v>
      </c>
      <c r="AE508">
        <v>0</v>
      </c>
      <c r="AF508">
        <v>91.62</v>
      </c>
      <c r="AG508">
        <v>0</v>
      </c>
      <c r="AH508">
        <v>0</v>
      </c>
      <c r="AI508">
        <v>1</v>
      </c>
      <c r="AJ508">
        <v>10.47</v>
      </c>
      <c r="AK508">
        <v>30.09</v>
      </c>
      <c r="AL508">
        <v>1</v>
      </c>
      <c r="AN508">
        <v>0</v>
      </c>
      <c r="AO508">
        <v>1</v>
      </c>
      <c r="AP508">
        <v>1</v>
      </c>
      <c r="AQ508">
        <v>0</v>
      </c>
      <c r="AR508">
        <v>0</v>
      </c>
      <c r="AS508" t="s">
        <v>3</v>
      </c>
      <c r="AT508">
        <v>0.6</v>
      </c>
      <c r="AU508" t="s">
        <v>67</v>
      </c>
      <c r="AV508">
        <v>0</v>
      </c>
      <c r="AW508">
        <v>2</v>
      </c>
      <c r="AX508">
        <v>30626401</v>
      </c>
      <c r="AY508">
        <v>1</v>
      </c>
      <c r="AZ508">
        <v>0</v>
      </c>
      <c r="BA508">
        <v>575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CX508">
        <f>Y508*Source!I572</f>
        <v>15.645</v>
      </c>
      <c r="CY508">
        <f>AB508</f>
        <v>959.26</v>
      </c>
      <c r="CZ508">
        <f>AF508</f>
        <v>91.62</v>
      </c>
      <c r="DA508">
        <f>AJ508</f>
        <v>10.47</v>
      </c>
      <c r="DB508">
        <f>ROUND((ROUND(AT508*CZ508,2)*ROUND(1.25,7)),6)</f>
        <v>68.712500000000006</v>
      </c>
      <c r="DC508">
        <f>ROUND((ROUND(AT508*AG508,2)*ROUND(1.25,7)),6)</f>
        <v>0</v>
      </c>
    </row>
    <row r="509" spans="1:107" x14ac:dyDescent="0.2">
      <c r="A509">
        <f>ROW(Source!A575)</f>
        <v>575</v>
      </c>
      <c r="B509">
        <v>30622441</v>
      </c>
      <c r="C509">
        <v>30626405</v>
      </c>
      <c r="D509">
        <v>10214625</v>
      </c>
      <c r="E509">
        <v>1</v>
      </c>
      <c r="F509">
        <v>1</v>
      </c>
      <c r="G509">
        <v>1</v>
      </c>
      <c r="H509">
        <v>1</v>
      </c>
      <c r="I509" t="s">
        <v>783</v>
      </c>
      <c r="J509" t="s">
        <v>3</v>
      </c>
      <c r="K509" t="s">
        <v>784</v>
      </c>
      <c r="L509">
        <v>1369</v>
      </c>
      <c r="N509">
        <v>1013</v>
      </c>
      <c r="O509" t="s">
        <v>744</v>
      </c>
      <c r="P509" t="s">
        <v>744</v>
      </c>
      <c r="Q509">
        <v>1</v>
      </c>
      <c r="W509">
        <v>0</v>
      </c>
      <c r="X509">
        <v>1694118523</v>
      </c>
      <c r="Y509">
        <v>16.513999999999999</v>
      </c>
      <c r="AA509">
        <v>0</v>
      </c>
      <c r="AB509">
        <v>0</v>
      </c>
      <c r="AC509">
        <v>0</v>
      </c>
      <c r="AD509">
        <v>253.96</v>
      </c>
      <c r="AE509">
        <v>0</v>
      </c>
      <c r="AF509">
        <v>0</v>
      </c>
      <c r="AG509">
        <v>0</v>
      </c>
      <c r="AH509">
        <v>8.44</v>
      </c>
      <c r="AI509">
        <v>1</v>
      </c>
      <c r="AJ509">
        <v>1</v>
      </c>
      <c r="AK509">
        <v>1</v>
      </c>
      <c r="AL509">
        <v>30.09</v>
      </c>
      <c r="AN509">
        <v>0</v>
      </c>
      <c r="AO509">
        <v>1</v>
      </c>
      <c r="AP509">
        <v>1</v>
      </c>
      <c r="AQ509">
        <v>0</v>
      </c>
      <c r="AR509">
        <v>0</v>
      </c>
      <c r="AS509" t="s">
        <v>3</v>
      </c>
      <c r="AT509">
        <v>14.36</v>
      </c>
      <c r="AU509" t="s">
        <v>68</v>
      </c>
      <c r="AV509">
        <v>1</v>
      </c>
      <c r="AW509">
        <v>2</v>
      </c>
      <c r="AX509">
        <v>30626409</v>
      </c>
      <c r="AY509">
        <v>1</v>
      </c>
      <c r="AZ509">
        <v>0</v>
      </c>
      <c r="BA509">
        <v>577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CX509">
        <f>Y509*Source!I575</f>
        <v>34.448203999999997</v>
      </c>
      <c r="CY509">
        <f>AD509</f>
        <v>253.96</v>
      </c>
      <c r="CZ509">
        <f>AH509</f>
        <v>8.44</v>
      </c>
      <c r="DA509">
        <f>AL509</f>
        <v>30.09</v>
      </c>
      <c r="DB509">
        <f>ROUND((ROUND(AT509*CZ509,2)*ROUND(1.15,7)),6)</f>
        <v>139.38</v>
      </c>
      <c r="DC509">
        <f>ROUND((ROUND(AT509*AG509,2)*ROUND(1.15,7)),6)</f>
        <v>0</v>
      </c>
    </row>
    <row r="510" spans="1:107" x14ac:dyDescent="0.2">
      <c r="A510">
        <f>ROW(Source!A575)</f>
        <v>575</v>
      </c>
      <c r="B510">
        <v>30622441</v>
      </c>
      <c r="C510">
        <v>30626405</v>
      </c>
      <c r="D510">
        <v>22148179</v>
      </c>
      <c r="E510">
        <v>1</v>
      </c>
      <c r="F510">
        <v>1</v>
      </c>
      <c r="G510">
        <v>1</v>
      </c>
      <c r="H510">
        <v>2</v>
      </c>
      <c r="I510" t="s">
        <v>754</v>
      </c>
      <c r="J510" t="s">
        <v>755</v>
      </c>
      <c r="K510" t="s">
        <v>756</v>
      </c>
      <c r="L510">
        <v>1368</v>
      </c>
      <c r="N510">
        <v>1011</v>
      </c>
      <c r="O510" t="s">
        <v>748</v>
      </c>
      <c r="P510" t="s">
        <v>748</v>
      </c>
      <c r="Q510">
        <v>1</v>
      </c>
      <c r="W510">
        <v>0</v>
      </c>
      <c r="X510">
        <v>-1931461795</v>
      </c>
      <c r="Y510">
        <v>0.3125</v>
      </c>
      <c r="AA510">
        <v>0</v>
      </c>
      <c r="AB510">
        <v>959.26</v>
      </c>
      <c r="AC510">
        <v>0</v>
      </c>
      <c r="AD510">
        <v>0</v>
      </c>
      <c r="AE510">
        <v>0</v>
      </c>
      <c r="AF510">
        <v>91.62</v>
      </c>
      <c r="AG510">
        <v>0</v>
      </c>
      <c r="AH510">
        <v>0</v>
      </c>
      <c r="AI510">
        <v>1</v>
      </c>
      <c r="AJ510">
        <v>10.47</v>
      </c>
      <c r="AK510">
        <v>30.09</v>
      </c>
      <c r="AL510">
        <v>1</v>
      </c>
      <c r="AN510">
        <v>0</v>
      </c>
      <c r="AO510">
        <v>1</v>
      </c>
      <c r="AP510">
        <v>1</v>
      </c>
      <c r="AQ510">
        <v>0</v>
      </c>
      <c r="AR510">
        <v>0</v>
      </c>
      <c r="AS510" t="s">
        <v>3</v>
      </c>
      <c r="AT510">
        <v>0.25</v>
      </c>
      <c r="AU510" t="s">
        <v>67</v>
      </c>
      <c r="AV510">
        <v>0</v>
      </c>
      <c r="AW510">
        <v>2</v>
      </c>
      <c r="AX510">
        <v>30626410</v>
      </c>
      <c r="AY510">
        <v>1</v>
      </c>
      <c r="AZ510">
        <v>0</v>
      </c>
      <c r="BA510">
        <v>578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CX510">
        <f>Y510*Source!I575</f>
        <v>0.65187499999999998</v>
      </c>
      <c r="CY510">
        <f>AB510</f>
        <v>959.26</v>
      </c>
      <c r="CZ510">
        <f>AF510</f>
        <v>91.62</v>
      </c>
      <c r="DA510">
        <f>AJ510</f>
        <v>10.47</v>
      </c>
      <c r="DB510">
        <f>ROUND((ROUND(AT510*CZ510,2)*ROUND(1.25,7)),6)</f>
        <v>28.637499999999999</v>
      </c>
      <c r="DC510">
        <f>ROUND((ROUND(AT510*AG510,2)*ROUND(1.25,7)),6)</f>
        <v>0</v>
      </c>
    </row>
    <row r="511" spans="1:107" x14ac:dyDescent="0.2">
      <c r="A511">
        <f>ROW(Source!A575)</f>
        <v>575</v>
      </c>
      <c r="B511">
        <v>30622441</v>
      </c>
      <c r="C511">
        <v>30626405</v>
      </c>
      <c r="D511">
        <v>22152323</v>
      </c>
      <c r="E511">
        <v>1</v>
      </c>
      <c r="F511">
        <v>1</v>
      </c>
      <c r="G511">
        <v>1</v>
      </c>
      <c r="H511">
        <v>3</v>
      </c>
      <c r="I511" t="s">
        <v>964</v>
      </c>
      <c r="J511" t="s">
        <v>965</v>
      </c>
      <c r="K511" t="s">
        <v>966</v>
      </c>
      <c r="L511">
        <v>1346</v>
      </c>
      <c r="N511">
        <v>1009</v>
      </c>
      <c r="O511" t="s">
        <v>413</v>
      </c>
      <c r="P511" t="s">
        <v>413</v>
      </c>
      <c r="Q511">
        <v>1</v>
      </c>
      <c r="W511">
        <v>0</v>
      </c>
      <c r="X511">
        <v>-1528215636</v>
      </c>
      <c r="Y511">
        <v>7.423</v>
      </c>
      <c r="AA511">
        <v>156.31</v>
      </c>
      <c r="AB511">
        <v>0</v>
      </c>
      <c r="AC511">
        <v>0</v>
      </c>
      <c r="AD511">
        <v>0</v>
      </c>
      <c r="AE511">
        <v>19.489999999999998</v>
      </c>
      <c r="AF511">
        <v>0</v>
      </c>
      <c r="AG511">
        <v>0</v>
      </c>
      <c r="AH511">
        <v>0</v>
      </c>
      <c r="AI511">
        <v>8.02</v>
      </c>
      <c r="AJ511">
        <v>1</v>
      </c>
      <c r="AK511">
        <v>1</v>
      </c>
      <c r="AL511">
        <v>1</v>
      </c>
      <c r="AN511">
        <v>0</v>
      </c>
      <c r="AO511">
        <v>1</v>
      </c>
      <c r="AP511">
        <v>0</v>
      </c>
      <c r="AQ511">
        <v>0</v>
      </c>
      <c r="AR511">
        <v>0</v>
      </c>
      <c r="AS511" t="s">
        <v>3</v>
      </c>
      <c r="AT511">
        <v>7.423</v>
      </c>
      <c r="AU511" t="s">
        <v>3</v>
      </c>
      <c r="AV511">
        <v>0</v>
      </c>
      <c r="AW511">
        <v>2</v>
      </c>
      <c r="AX511">
        <v>30626411</v>
      </c>
      <c r="AY511">
        <v>1</v>
      </c>
      <c r="AZ511">
        <v>0</v>
      </c>
      <c r="BA511">
        <v>579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CX511">
        <f>Y511*Source!I575</f>
        <v>15.484378</v>
      </c>
      <c r="CY511">
        <f>AA511</f>
        <v>156.31</v>
      </c>
      <c r="CZ511">
        <f>AE511</f>
        <v>19.489999999999998</v>
      </c>
      <c r="DA511">
        <f>AI511</f>
        <v>8.02</v>
      </c>
      <c r="DB511">
        <f>ROUND(ROUND(AT511*CZ511,2),6)</f>
        <v>144.66999999999999</v>
      </c>
      <c r="DC511">
        <f>ROUND(ROUND(AT511*AG511,2),6)</f>
        <v>0</v>
      </c>
    </row>
    <row r="512" spans="1:107" x14ac:dyDescent="0.2">
      <c r="A512">
        <f>ROW(Source!A578)</f>
        <v>578</v>
      </c>
      <c r="B512">
        <v>30622441</v>
      </c>
      <c r="C512">
        <v>30626415</v>
      </c>
      <c r="D512">
        <v>10214617</v>
      </c>
      <c r="E512">
        <v>1</v>
      </c>
      <c r="F512">
        <v>1</v>
      </c>
      <c r="G512">
        <v>1</v>
      </c>
      <c r="H512">
        <v>1</v>
      </c>
      <c r="I512" t="s">
        <v>967</v>
      </c>
      <c r="J512" t="s">
        <v>3</v>
      </c>
      <c r="K512" t="s">
        <v>968</v>
      </c>
      <c r="L512">
        <v>1369</v>
      </c>
      <c r="N512">
        <v>1013</v>
      </c>
      <c r="O512" t="s">
        <v>744</v>
      </c>
      <c r="P512" t="s">
        <v>744</v>
      </c>
      <c r="Q512">
        <v>1</v>
      </c>
      <c r="W512">
        <v>0</v>
      </c>
      <c r="X512">
        <v>1790311140</v>
      </c>
      <c r="Y512">
        <v>103.91</v>
      </c>
      <c r="AA512">
        <v>0</v>
      </c>
      <c r="AB512">
        <v>0</v>
      </c>
      <c r="AC512">
        <v>0</v>
      </c>
      <c r="AD512">
        <v>235</v>
      </c>
      <c r="AE512">
        <v>0</v>
      </c>
      <c r="AF512">
        <v>0</v>
      </c>
      <c r="AG512">
        <v>0</v>
      </c>
      <c r="AH512">
        <v>7.81</v>
      </c>
      <c r="AI512">
        <v>1</v>
      </c>
      <c r="AJ512">
        <v>1</v>
      </c>
      <c r="AK512">
        <v>1</v>
      </c>
      <c r="AL512">
        <v>30.09</v>
      </c>
      <c r="AN512">
        <v>0</v>
      </c>
      <c r="AO512">
        <v>1</v>
      </c>
      <c r="AP512">
        <v>0</v>
      </c>
      <c r="AQ512">
        <v>0</v>
      </c>
      <c r="AR512">
        <v>0</v>
      </c>
      <c r="AS512" t="s">
        <v>3</v>
      </c>
      <c r="AT512">
        <v>103.91</v>
      </c>
      <c r="AU512" t="s">
        <v>3</v>
      </c>
      <c r="AV512">
        <v>1</v>
      </c>
      <c r="AW512">
        <v>2</v>
      </c>
      <c r="AX512">
        <v>30626419</v>
      </c>
      <c r="AY512">
        <v>1</v>
      </c>
      <c r="AZ512">
        <v>0</v>
      </c>
      <c r="BA512">
        <v>581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CX512">
        <f>Y512*Source!I578</f>
        <v>1.27933992</v>
      </c>
      <c r="CY512">
        <f>AD512</f>
        <v>235</v>
      </c>
      <c r="CZ512">
        <f>AH512</f>
        <v>7.81</v>
      </c>
      <c r="DA512">
        <f>AL512</f>
        <v>30.09</v>
      </c>
      <c r="DB512">
        <f>ROUND(ROUND(AT512*CZ512,2),6)</f>
        <v>811.54</v>
      </c>
      <c r="DC512">
        <f>ROUND(ROUND(AT512*AG512,2),6)</f>
        <v>0</v>
      </c>
    </row>
    <row r="513" spans="1:107" x14ac:dyDescent="0.2">
      <c r="A513">
        <f>ROW(Source!A578)</f>
        <v>578</v>
      </c>
      <c r="B513">
        <v>30622441</v>
      </c>
      <c r="C513">
        <v>30626415</v>
      </c>
      <c r="D513">
        <v>22083330</v>
      </c>
      <c r="E513">
        <v>1</v>
      </c>
      <c r="F513">
        <v>1</v>
      </c>
      <c r="G513">
        <v>1</v>
      </c>
      <c r="H513">
        <v>1</v>
      </c>
      <c r="I513" t="s">
        <v>765</v>
      </c>
      <c r="J513" t="s">
        <v>3</v>
      </c>
      <c r="K513" t="s">
        <v>766</v>
      </c>
      <c r="L513">
        <v>608254</v>
      </c>
      <c r="N513">
        <v>1013</v>
      </c>
      <c r="O513" t="s">
        <v>767</v>
      </c>
      <c r="P513" t="s">
        <v>767</v>
      </c>
      <c r="Q513">
        <v>1</v>
      </c>
      <c r="W513">
        <v>0</v>
      </c>
      <c r="X513">
        <v>95408949</v>
      </c>
      <c r="Y513">
        <v>7.74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1</v>
      </c>
      <c r="AJ513">
        <v>1</v>
      </c>
      <c r="AK513">
        <v>30.09</v>
      </c>
      <c r="AL513">
        <v>1</v>
      </c>
      <c r="AN513">
        <v>0</v>
      </c>
      <c r="AO513">
        <v>1</v>
      </c>
      <c r="AP513">
        <v>0</v>
      </c>
      <c r="AQ513">
        <v>0</v>
      </c>
      <c r="AR513">
        <v>0</v>
      </c>
      <c r="AS513" t="s">
        <v>3</v>
      </c>
      <c r="AT513">
        <v>7.74</v>
      </c>
      <c r="AU513" t="s">
        <v>3</v>
      </c>
      <c r="AV513">
        <v>2</v>
      </c>
      <c r="AW513">
        <v>2</v>
      </c>
      <c r="AX513">
        <v>30626420</v>
      </c>
      <c r="AY513">
        <v>1</v>
      </c>
      <c r="AZ513">
        <v>0</v>
      </c>
      <c r="BA513">
        <v>582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CX513">
        <f>Y513*Source!I578</f>
        <v>9.5294879999999998E-2</v>
      </c>
      <c r="CY513">
        <f>AD513</f>
        <v>0</v>
      </c>
      <c r="CZ513">
        <f>AH513</f>
        <v>0</v>
      </c>
      <c r="DA513">
        <f>AL513</f>
        <v>1</v>
      </c>
      <c r="DB513">
        <f>ROUND(ROUND(AT513*CZ513,2),6)</f>
        <v>0</v>
      </c>
      <c r="DC513">
        <f>ROUND(ROUND(AT513*AG513,2),6)</f>
        <v>0</v>
      </c>
    </row>
    <row r="514" spans="1:107" x14ac:dyDescent="0.2">
      <c r="A514">
        <f>ROW(Source!A578)</f>
        <v>578</v>
      </c>
      <c r="B514">
        <v>30622441</v>
      </c>
      <c r="C514">
        <v>30626415</v>
      </c>
      <c r="D514">
        <v>22146464</v>
      </c>
      <c r="E514">
        <v>1</v>
      </c>
      <c r="F514">
        <v>1</v>
      </c>
      <c r="G514">
        <v>1</v>
      </c>
      <c r="H514">
        <v>2</v>
      </c>
      <c r="I514" t="s">
        <v>804</v>
      </c>
      <c r="J514" t="s">
        <v>805</v>
      </c>
      <c r="K514" t="s">
        <v>806</v>
      </c>
      <c r="L514">
        <v>1368</v>
      </c>
      <c r="N514">
        <v>1011</v>
      </c>
      <c r="O514" t="s">
        <v>748</v>
      </c>
      <c r="P514" t="s">
        <v>748</v>
      </c>
      <c r="Q514">
        <v>1</v>
      </c>
      <c r="W514">
        <v>0</v>
      </c>
      <c r="X514">
        <v>-1205898307</v>
      </c>
      <c r="Y514">
        <v>7.74</v>
      </c>
      <c r="AA514">
        <v>0</v>
      </c>
      <c r="AB514">
        <v>323</v>
      </c>
      <c r="AC514">
        <v>392.07</v>
      </c>
      <c r="AD514">
        <v>0</v>
      </c>
      <c r="AE514">
        <v>0</v>
      </c>
      <c r="AF514">
        <v>30.85</v>
      </c>
      <c r="AG514">
        <v>13.03</v>
      </c>
      <c r="AH514">
        <v>0</v>
      </c>
      <c r="AI514">
        <v>1</v>
      </c>
      <c r="AJ514">
        <v>10.47</v>
      </c>
      <c r="AK514">
        <v>30.09</v>
      </c>
      <c r="AL514">
        <v>1</v>
      </c>
      <c r="AN514">
        <v>0</v>
      </c>
      <c r="AO514">
        <v>1</v>
      </c>
      <c r="AP514">
        <v>0</v>
      </c>
      <c r="AQ514">
        <v>0</v>
      </c>
      <c r="AR514">
        <v>0</v>
      </c>
      <c r="AS514" t="s">
        <v>3</v>
      </c>
      <c r="AT514">
        <v>7.74</v>
      </c>
      <c r="AU514" t="s">
        <v>3</v>
      </c>
      <c r="AV514">
        <v>0</v>
      </c>
      <c r="AW514">
        <v>2</v>
      </c>
      <c r="AX514">
        <v>30626421</v>
      </c>
      <c r="AY514">
        <v>1</v>
      </c>
      <c r="AZ514">
        <v>0</v>
      </c>
      <c r="BA514">
        <v>583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CX514">
        <f>Y514*Source!I578</f>
        <v>9.5294879999999998E-2</v>
      </c>
      <c r="CY514">
        <f>AB514</f>
        <v>323</v>
      </c>
      <c r="CZ514">
        <f>AF514</f>
        <v>30.85</v>
      </c>
      <c r="DA514">
        <f>AJ514</f>
        <v>10.47</v>
      </c>
      <c r="DB514">
        <f>ROUND(ROUND(AT514*CZ514,2),6)</f>
        <v>238.78</v>
      </c>
      <c r="DC514">
        <f>ROUND(ROUND(AT514*AG514,2),6)</f>
        <v>100.85</v>
      </c>
    </row>
    <row r="515" spans="1:107" x14ac:dyDescent="0.2">
      <c r="A515">
        <f>ROW(Source!A579)</f>
        <v>579</v>
      </c>
      <c r="B515">
        <v>30622441</v>
      </c>
      <c r="C515">
        <v>30626422</v>
      </c>
      <c r="D515">
        <v>10214601</v>
      </c>
      <c r="E515">
        <v>1</v>
      </c>
      <c r="F515">
        <v>1</v>
      </c>
      <c r="G515">
        <v>1</v>
      </c>
      <c r="H515">
        <v>1</v>
      </c>
      <c r="I515" t="s">
        <v>969</v>
      </c>
      <c r="J515" t="s">
        <v>3</v>
      </c>
      <c r="K515" t="s">
        <v>970</v>
      </c>
      <c r="L515">
        <v>1369</v>
      </c>
      <c r="N515">
        <v>1013</v>
      </c>
      <c r="O515" t="s">
        <v>744</v>
      </c>
      <c r="P515" t="s">
        <v>744</v>
      </c>
      <c r="Q515">
        <v>1</v>
      </c>
      <c r="W515">
        <v>0</v>
      </c>
      <c r="X515">
        <v>896131180</v>
      </c>
      <c r="Y515">
        <v>164.08199999999999</v>
      </c>
      <c r="AA515">
        <v>0</v>
      </c>
      <c r="AB515">
        <v>0</v>
      </c>
      <c r="AC515">
        <v>0</v>
      </c>
      <c r="AD515">
        <v>245.53</v>
      </c>
      <c r="AE515">
        <v>0</v>
      </c>
      <c r="AF515">
        <v>0</v>
      </c>
      <c r="AG515">
        <v>0</v>
      </c>
      <c r="AH515">
        <v>8.16</v>
      </c>
      <c r="AI515">
        <v>1</v>
      </c>
      <c r="AJ515">
        <v>1</v>
      </c>
      <c r="AK515">
        <v>1</v>
      </c>
      <c r="AL515">
        <v>30.09</v>
      </c>
      <c r="AN515">
        <v>0</v>
      </c>
      <c r="AO515">
        <v>1</v>
      </c>
      <c r="AP515">
        <v>1</v>
      </c>
      <c r="AQ515">
        <v>0</v>
      </c>
      <c r="AR515">
        <v>0</v>
      </c>
      <c r="AS515" t="s">
        <v>3</v>
      </c>
      <c r="AT515">
        <v>142.68</v>
      </c>
      <c r="AU515" t="s">
        <v>68</v>
      </c>
      <c r="AV515">
        <v>1</v>
      </c>
      <c r="AW515">
        <v>2</v>
      </c>
      <c r="AX515">
        <v>30626438</v>
      </c>
      <c r="AY515">
        <v>1</v>
      </c>
      <c r="AZ515">
        <v>0</v>
      </c>
      <c r="BA515">
        <v>584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CX515">
        <f>Y515*Source!I579</f>
        <v>2.0201775839999998</v>
      </c>
      <c r="CY515">
        <f>AD515</f>
        <v>245.53</v>
      </c>
      <c r="CZ515">
        <f>AH515</f>
        <v>8.16</v>
      </c>
      <c r="DA515">
        <f>AL515</f>
        <v>30.09</v>
      </c>
      <c r="DB515">
        <f>ROUND((ROUND(AT515*CZ515,2)*ROUND(1.15,7)),6)</f>
        <v>1338.9105</v>
      </c>
      <c r="DC515">
        <f>ROUND((ROUND(AT515*AG515,2)*ROUND(1.15,7)),6)</f>
        <v>0</v>
      </c>
    </row>
    <row r="516" spans="1:107" x14ac:dyDescent="0.2">
      <c r="A516">
        <f>ROW(Source!A579)</f>
        <v>579</v>
      </c>
      <c r="B516">
        <v>30622441</v>
      </c>
      <c r="C516">
        <v>30626422</v>
      </c>
      <c r="D516">
        <v>22083330</v>
      </c>
      <c r="E516">
        <v>1</v>
      </c>
      <c r="F516">
        <v>1</v>
      </c>
      <c r="G516">
        <v>1</v>
      </c>
      <c r="H516">
        <v>1</v>
      </c>
      <c r="I516" t="s">
        <v>765</v>
      </c>
      <c r="J516" t="s">
        <v>3</v>
      </c>
      <c r="K516" t="s">
        <v>766</v>
      </c>
      <c r="L516">
        <v>608254</v>
      </c>
      <c r="N516">
        <v>1013</v>
      </c>
      <c r="O516" t="s">
        <v>767</v>
      </c>
      <c r="P516" t="s">
        <v>767</v>
      </c>
      <c r="Q516">
        <v>1</v>
      </c>
      <c r="W516">
        <v>0</v>
      </c>
      <c r="X516">
        <v>95408949</v>
      </c>
      <c r="Y516">
        <v>13.65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1</v>
      </c>
      <c r="AJ516">
        <v>1</v>
      </c>
      <c r="AK516">
        <v>30.09</v>
      </c>
      <c r="AL516">
        <v>1</v>
      </c>
      <c r="AN516">
        <v>0</v>
      </c>
      <c r="AO516">
        <v>1</v>
      </c>
      <c r="AP516">
        <v>1</v>
      </c>
      <c r="AQ516">
        <v>0</v>
      </c>
      <c r="AR516">
        <v>0</v>
      </c>
      <c r="AS516" t="s">
        <v>3</v>
      </c>
      <c r="AT516">
        <v>10.92</v>
      </c>
      <c r="AU516" t="s">
        <v>67</v>
      </c>
      <c r="AV516">
        <v>2</v>
      </c>
      <c r="AW516">
        <v>2</v>
      </c>
      <c r="AX516">
        <v>30626439</v>
      </c>
      <c r="AY516">
        <v>1</v>
      </c>
      <c r="AZ516">
        <v>0</v>
      </c>
      <c r="BA516">
        <v>585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CX516">
        <f>Y516*Source!I579</f>
        <v>0.16805880000000001</v>
      </c>
      <c r="CY516">
        <f>AD516</f>
        <v>0</v>
      </c>
      <c r="CZ516">
        <f>AH516</f>
        <v>0</v>
      </c>
      <c r="DA516">
        <f>AL516</f>
        <v>1</v>
      </c>
      <c r="DB516">
        <f t="shared" ref="DB516:DB521" si="51">ROUND((ROUND(AT516*CZ516,2)*ROUND(1.25,7)),6)</f>
        <v>0</v>
      </c>
      <c r="DC516">
        <f t="shared" ref="DC516:DC521" si="52">ROUND((ROUND(AT516*AG516,2)*ROUND(1.25,7)),6)</f>
        <v>0</v>
      </c>
    </row>
    <row r="517" spans="1:107" x14ac:dyDescent="0.2">
      <c r="A517">
        <f>ROW(Source!A579)</f>
        <v>579</v>
      </c>
      <c r="B517">
        <v>30622441</v>
      </c>
      <c r="C517">
        <v>30626422</v>
      </c>
      <c r="D517">
        <v>22146252</v>
      </c>
      <c r="E517">
        <v>1</v>
      </c>
      <c r="F517">
        <v>1</v>
      </c>
      <c r="G517">
        <v>1</v>
      </c>
      <c r="H517">
        <v>2</v>
      </c>
      <c r="I517" t="s">
        <v>785</v>
      </c>
      <c r="J517" t="s">
        <v>786</v>
      </c>
      <c r="K517" t="s">
        <v>787</v>
      </c>
      <c r="L517">
        <v>1368</v>
      </c>
      <c r="N517">
        <v>1011</v>
      </c>
      <c r="O517" t="s">
        <v>748</v>
      </c>
      <c r="P517" t="s">
        <v>748</v>
      </c>
      <c r="Q517">
        <v>1</v>
      </c>
      <c r="W517">
        <v>0</v>
      </c>
      <c r="X517">
        <v>-2048414082</v>
      </c>
      <c r="Y517">
        <v>12.112499999999999</v>
      </c>
      <c r="AA517">
        <v>0</v>
      </c>
      <c r="AB517">
        <v>899.69</v>
      </c>
      <c r="AC517">
        <v>392.07</v>
      </c>
      <c r="AD517">
        <v>0</v>
      </c>
      <c r="AE517">
        <v>0</v>
      </c>
      <c r="AF517">
        <v>85.93</v>
      </c>
      <c r="AG517">
        <v>13.03</v>
      </c>
      <c r="AH517">
        <v>0</v>
      </c>
      <c r="AI517">
        <v>1</v>
      </c>
      <c r="AJ517">
        <v>10.47</v>
      </c>
      <c r="AK517">
        <v>30.09</v>
      </c>
      <c r="AL517">
        <v>1</v>
      </c>
      <c r="AN517">
        <v>0</v>
      </c>
      <c r="AO517">
        <v>1</v>
      </c>
      <c r="AP517">
        <v>1</v>
      </c>
      <c r="AQ517">
        <v>0</v>
      </c>
      <c r="AR517">
        <v>0</v>
      </c>
      <c r="AS517" t="s">
        <v>3</v>
      </c>
      <c r="AT517">
        <v>9.69</v>
      </c>
      <c r="AU517" t="s">
        <v>67</v>
      </c>
      <c r="AV517">
        <v>0</v>
      </c>
      <c r="AW517">
        <v>2</v>
      </c>
      <c r="AX517">
        <v>30626440</v>
      </c>
      <c r="AY517">
        <v>1</v>
      </c>
      <c r="AZ517">
        <v>0</v>
      </c>
      <c r="BA517">
        <v>586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CX517">
        <f>Y517*Source!I579</f>
        <v>0.14912909999999999</v>
      </c>
      <c r="CY517">
        <f>AB517</f>
        <v>899.69</v>
      </c>
      <c r="CZ517">
        <f>AF517</f>
        <v>85.93</v>
      </c>
      <c r="DA517">
        <f>AJ517</f>
        <v>10.47</v>
      </c>
      <c r="DB517">
        <f t="shared" si="51"/>
        <v>1040.825</v>
      </c>
      <c r="DC517">
        <f t="shared" si="52"/>
        <v>157.82499999999999</v>
      </c>
    </row>
    <row r="518" spans="1:107" x14ac:dyDescent="0.2">
      <c r="A518">
        <f>ROW(Source!A579)</f>
        <v>579</v>
      </c>
      <c r="B518">
        <v>30622441</v>
      </c>
      <c r="C518">
        <v>30626422</v>
      </c>
      <c r="D518">
        <v>22146333</v>
      </c>
      <c r="E518">
        <v>1</v>
      </c>
      <c r="F518">
        <v>1</v>
      </c>
      <c r="G518">
        <v>1</v>
      </c>
      <c r="H518">
        <v>2</v>
      </c>
      <c r="I518" t="s">
        <v>768</v>
      </c>
      <c r="J518" t="s">
        <v>769</v>
      </c>
      <c r="K518" t="s">
        <v>770</v>
      </c>
      <c r="L518">
        <v>1368</v>
      </c>
      <c r="N518">
        <v>1011</v>
      </c>
      <c r="O518" t="s">
        <v>748</v>
      </c>
      <c r="P518" t="s">
        <v>748</v>
      </c>
      <c r="Q518">
        <v>1</v>
      </c>
      <c r="W518">
        <v>0</v>
      </c>
      <c r="X518">
        <v>1170567961</v>
      </c>
      <c r="Y518">
        <v>1.5375000000000001</v>
      </c>
      <c r="AA518">
        <v>0</v>
      </c>
      <c r="AB518">
        <v>1135.47</v>
      </c>
      <c r="AC518">
        <v>392.07</v>
      </c>
      <c r="AD518">
        <v>0</v>
      </c>
      <c r="AE518">
        <v>0</v>
      </c>
      <c r="AF518">
        <v>108.45</v>
      </c>
      <c r="AG518">
        <v>13.03</v>
      </c>
      <c r="AH518">
        <v>0</v>
      </c>
      <c r="AI518">
        <v>1</v>
      </c>
      <c r="AJ518">
        <v>10.47</v>
      </c>
      <c r="AK518">
        <v>30.09</v>
      </c>
      <c r="AL518">
        <v>1</v>
      </c>
      <c r="AN518">
        <v>0</v>
      </c>
      <c r="AO518">
        <v>1</v>
      </c>
      <c r="AP518">
        <v>1</v>
      </c>
      <c r="AQ518">
        <v>0</v>
      </c>
      <c r="AR518">
        <v>0</v>
      </c>
      <c r="AS518" t="s">
        <v>3</v>
      </c>
      <c r="AT518">
        <v>1.23</v>
      </c>
      <c r="AU518" t="s">
        <v>67</v>
      </c>
      <c r="AV518">
        <v>0</v>
      </c>
      <c r="AW518">
        <v>2</v>
      </c>
      <c r="AX518">
        <v>30626441</v>
      </c>
      <c r="AY518">
        <v>1</v>
      </c>
      <c r="AZ518">
        <v>0</v>
      </c>
      <c r="BA518">
        <v>587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CX518">
        <f>Y518*Source!I579</f>
        <v>1.8929700000000001E-2</v>
      </c>
      <c r="CY518">
        <f>AB518</f>
        <v>1135.47</v>
      </c>
      <c r="CZ518">
        <f>AF518</f>
        <v>108.45</v>
      </c>
      <c r="DA518">
        <f>AJ518</f>
        <v>10.47</v>
      </c>
      <c r="DB518">
        <f t="shared" si="51"/>
        <v>166.73750000000001</v>
      </c>
      <c r="DC518">
        <f t="shared" si="52"/>
        <v>20.037500000000001</v>
      </c>
    </row>
    <row r="519" spans="1:107" x14ac:dyDescent="0.2">
      <c r="A519">
        <f>ROW(Source!A579)</f>
        <v>579</v>
      </c>
      <c r="B519">
        <v>30622441</v>
      </c>
      <c r="C519">
        <v>30626422</v>
      </c>
      <c r="D519">
        <v>22146948</v>
      </c>
      <c r="E519">
        <v>1</v>
      </c>
      <c r="F519">
        <v>1</v>
      </c>
      <c r="G519">
        <v>1</v>
      </c>
      <c r="H519">
        <v>2</v>
      </c>
      <c r="I519" t="s">
        <v>788</v>
      </c>
      <c r="J519" t="s">
        <v>789</v>
      </c>
      <c r="K519" t="s">
        <v>790</v>
      </c>
      <c r="L519">
        <v>1368</v>
      </c>
      <c r="N519">
        <v>1011</v>
      </c>
      <c r="O519" t="s">
        <v>748</v>
      </c>
      <c r="P519" t="s">
        <v>748</v>
      </c>
      <c r="Q519">
        <v>1</v>
      </c>
      <c r="W519">
        <v>0</v>
      </c>
      <c r="X519">
        <v>-1347779909</v>
      </c>
      <c r="Y519">
        <v>3.5749999999999997</v>
      </c>
      <c r="AA519">
        <v>0</v>
      </c>
      <c r="AB519">
        <v>314.10000000000002</v>
      </c>
      <c r="AC519">
        <v>0</v>
      </c>
      <c r="AD519">
        <v>0</v>
      </c>
      <c r="AE519">
        <v>0</v>
      </c>
      <c r="AF519">
        <v>30</v>
      </c>
      <c r="AG519">
        <v>0</v>
      </c>
      <c r="AH519">
        <v>0</v>
      </c>
      <c r="AI519">
        <v>1</v>
      </c>
      <c r="AJ519">
        <v>10.47</v>
      </c>
      <c r="AK519">
        <v>30.09</v>
      </c>
      <c r="AL519">
        <v>1</v>
      </c>
      <c r="AN519">
        <v>0</v>
      </c>
      <c r="AO519">
        <v>1</v>
      </c>
      <c r="AP519">
        <v>1</v>
      </c>
      <c r="AQ519">
        <v>0</v>
      </c>
      <c r="AR519">
        <v>0</v>
      </c>
      <c r="AS519" t="s">
        <v>3</v>
      </c>
      <c r="AT519">
        <v>2.86</v>
      </c>
      <c r="AU519" t="s">
        <v>67</v>
      </c>
      <c r="AV519">
        <v>0</v>
      </c>
      <c r="AW519">
        <v>2</v>
      </c>
      <c r="AX519">
        <v>30626442</v>
      </c>
      <c r="AY519">
        <v>1</v>
      </c>
      <c r="AZ519">
        <v>0</v>
      </c>
      <c r="BA519">
        <v>588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CX519">
        <f>Y519*Source!I579</f>
        <v>4.4015399999999996E-2</v>
      </c>
      <c r="CY519">
        <f>AB519</f>
        <v>314.10000000000002</v>
      </c>
      <c r="CZ519">
        <f>AF519</f>
        <v>30</v>
      </c>
      <c r="DA519">
        <f>AJ519</f>
        <v>10.47</v>
      </c>
      <c r="DB519">
        <f t="shared" si="51"/>
        <v>107.25</v>
      </c>
      <c r="DC519">
        <f t="shared" si="52"/>
        <v>0</v>
      </c>
    </row>
    <row r="520" spans="1:107" x14ac:dyDescent="0.2">
      <c r="A520">
        <f>ROW(Source!A579)</f>
        <v>579</v>
      </c>
      <c r="B520">
        <v>30622441</v>
      </c>
      <c r="C520">
        <v>30626422</v>
      </c>
      <c r="D520">
        <v>22147139</v>
      </c>
      <c r="E520">
        <v>1</v>
      </c>
      <c r="F520">
        <v>1</v>
      </c>
      <c r="G520">
        <v>1</v>
      </c>
      <c r="H520">
        <v>2</v>
      </c>
      <c r="I520" t="s">
        <v>866</v>
      </c>
      <c r="J520" t="s">
        <v>867</v>
      </c>
      <c r="K520" t="s">
        <v>868</v>
      </c>
      <c r="L520">
        <v>1368</v>
      </c>
      <c r="N520">
        <v>1011</v>
      </c>
      <c r="O520" t="s">
        <v>748</v>
      </c>
      <c r="P520" t="s">
        <v>748</v>
      </c>
      <c r="Q520">
        <v>1</v>
      </c>
      <c r="W520">
        <v>0</v>
      </c>
      <c r="X520">
        <v>-422547563</v>
      </c>
      <c r="Y520">
        <v>3.1624999999999996</v>
      </c>
      <c r="AA520">
        <v>0</v>
      </c>
      <c r="AB520">
        <v>31.41</v>
      </c>
      <c r="AC520">
        <v>0</v>
      </c>
      <c r="AD520">
        <v>0</v>
      </c>
      <c r="AE520">
        <v>0</v>
      </c>
      <c r="AF520">
        <v>3</v>
      </c>
      <c r="AG520">
        <v>0</v>
      </c>
      <c r="AH520">
        <v>0</v>
      </c>
      <c r="AI520">
        <v>1</v>
      </c>
      <c r="AJ520">
        <v>10.47</v>
      </c>
      <c r="AK520">
        <v>30.09</v>
      </c>
      <c r="AL520">
        <v>1</v>
      </c>
      <c r="AN520">
        <v>0</v>
      </c>
      <c r="AO520">
        <v>1</v>
      </c>
      <c r="AP520">
        <v>1</v>
      </c>
      <c r="AQ520">
        <v>0</v>
      </c>
      <c r="AR520">
        <v>0</v>
      </c>
      <c r="AS520" t="s">
        <v>3</v>
      </c>
      <c r="AT520">
        <v>2.5299999999999998</v>
      </c>
      <c r="AU520" t="s">
        <v>67</v>
      </c>
      <c r="AV520">
        <v>0</v>
      </c>
      <c r="AW520">
        <v>2</v>
      </c>
      <c r="AX520">
        <v>30626443</v>
      </c>
      <c r="AY520">
        <v>1</v>
      </c>
      <c r="AZ520">
        <v>0</v>
      </c>
      <c r="BA520">
        <v>589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CX520">
        <f>Y520*Source!I579</f>
        <v>3.8936699999999998E-2</v>
      </c>
      <c r="CY520">
        <f>AB520</f>
        <v>31.41</v>
      </c>
      <c r="CZ520">
        <f>AF520</f>
        <v>3</v>
      </c>
      <c r="DA520">
        <f>AJ520</f>
        <v>10.47</v>
      </c>
      <c r="DB520">
        <f t="shared" si="51"/>
        <v>9.4875000000000007</v>
      </c>
      <c r="DC520">
        <f t="shared" si="52"/>
        <v>0</v>
      </c>
    </row>
    <row r="521" spans="1:107" x14ac:dyDescent="0.2">
      <c r="A521">
        <f>ROW(Source!A579)</f>
        <v>579</v>
      </c>
      <c r="B521">
        <v>30622441</v>
      </c>
      <c r="C521">
        <v>30626422</v>
      </c>
      <c r="D521">
        <v>22148179</v>
      </c>
      <c r="E521">
        <v>1</v>
      </c>
      <c r="F521">
        <v>1</v>
      </c>
      <c r="G521">
        <v>1</v>
      </c>
      <c r="H521">
        <v>2</v>
      </c>
      <c r="I521" t="s">
        <v>754</v>
      </c>
      <c r="J521" t="s">
        <v>755</v>
      </c>
      <c r="K521" t="s">
        <v>756</v>
      </c>
      <c r="L521">
        <v>1368</v>
      </c>
      <c r="N521">
        <v>1011</v>
      </c>
      <c r="O521" t="s">
        <v>748</v>
      </c>
      <c r="P521" t="s">
        <v>748</v>
      </c>
      <c r="Q521">
        <v>1</v>
      </c>
      <c r="W521">
        <v>0</v>
      </c>
      <c r="X521">
        <v>-1931461795</v>
      </c>
      <c r="Y521">
        <v>2.3000000000000003</v>
      </c>
      <c r="AA521">
        <v>0</v>
      </c>
      <c r="AB521">
        <v>959.26</v>
      </c>
      <c r="AC521">
        <v>0</v>
      </c>
      <c r="AD521">
        <v>0</v>
      </c>
      <c r="AE521">
        <v>0</v>
      </c>
      <c r="AF521">
        <v>91.62</v>
      </c>
      <c r="AG521">
        <v>0</v>
      </c>
      <c r="AH521">
        <v>0</v>
      </c>
      <c r="AI521">
        <v>1</v>
      </c>
      <c r="AJ521">
        <v>10.47</v>
      </c>
      <c r="AK521">
        <v>30.09</v>
      </c>
      <c r="AL521">
        <v>1</v>
      </c>
      <c r="AN521">
        <v>0</v>
      </c>
      <c r="AO521">
        <v>1</v>
      </c>
      <c r="AP521">
        <v>1</v>
      </c>
      <c r="AQ521">
        <v>0</v>
      </c>
      <c r="AR521">
        <v>0</v>
      </c>
      <c r="AS521" t="s">
        <v>3</v>
      </c>
      <c r="AT521">
        <v>1.84</v>
      </c>
      <c r="AU521" t="s">
        <v>67</v>
      </c>
      <c r="AV521">
        <v>0</v>
      </c>
      <c r="AW521">
        <v>2</v>
      </c>
      <c r="AX521">
        <v>30626444</v>
      </c>
      <c r="AY521">
        <v>1</v>
      </c>
      <c r="AZ521">
        <v>0</v>
      </c>
      <c r="BA521">
        <v>590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CX521">
        <f>Y521*Source!I579</f>
        <v>2.8317600000000002E-2</v>
      </c>
      <c r="CY521">
        <f>AB521</f>
        <v>959.26</v>
      </c>
      <c r="CZ521">
        <f>AF521</f>
        <v>91.62</v>
      </c>
      <c r="DA521">
        <f>AJ521</f>
        <v>10.47</v>
      </c>
      <c r="DB521">
        <f t="shared" si="51"/>
        <v>210.72499999999999</v>
      </c>
      <c r="DC521">
        <f t="shared" si="52"/>
        <v>0</v>
      </c>
    </row>
    <row r="522" spans="1:107" x14ac:dyDescent="0.2">
      <c r="A522">
        <f>ROW(Source!A579)</f>
        <v>579</v>
      </c>
      <c r="B522">
        <v>30622441</v>
      </c>
      <c r="C522">
        <v>30626422</v>
      </c>
      <c r="D522">
        <v>22149217</v>
      </c>
      <c r="E522">
        <v>1</v>
      </c>
      <c r="F522">
        <v>1</v>
      </c>
      <c r="G522">
        <v>1</v>
      </c>
      <c r="H522">
        <v>3</v>
      </c>
      <c r="I522" t="s">
        <v>846</v>
      </c>
      <c r="J522" t="s">
        <v>847</v>
      </c>
      <c r="K522" t="s">
        <v>848</v>
      </c>
      <c r="L522">
        <v>1348</v>
      </c>
      <c r="N522">
        <v>1009</v>
      </c>
      <c r="O522" t="s">
        <v>105</v>
      </c>
      <c r="P522" t="s">
        <v>105</v>
      </c>
      <c r="Q522">
        <v>1000</v>
      </c>
      <c r="W522">
        <v>0</v>
      </c>
      <c r="X522">
        <v>-592936270</v>
      </c>
      <c r="Y522">
        <v>3.3300000000000001E-3</v>
      </c>
      <c r="AA522">
        <v>67898.12</v>
      </c>
      <c r="AB522">
        <v>0</v>
      </c>
      <c r="AC522">
        <v>0</v>
      </c>
      <c r="AD522">
        <v>0</v>
      </c>
      <c r="AE522">
        <v>8466.1</v>
      </c>
      <c r="AF522">
        <v>0</v>
      </c>
      <c r="AG522">
        <v>0</v>
      </c>
      <c r="AH522">
        <v>0</v>
      </c>
      <c r="AI522">
        <v>8.02</v>
      </c>
      <c r="AJ522">
        <v>1</v>
      </c>
      <c r="AK522">
        <v>1</v>
      </c>
      <c r="AL522">
        <v>1</v>
      </c>
      <c r="AN522">
        <v>0</v>
      </c>
      <c r="AO522">
        <v>1</v>
      </c>
      <c r="AP522">
        <v>0</v>
      </c>
      <c r="AQ522">
        <v>0</v>
      </c>
      <c r="AR522">
        <v>0</v>
      </c>
      <c r="AS522" t="s">
        <v>3</v>
      </c>
      <c r="AT522">
        <v>3.3300000000000001E-3</v>
      </c>
      <c r="AU522" t="s">
        <v>3</v>
      </c>
      <c r="AV522">
        <v>0</v>
      </c>
      <c r="AW522">
        <v>2</v>
      </c>
      <c r="AX522">
        <v>30626445</v>
      </c>
      <c r="AY522">
        <v>1</v>
      </c>
      <c r="AZ522">
        <v>0</v>
      </c>
      <c r="BA522">
        <v>591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CX522">
        <f>Y522*Source!I579</f>
        <v>4.0998960000000002E-5</v>
      </c>
      <c r="CY522">
        <f t="shared" ref="CY522:CY529" si="53">AA522</f>
        <v>67898.12</v>
      </c>
      <c r="CZ522">
        <f t="shared" ref="CZ522:CZ529" si="54">AE522</f>
        <v>8466.1</v>
      </c>
      <c r="DA522">
        <f t="shared" ref="DA522:DA529" si="55">AI522</f>
        <v>8.02</v>
      </c>
      <c r="DB522">
        <f t="shared" ref="DB522:DB533" si="56">ROUND(ROUND(AT522*CZ522,2),6)</f>
        <v>28.19</v>
      </c>
      <c r="DC522">
        <f t="shared" ref="DC522:DC533" si="57">ROUND(ROUND(AT522*AG522,2),6)</f>
        <v>0</v>
      </c>
    </row>
    <row r="523" spans="1:107" x14ac:dyDescent="0.2">
      <c r="A523">
        <f>ROW(Source!A579)</f>
        <v>579</v>
      </c>
      <c r="B523">
        <v>30622441</v>
      </c>
      <c r="C523">
        <v>30626422</v>
      </c>
      <c r="D523">
        <v>22150369</v>
      </c>
      <c r="E523">
        <v>1</v>
      </c>
      <c r="F523">
        <v>1</v>
      </c>
      <c r="G523">
        <v>1</v>
      </c>
      <c r="H523">
        <v>3</v>
      </c>
      <c r="I523" t="s">
        <v>971</v>
      </c>
      <c r="J523" t="s">
        <v>972</v>
      </c>
      <c r="K523" t="s">
        <v>973</v>
      </c>
      <c r="L523">
        <v>1348</v>
      </c>
      <c r="N523">
        <v>1009</v>
      </c>
      <c r="O523" t="s">
        <v>105</v>
      </c>
      <c r="P523" t="s">
        <v>105</v>
      </c>
      <c r="Q523">
        <v>1000</v>
      </c>
      <c r="W523">
        <v>0</v>
      </c>
      <c r="X523">
        <v>-34374424</v>
      </c>
      <c r="Y523">
        <v>1.6000000000000001E-3</v>
      </c>
      <c r="AA523">
        <v>75199.53</v>
      </c>
      <c r="AB523">
        <v>0</v>
      </c>
      <c r="AC523">
        <v>0</v>
      </c>
      <c r="AD523">
        <v>0</v>
      </c>
      <c r="AE523">
        <v>9376.5</v>
      </c>
      <c r="AF523">
        <v>0</v>
      </c>
      <c r="AG523">
        <v>0</v>
      </c>
      <c r="AH523">
        <v>0</v>
      </c>
      <c r="AI523">
        <v>8.02</v>
      </c>
      <c r="AJ523">
        <v>1</v>
      </c>
      <c r="AK523">
        <v>1</v>
      </c>
      <c r="AL523">
        <v>1</v>
      </c>
      <c r="AN523">
        <v>0</v>
      </c>
      <c r="AO523">
        <v>1</v>
      </c>
      <c r="AP523">
        <v>0</v>
      </c>
      <c r="AQ523">
        <v>0</v>
      </c>
      <c r="AR523">
        <v>0</v>
      </c>
      <c r="AS523" t="s">
        <v>3</v>
      </c>
      <c r="AT523">
        <v>1.6000000000000001E-3</v>
      </c>
      <c r="AU523" t="s">
        <v>3</v>
      </c>
      <c r="AV523">
        <v>0</v>
      </c>
      <c r="AW523">
        <v>2</v>
      </c>
      <c r="AX523">
        <v>30626446</v>
      </c>
      <c r="AY523">
        <v>1</v>
      </c>
      <c r="AZ523">
        <v>0</v>
      </c>
      <c r="BA523">
        <v>592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CX523">
        <f>Y523*Source!I579</f>
        <v>1.9699199999999999E-5</v>
      </c>
      <c r="CY523">
        <f t="shared" si="53"/>
        <v>75199.53</v>
      </c>
      <c r="CZ523">
        <f t="shared" si="54"/>
        <v>9376.5</v>
      </c>
      <c r="DA523">
        <f t="shared" si="55"/>
        <v>8.02</v>
      </c>
      <c r="DB523">
        <f t="shared" si="56"/>
        <v>15</v>
      </c>
      <c r="DC523">
        <f t="shared" si="57"/>
        <v>0</v>
      </c>
    </row>
    <row r="524" spans="1:107" x14ac:dyDescent="0.2">
      <c r="A524">
        <f>ROW(Source!A579)</f>
        <v>579</v>
      </c>
      <c r="B524">
        <v>30622441</v>
      </c>
      <c r="C524">
        <v>30626422</v>
      </c>
      <c r="D524">
        <v>22150467</v>
      </c>
      <c r="E524">
        <v>1</v>
      </c>
      <c r="F524">
        <v>1</v>
      </c>
      <c r="G524">
        <v>1</v>
      </c>
      <c r="H524">
        <v>3</v>
      </c>
      <c r="I524" t="s">
        <v>974</v>
      </c>
      <c r="J524" t="s">
        <v>975</v>
      </c>
      <c r="K524" t="s">
        <v>976</v>
      </c>
      <c r="L524">
        <v>1348</v>
      </c>
      <c r="N524">
        <v>1009</v>
      </c>
      <c r="O524" t="s">
        <v>105</v>
      </c>
      <c r="P524" t="s">
        <v>105</v>
      </c>
      <c r="Q524">
        <v>1000</v>
      </c>
      <c r="W524">
        <v>0</v>
      </c>
      <c r="X524">
        <v>-1890625626</v>
      </c>
      <c r="Y524">
        <v>3.7499999999999999E-2</v>
      </c>
      <c r="AA524">
        <v>9750.7199999999993</v>
      </c>
      <c r="AB524">
        <v>0</v>
      </c>
      <c r="AC524">
        <v>0</v>
      </c>
      <c r="AD524">
        <v>0</v>
      </c>
      <c r="AE524">
        <v>1215.8</v>
      </c>
      <c r="AF524">
        <v>0</v>
      </c>
      <c r="AG524">
        <v>0</v>
      </c>
      <c r="AH524">
        <v>0</v>
      </c>
      <c r="AI524">
        <v>8.02</v>
      </c>
      <c r="AJ524">
        <v>1</v>
      </c>
      <c r="AK524">
        <v>1</v>
      </c>
      <c r="AL524">
        <v>1</v>
      </c>
      <c r="AN524">
        <v>0</v>
      </c>
      <c r="AO524">
        <v>1</v>
      </c>
      <c r="AP524">
        <v>0</v>
      </c>
      <c r="AQ524">
        <v>0</v>
      </c>
      <c r="AR524">
        <v>0</v>
      </c>
      <c r="AS524" t="s">
        <v>3</v>
      </c>
      <c r="AT524">
        <v>3.7499999999999999E-2</v>
      </c>
      <c r="AU524" t="s">
        <v>3</v>
      </c>
      <c r="AV524">
        <v>0</v>
      </c>
      <c r="AW524">
        <v>2</v>
      </c>
      <c r="AX524">
        <v>30626447</v>
      </c>
      <c r="AY524">
        <v>1</v>
      </c>
      <c r="AZ524">
        <v>0</v>
      </c>
      <c r="BA524">
        <v>593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CX524">
        <f>Y524*Source!I579</f>
        <v>4.617E-4</v>
      </c>
      <c r="CY524">
        <f t="shared" si="53"/>
        <v>9750.7199999999993</v>
      </c>
      <c r="CZ524">
        <f t="shared" si="54"/>
        <v>1215.8</v>
      </c>
      <c r="DA524">
        <f t="shared" si="55"/>
        <v>8.02</v>
      </c>
      <c r="DB524">
        <f t="shared" si="56"/>
        <v>45.59</v>
      </c>
      <c r="DC524">
        <f t="shared" si="57"/>
        <v>0</v>
      </c>
    </row>
    <row r="525" spans="1:107" x14ac:dyDescent="0.2">
      <c r="A525">
        <f>ROW(Source!A579)</f>
        <v>579</v>
      </c>
      <c r="B525">
        <v>30622441</v>
      </c>
      <c r="C525">
        <v>30626422</v>
      </c>
      <c r="D525">
        <v>22150572</v>
      </c>
      <c r="E525">
        <v>1</v>
      </c>
      <c r="F525">
        <v>1</v>
      </c>
      <c r="G525">
        <v>1</v>
      </c>
      <c r="H525">
        <v>3</v>
      </c>
      <c r="I525" t="s">
        <v>977</v>
      </c>
      <c r="J525" t="s">
        <v>978</v>
      </c>
      <c r="K525" t="s">
        <v>979</v>
      </c>
      <c r="L525">
        <v>1346</v>
      </c>
      <c r="N525">
        <v>1009</v>
      </c>
      <c r="O525" t="s">
        <v>413</v>
      </c>
      <c r="P525" t="s">
        <v>413</v>
      </c>
      <c r="Q525">
        <v>1</v>
      </c>
      <c r="W525">
        <v>0</v>
      </c>
      <c r="X525">
        <v>-699086074</v>
      </c>
      <c r="Y525">
        <v>173</v>
      </c>
      <c r="AA525">
        <v>78.599999999999994</v>
      </c>
      <c r="AB525">
        <v>0</v>
      </c>
      <c r="AC525">
        <v>0</v>
      </c>
      <c r="AD525">
        <v>0</v>
      </c>
      <c r="AE525">
        <v>9.8000000000000007</v>
      </c>
      <c r="AF525">
        <v>0</v>
      </c>
      <c r="AG525">
        <v>0</v>
      </c>
      <c r="AH525">
        <v>0</v>
      </c>
      <c r="AI525">
        <v>8.02</v>
      </c>
      <c r="AJ525">
        <v>1</v>
      </c>
      <c r="AK525">
        <v>1</v>
      </c>
      <c r="AL525">
        <v>1</v>
      </c>
      <c r="AN525">
        <v>0</v>
      </c>
      <c r="AO525">
        <v>1</v>
      </c>
      <c r="AP525">
        <v>0</v>
      </c>
      <c r="AQ525">
        <v>0</v>
      </c>
      <c r="AR525">
        <v>0</v>
      </c>
      <c r="AS525" t="s">
        <v>3</v>
      </c>
      <c r="AT525">
        <v>173</v>
      </c>
      <c r="AU525" t="s">
        <v>3</v>
      </c>
      <c r="AV525">
        <v>0</v>
      </c>
      <c r="AW525">
        <v>2</v>
      </c>
      <c r="AX525">
        <v>30626448</v>
      </c>
      <c r="AY525">
        <v>1</v>
      </c>
      <c r="AZ525">
        <v>0</v>
      </c>
      <c r="BA525">
        <v>594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CX525">
        <f>Y525*Source!I579</f>
        <v>2.1299760000000001</v>
      </c>
      <c r="CY525">
        <f t="shared" si="53"/>
        <v>78.599999999999994</v>
      </c>
      <c r="CZ525">
        <f t="shared" si="54"/>
        <v>9.8000000000000007</v>
      </c>
      <c r="DA525">
        <f t="shared" si="55"/>
        <v>8.02</v>
      </c>
      <c r="DB525">
        <f t="shared" si="56"/>
        <v>1695.4</v>
      </c>
      <c r="DC525">
        <f t="shared" si="57"/>
        <v>0</v>
      </c>
    </row>
    <row r="526" spans="1:107" x14ac:dyDescent="0.2">
      <c r="A526">
        <f>ROW(Source!A579)</f>
        <v>579</v>
      </c>
      <c r="B526">
        <v>30622441</v>
      </c>
      <c r="C526">
        <v>30626422</v>
      </c>
      <c r="D526">
        <v>22150605</v>
      </c>
      <c r="E526">
        <v>1</v>
      </c>
      <c r="F526">
        <v>1</v>
      </c>
      <c r="G526">
        <v>1</v>
      </c>
      <c r="H526">
        <v>3</v>
      </c>
      <c r="I526" t="s">
        <v>980</v>
      </c>
      <c r="J526" t="s">
        <v>981</v>
      </c>
      <c r="K526" t="s">
        <v>982</v>
      </c>
      <c r="L526">
        <v>1327</v>
      </c>
      <c r="N526">
        <v>1005</v>
      </c>
      <c r="O526" t="s">
        <v>100</v>
      </c>
      <c r="P526" t="s">
        <v>100</v>
      </c>
      <c r="Q526">
        <v>1</v>
      </c>
      <c r="W526">
        <v>0</v>
      </c>
      <c r="X526">
        <v>1834989622</v>
      </c>
      <c r="Y526">
        <v>142</v>
      </c>
      <c r="AA526">
        <v>49.48</v>
      </c>
      <c r="AB526">
        <v>0</v>
      </c>
      <c r="AC526">
        <v>0</v>
      </c>
      <c r="AD526">
        <v>0</v>
      </c>
      <c r="AE526">
        <v>6.17</v>
      </c>
      <c r="AF526">
        <v>0</v>
      </c>
      <c r="AG526">
        <v>0</v>
      </c>
      <c r="AH526">
        <v>0</v>
      </c>
      <c r="AI526">
        <v>8.02</v>
      </c>
      <c r="AJ526">
        <v>1</v>
      </c>
      <c r="AK526">
        <v>1</v>
      </c>
      <c r="AL526">
        <v>1</v>
      </c>
      <c r="AN526">
        <v>0</v>
      </c>
      <c r="AO526">
        <v>1</v>
      </c>
      <c r="AP526">
        <v>0</v>
      </c>
      <c r="AQ526">
        <v>0</v>
      </c>
      <c r="AR526">
        <v>0</v>
      </c>
      <c r="AS526" t="s">
        <v>3</v>
      </c>
      <c r="AT526">
        <v>142</v>
      </c>
      <c r="AU526" t="s">
        <v>3</v>
      </c>
      <c r="AV526">
        <v>0</v>
      </c>
      <c r="AW526">
        <v>2</v>
      </c>
      <c r="AX526">
        <v>30626449</v>
      </c>
      <c r="AY526">
        <v>1</v>
      </c>
      <c r="AZ526">
        <v>0</v>
      </c>
      <c r="BA526">
        <v>595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CX526">
        <f>Y526*Source!I579</f>
        <v>1.7483040000000001</v>
      </c>
      <c r="CY526">
        <f t="shared" si="53"/>
        <v>49.48</v>
      </c>
      <c r="CZ526">
        <f t="shared" si="54"/>
        <v>6.17</v>
      </c>
      <c r="DA526">
        <f t="shared" si="55"/>
        <v>8.02</v>
      </c>
      <c r="DB526">
        <f t="shared" si="56"/>
        <v>876.14</v>
      </c>
      <c r="DC526">
        <f t="shared" si="57"/>
        <v>0</v>
      </c>
    </row>
    <row r="527" spans="1:107" x14ac:dyDescent="0.2">
      <c r="A527">
        <f>ROW(Source!A579)</f>
        <v>579</v>
      </c>
      <c r="B527">
        <v>30622441</v>
      </c>
      <c r="C527">
        <v>30626422</v>
      </c>
      <c r="D527">
        <v>22156414</v>
      </c>
      <c r="E527">
        <v>1</v>
      </c>
      <c r="F527">
        <v>1</v>
      </c>
      <c r="G527">
        <v>1</v>
      </c>
      <c r="H527">
        <v>3</v>
      </c>
      <c r="I527" t="s">
        <v>983</v>
      </c>
      <c r="J527" t="s">
        <v>984</v>
      </c>
      <c r="K527" t="s">
        <v>985</v>
      </c>
      <c r="L527">
        <v>1035</v>
      </c>
      <c r="N527">
        <v>1013</v>
      </c>
      <c r="O527" t="s">
        <v>480</v>
      </c>
      <c r="P527" t="s">
        <v>480</v>
      </c>
      <c r="Q527">
        <v>1</v>
      </c>
      <c r="W527">
        <v>0</v>
      </c>
      <c r="X527">
        <v>-1257397784</v>
      </c>
      <c r="Y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8.02</v>
      </c>
      <c r="AJ527">
        <v>1</v>
      </c>
      <c r="AK527">
        <v>1</v>
      </c>
      <c r="AL527">
        <v>1</v>
      </c>
      <c r="AN527">
        <v>1</v>
      </c>
      <c r="AO527">
        <v>0</v>
      </c>
      <c r="AP527">
        <v>0</v>
      </c>
      <c r="AQ527">
        <v>0</v>
      </c>
      <c r="AR527">
        <v>0</v>
      </c>
      <c r="AS527" t="s">
        <v>3</v>
      </c>
      <c r="AT527">
        <v>0</v>
      </c>
      <c r="AU527" t="s">
        <v>3</v>
      </c>
      <c r="AV527">
        <v>0</v>
      </c>
      <c r="AW527">
        <v>2</v>
      </c>
      <c r="AX527">
        <v>30626450</v>
      </c>
      <c r="AY527">
        <v>1</v>
      </c>
      <c r="AZ527">
        <v>0</v>
      </c>
      <c r="BA527">
        <v>596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CX527">
        <f>Y527*Source!I579</f>
        <v>0</v>
      </c>
      <c r="CY527">
        <f t="shared" si="53"/>
        <v>0</v>
      </c>
      <c r="CZ527">
        <f t="shared" si="54"/>
        <v>0</v>
      </c>
      <c r="DA527">
        <f t="shared" si="55"/>
        <v>8.02</v>
      </c>
      <c r="DB527">
        <f t="shared" si="56"/>
        <v>0</v>
      </c>
      <c r="DC527">
        <f t="shared" si="57"/>
        <v>0</v>
      </c>
    </row>
    <row r="528" spans="1:107" x14ac:dyDescent="0.2">
      <c r="A528">
        <f>ROW(Source!A579)</f>
        <v>579</v>
      </c>
      <c r="B528">
        <v>30622441</v>
      </c>
      <c r="C528">
        <v>30626422</v>
      </c>
      <c r="D528">
        <v>22184122</v>
      </c>
      <c r="E528">
        <v>1</v>
      </c>
      <c r="F528">
        <v>1</v>
      </c>
      <c r="G528">
        <v>1</v>
      </c>
      <c r="H528">
        <v>3</v>
      </c>
      <c r="I528" t="s">
        <v>986</v>
      </c>
      <c r="J528" t="s">
        <v>987</v>
      </c>
      <c r="K528" t="s">
        <v>988</v>
      </c>
      <c r="L528">
        <v>1339</v>
      </c>
      <c r="N528">
        <v>1007</v>
      </c>
      <c r="O528" t="s">
        <v>46</v>
      </c>
      <c r="P528" t="s">
        <v>46</v>
      </c>
      <c r="Q528">
        <v>1</v>
      </c>
      <c r="W528">
        <v>0</v>
      </c>
      <c r="X528">
        <v>451862466</v>
      </c>
      <c r="Y528">
        <v>0.16700000000000001</v>
      </c>
      <c r="AA528">
        <v>3820.25</v>
      </c>
      <c r="AB528">
        <v>0</v>
      </c>
      <c r="AC528">
        <v>0</v>
      </c>
      <c r="AD528">
        <v>0</v>
      </c>
      <c r="AE528">
        <v>476.34</v>
      </c>
      <c r="AF528">
        <v>0</v>
      </c>
      <c r="AG528">
        <v>0</v>
      </c>
      <c r="AH528">
        <v>0</v>
      </c>
      <c r="AI528">
        <v>8.02</v>
      </c>
      <c r="AJ528">
        <v>1</v>
      </c>
      <c r="AK528">
        <v>1</v>
      </c>
      <c r="AL528">
        <v>1</v>
      </c>
      <c r="AN528">
        <v>0</v>
      </c>
      <c r="AO528">
        <v>1</v>
      </c>
      <c r="AP528">
        <v>0</v>
      </c>
      <c r="AQ528">
        <v>0</v>
      </c>
      <c r="AR528">
        <v>0</v>
      </c>
      <c r="AS528" t="s">
        <v>3</v>
      </c>
      <c r="AT528">
        <v>0.16700000000000001</v>
      </c>
      <c r="AU528" t="s">
        <v>3</v>
      </c>
      <c r="AV528">
        <v>0</v>
      </c>
      <c r="AW528">
        <v>2</v>
      </c>
      <c r="AX528">
        <v>30626452</v>
      </c>
      <c r="AY528">
        <v>1</v>
      </c>
      <c r="AZ528">
        <v>0</v>
      </c>
      <c r="BA528">
        <v>598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CX528">
        <f>Y528*Source!I579</f>
        <v>2.056104E-3</v>
      </c>
      <c r="CY528">
        <f t="shared" si="53"/>
        <v>3820.25</v>
      </c>
      <c r="CZ528">
        <f t="shared" si="54"/>
        <v>476.34</v>
      </c>
      <c r="DA528">
        <f t="shared" si="55"/>
        <v>8.02</v>
      </c>
      <c r="DB528">
        <f t="shared" si="56"/>
        <v>79.55</v>
      </c>
      <c r="DC528">
        <f t="shared" si="57"/>
        <v>0</v>
      </c>
    </row>
    <row r="529" spans="1:107" x14ac:dyDescent="0.2">
      <c r="A529">
        <f>ROW(Source!A579)</f>
        <v>579</v>
      </c>
      <c r="B529">
        <v>30622441</v>
      </c>
      <c r="C529">
        <v>30626422</v>
      </c>
      <c r="D529">
        <v>22191915</v>
      </c>
      <c r="E529">
        <v>1</v>
      </c>
      <c r="F529">
        <v>1</v>
      </c>
      <c r="G529">
        <v>1</v>
      </c>
      <c r="H529">
        <v>3</v>
      </c>
      <c r="I529" t="s">
        <v>863</v>
      </c>
      <c r="J529" t="s">
        <v>864</v>
      </c>
      <c r="K529" t="s">
        <v>865</v>
      </c>
      <c r="L529">
        <v>1348</v>
      </c>
      <c r="N529">
        <v>1009</v>
      </c>
      <c r="O529" t="s">
        <v>105</v>
      </c>
      <c r="P529" t="s">
        <v>105</v>
      </c>
      <c r="Q529">
        <v>1000</v>
      </c>
      <c r="W529">
        <v>0</v>
      </c>
      <c r="X529">
        <v>1536930468</v>
      </c>
      <c r="Y529">
        <v>2.58E-2</v>
      </c>
      <c r="AA529">
        <v>5846.42</v>
      </c>
      <c r="AB529">
        <v>0</v>
      </c>
      <c r="AC529">
        <v>0</v>
      </c>
      <c r="AD529">
        <v>0</v>
      </c>
      <c r="AE529">
        <v>728.98</v>
      </c>
      <c r="AF529">
        <v>0</v>
      </c>
      <c r="AG529">
        <v>0</v>
      </c>
      <c r="AH529">
        <v>0</v>
      </c>
      <c r="AI529">
        <v>8.02</v>
      </c>
      <c r="AJ529">
        <v>1</v>
      </c>
      <c r="AK529">
        <v>1</v>
      </c>
      <c r="AL529">
        <v>1</v>
      </c>
      <c r="AN529">
        <v>0</v>
      </c>
      <c r="AO529">
        <v>1</v>
      </c>
      <c r="AP529">
        <v>0</v>
      </c>
      <c r="AQ529">
        <v>0</v>
      </c>
      <c r="AR529">
        <v>0</v>
      </c>
      <c r="AS529" t="s">
        <v>3</v>
      </c>
      <c r="AT529">
        <v>2.58E-2</v>
      </c>
      <c r="AU529" t="s">
        <v>3</v>
      </c>
      <c r="AV529">
        <v>0</v>
      </c>
      <c r="AW529">
        <v>2</v>
      </c>
      <c r="AX529">
        <v>30626453</v>
      </c>
      <c r="AY529">
        <v>1</v>
      </c>
      <c r="AZ529">
        <v>0</v>
      </c>
      <c r="BA529">
        <v>599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CX529">
        <f>Y529*Source!I579</f>
        <v>3.1764960000000002E-4</v>
      </c>
      <c r="CY529">
        <f t="shared" si="53"/>
        <v>5846.42</v>
      </c>
      <c r="CZ529">
        <f t="shared" si="54"/>
        <v>728.98</v>
      </c>
      <c r="DA529">
        <f t="shared" si="55"/>
        <v>8.02</v>
      </c>
      <c r="DB529">
        <f t="shared" si="56"/>
        <v>18.809999999999999</v>
      </c>
      <c r="DC529">
        <f t="shared" si="57"/>
        <v>0</v>
      </c>
    </row>
    <row r="530" spans="1:107" x14ac:dyDescent="0.2">
      <c r="A530">
        <f>ROW(Source!A583)</f>
        <v>583</v>
      </c>
      <c r="B530">
        <v>30622441</v>
      </c>
      <c r="C530">
        <v>30626457</v>
      </c>
      <c r="D530">
        <v>10214601</v>
      </c>
      <c r="E530">
        <v>1</v>
      </c>
      <c r="F530">
        <v>1</v>
      </c>
      <c r="G530">
        <v>1</v>
      </c>
      <c r="H530">
        <v>1</v>
      </c>
      <c r="I530" t="s">
        <v>969</v>
      </c>
      <c r="J530" t="s">
        <v>3</v>
      </c>
      <c r="K530" t="s">
        <v>970</v>
      </c>
      <c r="L530">
        <v>1369</v>
      </c>
      <c r="N530">
        <v>1013</v>
      </c>
      <c r="O530" t="s">
        <v>744</v>
      </c>
      <c r="P530" t="s">
        <v>744</v>
      </c>
      <c r="Q530">
        <v>1</v>
      </c>
      <c r="W530">
        <v>0</v>
      </c>
      <c r="X530">
        <v>896131180</v>
      </c>
      <c r="Y530">
        <v>85.3</v>
      </c>
      <c r="AA530">
        <v>0</v>
      </c>
      <c r="AB530">
        <v>0</v>
      </c>
      <c r="AC530">
        <v>0</v>
      </c>
      <c r="AD530">
        <v>245.53</v>
      </c>
      <c r="AE530">
        <v>0</v>
      </c>
      <c r="AF530">
        <v>0</v>
      </c>
      <c r="AG530">
        <v>0</v>
      </c>
      <c r="AH530">
        <v>8.16</v>
      </c>
      <c r="AI530">
        <v>1</v>
      </c>
      <c r="AJ530">
        <v>1</v>
      </c>
      <c r="AK530">
        <v>1</v>
      </c>
      <c r="AL530">
        <v>30.09</v>
      </c>
      <c r="AN530">
        <v>0</v>
      </c>
      <c r="AO530">
        <v>1</v>
      </c>
      <c r="AP530">
        <v>0</v>
      </c>
      <c r="AQ530">
        <v>0</v>
      </c>
      <c r="AR530">
        <v>0</v>
      </c>
      <c r="AS530" t="s">
        <v>3</v>
      </c>
      <c r="AT530">
        <v>85.3</v>
      </c>
      <c r="AU530" t="s">
        <v>3</v>
      </c>
      <c r="AV530">
        <v>1</v>
      </c>
      <c r="AW530">
        <v>2</v>
      </c>
      <c r="AX530">
        <v>30626462</v>
      </c>
      <c r="AY530">
        <v>1</v>
      </c>
      <c r="AZ530">
        <v>0</v>
      </c>
      <c r="BA530">
        <v>600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CX530">
        <f>Y530*Source!I583</f>
        <v>23.884</v>
      </c>
      <c r="CY530">
        <f>AD530</f>
        <v>245.53</v>
      </c>
      <c r="CZ530">
        <f>AH530</f>
        <v>8.16</v>
      </c>
      <c r="DA530">
        <f>AL530</f>
        <v>30.09</v>
      </c>
      <c r="DB530">
        <f t="shared" si="56"/>
        <v>696.05</v>
      </c>
      <c r="DC530">
        <f t="shared" si="57"/>
        <v>0</v>
      </c>
    </row>
    <row r="531" spans="1:107" x14ac:dyDescent="0.2">
      <c r="A531">
        <f>ROW(Source!A583)</f>
        <v>583</v>
      </c>
      <c r="B531">
        <v>30622441</v>
      </c>
      <c r="C531">
        <v>30626457</v>
      </c>
      <c r="D531">
        <v>22083330</v>
      </c>
      <c r="E531">
        <v>1</v>
      </c>
      <c r="F531">
        <v>1</v>
      </c>
      <c r="G531">
        <v>1</v>
      </c>
      <c r="H531">
        <v>1</v>
      </c>
      <c r="I531" t="s">
        <v>765</v>
      </c>
      <c r="J531" t="s">
        <v>3</v>
      </c>
      <c r="K531" t="s">
        <v>766</v>
      </c>
      <c r="L531">
        <v>608254</v>
      </c>
      <c r="N531">
        <v>1013</v>
      </c>
      <c r="O531" t="s">
        <v>767</v>
      </c>
      <c r="P531" t="s">
        <v>767</v>
      </c>
      <c r="Q531">
        <v>1</v>
      </c>
      <c r="W531">
        <v>0</v>
      </c>
      <c r="X531">
        <v>95408949</v>
      </c>
      <c r="Y531">
        <v>0.32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1</v>
      </c>
      <c r="AJ531">
        <v>1</v>
      </c>
      <c r="AK531">
        <v>30.09</v>
      </c>
      <c r="AL531">
        <v>1</v>
      </c>
      <c r="AN531">
        <v>0</v>
      </c>
      <c r="AO531">
        <v>1</v>
      </c>
      <c r="AP531">
        <v>0</v>
      </c>
      <c r="AQ531">
        <v>0</v>
      </c>
      <c r="AR531">
        <v>0</v>
      </c>
      <c r="AS531" t="s">
        <v>3</v>
      </c>
      <c r="AT531">
        <v>0.32</v>
      </c>
      <c r="AU531" t="s">
        <v>3</v>
      </c>
      <c r="AV531">
        <v>2</v>
      </c>
      <c r="AW531">
        <v>2</v>
      </c>
      <c r="AX531">
        <v>30626463</v>
      </c>
      <c r="AY531">
        <v>1</v>
      </c>
      <c r="AZ531">
        <v>0</v>
      </c>
      <c r="BA531">
        <v>601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CX531">
        <f>Y531*Source!I583</f>
        <v>8.9600000000000013E-2</v>
      </c>
      <c r="CY531">
        <f>AD531</f>
        <v>0</v>
      </c>
      <c r="CZ531">
        <f>AH531</f>
        <v>0</v>
      </c>
      <c r="DA531">
        <f>AL531</f>
        <v>1</v>
      </c>
      <c r="DB531">
        <f t="shared" si="56"/>
        <v>0</v>
      </c>
      <c r="DC531">
        <f t="shared" si="57"/>
        <v>0</v>
      </c>
    </row>
    <row r="532" spans="1:107" x14ac:dyDescent="0.2">
      <c r="A532">
        <f>ROW(Source!A583)</f>
        <v>583</v>
      </c>
      <c r="B532">
        <v>30622441</v>
      </c>
      <c r="C532">
        <v>30626457</v>
      </c>
      <c r="D532">
        <v>22146464</v>
      </c>
      <c r="E532">
        <v>1</v>
      </c>
      <c r="F532">
        <v>1</v>
      </c>
      <c r="G532">
        <v>1</v>
      </c>
      <c r="H532">
        <v>2</v>
      </c>
      <c r="I532" t="s">
        <v>804</v>
      </c>
      <c r="J532" t="s">
        <v>805</v>
      </c>
      <c r="K532" t="s">
        <v>806</v>
      </c>
      <c r="L532">
        <v>1368</v>
      </c>
      <c r="N532">
        <v>1011</v>
      </c>
      <c r="O532" t="s">
        <v>748</v>
      </c>
      <c r="P532" t="s">
        <v>748</v>
      </c>
      <c r="Q532">
        <v>1</v>
      </c>
      <c r="W532">
        <v>0</v>
      </c>
      <c r="X532">
        <v>-1205898307</v>
      </c>
      <c r="Y532">
        <v>0.32</v>
      </c>
      <c r="AA532">
        <v>0</v>
      </c>
      <c r="AB532">
        <v>323</v>
      </c>
      <c r="AC532">
        <v>392.07</v>
      </c>
      <c r="AD532">
        <v>0</v>
      </c>
      <c r="AE532">
        <v>0</v>
      </c>
      <c r="AF532">
        <v>30.85</v>
      </c>
      <c r="AG532">
        <v>13.03</v>
      </c>
      <c r="AH532">
        <v>0</v>
      </c>
      <c r="AI532">
        <v>1</v>
      </c>
      <c r="AJ532">
        <v>10.47</v>
      </c>
      <c r="AK532">
        <v>30.09</v>
      </c>
      <c r="AL532">
        <v>1</v>
      </c>
      <c r="AN532">
        <v>0</v>
      </c>
      <c r="AO532">
        <v>1</v>
      </c>
      <c r="AP532">
        <v>0</v>
      </c>
      <c r="AQ532">
        <v>0</v>
      </c>
      <c r="AR532">
        <v>0</v>
      </c>
      <c r="AS532" t="s">
        <v>3</v>
      </c>
      <c r="AT532">
        <v>0.32</v>
      </c>
      <c r="AU532" t="s">
        <v>3</v>
      </c>
      <c r="AV532">
        <v>0</v>
      </c>
      <c r="AW532">
        <v>2</v>
      </c>
      <c r="AX532">
        <v>30626464</v>
      </c>
      <c r="AY532">
        <v>1</v>
      </c>
      <c r="AZ532">
        <v>0</v>
      </c>
      <c r="BA532">
        <v>602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CX532">
        <f>Y532*Source!I583</f>
        <v>8.9600000000000013E-2</v>
      </c>
      <c r="CY532">
        <f>AB532</f>
        <v>323</v>
      </c>
      <c r="CZ532">
        <f>AF532</f>
        <v>30.85</v>
      </c>
      <c r="DA532">
        <f>AJ532</f>
        <v>10.47</v>
      </c>
      <c r="DB532">
        <f t="shared" si="56"/>
        <v>9.8699999999999992</v>
      </c>
      <c r="DC532">
        <f t="shared" si="57"/>
        <v>4.17</v>
      </c>
    </row>
    <row r="533" spans="1:107" x14ac:dyDescent="0.2">
      <c r="A533">
        <f>ROW(Source!A583)</f>
        <v>583</v>
      </c>
      <c r="B533">
        <v>30622441</v>
      </c>
      <c r="C533">
        <v>30626457</v>
      </c>
      <c r="D533">
        <v>22212978</v>
      </c>
      <c r="E533">
        <v>1</v>
      </c>
      <c r="F533">
        <v>1</v>
      </c>
      <c r="G533">
        <v>1</v>
      </c>
      <c r="H533">
        <v>3</v>
      </c>
      <c r="I533" t="s">
        <v>989</v>
      </c>
      <c r="J533" t="s">
        <v>990</v>
      </c>
      <c r="K533" t="s">
        <v>991</v>
      </c>
      <c r="L533">
        <v>1348</v>
      </c>
      <c r="N533">
        <v>1009</v>
      </c>
      <c r="O533" t="s">
        <v>105</v>
      </c>
      <c r="P533" t="s">
        <v>105</v>
      </c>
      <c r="Q533">
        <v>1000</v>
      </c>
      <c r="W533">
        <v>0</v>
      </c>
      <c r="X533">
        <v>1418706439</v>
      </c>
      <c r="Y533">
        <v>1.34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8.02</v>
      </c>
      <c r="AJ533">
        <v>1</v>
      </c>
      <c r="AK533">
        <v>1</v>
      </c>
      <c r="AL533">
        <v>1</v>
      </c>
      <c r="AN533">
        <v>0</v>
      </c>
      <c r="AO533">
        <v>0</v>
      </c>
      <c r="AP533">
        <v>0</v>
      </c>
      <c r="AQ533">
        <v>0</v>
      </c>
      <c r="AR533">
        <v>0</v>
      </c>
      <c r="AS533" t="s">
        <v>3</v>
      </c>
      <c r="AT533">
        <v>1.34</v>
      </c>
      <c r="AU533" t="s">
        <v>3</v>
      </c>
      <c r="AV533">
        <v>0</v>
      </c>
      <c r="AW533">
        <v>2</v>
      </c>
      <c r="AX533">
        <v>30626465</v>
      </c>
      <c r="AY533">
        <v>1</v>
      </c>
      <c r="AZ533">
        <v>0</v>
      </c>
      <c r="BA533">
        <v>603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CX533">
        <f>Y533*Source!I583</f>
        <v>0.37520000000000003</v>
      </c>
      <c r="CY533">
        <f>AA533</f>
        <v>0</v>
      </c>
      <c r="CZ533">
        <f>AE533</f>
        <v>0</v>
      </c>
      <c r="DA533">
        <f>AI533</f>
        <v>8.02</v>
      </c>
      <c r="DB533">
        <f t="shared" si="56"/>
        <v>0</v>
      </c>
      <c r="DC533">
        <f t="shared" si="57"/>
        <v>0</v>
      </c>
    </row>
    <row r="534" spans="1:107" x14ac:dyDescent="0.2">
      <c r="A534">
        <f>ROW(Source!A584)</f>
        <v>584</v>
      </c>
      <c r="B534">
        <v>30622441</v>
      </c>
      <c r="C534">
        <v>30626466</v>
      </c>
      <c r="D534">
        <v>10214655</v>
      </c>
      <c r="E534">
        <v>1</v>
      </c>
      <c r="F534">
        <v>1</v>
      </c>
      <c r="G534">
        <v>1</v>
      </c>
      <c r="H534">
        <v>1</v>
      </c>
      <c r="I534" t="s">
        <v>884</v>
      </c>
      <c r="J534" t="s">
        <v>3</v>
      </c>
      <c r="K534" t="s">
        <v>885</v>
      </c>
      <c r="L534">
        <v>1369</v>
      </c>
      <c r="N534">
        <v>1013</v>
      </c>
      <c r="O534" t="s">
        <v>744</v>
      </c>
      <c r="P534" t="s">
        <v>744</v>
      </c>
      <c r="Q534">
        <v>1</v>
      </c>
      <c r="W534">
        <v>0</v>
      </c>
      <c r="X534">
        <v>353187930</v>
      </c>
      <c r="Y534">
        <v>70.839999999999989</v>
      </c>
      <c r="AA534">
        <v>0</v>
      </c>
      <c r="AB534">
        <v>0</v>
      </c>
      <c r="AC534">
        <v>0</v>
      </c>
      <c r="AD534">
        <v>287.95999999999998</v>
      </c>
      <c r="AE534">
        <v>0</v>
      </c>
      <c r="AF534">
        <v>0</v>
      </c>
      <c r="AG534">
        <v>0</v>
      </c>
      <c r="AH534">
        <v>9.57</v>
      </c>
      <c r="AI534">
        <v>1</v>
      </c>
      <c r="AJ534">
        <v>1</v>
      </c>
      <c r="AK534">
        <v>1</v>
      </c>
      <c r="AL534">
        <v>30.09</v>
      </c>
      <c r="AN534">
        <v>0</v>
      </c>
      <c r="AO534">
        <v>1</v>
      </c>
      <c r="AP534">
        <v>1</v>
      </c>
      <c r="AQ534">
        <v>0</v>
      </c>
      <c r="AR534">
        <v>0</v>
      </c>
      <c r="AS534" t="s">
        <v>3</v>
      </c>
      <c r="AT534">
        <v>61.6</v>
      </c>
      <c r="AU534" t="s">
        <v>68</v>
      </c>
      <c r="AV534">
        <v>1</v>
      </c>
      <c r="AW534">
        <v>2</v>
      </c>
      <c r="AX534">
        <v>30626478</v>
      </c>
      <c r="AY534">
        <v>1</v>
      </c>
      <c r="AZ534">
        <v>0</v>
      </c>
      <c r="BA534">
        <v>604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CX534">
        <f>Y534*Source!I584</f>
        <v>19.8352</v>
      </c>
      <c r="CY534">
        <f>AD534</f>
        <v>287.95999999999998</v>
      </c>
      <c r="CZ534">
        <f>AH534</f>
        <v>9.57</v>
      </c>
      <c r="DA534">
        <f>AL534</f>
        <v>30.09</v>
      </c>
      <c r="DB534">
        <f>ROUND((ROUND(AT534*CZ534,2)*ROUND(1.15,7)),6)</f>
        <v>677.93650000000002</v>
      </c>
      <c r="DC534">
        <f>ROUND((ROUND(AT534*AG534,2)*ROUND(1.15,7)),6)</f>
        <v>0</v>
      </c>
    </row>
    <row r="535" spans="1:107" x14ac:dyDescent="0.2">
      <c r="A535">
        <f>ROW(Source!A584)</f>
        <v>584</v>
      </c>
      <c r="B535">
        <v>30622441</v>
      </c>
      <c r="C535">
        <v>30626466</v>
      </c>
      <c r="D535">
        <v>22083330</v>
      </c>
      <c r="E535">
        <v>1</v>
      </c>
      <c r="F535">
        <v>1</v>
      </c>
      <c r="G535">
        <v>1</v>
      </c>
      <c r="H535">
        <v>1</v>
      </c>
      <c r="I535" t="s">
        <v>765</v>
      </c>
      <c r="J535" t="s">
        <v>3</v>
      </c>
      <c r="K535" t="s">
        <v>766</v>
      </c>
      <c r="L535">
        <v>608254</v>
      </c>
      <c r="N535">
        <v>1013</v>
      </c>
      <c r="O535" t="s">
        <v>767</v>
      </c>
      <c r="P535" t="s">
        <v>767</v>
      </c>
      <c r="Q535">
        <v>1</v>
      </c>
      <c r="W535">
        <v>0</v>
      </c>
      <c r="X535">
        <v>95408949</v>
      </c>
      <c r="Y535">
        <v>6.25E-2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1</v>
      </c>
      <c r="AJ535">
        <v>1</v>
      </c>
      <c r="AK535">
        <v>30.09</v>
      </c>
      <c r="AL535">
        <v>1</v>
      </c>
      <c r="AN535">
        <v>0</v>
      </c>
      <c r="AO535">
        <v>1</v>
      </c>
      <c r="AP535">
        <v>1</v>
      </c>
      <c r="AQ535">
        <v>0</v>
      </c>
      <c r="AR535">
        <v>0</v>
      </c>
      <c r="AS535" t="s">
        <v>3</v>
      </c>
      <c r="AT535">
        <v>0.05</v>
      </c>
      <c r="AU535" t="s">
        <v>67</v>
      </c>
      <c r="AV535">
        <v>2</v>
      </c>
      <c r="AW535">
        <v>2</v>
      </c>
      <c r="AX535">
        <v>30626479</v>
      </c>
      <c r="AY535">
        <v>1</v>
      </c>
      <c r="AZ535">
        <v>0</v>
      </c>
      <c r="BA535">
        <v>605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CX535">
        <f>Y535*Source!I584</f>
        <v>1.7500000000000002E-2</v>
      </c>
      <c r="CY535">
        <f>AD535</f>
        <v>0</v>
      </c>
      <c r="CZ535">
        <f>AH535</f>
        <v>0</v>
      </c>
      <c r="DA535">
        <f>AL535</f>
        <v>1</v>
      </c>
      <c r="DB535">
        <f>ROUND((ROUND(AT535*CZ535,2)*ROUND(1.25,7)),6)</f>
        <v>0</v>
      </c>
      <c r="DC535">
        <f>ROUND((ROUND(AT535*AG535,2)*ROUND(1.25,7)),6)</f>
        <v>0</v>
      </c>
    </row>
    <row r="536" spans="1:107" x14ac:dyDescent="0.2">
      <c r="A536">
        <f>ROW(Source!A584)</f>
        <v>584</v>
      </c>
      <c r="B536">
        <v>30622441</v>
      </c>
      <c r="C536">
        <v>30626466</v>
      </c>
      <c r="D536">
        <v>22146252</v>
      </c>
      <c r="E536">
        <v>1</v>
      </c>
      <c r="F536">
        <v>1</v>
      </c>
      <c r="G536">
        <v>1</v>
      </c>
      <c r="H536">
        <v>2</v>
      </c>
      <c r="I536" t="s">
        <v>785</v>
      </c>
      <c r="J536" t="s">
        <v>786</v>
      </c>
      <c r="K536" t="s">
        <v>787</v>
      </c>
      <c r="L536">
        <v>1368</v>
      </c>
      <c r="N536">
        <v>1011</v>
      </c>
      <c r="O536" t="s">
        <v>748</v>
      </c>
      <c r="P536" t="s">
        <v>748</v>
      </c>
      <c r="Q536">
        <v>1</v>
      </c>
      <c r="W536">
        <v>0</v>
      </c>
      <c r="X536">
        <v>-2048414082</v>
      </c>
      <c r="Y536">
        <v>3.7499999999999999E-2</v>
      </c>
      <c r="AA536">
        <v>0</v>
      </c>
      <c r="AB536">
        <v>899.69</v>
      </c>
      <c r="AC536">
        <v>392.07</v>
      </c>
      <c r="AD536">
        <v>0</v>
      </c>
      <c r="AE536">
        <v>0</v>
      </c>
      <c r="AF536">
        <v>85.93</v>
      </c>
      <c r="AG536">
        <v>13.03</v>
      </c>
      <c r="AH536">
        <v>0</v>
      </c>
      <c r="AI536">
        <v>1</v>
      </c>
      <c r="AJ536">
        <v>10.47</v>
      </c>
      <c r="AK536">
        <v>30.09</v>
      </c>
      <c r="AL536">
        <v>1</v>
      </c>
      <c r="AN536">
        <v>0</v>
      </c>
      <c r="AO536">
        <v>1</v>
      </c>
      <c r="AP536">
        <v>1</v>
      </c>
      <c r="AQ536">
        <v>0</v>
      </c>
      <c r="AR536">
        <v>0</v>
      </c>
      <c r="AS536" t="s">
        <v>3</v>
      </c>
      <c r="AT536">
        <v>0.03</v>
      </c>
      <c r="AU536" t="s">
        <v>67</v>
      </c>
      <c r="AV536">
        <v>0</v>
      </c>
      <c r="AW536">
        <v>2</v>
      </c>
      <c r="AX536">
        <v>30626480</v>
      </c>
      <c r="AY536">
        <v>1</v>
      </c>
      <c r="AZ536">
        <v>0</v>
      </c>
      <c r="BA536">
        <v>606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CX536">
        <f>Y536*Source!I584</f>
        <v>1.0500000000000001E-2</v>
      </c>
      <c r="CY536">
        <f>AB536</f>
        <v>899.69</v>
      </c>
      <c r="CZ536">
        <f>AF536</f>
        <v>85.93</v>
      </c>
      <c r="DA536">
        <f>AJ536</f>
        <v>10.47</v>
      </c>
      <c r="DB536">
        <f>ROUND((ROUND(AT536*CZ536,2)*ROUND(1.25,7)),6)</f>
        <v>3.2250000000000001</v>
      </c>
      <c r="DC536">
        <f>ROUND((ROUND(AT536*AG536,2)*ROUND(1.25,7)),6)</f>
        <v>0.48749999999999999</v>
      </c>
    </row>
    <row r="537" spans="1:107" x14ac:dyDescent="0.2">
      <c r="A537">
        <f>ROW(Source!A584)</f>
        <v>584</v>
      </c>
      <c r="B537">
        <v>30622441</v>
      </c>
      <c r="C537">
        <v>30626466</v>
      </c>
      <c r="D537">
        <v>22146333</v>
      </c>
      <c r="E537">
        <v>1</v>
      </c>
      <c r="F537">
        <v>1</v>
      </c>
      <c r="G537">
        <v>1</v>
      </c>
      <c r="H537">
        <v>2</v>
      </c>
      <c r="I537" t="s">
        <v>768</v>
      </c>
      <c r="J537" t="s">
        <v>769</v>
      </c>
      <c r="K537" t="s">
        <v>770</v>
      </c>
      <c r="L537">
        <v>1368</v>
      </c>
      <c r="N537">
        <v>1011</v>
      </c>
      <c r="O537" t="s">
        <v>748</v>
      </c>
      <c r="P537" t="s">
        <v>748</v>
      </c>
      <c r="Q537">
        <v>1</v>
      </c>
      <c r="W537">
        <v>0</v>
      </c>
      <c r="X537">
        <v>1170567961</v>
      </c>
      <c r="Y537">
        <v>2.5000000000000001E-2</v>
      </c>
      <c r="AA537">
        <v>0</v>
      </c>
      <c r="AB537">
        <v>1135.47</v>
      </c>
      <c r="AC537">
        <v>392.07</v>
      </c>
      <c r="AD537">
        <v>0</v>
      </c>
      <c r="AE537">
        <v>0</v>
      </c>
      <c r="AF537">
        <v>108.45</v>
      </c>
      <c r="AG537">
        <v>13.03</v>
      </c>
      <c r="AH537">
        <v>0</v>
      </c>
      <c r="AI537">
        <v>1</v>
      </c>
      <c r="AJ537">
        <v>10.47</v>
      </c>
      <c r="AK537">
        <v>30.09</v>
      </c>
      <c r="AL537">
        <v>1</v>
      </c>
      <c r="AN537">
        <v>0</v>
      </c>
      <c r="AO537">
        <v>1</v>
      </c>
      <c r="AP537">
        <v>1</v>
      </c>
      <c r="AQ537">
        <v>0</v>
      </c>
      <c r="AR537">
        <v>0</v>
      </c>
      <c r="AS537" t="s">
        <v>3</v>
      </c>
      <c r="AT537">
        <v>0.02</v>
      </c>
      <c r="AU537" t="s">
        <v>67</v>
      </c>
      <c r="AV537">
        <v>0</v>
      </c>
      <c r="AW537">
        <v>2</v>
      </c>
      <c r="AX537">
        <v>30626481</v>
      </c>
      <c r="AY537">
        <v>1</v>
      </c>
      <c r="AZ537">
        <v>0</v>
      </c>
      <c r="BA537">
        <v>607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CX537">
        <f>Y537*Source!I584</f>
        <v>7.000000000000001E-3</v>
      </c>
      <c r="CY537">
        <f>AB537</f>
        <v>1135.47</v>
      </c>
      <c r="CZ537">
        <f>AF537</f>
        <v>108.45</v>
      </c>
      <c r="DA537">
        <f>AJ537</f>
        <v>10.47</v>
      </c>
      <c r="DB537">
        <f>ROUND((ROUND(AT537*CZ537,2)*ROUND(1.25,7)),6)</f>
        <v>2.7124999999999999</v>
      </c>
      <c r="DC537">
        <f>ROUND((ROUND(AT537*AG537,2)*ROUND(1.25,7)),6)</f>
        <v>0.32500000000000001</v>
      </c>
    </row>
    <row r="538" spans="1:107" x14ac:dyDescent="0.2">
      <c r="A538">
        <f>ROW(Source!A584)</f>
        <v>584</v>
      </c>
      <c r="B538">
        <v>30622441</v>
      </c>
      <c r="C538">
        <v>30626466</v>
      </c>
      <c r="D538">
        <v>22148179</v>
      </c>
      <c r="E538">
        <v>1</v>
      </c>
      <c r="F538">
        <v>1</v>
      </c>
      <c r="G538">
        <v>1</v>
      </c>
      <c r="H538">
        <v>2</v>
      </c>
      <c r="I538" t="s">
        <v>754</v>
      </c>
      <c r="J538" t="s">
        <v>755</v>
      </c>
      <c r="K538" t="s">
        <v>756</v>
      </c>
      <c r="L538">
        <v>1368</v>
      </c>
      <c r="N538">
        <v>1011</v>
      </c>
      <c r="O538" t="s">
        <v>748</v>
      </c>
      <c r="P538" t="s">
        <v>748</v>
      </c>
      <c r="Q538">
        <v>1</v>
      </c>
      <c r="W538">
        <v>0</v>
      </c>
      <c r="X538">
        <v>-1931461795</v>
      </c>
      <c r="Y538">
        <v>2.5000000000000001E-2</v>
      </c>
      <c r="AA538">
        <v>0</v>
      </c>
      <c r="AB538">
        <v>959.26</v>
      </c>
      <c r="AC538">
        <v>0</v>
      </c>
      <c r="AD538">
        <v>0</v>
      </c>
      <c r="AE538">
        <v>0</v>
      </c>
      <c r="AF538">
        <v>91.62</v>
      </c>
      <c r="AG538">
        <v>0</v>
      </c>
      <c r="AH538">
        <v>0</v>
      </c>
      <c r="AI538">
        <v>1</v>
      </c>
      <c r="AJ538">
        <v>10.47</v>
      </c>
      <c r="AK538">
        <v>30.09</v>
      </c>
      <c r="AL538">
        <v>1</v>
      </c>
      <c r="AN538">
        <v>0</v>
      </c>
      <c r="AO538">
        <v>1</v>
      </c>
      <c r="AP538">
        <v>1</v>
      </c>
      <c r="AQ538">
        <v>0</v>
      </c>
      <c r="AR538">
        <v>0</v>
      </c>
      <c r="AS538" t="s">
        <v>3</v>
      </c>
      <c r="AT538">
        <v>0.02</v>
      </c>
      <c r="AU538" t="s">
        <v>67</v>
      </c>
      <c r="AV538">
        <v>0</v>
      </c>
      <c r="AW538">
        <v>2</v>
      </c>
      <c r="AX538">
        <v>30626482</v>
      </c>
      <c r="AY538">
        <v>1</v>
      </c>
      <c r="AZ538">
        <v>0</v>
      </c>
      <c r="BA538">
        <v>608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CX538">
        <f>Y538*Source!I584</f>
        <v>7.000000000000001E-3</v>
      </c>
      <c r="CY538">
        <f>AB538</f>
        <v>959.26</v>
      </c>
      <c r="CZ538">
        <f>AF538</f>
        <v>91.62</v>
      </c>
      <c r="DA538">
        <f>AJ538</f>
        <v>10.47</v>
      </c>
      <c r="DB538">
        <f>ROUND((ROUND(AT538*CZ538,2)*ROUND(1.25,7)),6)</f>
        <v>2.2875000000000001</v>
      </c>
      <c r="DC538">
        <f>ROUND((ROUND(AT538*AG538,2)*ROUND(1.25,7)),6)</f>
        <v>0</v>
      </c>
    </row>
    <row r="539" spans="1:107" x14ac:dyDescent="0.2">
      <c r="A539">
        <f>ROW(Source!A584)</f>
        <v>584</v>
      </c>
      <c r="B539">
        <v>30622441</v>
      </c>
      <c r="C539">
        <v>30626466</v>
      </c>
      <c r="D539">
        <v>22151233</v>
      </c>
      <c r="E539">
        <v>1</v>
      </c>
      <c r="F539">
        <v>1</v>
      </c>
      <c r="G539">
        <v>1</v>
      </c>
      <c r="H539">
        <v>3</v>
      </c>
      <c r="I539" t="s">
        <v>886</v>
      </c>
      <c r="J539" t="s">
        <v>887</v>
      </c>
      <c r="K539" t="s">
        <v>888</v>
      </c>
      <c r="L539">
        <v>1346</v>
      </c>
      <c r="N539">
        <v>1009</v>
      </c>
      <c r="O539" t="s">
        <v>413</v>
      </c>
      <c r="P539" t="s">
        <v>413</v>
      </c>
      <c r="Q539">
        <v>1</v>
      </c>
      <c r="W539">
        <v>0</v>
      </c>
      <c r="X539">
        <v>1454443168</v>
      </c>
      <c r="Y539">
        <v>4</v>
      </c>
      <c r="AA539">
        <v>147.49</v>
      </c>
      <c r="AB539">
        <v>0</v>
      </c>
      <c r="AC539">
        <v>0</v>
      </c>
      <c r="AD539">
        <v>0</v>
      </c>
      <c r="AE539">
        <v>18.39</v>
      </c>
      <c r="AF539">
        <v>0</v>
      </c>
      <c r="AG539">
        <v>0</v>
      </c>
      <c r="AH539">
        <v>0</v>
      </c>
      <c r="AI539">
        <v>8.02</v>
      </c>
      <c r="AJ539">
        <v>1</v>
      </c>
      <c r="AK539">
        <v>1</v>
      </c>
      <c r="AL539">
        <v>1</v>
      </c>
      <c r="AN539">
        <v>0</v>
      </c>
      <c r="AO539">
        <v>1</v>
      </c>
      <c r="AP539">
        <v>0</v>
      </c>
      <c r="AQ539">
        <v>0</v>
      </c>
      <c r="AR539">
        <v>0</v>
      </c>
      <c r="AS539" t="s">
        <v>3</v>
      </c>
      <c r="AT539">
        <v>4</v>
      </c>
      <c r="AU539" t="s">
        <v>3</v>
      </c>
      <c r="AV539">
        <v>0</v>
      </c>
      <c r="AW539">
        <v>2</v>
      </c>
      <c r="AX539">
        <v>30626483</v>
      </c>
      <c r="AY539">
        <v>1</v>
      </c>
      <c r="AZ539">
        <v>0</v>
      </c>
      <c r="BA539">
        <v>609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CX539">
        <f>Y539*Source!I584</f>
        <v>1.1200000000000001</v>
      </c>
      <c r="CY539">
        <f t="shared" ref="CY539:CY544" si="58">AA539</f>
        <v>147.49</v>
      </c>
      <c r="CZ539">
        <f t="shared" ref="CZ539:CZ544" si="59">AE539</f>
        <v>18.39</v>
      </c>
      <c r="DA539">
        <f t="shared" ref="DA539:DA544" si="60">AI539</f>
        <v>8.02</v>
      </c>
      <c r="DB539">
        <f t="shared" ref="DB539:DB550" si="61">ROUND(ROUND(AT539*CZ539,2),6)</f>
        <v>73.56</v>
      </c>
      <c r="DC539">
        <f t="shared" ref="DC539:DC550" si="62">ROUND(ROUND(AT539*AG539,2),6)</f>
        <v>0</v>
      </c>
    </row>
    <row r="540" spans="1:107" x14ac:dyDescent="0.2">
      <c r="A540">
        <f>ROW(Source!A584)</f>
        <v>584</v>
      </c>
      <c r="B540">
        <v>30622441</v>
      </c>
      <c r="C540">
        <v>30626466</v>
      </c>
      <c r="D540">
        <v>22151360</v>
      </c>
      <c r="E540">
        <v>1</v>
      </c>
      <c r="F540">
        <v>1</v>
      </c>
      <c r="G540">
        <v>1</v>
      </c>
      <c r="H540">
        <v>3</v>
      </c>
      <c r="I540" t="s">
        <v>889</v>
      </c>
      <c r="J540" t="s">
        <v>890</v>
      </c>
      <c r="K540" t="s">
        <v>891</v>
      </c>
      <c r="L540">
        <v>1348</v>
      </c>
      <c r="N540">
        <v>1009</v>
      </c>
      <c r="O540" t="s">
        <v>105</v>
      </c>
      <c r="P540" t="s">
        <v>105</v>
      </c>
      <c r="Q540">
        <v>1000</v>
      </c>
      <c r="W540">
        <v>0</v>
      </c>
      <c r="X540">
        <v>-715271261</v>
      </c>
      <c r="Y540">
        <v>2.66E-3</v>
      </c>
      <c r="AA540">
        <v>129260.75</v>
      </c>
      <c r="AB540">
        <v>0</v>
      </c>
      <c r="AC540">
        <v>0</v>
      </c>
      <c r="AD540">
        <v>0</v>
      </c>
      <c r="AE540">
        <v>16117.3</v>
      </c>
      <c r="AF540">
        <v>0</v>
      </c>
      <c r="AG540">
        <v>0</v>
      </c>
      <c r="AH540">
        <v>0</v>
      </c>
      <c r="AI540">
        <v>8.02</v>
      </c>
      <c r="AJ540">
        <v>1</v>
      </c>
      <c r="AK540">
        <v>1</v>
      </c>
      <c r="AL540">
        <v>1</v>
      </c>
      <c r="AN540">
        <v>0</v>
      </c>
      <c r="AO540">
        <v>1</v>
      </c>
      <c r="AP540">
        <v>0</v>
      </c>
      <c r="AQ540">
        <v>0</v>
      </c>
      <c r="AR540">
        <v>0</v>
      </c>
      <c r="AS540" t="s">
        <v>3</v>
      </c>
      <c r="AT540">
        <v>2.66E-3</v>
      </c>
      <c r="AU540" t="s">
        <v>3</v>
      </c>
      <c r="AV540">
        <v>0</v>
      </c>
      <c r="AW540">
        <v>2</v>
      </c>
      <c r="AX540">
        <v>30626484</v>
      </c>
      <c r="AY540">
        <v>1</v>
      </c>
      <c r="AZ540">
        <v>0</v>
      </c>
      <c r="BA540">
        <v>610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CX540">
        <f>Y540*Source!I584</f>
        <v>7.4480000000000011E-4</v>
      </c>
      <c r="CY540">
        <f t="shared" si="58"/>
        <v>129260.75</v>
      </c>
      <c r="CZ540">
        <f t="shared" si="59"/>
        <v>16117.3</v>
      </c>
      <c r="DA540">
        <f t="shared" si="60"/>
        <v>8.02</v>
      </c>
      <c r="DB540">
        <f t="shared" si="61"/>
        <v>42.87</v>
      </c>
      <c r="DC540">
        <f t="shared" si="62"/>
        <v>0</v>
      </c>
    </row>
    <row r="541" spans="1:107" x14ac:dyDescent="0.2">
      <c r="A541">
        <f>ROW(Source!A584)</f>
        <v>584</v>
      </c>
      <c r="B541">
        <v>30622441</v>
      </c>
      <c r="C541">
        <v>30626466</v>
      </c>
      <c r="D541">
        <v>22181437</v>
      </c>
      <c r="E541">
        <v>1</v>
      </c>
      <c r="F541">
        <v>1</v>
      </c>
      <c r="G541">
        <v>1</v>
      </c>
      <c r="H541">
        <v>3</v>
      </c>
      <c r="I541" t="s">
        <v>892</v>
      </c>
      <c r="J541" t="s">
        <v>893</v>
      </c>
      <c r="K541" t="s">
        <v>894</v>
      </c>
      <c r="L541">
        <v>1346</v>
      </c>
      <c r="N541">
        <v>1009</v>
      </c>
      <c r="O541" t="s">
        <v>413</v>
      </c>
      <c r="P541" t="s">
        <v>413</v>
      </c>
      <c r="Q541">
        <v>1</v>
      </c>
      <c r="W541">
        <v>0</v>
      </c>
      <c r="X541">
        <v>1383920472</v>
      </c>
      <c r="Y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8.02</v>
      </c>
      <c r="AJ541">
        <v>1</v>
      </c>
      <c r="AK541">
        <v>1</v>
      </c>
      <c r="AL541">
        <v>1</v>
      </c>
      <c r="AN541">
        <v>1</v>
      </c>
      <c r="AO541">
        <v>0</v>
      </c>
      <c r="AP541">
        <v>0</v>
      </c>
      <c r="AQ541">
        <v>0</v>
      </c>
      <c r="AR541">
        <v>0</v>
      </c>
      <c r="AS541" t="s">
        <v>3</v>
      </c>
      <c r="AT541">
        <v>0</v>
      </c>
      <c r="AU541" t="s">
        <v>3</v>
      </c>
      <c r="AV541">
        <v>0</v>
      </c>
      <c r="AW541">
        <v>2</v>
      </c>
      <c r="AX541">
        <v>30626485</v>
      </c>
      <c r="AY541">
        <v>1</v>
      </c>
      <c r="AZ541">
        <v>0</v>
      </c>
      <c r="BA541">
        <v>611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CX541">
        <f>Y541*Source!I584</f>
        <v>0</v>
      </c>
      <c r="CY541">
        <f t="shared" si="58"/>
        <v>0</v>
      </c>
      <c r="CZ541">
        <f t="shared" si="59"/>
        <v>0</v>
      </c>
      <c r="DA541">
        <f t="shared" si="60"/>
        <v>8.02</v>
      </c>
      <c r="DB541">
        <f t="shared" si="61"/>
        <v>0</v>
      </c>
      <c r="DC541">
        <f t="shared" si="62"/>
        <v>0</v>
      </c>
    </row>
    <row r="542" spans="1:107" x14ac:dyDescent="0.2">
      <c r="A542">
        <f>ROW(Source!A584)</f>
        <v>584</v>
      </c>
      <c r="B542">
        <v>30622441</v>
      </c>
      <c r="C542">
        <v>30626466</v>
      </c>
      <c r="D542">
        <v>22183233</v>
      </c>
      <c r="E542">
        <v>1</v>
      </c>
      <c r="F542">
        <v>1</v>
      </c>
      <c r="G542">
        <v>1</v>
      </c>
      <c r="H542">
        <v>3</v>
      </c>
      <c r="I542" t="s">
        <v>895</v>
      </c>
      <c r="J542" t="s">
        <v>896</v>
      </c>
      <c r="K542" t="s">
        <v>897</v>
      </c>
      <c r="L542">
        <v>1301</v>
      </c>
      <c r="N542">
        <v>1003</v>
      </c>
      <c r="O542" t="s">
        <v>364</v>
      </c>
      <c r="P542" t="s">
        <v>364</v>
      </c>
      <c r="Q542">
        <v>1</v>
      </c>
      <c r="W542">
        <v>0</v>
      </c>
      <c r="X542">
        <v>-669095906</v>
      </c>
      <c r="Y542">
        <v>99.8</v>
      </c>
      <c r="AA542">
        <v>517.53</v>
      </c>
      <c r="AB542">
        <v>0</v>
      </c>
      <c r="AC542">
        <v>0</v>
      </c>
      <c r="AD542">
        <v>0</v>
      </c>
      <c r="AE542">
        <v>64.53</v>
      </c>
      <c r="AF542">
        <v>0</v>
      </c>
      <c r="AG542">
        <v>0</v>
      </c>
      <c r="AH542">
        <v>0</v>
      </c>
      <c r="AI542">
        <v>8.02</v>
      </c>
      <c r="AJ542">
        <v>1</v>
      </c>
      <c r="AK542">
        <v>1</v>
      </c>
      <c r="AL542">
        <v>1</v>
      </c>
      <c r="AN542">
        <v>0</v>
      </c>
      <c r="AO542">
        <v>1</v>
      </c>
      <c r="AP542">
        <v>0</v>
      </c>
      <c r="AQ542">
        <v>0</v>
      </c>
      <c r="AR542">
        <v>0</v>
      </c>
      <c r="AS542" t="s">
        <v>3</v>
      </c>
      <c r="AT542">
        <v>99.8</v>
      </c>
      <c r="AU542" t="s">
        <v>3</v>
      </c>
      <c r="AV542">
        <v>0</v>
      </c>
      <c r="AW542">
        <v>2</v>
      </c>
      <c r="AX542">
        <v>30626486</v>
      </c>
      <c r="AY542">
        <v>1</v>
      </c>
      <c r="AZ542">
        <v>0</v>
      </c>
      <c r="BA542">
        <v>612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CX542">
        <f>Y542*Source!I584</f>
        <v>27.944000000000003</v>
      </c>
      <c r="CY542">
        <f t="shared" si="58"/>
        <v>517.53</v>
      </c>
      <c r="CZ542">
        <f t="shared" si="59"/>
        <v>64.53</v>
      </c>
      <c r="DA542">
        <f t="shared" si="60"/>
        <v>8.02</v>
      </c>
      <c r="DB542">
        <f t="shared" si="61"/>
        <v>6440.09</v>
      </c>
      <c r="DC542">
        <f t="shared" si="62"/>
        <v>0</v>
      </c>
    </row>
    <row r="543" spans="1:107" x14ac:dyDescent="0.2">
      <c r="A543">
        <f>ROW(Source!A584)</f>
        <v>584</v>
      </c>
      <c r="B543">
        <v>30622441</v>
      </c>
      <c r="C543">
        <v>30626466</v>
      </c>
      <c r="D543">
        <v>22183264</v>
      </c>
      <c r="E543">
        <v>1</v>
      </c>
      <c r="F543">
        <v>1</v>
      </c>
      <c r="G543">
        <v>1</v>
      </c>
      <c r="H543">
        <v>3</v>
      </c>
      <c r="I543" t="s">
        <v>898</v>
      </c>
      <c r="J543" t="s">
        <v>899</v>
      </c>
      <c r="K543" t="s">
        <v>900</v>
      </c>
      <c r="L543">
        <v>1354</v>
      </c>
      <c r="N543">
        <v>1010</v>
      </c>
      <c r="O543" t="s">
        <v>220</v>
      </c>
      <c r="P543" t="s">
        <v>220</v>
      </c>
      <c r="Q543">
        <v>1</v>
      </c>
      <c r="W543">
        <v>0</v>
      </c>
      <c r="X543">
        <v>1862702868</v>
      </c>
      <c r="Y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8.02</v>
      </c>
      <c r="AJ543">
        <v>1</v>
      </c>
      <c r="AK543">
        <v>1</v>
      </c>
      <c r="AL543">
        <v>1</v>
      </c>
      <c r="AN543">
        <v>1</v>
      </c>
      <c r="AO543">
        <v>0</v>
      </c>
      <c r="AP543">
        <v>0</v>
      </c>
      <c r="AQ543">
        <v>0</v>
      </c>
      <c r="AR543">
        <v>0</v>
      </c>
      <c r="AS543" t="s">
        <v>3</v>
      </c>
      <c r="AT543">
        <v>0</v>
      </c>
      <c r="AU543" t="s">
        <v>3</v>
      </c>
      <c r="AV543">
        <v>0</v>
      </c>
      <c r="AW543">
        <v>2</v>
      </c>
      <c r="AX543">
        <v>30626487</v>
      </c>
      <c r="AY543">
        <v>1</v>
      </c>
      <c r="AZ543">
        <v>0</v>
      </c>
      <c r="BA543">
        <v>613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CX543">
        <f>Y543*Source!I584</f>
        <v>0</v>
      </c>
      <c r="CY543">
        <f t="shared" si="58"/>
        <v>0</v>
      </c>
      <c r="CZ543">
        <f t="shared" si="59"/>
        <v>0</v>
      </c>
      <c r="DA543">
        <f t="shared" si="60"/>
        <v>8.02</v>
      </c>
      <c r="DB543">
        <f t="shared" si="61"/>
        <v>0</v>
      </c>
      <c r="DC543">
        <f t="shared" si="62"/>
        <v>0</v>
      </c>
    </row>
    <row r="544" spans="1:107" x14ac:dyDescent="0.2">
      <c r="A544">
        <f>ROW(Source!A584)</f>
        <v>584</v>
      </c>
      <c r="B544">
        <v>30622441</v>
      </c>
      <c r="C544">
        <v>30626466</v>
      </c>
      <c r="D544">
        <v>22192634</v>
      </c>
      <c r="E544">
        <v>1</v>
      </c>
      <c r="F544">
        <v>1</v>
      </c>
      <c r="G544">
        <v>1</v>
      </c>
      <c r="H544">
        <v>3</v>
      </c>
      <c r="I544" t="s">
        <v>833</v>
      </c>
      <c r="J544" t="s">
        <v>834</v>
      </c>
      <c r="K544" t="s">
        <v>835</v>
      </c>
      <c r="L544">
        <v>1339</v>
      </c>
      <c r="N544">
        <v>1007</v>
      </c>
      <c r="O544" t="s">
        <v>46</v>
      </c>
      <c r="P544" t="s">
        <v>46</v>
      </c>
      <c r="Q544">
        <v>1</v>
      </c>
      <c r="W544">
        <v>0</v>
      </c>
      <c r="X544">
        <v>2050165204</v>
      </c>
      <c r="Y544">
        <v>1.57</v>
      </c>
      <c r="AA544">
        <v>19.649999999999999</v>
      </c>
      <c r="AB544">
        <v>0</v>
      </c>
      <c r="AC544">
        <v>0</v>
      </c>
      <c r="AD544">
        <v>0</v>
      </c>
      <c r="AE544">
        <v>2.4500000000000002</v>
      </c>
      <c r="AF544">
        <v>0</v>
      </c>
      <c r="AG544">
        <v>0</v>
      </c>
      <c r="AH544">
        <v>0</v>
      </c>
      <c r="AI544">
        <v>8.02</v>
      </c>
      <c r="AJ544">
        <v>1</v>
      </c>
      <c r="AK544">
        <v>1</v>
      </c>
      <c r="AL544">
        <v>1</v>
      </c>
      <c r="AN544">
        <v>0</v>
      </c>
      <c r="AO544">
        <v>1</v>
      </c>
      <c r="AP544">
        <v>0</v>
      </c>
      <c r="AQ544">
        <v>0</v>
      </c>
      <c r="AR544">
        <v>0</v>
      </c>
      <c r="AS544" t="s">
        <v>3</v>
      </c>
      <c r="AT544">
        <v>1.57</v>
      </c>
      <c r="AU544" t="s">
        <v>3</v>
      </c>
      <c r="AV544">
        <v>0</v>
      </c>
      <c r="AW544">
        <v>2</v>
      </c>
      <c r="AX544">
        <v>30626488</v>
      </c>
      <c r="AY544">
        <v>1</v>
      </c>
      <c r="AZ544">
        <v>0</v>
      </c>
      <c r="BA544">
        <v>614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CX544">
        <f>Y544*Source!I584</f>
        <v>0.43960000000000005</v>
      </c>
      <c r="CY544">
        <f t="shared" si="58"/>
        <v>19.649999999999999</v>
      </c>
      <c r="CZ544">
        <f t="shared" si="59"/>
        <v>2.4500000000000002</v>
      </c>
      <c r="DA544">
        <f t="shared" si="60"/>
        <v>8.02</v>
      </c>
      <c r="DB544">
        <f t="shared" si="61"/>
        <v>3.85</v>
      </c>
      <c r="DC544">
        <f t="shared" si="62"/>
        <v>0</v>
      </c>
    </row>
    <row r="545" spans="1:107" x14ac:dyDescent="0.2">
      <c r="A545">
        <f>ROW(Source!A586)</f>
        <v>586</v>
      </c>
      <c r="B545">
        <v>30622441</v>
      </c>
      <c r="C545">
        <v>30626490</v>
      </c>
      <c r="D545">
        <v>10214613</v>
      </c>
      <c r="E545">
        <v>1</v>
      </c>
      <c r="F545">
        <v>1</v>
      </c>
      <c r="G545">
        <v>1</v>
      </c>
      <c r="H545">
        <v>1</v>
      </c>
      <c r="I545" t="s">
        <v>844</v>
      </c>
      <c r="J545" t="s">
        <v>3</v>
      </c>
      <c r="K545" t="s">
        <v>845</v>
      </c>
      <c r="L545">
        <v>1369</v>
      </c>
      <c r="N545">
        <v>1013</v>
      </c>
      <c r="O545" t="s">
        <v>744</v>
      </c>
      <c r="P545" t="s">
        <v>744</v>
      </c>
      <c r="Q545">
        <v>1</v>
      </c>
      <c r="W545">
        <v>0</v>
      </c>
      <c r="X545">
        <v>-925346530</v>
      </c>
      <c r="Y545">
        <v>18.600000000000001</v>
      </c>
      <c r="AA545">
        <v>0</v>
      </c>
      <c r="AB545">
        <v>0</v>
      </c>
      <c r="AC545">
        <v>0</v>
      </c>
      <c r="AD545">
        <v>237.11</v>
      </c>
      <c r="AE545">
        <v>0</v>
      </c>
      <c r="AF545">
        <v>0</v>
      </c>
      <c r="AG545">
        <v>0</v>
      </c>
      <c r="AH545">
        <v>7.88</v>
      </c>
      <c r="AI545">
        <v>1</v>
      </c>
      <c r="AJ545">
        <v>1</v>
      </c>
      <c r="AK545">
        <v>1</v>
      </c>
      <c r="AL545">
        <v>30.09</v>
      </c>
      <c r="AN545">
        <v>0</v>
      </c>
      <c r="AO545">
        <v>1</v>
      </c>
      <c r="AP545">
        <v>0</v>
      </c>
      <c r="AQ545">
        <v>0</v>
      </c>
      <c r="AR545">
        <v>0</v>
      </c>
      <c r="AS545" t="s">
        <v>3</v>
      </c>
      <c r="AT545">
        <v>18.600000000000001</v>
      </c>
      <c r="AU545" t="s">
        <v>3</v>
      </c>
      <c r="AV545">
        <v>1</v>
      </c>
      <c r="AW545">
        <v>2</v>
      </c>
      <c r="AX545">
        <v>30626494</v>
      </c>
      <c r="AY545">
        <v>1</v>
      </c>
      <c r="AZ545">
        <v>0</v>
      </c>
      <c r="BA545">
        <v>615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CX545">
        <f>Y545*Source!I586</f>
        <v>22.32</v>
      </c>
      <c r="CY545">
        <f>AD545</f>
        <v>237.11</v>
      </c>
      <c r="CZ545">
        <f>AH545</f>
        <v>7.88</v>
      </c>
      <c r="DA545">
        <f>AL545</f>
        <v>30.09</v>
      </c>
      <c r="DB545">
        <f t="shared" si="61"/>
        <v>146.57</v>
      </c>
      <c r="DC545">
        <f t="shared" si="62"/>
        <v>0</v>
      </c>
    </row>
    <row r="546" spans="1:107" x14ac:dyDescent="0.2">
      <c r="A546">
        <f>ROW(Source!A586)</f>
        <v>586</v>
      </c>
      <c r="B546">
        <v>30622441</v>
      </c>
      <c r="C546">
        <v>30626490</v>
      </c>
      <c r="D546">
        <v>22148179</v>
      </c>
      <c r="E546">
        <v>1</v>
      </c>
      <c r="F546">
        <v>1</v>
      </c>
      <c r="G546">
        <v>1</v>
      </c>
      <c r="H546">
        <v>2</v>
      </c>
      <c r="I546" t="s">
        <v>754</v>
      </c>
      <c r="J546" t="s">
        <v>755</v>
      </c>
      <c r="K546" t="s">
        <v>756</v>
      </c>
      <c r="L546">
        <v>1368</v>
      </c>
      <c r="N546">
        <v>1011</v>
      </c>
      <c r="O546" t="s">
        <v>748</v>
      </c>
      <c r="P546" t="s">
        <v>748</v>
      </c>
      <c r="Q546">
        <v>1</v>
      </c>
      <c r="W546">
        <v>0</v>
      </c>
      <c r="X546">
        <v>-1931461795</v>
      </c>
      <c r="Y546">
        <v>0.03</v>
      </c>
      <c r="AA546">
        <v>0</v>
      </c>
      <c r="AB546">
        <v>959.26</v>
      </c>
      <c r="AC546">
        <v>0</v>
      </c>
      <c r="AD546">
        <v>0</v>
      </c>
      <c r="AE546">
        <v>0</v>
      </c>
      <c r="AF546">
        <v>91.62</v>
      </c>
      <c r="AG546">
        <v>0</v>
      </c>
      <c r="AH546">
        <v>0</v>
      </c>
      <c r="AI546">
        <v>1</v>
      </c>
      <c r="AJ546">
        <v>10.47</v>
      </c>
      <c r="AK546">
        <v>30.09</v>
      </c>
      <c r="AL546">
        <v>1</v>
      </c>
      <c r="AN546">
        <v>0</v>
      </c>
      <c r="AO546">
        <v>1</v>
      </c>
      <c r="AP546">
        <v>0</v>
      </c>
      <c r="AQ546">
        <v>0</v>
      </c>
      <c r="AR546">
        <v>0</v>
      </c>
      <c r="AS546" t="s">
        <v>3</v>
      </c>
      <c r="AT546">
        <v>0.03</v>
      </c>
      <c r="AU546" t="s">
        <v>3</v>
      </c>
      <c r="AV546">
        <v>0</v>
      </c>
      <c r="AW546">
        <v>2</v>
      </c>
      <c r="AX546">
        <v>30626495</v>
      </c>
      <c r="AY546">
        <v>1</v>
      </c>
      <c r="AZ546">
        <v>0</v>
      </c>
      <c r="BA546">
        <v>616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CX546">
        <f>Y546*Source!I586</f>
        <v>3.5999999999999997E-2</v>
      </c>
      <c r="CY546">
        <f>AB546</f>
        <v>959.26</v>
      </c>
      <c r="CZ546">
        <f>AF546</f>
        <v>91.62</v>
      </c>
      <c r="DA546">
        <f>AJ546</f>
        <v>10.47</v>
      </c>
      <c r="DB546">
        <f t="shared" si="61"/>
        <v>2.75</v>
      </c>
      <c r="DC546">
        <f t="shared" si="62"/>
        <v>0</v>
      </c>
    </row>
    <row r="547" spans="1:107" x14ac:dyDescent="0.2">
      <c r="A547">
        <f>ROW(Source!A586)</f>
        <v>586</v>
      </c>
      <c r="B547">
        <v>30622441</v>
      </c>
      <c r="C547">
        <v>30626490</v>
      </c>
      <c r="D547">
        <v>22212979</v>
      </c>
      <c r="E547">
        <v>1</v>
      </c>
      <c r="F547">
        <v>1</v>
      </c>
      <c r="G547">
        <v>1</v>
      </c>
      <c r="H547">
        <v>3</v>
      </c>
      <c r="I547" t="s">
        <v>760</v>
      </c>
      <c r="J547" t="s">
        <v>761</v>
      </c>
      <c r="K547" t="s">
        <v>762</v>
      </c>
      <c r="L547">
        <v>1348</v>
      </c>
      <c r="N547">
        <v>1009</v>
      </c>
      <c r="O547" t="s">
        <v>105</v>
      </c>
      <c r="P547" t="s">
        <v>105</v>
      </c>
      <c r="Q547">
        <v>1000</v>
      </c>
      <c r="W547">
        <v>0</v>
      </c>
      <c r="X547">
        <v>367953619</v>
      </c>
      <c r="Y547">
        <v>5.1999999999999998E-2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8.02</v>
      </c>
      <c r="AJ547">
        <v>1</v>
      </c>
      <c r="AK547">
        <v>1</v>
      </c>
      <c r="AL547">
        <v>1</v>
      </c>
      <c r="AN547">
        <v>0</v>
      </c>
      <c r="AO547">
        <v>0</v>
      </c>
      <c r="AP547">
        <v>0</v>
      </c>
      <c r="AQ547">
        <v>0</v>
      </c>
      <c r="AR547">
        <v>0</v>
      </c>
      <c r="AS547" t="s">
        <v>3</v>
      </c>
      <c r="AT547">
        <v>5.1999999999999998E-2</v>
      </c>
      <c r="AU547" t="s">
        <v>3</v>
      </c>
      <c r="AV547">
        <v>0</v>
      </c>
      <c r="AW547">
        <v>2</v>
      </c>
      <c r="AX547">
        <v>30626497</v>
      </c>
      <c r="AY547">
        <v>1</v>
      </c>
      <c r="AZ547">
        <v>0</v>
      </c>
      <c r="BA547">
        <v>618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CX547">
        <f>Y547*Source!I586</f>
        <v>6.2399999999999997E-2</v>
      </c>
      <c r="CY547">
        <f>AA547</f>
        <v>0</v>
      </c>
      <c r="CZ547">
        <f>AE547</f>
        <v>0</v>
      </c>
      <c r="DA547">
        <f>AI547</f>
        <v>8.02</v>
      </c>
      <c r="DB547">
        <f t="shared" si="61"/>
        <v>0</v>
      </c>
      <c r="DC547">
        <f t="shared" si="62"/>
        <v>0</v>
      </c>
    </row>
    <row r="548" spans="1:107" x14ac:dyDescent="0.2">
      <c r="A548">
        <f>ROW(Source!A588)</f>
        <v>588</v>
      </c>
      <c r="B548">
        <v>30622441</v>
      </c>
      <c r="C548">
        <v>30626499</v>
      </c>
      <c r="D548">
        <v>10214613</v>
      </c>
      <c r="E548">
        <v>1</v>
      </c>
      <c r="F548">
        <v>1</v>
      </c>
      <c r="G548">
        <v>1</v>
      </c>
      <c r="H548">
        <v>1</v>
      </c>
      <c r="I548" t="s">
        <v>844</v>
      </c>
      <c r="J548" t="s">
        <v>3</v>
      </c>
      <c r="K548" t="s">
        <v>845</v>
      </c>
      <c r="L548">
        <v>1369</v>
      </c>
      <c r="N548">
        <v>1013</v>
      </c>
      <c r="O548" t="s">
        <v>744</v>
      </c>
      <c r="P548" t="s">
        <v>744</v>
      </c>
      <c r="Q548">
        <v>1</v>
      </c>
      <c r="W548">
        <v>0</v>
      </c>
      <c r="X548">
        <v>-925346530</v>
      </c>
      <c r="Y548">
        <v>5.2</v>
      </c>
      <c r="AA548">
        <v>0</v>
      </c>
      <c r="AB548">
        <v>0</v>
      </c>
      <c r="AC548">
        <v>0</v>
      </c>
      <c r="AD548">
        <v>237.11</v>
      </c>
      <c r="AE548">
        <v>0</v>
      </c>
      <c r="AF548">
        <v>0</v>
      </c>
      <c r="AG548">
        <v>0</v>
      </c>
      <c r="AH548">
        <v>7.88</v>
      </c>
      <c r="AI548">
        <v>1</v>
      </c>
      <c r="AJ548">
        <v>1</v>
      </c>
      <c r="AK548">
        <v>1</v>
      </c>
      <c r="AL548">
        <v>30.09</v>
      </c>
      <c r="AN548">
        <v>0</v>
      </c>
      <c r="AO548">
        <v>1</v>
      </c>
      <c r="AP548">
        <v>0</v>
      </c>
      <c r="AQ548">
        <v>0</v>
      </c>
      <c r="AR548">
        <v>0</v>
      </c>
      <c r="AS548" t="s">
        <v>3</v>
      </c>
      <c r="AT548">
        <v>5.2</v>
      </c>
      <c r="AU548" t="s">
        <v>3</v>
      </c>
      <c r="AV548">
        <v>1</v>
      </c>
      <c r="AW548">
        <v>2</v>
      </c>
      <c r="AX548">
        <v>30626503</v>
      </c>
      <c r="AY548">
        <v>1</v>
      </c>
      <c r="AZ548">
        <v>0</v>
      </c>
      <c r="BA548">
        <v>619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CX548">
        <f>Y548*Source!I588</f>
        <v>15.600000000000001</v>
      </c>
      <c r="CY548">
        <f>AD548</f>
        <v>237.11</v>
      </c>
      <c r="CZ548">
        <f>AH548</f>
        <v>7.88</v>
      </c>
      <c r="DA548">
        <f>AL548</f>
        <v>30.09</v>
      </c>
      <c r="DB548">
        <f t="shared" si="61"/>
        <v>40.98</v>
      </c>
      <c r="DC548">
        <f t="shared" si="62"/>
        <v>0</v>
      </c>
    </row>
    <row r="549" spans="1:107" x14ac:dyDescent="0.2">
      <c r="A549">
        <f>ROW(Source!A588)</f>
        <v>588</v>
      </c>
      <c r="B549">
        <v>30622441</v>
      </c>
      <c r="C549">
        <v>30626499</v>
      </c>
      <c r="D549">
        <v>22148179</v>
      </c>
      <c r="E549">
        <v>1</v>
      </c>
      <c r="F549">
        <v>1</v>
      </c>
      <c r="G549">
        <v>1</v>
      </c>
      <c r="H549">
        <v>2</v>
      </c>
      <c r="I549" t="s">
        <v>754</v>
      </c>
      <c r="J549" t="s">
        <v>755</v>
      </c>
      <c r="K549" t="s">
        <v>756</v>
      </c>
      <c r="L549">
        <v>1368</v>
      </c>
      <c r="N549">
        <v>1011</v>
      </c>
      <c r="O549" t="s">
        <v>748</v>
      </c>
      <c r="P549" t="s">
        <v>748</v>
      </c>
      <c r="Q549">
        <v>1</v>
      </c>
      <c r="W549">
        <v>0</v>
      </c>
      <c r="X549">
        <v>-1931461795</v>
      </c>
      <c r="Y549">
        <v>0.01</v>
      </c>
      <c r="AA549">
        <v>0</v>
      </c>
      <c r="AB549">
        <v>959.26</v>
      </c>
      <c r="AC549">
        <v>0</v>
      </c>
      <c r="AD549">
        <v>0</v>
      </c>
      <c r="AE549">
        <v>0</v>
      </c>
      <c r="AF549">
        <v>91.62</v>
      </c>
      <c r="AG549">
        <v>0</v>
      </c>
      <c r="AH549">
        <v>0</v>
      </c>
      <c r="AI549">
        <v>1</v>
      </c>
      <c r="AJ549">
        <v>10.47</v>
      </c>
      <c r="AK549">
        <v>30.09</v>
      </c>
      <c r="AL549">
        <v>1</v>
      </c>
      <c r="AN549">
        <v>0</v>
      </c>
      <c r="AO549">
        <v>1</v>
      </c>
      <c r="AP549">
        <v>0</v>
      </c>
      <c r="AQ549">
        <v>0</v>
      </c>
      <c r="AR549">
        <v>0</v>
      </c>
      <c r="AS549" t="s">
        <v>3</v>
      </c>
      <c r="AT549">
        <v>0.01</v>
      </c>
      <c r="AU549" t="s">
        <v>3</v>
      </c>
      <c r="AV549">
        <v>0</v>
      </c>
      <c r="AW549">
        <v>2</v>
      </c>
      <c r="AX549">
        <v>30626504</v>
      </c>
      <c r="AY549">
        <v>1</v>
      </c>
      <c r="AZ549">
        <v>0</v>
      </c>
      <c r="BA549">
        <v>620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CX549">
        <f>Y549*Source!I588</f>
        <v>0.03</v>
      </c>
      <c r="CY549">
        <f>AB549</f>
        <v>959.26</v>
      </c>
      <c r="CZ549">
        <f>AF549</f>
        <v>91.62</v>
      </c>
      <c r="DA549">
        <f>AJ549</f>
        <v>10.47</v>
      </c>
      <c r="DB549">
        <f t="shared" si="61"/>
        <v>0.92</v>
      </c>
      <c r="DC549">
        <f t="shared" si="62"/>
        <v>0</v>
      </c>
    </row>
    <row r="550" spans="1:107" x14ac:dyDescent="0.2">
      <c r="A550">
        <f>ROW(Source!A588)</f>
        <v>588</v>
      </c>
      <c r="B550">
        <v>30622441</v>
      </c>
      <c r="C550">
        <v>30626499</v>
      </c>
      <c r="D550">
        <v>22212979</v>
      </c>
      <c r="E550">
        <v>1</v>
      </c>
      <c r="F550">
        <v>1</v>
      </c>
      <c r="G550">
        <v>1</v>
      </c>
      <c r="H550">
        <v>3</v>
      </c>
      <c r="I550" t="s">
        <v>760</v>
      </c>
      <c r="J550" t="s">
        <v>761</v>
      </c>
      <c r="K550" t="s">
        <v>762</v>
      </c>
      <c r="L550">
        <v>1348</v>
      </c>
      <c r="N550">
        <v>1009</v>
      </c>
      <c r="O550" t="s">
        <v>105</v>
      </c>
      <c r="P550" t="s">
        <v>105</v>
      </c>
      <c r="Q550">
        <v>1000</v>
      </c>
      <c r="W550">
        <v>0</v>
      </c>
      <c r="X550">
        <v>367953619</v>
      </c>
      <c r="Y550">
        <v>1.4999999999999999E-2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8.02</v>
      </c>
      <c r="AJ550">
        <v>1</v>
      </c>
      <c r="AK550">
        <v>1</v>
      </c>
      <c r="AL550">
        <v>1</v>
      </c>
      <c r="AN550">
        <v>0</v>
      </c>
      <c r="AO550">
        <v>0</v>
      </c>
      <c r="AP550">
        <v>0</v>
      </c>
      <c r="AQ550">
        <v>0</v>
      </c>
      <c r="AR550">
        <v>0</v>
      </c>
      <c r="AS550" t="s">
        <v>3</v>
      </c>
      <c r="AT550">
        <v>1.4999999999999999E-2</v>
      </c>
      <c r="AU550" t="s">
        <v>3</v>
      </c>
      <c r="AV550">
        <v>0</v>
      </c>
      <c r="AW550">
        <v>2</v>
      </c>
      <c r="AX550">
        <v>30626506</v>
      </c>
      <c r="AY550">
        <v>1</v>
      </c>
      <c r="AZ550">
        <v>0</v>
      </c>
      <c r="BA550">
        <v>622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CX550">
        <f>Y550*Source!I588</f>
        <v>4.4999999999999998E-2</v>
      </c>
      <c r="CY550">
        <f>AA550</f>
        <v>0</v>
      </c>
      <c r="CZ550">
        <f>AE550</f>
        <v>0</v>
      </c>
      <c r="DA550">
        <f>AI550</f>
        <v>8.02</v>
      </c>
      <c r="DB550">
        <f t="shared" si="61"/>
        <v>0</v>
      </c>
      <c r="DC550">
        <f t="shared" si="62"/>
        <v>0</v>
      </c>
    </row>
    <row r="551" spans="1:107" x14ac:dyDescent="0.2">
      <c r="A551">
        <f>ROW(Source!A591)</f>
        <v>591</v>
      </c>
      <c r="B551">
        <v>30622441</v>
      </c>
      <c r="C551">
        <v>30626509</v>
      </c>
      <c r="D551">
        <v>10214633</v>
      </c>
      <c r="E551">
        <v>1</v>
      </c>
      <c r="F551">
        <v>1</v>
      </c>
      <c r="G551">
        <v>1</v>
      </c>
      <c r="H551">
        <v>1</v>
      </c>
      <c r="I551" t="s">
        <v>802</v>
      </c>
      <c r="J551" t="s">
        <v>3</v>
      </c>
      <c r="K551" t="s">
        <v>803</v>
      </c>
      <c r="L551">
        <v>1369</v>
      </c>
      <c r="N551">
        <v>1013</v>
      </c>
      <c r="O551" t="s">
        <v>744</v>
      </c>
      <c r="P551" t="s">
        <v>744</v>
      </c>
      <c r="Q551">
        <v>1</v>
      </c>
      <c r="W551">
        <v>0</v>
      </c>
      <c r="X551">
        <v>-1990058995</v>
      </c>
      <c r="Y551">
        <v>74.75</v>
      </c>
      <c r="AA551">
        <v>0</v>
      </c>
      <c r="AB551">
        <v>0</v>
      </c>
      <c r="AC551">
        <v>0</v>
      </c>
      <c r="AD551">
        <v>263.58999999999997</v>
      </c>
      <c r="AE551">
        <v>0</v>
      </c>
      <c r="AF551">
        <v>0</v>
      </c>
      <c r="AG551">
        <v>0</v>
      </c>
      <c r="AH551">
        <v>8.76</v>
      </c>
      <c r="AI551">
        <v>1</v>
      </c>
      <c r="AJ551">
        <v>1</v>
      </c>
      <c r="AK551">
        <v>1</v>
      </c>
      <c r="AL551">
        <v>30.09</v>
      </c>
      <c r="AN551">
        <v>0</v>
      </c>
      <c r="AO551">
        <v>1</v>
      </c>
      <c r="AP551">
        <v>1</v>
      </c>
      <c r="AQ551">
        <v>0</v>
      </c>
      <c r="AR551">
        <v>0</v>
      </c>
      <c r="AS551" t="s">
        <v>3</v>
      </c>
      <c r="AT551">
        <v>65</v>
      </c>
      <c r="AU551" t="s">
        <v>68</v>
      </c>
      <c r="AV551">
        <v>1</v>
      </c>
      <c r="AW551">
        <v>2</v>
      </c>
      <c r="AX551">
        <v>30626519</v>
      </c>
      <c r="AY551">
        <v>1</v>
      </c>
      <c r="AZ551">
        <v>0</v>
      </c>
      <c r="BA551">
        <v>623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CX551">
        <f>Y551*Source!I591</f>
        <v>47.84</v>
      </c>
      <c r="CY551">
        <f>AD551</f>
        <v>263.58999999999997</v>
      </c>
      <c r="CZ551">
        <f>AH551</f>
        <v>8.76</v>
      </c>
      <c r="DA551">
        <f>AL551</f>
        <v>30.09</v>
      </c>
      <c r="DB551">
        <f>ROUND((ROUND(AT551*CZ551,2)*ROUND(1.15,7)),6)</f>
        <v>654.80999999999995</v>
      </c>
      <c r="DC551">
        <f>ROUND((ROUND(AT551*AG551,2)*ROUND(1.15,7)),6)</f>
        <v>0</v>
      </c>
    </row>
    <row r="552" spans="1:107" x14ac:dyDescent="0.2">
      <c r="A552">
        <f>ROW(Source!A591)</f>
        <v>591</v>
      </c>
      <c r="B552">
        <v>30622441</v>
      </c>
      <c r="C552">
        <v>30626509</v>
      </c>
      <c r="D552">
        <v>22083330</v>
      </c>
      <c r="E552">
        <v>1</v>
      </c>
      <c r="F552">
        <v>1</v>
      </c>
      <c r="G552">
        <v>1</v>
      </c>
      <c r="H552">
        <v>1</v>
      </c>
      <c r="I552" t="s">
        <v>765</v>
      </c>
      <c r="J552" t="s">
        <v>3</v>
      </c>
      <c r="K552" t="s">
        <v>766</v>
      </c>
      <c r="L552">
        <v>608254</v>
      </c>
      <c r="N552">
        <v>1013</v>
      </c>
      <c r="O552" t="s">
        <v>767</v>
      </c>
      <c r="P552" t="s">
        <v>767</v>
      </c>
      <c r="Q552">
        <v>1</v>
      </c>
      <c r="W552">
        <v>0</v>
      </c>
      <c r="X552">
        <v>95408949</v>
      </c>
      <c r="Y552">
        <v>0.3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1</v>
      </c>
      <c r="AJ552">
        <v>1</v>
      </c>
      <c r="AK552">
        <v>30.09</v>
      </c>
      <c r="AL552">
        <v>1</v>
      </c>
      <c r="AN552">
        <v>0</v>
      </c>
      <c r="AO552">
        <v>1</v>
      </c>
      <c r="AP552">
        <v>1</v>
      </c>
      <c r="AQ552">
        <v>0</v>
      </c>
      <c r="AR552">
        <v>0</v>
      </c>
      <c r="AS552" t="s">
        <v>3</v>
      </c>
      <c r="AT552">
        <v>0.24</v>
      </c>
      <c r="AU552" t="s">
        <v>67</v>
      </c>
      <c r="AV552">
        <v>2</v>
      </c>
      <c r="AW552">
        <v>2</v>
      </c>
      <c r="AX552">
        <v>30626520</v>
      </c>
      <c r="AY552">
        <v>1</v>
      </c>
      <c r="AZ552">
        <v>0</v>
      </c>
      <c r="BA552">
        <v>624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CX552">
        <f>Y552*Source!I591</f>
        <v>0.192</v>
      </c>
      <c r="CY552">
        <f>AD552</f>
        <v>0</v>
      </c>
      <c r="CZ552">
        <f>AH552</f>
        <v>0</v>
      </c>
      <c r="DA552">
        <f>AL552</f>
        <v>1</v>
      </c>
      <c r="DB552">
        <f>ROUND((ROUND(AT552*CZ552,2)*ROUND(1.25,7)),6)</f>
        <v>0</v>
      </c>
      <c r="DC552">
        <f>ROUND((ROUND(AT552*AG552,2)*ROUND(1.25,7)),6)</f>
        <v>0</v>
      </c>
    </row>
    <row r="553" spans="1:107" x14ac:dyDescent="0.2">
      <c r="A553">
        <f>ROW(Source!A591)</f>
        <v>591</v>
      </c>
      <c r="B553">
        <v>30622441</v>
      </c>
      <c r="C553">
        <v>30626509</v>
      </c>
      <c r="D553">
        <v>22146464</v>
      </c>
      <c r="E553">
        <v>1</v>
      </c>
      <c r="F553">
        <v>1</v>
      </c>
      <c r="G553">
        <v>1</v>
      </c>
      <c r="H553">
        <v>2</v>
      </c>
      <c r="I553" t="s">
        <v>804</v>
      </c>
      <c r="J553" t="s">
        <v>805</v>
      </c>
      <c r="K553" t="s">
        <v>806</v>
      </c>
      <c r="L553">
        <v>1368</v>
      </c>
      <c r="N553">
        <v>1011</v>
      </c>
      <c r="O553" t="s">
        <v>748</v>
      </c>
      <c r="P553" t="s">
        <v>748</v>
      </c>
      <c r="Q553">
        <v>1</v>
      </c>
      <c r="W553">
        <v>0</v>
      </c>
      <c r="X553">
        <v>-1205898307</v>
      </c>
      <c r="Y553">
        <v>0.3</v>
      </c>
      <c r="AA553">
        <v>0</v>
      </c>
      <c r="AB553">
        <v>323</v>
      </c>
      <c r="AC553">
        <v>392.07</v>
      </c>
      <c r="AD553">
        <v>0</v>
      </c>
      <c r="AE553">
        <v>0</v>
      </c>
      <c r="AF553">
        <v>30.85</v>
      </c>
      <c r="AG553">
        <v>13.03</v>
      </c>
      <c r="AH553">
        <v>0</v>
      </c>
      <c r="AI553">
        <v>1</v>
      </c>
      <c r="AJ553">
        <v>10.47</v>
      </c>
      <c r="AK553">
        <v>30.09</v>
      </c>
      <c r="AL553">
        <v>1</v>
      </c>
      <c r="AN553">
        <v>0</v>
      </c>
      <c r="AO553">
        <v>1</v>
      </c>
      <c r="AP553">
        <v>1</v>
      </c>
      <c r="AQ553">
        <v>0</v>
      </c>
      <c r="AR553">
        <v>0</v>
      </c>
      <c r="AS553" t="s">
        <v>3</v>
      </c>
      <c r="AT553">
        <v>0.24</v>
      </c>
      <c r="AU553" t="s">
        <v>67</v>
      </c>
      <c r="AV553">
        <v>0</v>
      </c>
      <c r="AW553">
        <v>2</v>
      </c>
      <c r="AX553">
        <v>30626521</v>
      </c>
      <c r="AY553">
        <v>1</v>
      </c>
      <c r="AZ553">
        <v>0</v>
      </c>
      <c r="BA553">
        <v>625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CX553">
        <f>Y553*Source!I591</f>
        <v>0.192</v>
      </c>
      <c r="CY553">
        <f>AB553</f>
        <v>323</v>
      </c>
      <c r="CZ553">
        <f>AF553</f>
        <v>30.85</v>
      </c>
      <c r="DA553">
        <f>AJ553</f>
        <v>10.47</v>
      </c>
      <c r="DB553">
        <f>ROUND((ROUND(AT553*CZ553,2)*ROUND(1.25,7)),6)</f>
        <v>9.25</v>
      </c>
      <c r="DC553">
        <f>ROUND((ROUND(AT553*AG553,2)*ROUND(1.25,7)),6)</f>
        <v>3.9125000000000001</v>
      </c>
    </row>
    <row r="554" spans="1:107" x14ac:dyDescent="0.2">
      <c r="A554">
        <f>ROW(Source!A591)</f>
        <v>591</v>
      </c>
      <c r="B554">
        <v>30622441</v>
      </c>
      <c r="C554">
        <v>30626509</v>
      </c>
      <c r="D554">
        <v>22147139</v>
      </c>
      <c r="E554">
        <v>1</v>
      </c>
      <c r="F554">
        <v>1</v>
      </c>
      <c r="G554">
        <v>1</v>
      </c>
      <c r="H554">
        <v>2</v>
      </c>
      <c r="I554" t="s">
        <v>866</v>
      </c>
      <c r="J554" t="s">
        <v>867</v>
      </c>
      <c r="K554" t="s">
        <v>868</v>
      </c>
      <c r="L554">
        <v>1368</v>
      </c>
      <c r="N554">
        <v>1011</v>
      </c>
      <c r="O554" t="s">
        <v>748</v>
      </c>
      <c r="P554" t="s">
        <v>748</v>
      </c>
      <c r="Q554">
        <v>1</v>
      </c>
      <c r="W554">
        <v>0</v>
      </c>
      <c r="X554">
        <v>-422547563</v>
      </c>
      <c r="Y554">
        <v>1.6375000000000002</v>
      </c>
      <c r="AA554">
        <v>0</v>
      </c>
      <c r="AB554">
        <v>31.41</v>
      </c>
      <c r="AC554">
        <v>0</v>
      </c>
      <c r="AD554">
        <v>0</v>
      </c>
      <c r="AE554">
        <v>0</v>
      </c>
      <c r="AF554">
        <v>3</v>
      </c>
      <c r="AG554">
        <v>0</v>
      </c>
      <c r="AH554">
        <v>0</v>
      </c>
      <c r="AI554">
        <v>1</v>
      </c>
      <c r="AJ554">
        <v>10.47</v>
      </c>
      <c r="AK554">
        <v>30.09</v>
      </c>
      <c r="AL554">
        <v>1</v>
      </c>
      <c r="AN554">
        <v>0</v>
      </c>
      <c r="AO554">
        <v>1</v>
      </c>
      <c r="AP554">
        <v>1</v>
      </c>
      <c r="AQ554">
        <v>0</v>
      </c>
      <c r="AR554">
        <v>0</v>
      </c>
      <c r="AS554" t="s">
        <v>3</v>
      </c>
      <c r="AT554">
        <v>1.31</v>
      </c>
      <c r="AU554" t="s">
        <v>67</v>
      </c>
      <c r="AV554">
        <v>0</v>
      </c>
      <c r="AW554">
        <v>2</v>
      </c>
      <c r="AX554">
        <v>30626522</v>
      </c>
      <c r="AY554">
        <v>1</v>
      </c>
      <c r="AZ554">
        <v>0</v>
      </c>
      <c r="BA554">
        <v>626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CX554">
        <f>Y554*Source!I591</f>
        <v>1.048</v>
      </c>
      <c r="CY554">
        <f>AB554</f>
        <v>31.41</v>
      </c>
      <c r="CZ554">
        <f>AF554</f>
        <v>3</v>
      </c>
      <c r="DA554">
        <f>AJ554</f>
        <v>10.47</v>
      </c>
      <c r="DB554">
        <f>ROUND((ROUND(AT554*CZ554,2)*ROUND(1.25,7)),6)</f>
        <v>4.9124999999999996</v>
      </c>
      <c r="DC554">
        <f>ROUND((ROUND(AT554*AG554,2)*ROUND(1.25,7)),6)</f>
        <v>0</v>
      </c>
    </row>
    <row r="555" spans="1:107" x14ac:dyDescent="0.2">
      <c r="A555">
        <f>ROW(Source!A591)</f>
        <v>591</v>
      </c>
      <c r="B555">
        <v>30622441</v>
      </c>
      <c r="C555">
        <v>30626509</v>
      </c>
      <c r="D555">
        <v>22147893</v>
      </c>
      <c r="E555">
        <v>1</v>
      </c>
      <c r="F555">
        <v>1</v>
      </c>
      <c r="G555">
        <v>1</v>
      </c>
      <c r="H555">
        <v>2</v>
      </c>
      <c r="I555" t="s">
        <v>869</v>
      </c>
      <c r="J555" t="s">
        <v>870</v>
      </c>
      <c r="K555" t="s">
        <v>871</v>
      </c>
      <c r="L555">
        <v>1368</v>
      </c>
      <c r="N555">
        <v>1011</v>
      </c>
      <c r="O555" t="s">
        <v>748</v>
      </c>
      <c r="P555" t="s">
        <v>748</v>
      </c>
      <c r="Q555">
        <v>1</v>
      </c>
      <c r="W555">
        <v>0</v>
      </c>
      <c r="X555">
        <v>-721543325</v>
      </c>
      <c r="Y555">
        <v>0.125</v>
      </c>
      <c r="AA555">
        <v>0</v>
      </c>
      <c r="AB555">
        <v>351.69</v>
      </c>
      <c r="AC555">
        <v>0</v>
      </c>
      <c r="AD555">
        <v>0</v>
      </c>
      <c r="AE555">
        <v>0</v>
      </c>
      <c r="AF555">
        <v>33.590000000000003</v>
      </c>
      <c r="AG555">
        <v>0</v>
      </c>
      <c r="AH555">
        <v>0</v>
      </c>
      <c r="AI555">
        <v>1</v>
      </c>
      <c r="AJ555">
        <v>10.47</v>
      </c>
      <c r="AK555">
        <v>30.09</v>
      </c>
      <c r="AL555">
        <v>1</v>
      </c>
      <c r="AN555">
        <v>0</v>
      </c>
      <c r="AO555">
        <v>1</v>
      </c>
      <c r="AP555">
        <v>1</v>
      </c>
      <c r="AQ555">
        <v>0</v>
      </c>
      <c r="AR555">
        <v>0</v>
      </c>
      <c r="AS555" t="s">
        <v>3</v>
      </c>
      <c r="AT555">
        <v>0.1</v>
      </c>
      <c r="AU555" t="s">
        <v>67</v>
      </c>
      <c r="AV555">
        <v>0</v>
      </c>
      <c r="AW555">
        <v>2</v>
      </c>
      <c r="AX555">
        <v>30626523</v>
      </c>
      <c r="AY555">
        <v>1</v>
      </c>
      <c r="AZ555">
        <v>0</v>
      </c>
      <c r="BA555">
        <v>627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CX555">
        <f>Y555*Source!I591</f>
        <v>0.08</v>
      </c>
      <c r="CY555">
        <f>AB555</f>
        <v>351.69</v>
      </c>
      <c r="CZ555">
        <f>AF555</f>
        <v>33.590000000000003</v>
      </c>
      <c r="DA555">
        <f>AJ555</f>
        <v>10.47</v>
      </c>
      <c r="DB555">
        <f>ROUND((ROUND(AT555*CZ555,2)*ROUND(1.25,7)),6)</f>
        <v>4.2</v>
      </c>
      <c r="DC555">
        <f>ROUND((ROUND(AT555*AG555,2)*ROUND(1.25,7)),6)</f>
        <v>0</v>
      </c>
    </row>
    <row r="556" spans="1:107" x14ac:dyDescent="0.2">
      <c r="A556">
        <f>ROW(Source!A591)</f>
        <v>591</v>
      </c>
      <c r="B556">
        <v>30622441</v>
      </c>
      <c r="C556">
        <v>30626509</v>
      </c>
      <c r="D556">
        <v>22147929</v>
      </c>
      <c r="E556">
        <v>1</v>
      </c>
      <c r="F556">
        <v>1</v>
      </c>
      <c r="G556">
        <v>1</v>
      </c>
      <c r="H556">
        <v>2</v>
      </c>
      <c r="I556" t="s">
        <v>872</v>
      </c>
      <c r="J556" t="s">
        <v>873</v>
      </c>
      <c r="K556" t="s">
        <v>874</v>
      </c>
      <c r="L556">
        <v>1368</v>
      </c>
      <c r="N556">
        <v>1011</v>
      </c>
      <c r="O556" t="s">
        <v>748</v>
      </c>
      <c r="P556" t="s">
        <v>748</v>
      </c>
      <c r="Q556">
        <v>1</v>
      </c>
      <c r="W556">
        <v>0</v>
      </c>
      <c r="X556">
        <v>1464343275</v>
      </c>
      <c r="Y556">
        <v>0.67500000000000004</v>
      </c>
      <c r="AA556">
        <v>0</v>
      </c>
      <c r="AB556">
        <v>21.78</v>
      </c>
      <c r="AC556">
        <v>0</v>
      </c>
      <c r="AD556">
        <v>0</v>
      </c>
      <c r="AE556">
        <v>0</v>
      </c>
      <c r="AF556">
        <v>2.08</v>
      </c>
      <c r="AG556">
        <v>0</v>
      </c>
      <c r="AH556">
        <v>0</v>
      </c>
      <c r="AI556">
        <v>1</v>
      </c>
      <c r="AJ556">
        <v>10.47</v>
      </c>
      <c r="AK556">
        <v>30.09</v>
      </c>
      <c r="AL556">
        <v>1</v>
      </c>
      <c r="AN556">
        <v>0</v>
      </c>
      <c r="AO556">
        <v>1</v>
      </c>
      <c r="AP556">
        <v>1</v>
      </c>
      <c r="AQ556">
        <v>0</v>
      </c>
      <c r="AR556">
        <v>0</v>
      </c>
      <c r="AS556" t="s">
        <v>3</v>
      </c>
      <c r="AT556">
        <v>0.54</v>
      </c>
      <c r="AU556" t="s">
        <v>67</v>
      </c>
      <c r="AV556">
        <v>0</v>
      </c>
      <c r="AW556">
        <v>2</v>
      </c>
      <c r="AX556">
        <v>30626524</v>
      </c>
      <c r="AY556">
        <v>1</v>
      </c>
      <c r="AZ556">
        <v>0</v>
      </c>
      <c r="BA556">
        <v>628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CX556">
        <f>Y556*Source!I591</f>
        <v>0.43200000000000005</v>
      </c>
      <c r="CY556">
        <f>AB556</f>
        <v>21.78</v>
      </c>
      <c r="CZ556">
        <f>AF556</f>
        <v>2.08</v>
      </c>
      <c r="DA556">
        <f>AJ556</f>
        <v>10.47</v>
      </c>
      <c r="DB556">
        <f>ROUND((ROUND(AT556*CZ556,2)*ROUND(1.25,7)),6)</f>
        <v>1.4</v>
      </c>
      <c r="DC556">
        <f>ROUND((ROUND(AT556*AG556,2)*ROUND(1.25,7)),6)</f>
        <v>0</v>
      </c>
    </row>
    <row r="557" spans="1:107" x14ac:dyDescent="0.2">
      <c r="A557">
        <f>ROW(Source!A591)</f>
        <v>591</v>
      </c>
      <c r="B557">
        <v>30622441</v>
      </c>
      <c r="C557">
        <v>30626509</v>
      </c>
      <c r="D557">
        <v>22151269</v>
      </c>
      <c r="E557">
        <v>1</v>
      </c>
      <c r="F557">
        <v>1</v>
      </c>
      <c r="G557">
        <v>1</v>
      </c>
      <c r="H557">
        <v>3</v>
      </c>
      <c r="I557" t="s">
        <v>875</v>
      </c>
      <c r="J557" t="s">
        <v>876</v>
      </c>
      <c r="K557" t="s">
        <v>877</v>
      </c>
      <c r="L557">
        <v>1301</v>
      </c>
      <c r="N557">
        <v>1003</v>
      </c>
      <c r="O557" t="s">
        <v>364</v>
      </c>
      <c r="P557" t="s">
        <v>364</v>
      </c>
      <c r="Q557">
        <v>1</v>
      </c>
      <c r="W557">
        <v>0</v>
      </c>
      <c r="X557">
        <v>-692458188</v>
      </c>
      <c r="Y557">
        <v>126</v>
      </c>
      <c r="AA557">
        <v>5.21</v>
      </c>
      <c r="AB557">
        <v>0</v>
      </c>
      <c r="AC557">
        <v>0</v>
      </c>
      <c r="AD557">
        <v>0</v>
      </c>
      <c r="AE557">
        <v>0.65</v>
      </c>
      <c r="AF557">
        <v>0</v>
      </c>
      <c r="AG557">
        <v>0</v>
      </c>
      <c r="AH557">
        <v>0</v>
      </c>
      <c r="AI557">
        <v>8.02</v>
      </c>
      <c r="AJ557">
        <v>1</v>
      </c>
      <c r="AK557">
        <v>1</v>
      </c>
      <c r="AL557">
        <v>1</v>
      </c>
      <c r="AN557">
        <v>0</v>
      </c>
      <c r="AO557">
        <v>1</v>
      </c>
      <c r="AP557">
        <v>0</v>
      </c>
      <c r="AQ557">
        <v>0</v>
      </c>
      <c r="AR557">
        <v>0</v>
      </c>
      <c r="AS557" t="s">
        <v>3</v>
      </c>
      <c r="AT557">
        <v>126</v>
      </c>
      <c r="AU557" t="s">
        <v>3</v>
      </c>
      <c r="AV557">
        <v>0</v>
      </c>
      <c r="AW557">
        <v>2</v>
      </c>
      <c r="AX557">
        <v>30626525</v>
      </c>
      <c r="AY557">
        <v>1</v>
      </c>
      <c r="AZ557">
        <v>0</v>
      </c>
      <c r="BA557">
        <v>629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CX557">
        <f>Y557*Source!I591</f>
        <v>80.64</v>
      </c>
      <c r="CY557">
        <f>AA557</f>
        <v>5.21</v>
      </c>
      <c r="CZ557">
        <f>AE557</f>
        <v>0.65</v>
      </c>
      <c r="DA557">
        <f>AI557</f>
        <v>8.02</v>
      </c>
      <c r="DB557">
        <f t="shared" ref="DB557:DB569" si="63">ROUND(ROUND(AT557*CZ557,2),6)</f>
        <v>81.900000000000006</v>
      </c>
      <c r="DC557">
        <f t="shared" ref="DC557:DC569" si="64">ROUND(ROUND(AT557*AG557,2),6)</f>
        <v>0</v>
      </c>
    </row>
    <row r="558" spans="1:107" x14ac:dyDescent="0.2">
      <c r="A558">
        <f>ROW(Source!A591)</f>
        <v>591</v>
      </c>
      <c r="B558">
        <v>30622441</v>
      </c>
      <c r="C558">
        <v>30626509</v>
      </c>
      <c r="D558">
        <v>22151374</v>
      </c>
      <c r="E558">
        <v>1</v>
      </c>
      <c r="F558">
        <v>1</v>
      </c>
      <c r="G558">
        <v>1</v>
      </c>
      <c r="H558">
        <v>3</v>
      </c>
      <c r="I558" t="s">
        <v>878</v>
      </c>
      <c r="J558" t="s">
        <v>879</v>
      </c>
      <c r="K558" t="s">
        <v>880</v>
      </c>
      <c r="L558">
        <v>1354</v>
      </c>
      <c r="N558">
        <v>1010</v>
      </c>
      <c r="O558" t="s">
        <v>220</v>
      </c>
      <c r="P558" t="s">
        <v>220</v>
      </c>
      <c r="Q558">
        <v>1</v>
      </c>
      <c r="W558">
        <v>0</v>
      </c>
      <c r="X558">
        <v>85792016</v>
      </c>
      <c r="Y558">
        <v>169</v>
      </c>
      <c r="AA558">
        <v>0.72</v>
      </c>
      <c r="AB558">
        <v>0</v>
      </c>
      <c r="AC558">
        <v>0</v>
      </c>
      <c r="AD558">
        <v>0</v>
      </c>
      <c r="AE558">
        <v>0.09</v>
      </c>
      <c r="AF558">
        <v>0</v>
      </c>
      <c r="AG558">
        <v>0</v>
      </c>
      <c r="AH558">
        <v>0</v>
      </c>
      <c r="AI558">
        <v>8.02</v>
      </c>
      <c r="AJ558">
        <v>1</v>
      </c>
      <c r="AK558">
        <v>1</v>
      </c>
      <c r="AL558">
        <v>1</v>
      </c>
      <c r="AN558">
        <v>0</v>
      </c>
      <c r="AO558">
        <v>1</v>
      </c>
      <c r="AP558">
        <v>0</v>
      </c>
      <c r="AQ558">
        <v>0</v>
      </c>
      <c r="AR558">
        <v>0</v>
      </c>
      <c r="AS558" t="s">
        <v>3</v>
      </c>
      <c r="AT558">
        <v>169</v>
      </c>
      <c r="AU558" t="s">
        <v>3</v>
      </c>
      <c r="AV558">
        <v>0</v>
      </c>
      <c r="AW558">
        <v>2</v>
      </c>
      <c r="AX558">
        <v>30626526</v>
      </c>
      <c r="AY558">
        <v>1</v>
      </c>
      <c r="AZ558">
        <v>0</v>
      </c>
      <c r="BA558">
        <v>630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CX558">
        <f>Y558*Source!I591</f>
        <v>108.16</v>
      </c>
      <c r="CY558">
        <f>AA558</f>
        <v>0.72</v>
      </c>
      <c r="CZ558">
        <f>AE558</f>
        <v>0.09</v>
      </c>
      <c r="DA558">
        <f>AI558</f>
        <v>8.02</v>
      </c>
      <c r="DB558">
        <f t="shared" si="63"/>
        <v>15.21</v>
      </c>
      <c r="DC558">
        <f t="shared" si="64"/>
        <v>0</v>
      </c>
    </row>
    <row r="559" spans="1:107" x14ac:dyDescent="0.2">
      <c r="A559">
        <f>ROW(Source!A591)</f>
        <v>591</v>
      </c>
      <c r="B559">
        <v>30622441</v>
      </c>
      <c r="C559">
        <v>30626509</v>
      </c>
      <c r="D559">
        <v>22151871</v>
      </c>
      <c r="E559">
        <v>1</v>
      </c>
      <c r="F559">
        <v>1</v>
      </c>
      <c r="G559">
        <v>1</v>
      </c>
      <c r="H559">
        <v>3</v>
      </c>
      <c r="I559" t="s">
        <v>881</v>
      </c>
      <c r="J559" t="s">
        <v>882</v>
      </c>
      <c r="K559" t="s">
        <v>883</v>
      </c>
      <c r="L559">
        <v>1356</v>
      </c>
      <c r="N559">
        <v>1010</v>
      </c>
      <c r="O559" t="s">
        <v>197</v>
      </c>
      <c r="P559" t="s">
        <v>197</v>
      </c>
      <c r="Q559">
        <v>1000</v>
      </c>
      <c r="W559">
        <v>0</v>
      </c>
      <c r="X559">
        <v>-220639464</v>
      </c>
      <c r="Y559">
        <v>1.52</v>
      </c>
      <c r="AA559">
        <v>954.06</v>
      </c>
      <c r="AB559">
        <v>0</v>
      </c>
      <c r="AC559">
        <v>0</v>
      </c>
      <c r="AD559">
        <v>0</v>
      </c>
      <c r="AE559">
        <v>118.96</v>
      </c>
      <c r="AF559">
        <v>0</v>
      </c>
      <c r="AG559">
        <v>0</v>
      </c>
      <c r="AH559">
        <v>0</v>
      </c>
      <c r="AI559">
        <v>8.02</v>
      </c>
      <c r="AJ559">
        <v>1</v>
      </c>
      <c r="AK559">
        <v>1</v>
      </c>
      <c r="AL559">
        <v>1</v>
      </c>
      <c r="AN559">
        <v>0</v>
      </c>
      <c r="AO559">
        <v>1</v>
      </c>
      <c r="AP559">
        <v>0</v>
      </c>
      <c r="AQ559">
        <v>0</v>
      </c>
      <c r="AR559">
        <v>0</v>
      </c>
      <c r="AS559" t="s">
        <v>3</v>
      </c>
      <c r="AT559">
        <v>1.52</v>
      </c>
      <c r="AU559" t="s">
        <v>3</v>
      </c>
      <c r="AV559">
        <v>0</v>
      </c>
      <c r="AW559">
        <v>2</v>
      </c>
      <c r="AX559">
        <v>30626528</v>
      </c>
      <c r="AY559">
        <v>1</v>
      </c>
      <c r="AZ559">
        <v>0</v>
      </c>
      <c r="BA559">
        <v>632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CX559">
        <f>Y559*Source!I591</f>
        <v>0.9728</v>
      </c>
      <c r="CY559">
        <f>AA559</f>
        <v>954.06</v>
      </c>
      <c r="CZ559">
        <f>AE559</f>
        <v>118.96</v>
      </c>
      <c r="DA559">
        <f>AI559</f>
        <v>8.02</v>
      </c>
      <c r="DB559">
        <f t="shared" si="63"/>
        <v>180.82</v>
      </c>
      <c r="DC559">
        <f t="shared" si="64"/>
        <v>0</v>
      </c>
    </row>
    <row r="560" spans="1:107" x14ac:dyDescent="0.2">
      <c r="A560">
        <f>ROW(Source!A601)</f>
        <v>601</v>
      </c>
      <c r="B560">
        <v>30622441</v>
      </c>
      <c r="C560">
        <v>30626541</v>
      </c>
      <c r="D560">
        <v>10214621</v>
      </c>
      <c r="E560">
        <v>1</v>
      </c>
      <c r="F560">
        <v>1</v>
      </c>
      <c r="G560">
        <v>1</v>
      </c>
      <c r="H560">
        <v>1</v>
      </c>
      <c r="I560" t="s">
        <v>849</v>
      </c>
      <c r="J560" t="s">
        <v>3</v>
      </c>
      <c r="K560" t="s">
        <v>850</v>
      </c>
      <c r="L560">
        <v>1369</v>
      </c>
      <c r="N560">
        <v>1013</v>
      </c>
      <c r="O560" t="s">
        <v>744</v>
      </c>
      <c r="P560" t="s">
        <v>744</v>
      </c>
      <c r="Q560">
        <v>1</v>
      </c>
      <c r="W560">
        <v>0</v>
      </c>
      <c r="X560">
        <v>1890963868</v>
      </c>
      <c r="Y560">
        <v>35.39</v>
      </c>
      <c r="AA560">
        <v>0</v>
      </c>
      <c r="AB560">
        <v>0</v>
      </c>
      <c r="AC560">
        <v>0</v>
      </c>
      <c r="AD560">
        <v>232.9</v>
      </c>
      <c r="AE560">
        <v>0</v>
      </c>
      <c r="AF560">
        <v>0</v>
      </c>
      <c r="AG560">
        <v>0</v>
      </c>
      <c r="AH560">
        <v>7.74</v>
      </c>
      <c r="AI560">
        <v>1</v>
      </c>
      <c r="AJ560">
        <v>1</v>
      </c>
      <c r="AK560">
        <v>1</v>
      </c>
      <c r="AL560">
        <v>30.09</v>
      </c>
      <c r="AN560">
        <v>0</v>
      </c>
      <c r="AO560">
        <v>1</v>
      </c>
      <c r="AP560">
        <v>0</v>
      </c>
      <c r="AQ560">
        <v>0</v>
      </c>
      <c r="AR560">
        <v>0</v>
      </c>
      <c r="AS560" t="s">
        <v>3</v>
      </c>
      <c r="AT560">
        <v>35.39</v>
      </c>
      <c r="AU560" t="s">
        <v>3</v>
      </c>
      <c r="AV560">
        <v>1</v>
      </c>
      <c r="AW560">
        <v>2</v>
      </c>
      <c r="AX560">
        <v>30626547</v>
      </c>
      <c r="AY560">
        <v>1</v>
      </c>
      <c r="AZ560">
        <v>0</v>
      </c>
      <c r="BA560">
        <v>636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CX560">
        <f>Y560*Source!I601</f>
        <v>127.40400000000001</v>
      </c>
      <c r="CY560">
        <f>AD560</f>
        <v>232.9</v>
      </c>
      <c r="CZ560">
        <f>AH560</f>
        <v>7.74</v>
      </c>
      <c r="DA560">
        <f>AL560</f>
        <v>30.09</v>
      </c>
      <c r="DB560">
        <f t="shared" si="63"/>
        <v>273.92</v>
      </c>
      <c r="DC560">
        <f t="shared" si="64"/>
        <v>0</v>
      </c>
    </row>
    <row r="561" spans="1:107" x14ac:dyDescent="0.2">
      <c r="A561">
        <f>ROW(Source!A601)</f>
        <v>601</v>
      </c>
      <c r="B561">
        <v>30622441</v>
      </c>
      <c r="C561">
        <v>30626541</v>
      </c>
      <c r="D561">
        <v>22083330</v>
      </c>
      <c r="E561">
        <v>1</v>
      </c>
      <c r="F561">
        <v>1</v>
      </c>
      <c r="G561">
        <v>1</v>
      </c>
      <c r="H561">
        <v>1</v>
      </c>
      <c r="I561" t="s">
        <v>765</v>
      </c>
      <c r="J561" t="s">
        <v>3</v>
      </c>
      <c r="K561" t="s">
        <v>766</v>
      </c>
      <c r="L561">
        <v>608254</v>
      </c>
      <c r="N561">
        <v>1013</v>
      </c>
      <c r="O561" t="s">
        <v>767</v>
      </c>
      <c r="P561" t="s">
        <v>767</v>
      </c>
      <c r="Q561">
        <v>1</v>
      </c>
      <c r="W561">
        <v>0</v>
      </c>
      <c r="X561">
        <v>95408949</v>
      </c>
      <c r="Y561">
        <v>0.43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1</v>
      </c>
      <c r="AJ561">
        <v>1</v>
      </c>
      <c r="AK561">
        <v>30.09</v>
      </c>
      <c r="AL561">
        <v>1</v>
      </c>
      <c r="AN561">
        <v>0</v>
      </c>
      <c r="AO561">
        <v>1</v>
      </c>
      <c r="AP561">
        <v>0</v>
      </c>
      <c r="AQ561">
        <v>0</v>
      </c>
      <c r="AR561">
        <v>0</v>
      </c>
      <c r="AS561" t="s">
        <v>3</v>
      </c>
      <c r="AT561">
        <v>0.43</v>
      </c>
      <c r="AU561" t="s">
        <v>3</v>
      </c>
      <c r="AV561">
        <v>2</v>
      </c>
      <c r="AW561">
        <v>2</v>
      </c>
      <c r="AX561">
        <v>30626548</v>
      </c>
      <c r="AY561">
        <v>1</v>
      </c>
      <c r="AZ561">
        <v>0</v>
      </c>
      <c r="BA561">
        <v>637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CX561">
        <f>Y561*Source!I601</f>
        <v>1.548</v>
      </c>
      <c r="CY561">
        <f>AD561</f>
        <v>0</v>
      </c>
      <c r="CZ561">
        <f>AH561</f>
        <v>0</v>
      </c>
      <c r="DA561">
        <f>AL561</f>
        <v>1</v>
      </c>
      <c r="DB561">
        <f t="shared" si="63"/>
        <v>0</v>
      </c>
      <c r="DC561">
        <f t="shared" si="64"/>
        <v>0</v>
      </c>
    </row>
    <row r="562" spans="1:107" x14ac:dyDescent="0.2">
      <c r="A562">
        <f>ROW(Source!A601)</f>
        <v>601</v>
      </c>
      <c r="B562">
        <v>30622441</v>
      </c>
      <c r="C562">
        <v>30626541</v>
      </c>
      <c r="D562">
        <v>22146333</v>
      </c>
      <c r="E562">
        <v>1</v>
      </c>
      <c r="F562">
        <v>1</v>
      </c>
      <c r="G562">
        <v>1</v>
      </c>
      <c r="H562">
        <v>2</v>
      </c>
      <c r="I562" t="s">
        <v>768</v>
      </c>
      <c r="J562" t="s">
        <v>769</v>
      </c>
      <c r="K562" t="s">
        <v>770</v>
      </c>
      <c r="L562">
        <v>1368</v>
      </c>
      <c r="N562">
        <v>1011</v>
      </c>
      <c r="O562" t="s">
        <v>748</v>
      </c>
      <c r="P562" t="s">
        <v>748</v>
      </c>
      <c r="Q562">
        <v>1</v>
      </c>
      <c r="W562">
        <v>0</v>
      </c>
      <c r="X562">
        <v>1170567961</v>
      </c>
      <c r="Y562">
        <v>0.2</v>
      </c>
      <c r="AA562">
        <v>0</v>
      </c>
      <c r="AB562">
        <v>1135.47</v>
      </c>
      <c r="AC562">
        <v>392.07</v>
      </c>
      <c r="AD562">
        <v>0</v>
      </c>
      <c r="AE562">
        <v>0</v>
      </c>
      <c r="AF562">
        <v>108.45</v>
      </c>
      <c r="AG562">
        <v>13.03</v>
      </c>
      <c r="AH562">
        <v>0</v>
      </c>
      <c r="AI562">
        <v>1</v>
      </c>
      <c r="AJ562">
        <v>10.47</v>
      </c>
      <c r="AK562">
        <v>30.09</v>
      </c>
      <c r="AL562">
        <v>1</v>
      </c>
      <c r="AN562">
        <v>0</v>
      </c>
      <c r="AO562">
        <v>1</v>
      </c>
      <c r="AP562">
        <v>0</v>
      </c>
      <c r="AQ562">
        <v>0</v>
      </c>
      <c r="AR562">
        <v>0</v>
      </c>
      <c r="AS562" t="s">
        <v>3</v>
      </c>
      <c r="AT562">
        <v>0.2</v>
      </c>
      <c r="AU562" t="s">
        <v>3</v>
      </c>
      <c r="AV562">
        <v>0</v>
      </c>
      <c r="AW562">
        <v>2</v>
      </c>
      <c r="AX562">
        <v>30626549</v>
      </c>
      <c r="AY562">
        <v>1</v>
      </c>
      <c r="AZ562">
        <v>0</v>
      </c>
      <c r="BA562">
        <v>638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CX562">
        <f>Y562*Source!I601</f>
        <v>0.72000000000000008</v>
      </c>
      <c r="CY562">
        <f>AB562</f>
        <v>1135.47</v>
      </c>
      <c r="CZ562">
        <f>AF562</f>
        <v>108.45</v>
      </c>
      <c r="DA562">
        <f>AJ562</f>
        <v>10.47</v>
      </c>
      <c r="DB562">
        <f t="shared" si="63"/>
        <v>21.69</v>
      </c>
      <c r="DC562">
        <f t="shared" si="64"/>
        <v>2.61</v>
      </c>
    </row>
    <row r="563" spans="1:107" x14ac:dyDescent="0.2">
      <c r="A563">
        <f>ROW(Source!A601)</f>
        <v>601</v>
      </c>
      <c r="B563">
        <v>30622441</v>
      </c>
      <c r="C563">
        <v>30626541</v>
      </c>
      <c r="D563">
        <v>22146464</v>
      </c>
      <c r="E563">
        <v>1</v>
      </c>
      <c r="F563">
        <v>1</v>
      </c>
      <c r="G563">
        <v>1</v>
      </c>
      <c r="H563">
        <v>2</v>
      </c>
      <c r="I563" t="s">
        <v>804</v>
      </c>
      <c r="J563" t="s">
        <v>805</v>
      </c>
      <c r="K563" t="s">
        <v>806</v>
      </c>
      <c r="L563">
        <v>1368</v>
      </c>
      <c r="N563">
        <v>1011</v>
      </c>
      <c r="O563" t="s">
        <v>748</v>
      </c>
      <c r="P563" t="s">
        <v>748</v>
      </c>
      <c r="Q563">
        <v>1</v>
      </c>
      <c r="W563">
        <v>0</v>
      </c>
      <c r="X563">
        <v>-1205898307</v>
      </c>
      <c r="Y563">
        <v>0.23</v>
      </c>
      <c r="AA563">
        <v>0</v>
      </c>
      <c r="AB563">
        <v>323</v>
      </c>
      <c r="AC563">
        <v>392.07</v>
      </c>
      <c r="AD563">
        <v>0</v>
      </c>
      <c r="AE563">
        <v>0</v>
      </c>
      <c r="AF563">
        <v>30.85</v>
      </c>
      <c r="AG563">
        <v>13.03</v>
      </c>
      <c r="AH563">
        <v>0</v>
      </c>
      <c r="AI563">
        <v>1</v>
      </c>
      <c r="AJ563">
        <v>10.47</v>
      </c>
      <c r="AK563">
        <v>30.09</v>
      </c>
      <c r="AL563">
        <v>1</v>
      </c>
      <c r="AN563">
        <v>0</v>
      </c>
      <c r="AO563">
        <v>1</v>
      </c>
      <c r="AP563">
        <v>0</v>
      </c>
      <c r="AQ563">
        <v>0</v>
      </c>
      <c r="AR563">
        <v>0</v>
      </c>
      <c r="AS563" t="s">
        <v>3</v>
      </c>
      <c r="AT563">
        <v>0.23</v>
      </c>
      <c r="AU563" t="s">
        <v>3</v>
      </c>
      <c r="AV563">
        <v>0</v>
      </c>
      <c r="AW563">
        <v>2</v>
      </c>
      <c r="AX563">
        <v>30626550</v>
      </c>
      <c r="AY563">
        <v>1</v>
      </c>
      <c r="AZ563">
        <v>0</v>
      </c>
      <c r="BA563">
        <v>639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CX563">
        <f>Y563*Source!I601</f>
        <v>0.82800000000000007</v>
      </c>
      <c r="CY563">
        <f>AB563</f>
        <v>323</v>
      </c>
      <c r="CZ563">
        <f>AF563</f>
        <v>30.85</v>
      </c>
      <c r="DA563">
        <f>AJ563</f>
        <v>10.47</v>
      </c>
      <c r="DB563">
        <f t="shared" si="63"/>
        <v>7.1</v>
      </c>
      <c r="DC563">
        <f t="shared" si="64"/>
        <v>3</v>
      </c>
    </row>
    <row r="564" spans="1:107" x14ac:dyDescent="0.2">
      <c r="A564">
        <f>ROW(Source!A601)</f>
        <v>601</v>
      </c>
      <c r="B564">
        <v>30622441</v>
      </c>
      <c r="C564">
        <v>30626541</v>
      </c>
      <c r="D564">
        <v>22192634</v>
      </c>
      <c r="E564">
        <v>1</v>
      </c>
      <c r="F564">
        <v>1</v>
      </c>
      <c r="G564">
        <v>1</v>
      </c>
      <c r="H564">
        <v>3</v>
      </c>
      <c r="I564" t="s">
        <v>833</v>
      </c>
      <c r="J564" t="s">
        <v>834</v>
      </c>
      <c r="K564" t="s">
        <v>835</v>
      </c>
      <c r="L564">
        <v>1339</v>
      </c>
      <c r="N564">
        <v>1007</v>
      </c>
      <c r="O564" t="s">
        <v>46</v>
      </c>
      <c r="P564" t="s">
        <v>46</v>
      </c>
      <c r="Q564">
        <v>1</v>
      </c>
      <c r="W564">
        <v>0</v>
      </c>
      <c r="X564">
        <v>2050165204</v>
      </c>
      <c r="Y564">
        <v>4.3999999999999997E-2</v>
      </c>
      <c r="AA564">
        <v>19.649999999999999</v>
      </c>
      <c r="AB564">
        <v>0</v>
      </c>
      <c r="AC564">
        <v>0</v>
      </c>
      <c r="AD564">
        <v>0</v>
      </c>
      <c r="AE564">
        <v>2.4500000000000002</v>
      </c>
      <c r="AF564">
        <v>0</v>
      </c>
      <c r="AG564">
        <v>0</v>
      </c>
      <c r="AH564">
        <v>0</v>
      </c>
      <c r="AI564">
        <v>8.02</v>
      </c>
      <c r="AJ564">
        <v>1</v>
      </c>
      <c r="AK564">
        <v>1</v>
      </c>
      <c r="AL564">
        <v>1</v>
      </c>
      <c r="AN564">
        <v>0</v>
      </c>
      <c r="AO564">
        <v>1</v>
      </c>
      <c r="AP564">
        <v>0</v>
      </c>
      <c r="AQ564">
        <v>0</v>
      </c>
      <c r="AR564">
        <v>0</v>
      </c>
      <c r="AS564" t="s">
        <v>3</v>
      </c>
      <c r="AT564">
        <v>4.3999999999999997E-2</v>
      </c>
      <c r="AU564" t="s">
        <v>3</v>
      </c>
      <c r="AV564">
        <v>0</v>
      </c>
      <c r="AW564">
        <v>2</v>
      </c>
      <c r="AX564">
        <v>30626553</v>
      </c>
      <c r="AY564">
        <v>1</v>
      </c>
      <c r="AZ564">
        <v>0</v>
      </c>
      <c r="BA564">
        <v>642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CX564">
        <f>Y564*Source!I601</f>
        <v>0.15839999999999999</v>
      </c>
      <c r="CY564">
        <f>AA564</f>
        <v>19.649999999999999</v>
      </c>
      <c r="CZ564">
        <f>AE564</f>
        <v>2.4500000000000002</v>
      </c>
      <c r="DA564">
        <f>AI564</f>
        <v>8.02</v>
      </c>
      <c r="DB564">
        <f t="shared" si="63"/>
        <v>0.11</v>
      </c>
      <c r="DC564">
        <f t="shared" si="64"/>
        <v>0</v>
      </c>
    </row>
    <row r="565" spans="1:107" x14ac:dyDescent="0.2">
      <c r="A565">
        <f>ROW(Source!A606)</f>
        <v>606</v>
      </c>
      <c r="B565">
        <v>30622441</v>
      </c>
      <c r="C565">
        <v>30626558</v>
      </c>
      <c r="D565">
        <v>10214643</v>
      </c>
      <c r="E565">
        <v>1</v>
      </c>
      <c r="F565">
        <v>1</v>
      </c>
      <c r="G565">
        <v>1</v>
      </c>
      <c r="H565">
        <v>1</v>
      </c>
      <c r="I565" t="s">
        <v>791</v>
      </c>
      <c r="J565" t="s">
        <v>3</v>
      </c>
      <c r="K565" t="s">
        <v>792</v>
      </c>
      <c r="L565">
        <v>1369</v>
      </c>
      <c r="N565">
        <v>1013</v>
      </c>
      <c r="O565" t="s">
        <v>744</v>
      </c>
      <c r="P565" t="s">
        <v>744</v>
      </c>
      <c r="Q565">
        <v>1</v>
      </c>
      <c r="W565">
        <v>0</v>
      </c>
      <c r="X565">
        <v>-855355929</v>
      </c>
      <c r="Y565">
        <v>28.07</v>
      </c>
      <c r="AA565">
        <v>0</v>
      </c>
      <c r="AB565">
        <v>0</v>
      </c>
      <c r="AC565">
        <v>0</v>
      </c>
      <c r="AD565">
        <v>250.65</v>
      </c>
      <c r="AE565">
        <v>0</v>
      </c>
      <c r="AF565">
        <v>0</v>
      </c>
      <c r="AG565">
        <v>0</v>
      </c>
      <c r="AH565">
        <v>8.33</v>
      </c>
      <c r="AI565">
        <v>1</v>
      </c>
      <c r="AJ565">
        <v>1</v>
      </c>
      <c r="AK565">
        <v>1</v>
      </c>
      <c r="AL565">
        <v>30.09</v>
      </c>
      <c r="AN565">
        <v>0</v>
      </c>
      <c r="AO565">
        <v>1</v>
      </c>
      <c r="AP565">
        <v>0</v>
      </c>
      <c r="AQ565">
        <v>0</v>
      </c>
      <c r="AR565">
        <v>0</v>
      </c>
      <c r="AS565" t="s">
        <v>3</v>
      </c>
      <c r="AT565">
        <v>28.07</v>
      </c>
      <c r="AU565" t="s">
        <v>3</v>
      </c>
      <c r="AV565">
        <v>1</v>
      </c>
      <c r="AW565">
        <v>2</v>
      </c>
      <c r="AX565">
        <v>30626564</v>
      </c>
      <c r="AY565">
        <v>1</v>
      </c>
      <c r="AZ565">
        <v>0</v>
      </c>
      <c r="BA565">
        <v>643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CX565">
        <f>Y565*Source!I606</f>
        <v>13.473599999999999</v>
      </c>
      <c r="CY565">
        <f>AD565</f>
        <v>250.65</v>
      </c>
      <c r="CZ565">
        <f>AH565</f>
        <v>8.33</v>
      </c>
      <c r="DA565">
        <f>AL565</f>
        <v>30.09</v>
      </c>
      <c r="DB565">
        <f t="shared" si="63"/>
        <v>233.82</v>
      </c>
      <c r="DC565">
        <f t="shared" si="64"/>
        <v>0</v>
      </c>
    </row>
    <row r="566" spans="1:107" x14ac:dyDescent="0.2">
      <c r="A566">
        <f>ROW(Source!A606)</f>
        <v>606</v>
      </c>
      <c r="B566">
        <v>30622441</v>
      </c>
      <c r="C566">
        <v>30626558</v>
      </c>
      <c r="D566">
        <v>22083330</v>
      </c>
      <c r="E566">
        <v>1</v>
      </c>
      <c r="F566">
        <v>1</v>
      </c>
      <c r="G566">
        <v>1</v>
      </c>
      <c r="H566">
        <v>1</v>
      </c>
      <c r="I566" t="s">
        <v>765</v>
      </c>
      <c r="J566" t="s">
        <v>3</v>
      </c>
      <c r="K566" t="s">
        <v>766</v>
      </c>
      <c r="L566">
        <v>608254</v>
      </c>
      <c r="N566">
        <v>1013</v>
      </c>
      <c r="O566" t="s">
        <v>767</v>
      </c>
      <c r="P566" t="s">
        <v>767</v>
      </c>
      <c r="Q566">
        <v>1</v>
      </c>
      <c r="W566">
        <v>0</v>
      </c>
      <c r="X566">
        <v>95408949</v>
      </c>
      <c r="Y566">
        <v>0.1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1</v>
      </c>
      <c r="AJ566">
        <v>1</v>
      </c>
      <c r="AK566">
        <v>30.09</v>
      </c>
      <c r="AL566">
        <v>1</v>
      </c>
      <c r="AN566">
        <v>0</v>
      </c>
      <c r="AO566">
        <v>1</v>
      </c>
      <c r="AP566">
        <v>0</v>
      </c>
      <c r="AQ566">
        <v>0</v>
      </c>
      <c r="AR566">
        <v>0</v>
      </c>
      <c r="AS566" t="s">
        <v>3</v>
      </c>
      <c r="AT566">
        <v>0.1</v>
      </c>
      <c r="AU566" t="s">
        <v>3</v>
      </c>
      <c r="AV566">
        <v>2</v>
      </c>
      <c r="AW566">
        <v>2</v>
      </c>
      <c r="AX566">
        <v>30626565</v>
      </c>
      <c r="AY566">
        <v>1</v>
      </c>
      <c r="AZ566">
        <v>0</v>
      </c>
      <c r="BA566">
        <v>644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CX566">
        <f>Y566*Source!I606</f>
        <v>4.8000000000000001E-2</v>
      </c>
      <c r="CY566">
        <f>AD566</f>
        <v>0</v>
      </c>
      <c r="CZ566">
        <f>AH566</f>
        <v>0</v>
      </c>
      <c r="DA566">
        <f>AL566</f>
        <v>1</v>
      </c>
      <c r="DB566">
        <f t="shared" si="63"/>
        <v>0</v>
      </c>
      <c r="DC566">
        <f t="shared" si="64"/>
        <v>0</v>
      </c>
    </row>
    <row r="567" spans="1:107" x14ac:dyDescent="0.2">
      <c r="A567">
        <f>ROW(Source!A606)</f>
        <v>606</v>
      </c>
      <c r="B567">
        <v>30622441</v>
      </c>
      <c r="C567">
        <v>30626558</v>
      </c>
      <c r="D567">
        <v>22146464</v>
      </c>
      <c r="E567">
        <v>1</v>
      </c>
      <c r="F567">
        <v>1</v>
      </c>
      <c r="G567">
        <v>1</v>
      </c>
      <c r="H567">
        <v>2</v>
      </c>
      <c r="I567" t="s">
        <v>804</v>
      </c>
      <c r="J567" t="s">
        <v>805</v>
      </c>
      <c r="K567" t="s">
        <v>806</v>
      </c>
      <c r="L567">
        <v>1368</v>
      </c>
      <c r="N567">
        <v>1011</v>
      </c>
      <c r="O567" t="s">
        <v>748</v>
      </c>
      <c r="P567" t="s">
        <v>748</v>
      </c>
      <c r="Q567">
        <v>1</v>
      </c>
      <c r="W567">
        <v>0</v>
      </c>
      <c r="X567">
        <v>-1205898307</v>
      </c>
      <c r="Y567">
        <v>0.1</v>
      </c>
      <c r="AA567">
        <v>0</v>
      </c>
      <c r="AB567">
        <v>323</v>
      </c>
      <c r="AC567">
        <v>392.07</v>
      </c>
      <c r="AD567">
        <v>0</v>
      </c>
      <c r="AE567">
        <v>0</v>
      </c>
      <c r="AF567">
        <v>30.85</v>
      </c>
      <c r="AG567">
        <v>13.03</v>
      </c>
      <c r="AH567">
        <v>0</v>
      </c>
      <c r="AI567">
        <v>1</v>
      </c>
      <c r="AJ567">
        <v>10.47</v>
      </c>
      <c r="AK567">
        <v>30.09</v>
      </c>
      <c r="AL567">
        <v>1</v>
      </c>
      <c r="AN567">
        <v>0</v>
      </c>
      <c r="AO567">
        <v>1</v>
      </c>
      <c r="AP567">
        <v>0</v>
      </c>
      <c r="AQ567">
        <v>0</v>
      </c>
      <c r="AR567">
        <v>0</v>
      </c>
      <c r="AS567" t="s">
        <v>3</v>
      </c>
      <c r="AT567">
        <v>0.1</v>
      </c>
      <c r="AU567" t="s">
        <v>3</v>
      </c>
      <c r="AV567">
        <v>0</v>
      </c>
      <c r="AW567">
        <v>2</v>
      </c>
      <c r="AX567">
        <v>30626566</v>
      </c>
      <c r="AY567">
        <v>1</v>
      </c>
      <c r="AZ567">
        <v>0</v>
      </c>
      <c r="BA567">
        <v>645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CX567">
        <f>Y567*Source!I606</f>
        <v>4.8000000000000001E-2</v>
      </c>
      <c r="CY567">
        <f>AB567</f>
        <v>323</v>
      </c>
      <c r="CZ567">
        <f>AF567</f>
        <v>30.85</v>
      </c>
      <c r="DA567">
        <f>AJ567</f>
        <v>10.47</v>
      </c>
      <c r="DB567">
        <f t="shared" si="63"/>
        <v>3.09</v>
      </c>
      <c r="DC567">
        <f t="shared" si="64"/>
        <v>1.3</v>
      </c>
    </row>
    <row r="568" spans="1:107" x14ac:dyDescent="0.2">
      <c r="A568">
        <f>ROW(Source!A606)</f>
        <v>606</v>
      </c>
      <c r="B568">
        <v>30622441</v>
      </c>
      <c r="C568">
        <v>30626558</v>
      </c>
      <c r="D568">
        <v>22184118</v>
      </c>
      <c r="E568">
        <v>1</v>
      </c>
      <c r="F568">
        <v>1</v>
      </c>
      <c r="G568">
        <v>1</v>
      </c>
      <c r="H568">
        <v>3</v>
      </c>
      <c r="I568" t="s">
        <v>860</v>
      </c>
      <c r="J568" t="s">
        <v>861</v>
      </c>
      <c r="K568" t="s">
        <v>862</v>
      </c>
      <c r="L568">
        <v>1339</v>
      </c>
      <c r="N568">
        <v>1007</v>
      </c>
      <c r="O568" t="s">
        <v>46</v>
      </c>
      <c r="P568" t="s">
        <v>46</v>
      </c>
      <c r="Q568">
        <v>1</v>
      </c>
      <c r="W568">
        <v>0</v>
      </c>
      <c r="X568">
        <v>-1738869177</v>
      </c>
      <c r="Y568">
        <v>3.4000000000000002E-2</v>
      </c>
      <c r="AA568">
        <v>4571.6400000000003</v>
      </c>
      <c r="AB568">
        <v>0</v>
      </c>
      <c r="AC568">
        <v>0</v>
      </c>
      <c r="AD568">
        <v>0</v>
      </c>
      <c r="AE568">
        <v>570.03</v>
      </c>
      <c r="AF568">
        <v>0</v>
      </c>
      <c r="AG568">
        <v>0</v>
      </c>
      <c r="AH568">
        <v>0</v>
      </c>
      <c r="AI568">
        <v>8.02</v>
      </c>
      <c r="AJ568">
        <v>1</v>
      </c>
      <c r="AK568">
        <v>1</v>
      </c>
      <c r="AL568">
        <v>1</v>
      </c>
      <c r="AN568">
        <v>0</v>
      </c>
      <c r="AO568">
        <v>1</v>
      </c>
      <c r="AP568">
        <v>0</v>
      </c>
      <c r="AQ568">
        <v>0</v>
      </c>
      <c r="AR568">
        <v>0</v>
      </c>
      <c r="AS568" t="s">
        <v>3</v>
      </c>
      <c r="AT568">
        <v>3.4000000000000002E-2</v>
      </c>
      <c r="AU568" t="s">
        <v>3</v>
      </c>
      <c r="AV568">
        <v>0</v>
      </c>
      <c r="AW568">
        <v>2</v>
      </c>
      <c r="AX568">
        <v>30626567</v>
      </c>
      <c r="AY568">
        <v>1</v>
      </c>
      <c r="AZ568">
        <v>0</v>
      </c>
      <c r="BA568">
        <v>646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CX568">
        <f>Y568*Source!I606</f>
        <v>1.6320000000000001E-2</v>
      </c>
      <c r="CY568">
        <f>AA568</f>
        <v>4571.6400000000003</v>
      </c>
      <c r="CZ568">
        <f>AE568</f>
        <v>570.03</v>
      </c>
      <c r="DA568">
        <f>AI568</f>
        <v>8.02</v>
      </c>
      <c r="DB568">
        <f t="shared" si="63"/>
        <v>19.38</v>
      </c>
      <c r="DC568">
        <f t="shared" si="64"/>
        <v>0</v>
      </c>
    </row>
    <row r="569" spans="1:107" x14ac:dyDescent="0.2">
      <c r="A569">
        <f>ROW(Source!A606)</f>
        <v>606</v>
      </c>
      <c r="B569">
        <v>30622441</v>
      </c>
      <c r="C569">
        <v>30626558</v>
      </c>
      <c r="D569">
        <v>22192634</v>
      </c>
      <c r="E569">
        <v>1</v>
      </c>
      <c r="F569">
        <v>1</v>
      </c>
      <c r="G569">
        <v>1</v>
      </c>
      <c r="H569">
        <v>3</v>
      </c>
      <c r="I569" t="s">
        <v>833</v>
      </c>
      <c r="J569" t="s">
        <v>834</v>
      </c>
      <c r="K569" t="s">
        <v>835</v>
      </c>
      <c r="L569">
        <v>1339</v>
      </c>
      <c r="N569">
        <v>1007</v>
      </c>
      <c r="O569" t="s">
        <v>46</v>
      </c>
      <c r="P569" t="s">
        <v>46</v>
      </c>
      <c r="Q569">
        <v>1</v>
      </c>
      <c r="W569">
        <v>0</v>
      </c>
      <c r="X569">
        <v>2050165204</v>
      </c>
      <c r="Y569">
        <v>0.01</v>
      </c>
      <c r="AA569">
        <v>19.649999999999999</v>
      </c>
      <c r="AB569">
        <v>0</v>
      </c>
      <c r="AC569">
        <v>0</v>
      </c>
      <c r="AD569">
        <v>0</v>
      </c>
      <c r="AE569">
        <v>2.4500000000000002</v>
      </c>
      <c r="AF569">
        <v>0</v>
      </c>
      <c r="AG569">
        <v>0</v>
      </c>
      <c r="AH569">
        <v>0</v>
      </c>
      <c r="AI569">
        <v>8.02</v>
      </c>
      <c r="AJ569">
        <v>1</v>
      </c>
      <c r="AK569">
        <v>1</v>
      </c>
      <c r="AL569">
        <v>1</v>
      </c>
      <c r="AN569">
        <v>0</v>
      </c>
      <c r="AO569">
        <v>1</v>
      </c>
      <c r="AP569">
        <v>0</v>
      </c>
      <c r="AQ569">
        <v>0</v>
      </c>
      <c r="AR569">
        <v>0</v>
      </c>
      <c r="AS569" t="s">
        <v>3</v>
      </c>
      <c r="AT569">
        <v>0.01</v>
      </c>
      <c r="AU569" t="s">
        <v>3</v>
      </c>
      <c r="AV569">
        <v>0</v>
      </c>
      <c r="AW569">
        <v>2</v>
      </c>
      <c r="AX569">
        <v>30626568</v>
      </c>
      <c r="AY569">
        <v>1</v>
      </c>
      <c r="AZ569">
        <v>0</v>
      </c>
      <c r="BA569">
        <v>647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CX569">
        <f>Y569*Source!I606</f>
        <v>4.7999999999999996E-3</v>
      </c>
      <c r="CY569">
        <f>AA569</f>
        <v>19.649999999999999</v>
      </c>
      <c r="CZ569">
        <f>AE569</f>
        <v>2.4500000000000002</v>
      </c>
      <c r="DA569">
        <f>AI569</f>
        <v>8.02</v>
      </c>
      <c r="DB569">
        <f t="shared" si="63"/>
        <v>0.02</v>
      </c>
      <c r="DC569">
        <f t="shared" si="64"/>
        <v>0</v>
      </c>
    </row>
    <row r="570" spans="1:107" x14ac:dyDescent="0.2">
      <c r="A570">
        <f>ROW(Source!A607)</f>
        <v>607</v>
      </c>
      <c r="B570">
        <v>30622441</v>
      </c>
      <c r="C570">
        <v>30626569</v>
      </c>
      <c r="D570">
        <v>10214593</v>
      </c>
      <c r="E570">
        <v>1</v>
      </c>
      <c r="F570">
        <v>1</v>
      </c>
      <c r="G570">
        <v>1</v>
      </c>
      <c r="H570">
        <v>1</v>
      </c>
      <c r="I570" t="s">
        <v>935</v>
      </c>
      <c r="J570" t="s">
        <v>3</v>
      </c>
      <c r="K570" t="s">
        <v>936</v>
      </c>
      <c r="L570">
        <v>1369</v>
      </c>
      <c r="N570">
        <v>1013</v>
      </c>
      <c r="O570" t="s">
        <v>744</v>
      </c>
      <c r="P570" t="s">
        <v>744</v>
      </c>
      <c r="Q570">
        <v>1</v>
      </c>
      <c r="W570">
        <v>0</v>
      </c>
      <c r="X570">
        <v>-431977064</v>
      </c>
      <c r="Y570">
        <v>17.456999999999997</v>
      </c>
      <c r="AA570">
        <v>0</v>
      </c>
      <c r="AB570">
        <v>0</v>
      </c>
      <c r="AC570">
        <v>0</v>
      </c>
      <c r="AD570">
        <v>260.27999999999997</v>
      </c>
      <c r="AE570">
        <v>0</v>
      </c>
      <c r="AF570">
        <v>0</v>
      </c>
      <c r="AG570">
        <v>0</v>
      </c>
      <c r="AH570">
        <v>8.65</v>
      </c>
      <c r="AI570">
        <v>1</v>
      </c>
      <c r="AJ570">
        <v>1</v>
      </c>
      <c r="AK570">
        <v>1</v>
      </c>
      <c r="AL570">
        <v>30.09</v>
      </c>
      <c r="AN570">
        <v>0</v>
      </c>
      <c r="AO570">
        <v>1</v>
      </c>
      <c r="AP570">
        <v>1</v>
      </c>
      <c r="AQ570">
        <v>0</v>
      </c>
      <c r="AR570">
        <v>0</v>
      </c>
      <c r="AS570" t="s">
        <v>3</v>
      </c>
      <c r="AT570">
        <v>15.18</v>
      </c>
      <c r="AU570" t="s">
        <v>68</v>
      </c>
      <c r="AV570">
        <v>1</v>
      </c>
      <c r="AW570">
        <v>2</v>
      </c>
      <c r="AX570">
        <v>30626578</v>
      </c>
      <c r="AY570">
        <v>1</v>
      </c>
      <c r="AZ570">
        <v>0</v>
      </c>
      <c r="BA570">
        <v>648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CX570">
        <f>Y570*Source!I607</f>
        <v>8.3793599999999984</v>
      </c>
      <c r="CY570">
        <f>AD570</f>
        <v>260.27999999999997</v>
      </c>
      <c r="CZ570">
        <f>AH570</f>
        <v>8.65</v>
      </c>
      <c r="DA570">
        <f>AL570</f>
        <v>30.09</v>
      </c>
      <c r="DB570">
        <f>ROUND((ROUND(AT570*CZ570,2)*ROUND(1.15,7)),6)</f>
        <v>151.00649999999999</v>
      </c>
      <c r="DC570">
        <f>ROUND((ROUND(AT570*AG570,2)*ROUND(1.15,7)),6)</f>
        <v>0</v>
      </c>
    </row>
    <row r="571" spans="1:107" x14ac:dyDescent="0.2">
      <c r="A571">
        <f>ROW(Source!A607)</f>
        <v>607</v>
      </c>
      <c r="B571">
        <v>30622441</v>
      </c>
      <c r="C571">
        <v>30626569</v>
      </c>
      <c r="D571">
        <v>22083330</v>
      </c>
      <c r="E571">
        <v>1</v>
      </c>
      <c r="F571">
        <v>1</v>
      </c>
      <c r="G571">
        <v>1</v>
      </c>
      <c r="H571">
        <v>1</v>
      </c>
      <c r="I571" t="s">
        <v>765</v>
      </c>
      <c r="J571" t="s">
        <v>3</v>
      </c>
      <c r="K571" t="s">
        <v>766</v>
      </c>
      <c r="L571">
        <v>608254</v>
      </c>
      <c r="N571">
        <v>1013</v>
      </c>
      <c r="O571" t="s">
        <v>767</v>
      </c>
      <c r="P571" t="s">
        <v>767</v>
      </c>
      <c r="Q571">
        <v>1</v>
      </c>
      <c r="W571">
        <v>0</v>
      </c>
      <c r="X571">
        <v>95408949</v>
      </c>
      <c r="Y571">
        <v>1.2500000000000001E-2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0</v>
      </c>
      <c r="AI571">
        <v>1</v>
      </c>
      <c r="AJ571">
        <v>1</v>
      </c>
      <c r="AK571">
        <v>30.09</v>
      </c>
      <c r="AL571">
        <v>1</v>
      </c>
      <c r="AN571">
        <v>0</v>
      </c>
      <c r="AO571">
        <v>1</v>
      </c>
      <c r="AP571">
        <v>1</v>
      </c>
      <c r="AQ571">
        <v>0</v>
      </c>
      <c r="AR571">
        <v>0</v>
      </c>
      <c r="AS571" t="s">
        <v>3</v>
      </c>
      <c r="AT571">
        <v>0.01</v>
      </c>
      <c r="AU571" t="s">
        <v>67</v>
      </c>
      <c r="AV571">
        <v>2</v>
      </c>
      <c r="AW571">
        <v>2</v>
      </c>
      <c r="AX571">
        <v>30626579</v>
      </c>
      <c r="AY571">
        <v>1</v>
      </c>
      <c r="AZ571">
        <v>0</v>
      </c>
      <c r="BA571">
        <v>649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CX571">
        <f>Y571*Source!I607</f>
        <v>6.0000000000000001E-3</v>
      </c>
      <c r="CY571">
        <f>AD571</f>
        <v>0</v>
      </c>
      <c r="CZ571">
        <f>AH571</f>
        <v>0</v>
      </c>
      <c r="DA571">
        <f>AL571</f>
        <v>1</v>
      </c>
      <c r="DB571">
        <f>ROUND((ROUND(AT571*CZ571,2)*ROUND(1.25,7)),6)</f>
        <v>0</v>
      </c>
      <c r="DC571">
        <f>ROUND((ROUND(AT571*AG571,2)*ROUND(1.25,7)),6)</f>
        <v>0</v>
      </c>
    </row>
    <row r="572" spans="1:107" x14ac:dyDescent="0.2">
      <c r="A572">
        <f>ROW(Source!A607)</f>
        <v>607</v>
      </c>
      <c r="B572">
        <v>30622441</v>
      </c>
      <c r="C572">
        <v>30626569</v>
      </c>
      <c r="D572">
        <v>22146464</v>
      </c>
      <c r="E572">
        <v>1</v>
      </c>
      <c r="F572">
        <v>1</v>
      </c>
      <c r="G572">
        <v>1</v>
      </c>
      <c r="H572">
        <v>2</v>
      </c>
      <c r="I572" t="s">
        <v>804</v>
      </c>
      <c r="J572" t="s">
        <v>805</v>
      </c>
      <c r="K572" t="s">
        <v>806</v>
      </c>
      <c r="L572">
        <v>1368</v>
      </c>
      <c r="N572">
        <v>1011</v>
      </c>
      <c r="O572" t="s">
        <v>748</v>
      </c>
      <c r="P572" t="s">
        <v>748</v>
      </c>
      <c r="Q572">
        <v>1</v>
      </c>
      <c r="W572">
        <v>0</v>
      </c>
      <c r="X572">
        <v>-1205898307</v>
      </c>
      <c r="Y572">
        <v>1.2500000000000001E-2</v>
      </c>
      <c r="AA572">
        <v>0</v>
      </c>
      <c r="AB572">
        <v>323</v>
      </c>
      <c r="AC572">
        <v>392.07</v>
      </c>
      <c r="AD572">
        <v>0</v>
      </c>
      <c r="AE572">
        <v>0</v>
      </c>
      <c r="AF572">
        <v>30.85</v>
      </c>
      <c r="AG572">
        <v>13.03</v>
      </c>
      <c r="AH572">
        <v>0</v>
      </c>
      <c r="AI572">
        <v>1</v>
      </c>
      <c r="AJ572">
        <v>10.47</v>
      </c>
      <c r="AK572">
        <v>30.09</v>
      </c>
      <c r="AL572">
        <v>1</v>
      </c>
      <c r="AN572">
        <v>0</v>
      </c>
      <c r="AO572">
        <v>1</v>
      </c>
      <c r="AP572">
        <v>1</v>
      </c>
      <c r="AQ572">
        <v>0</v>
      </c>
      <c r="AR572">
        <v>0</v>
      </c>
      <c r="AS572" t="s">
        <v>3</v>
      </c>
      <c r="AT572">
        <v>0.01</v>
      </c>
      <c r="AU572" t="s">
        <v>67</v>
      </c>
      <c r="AV572">
        <v>0</v>
      </c>
      <c r="AW572">
        <v>2</v>
      </c>
      <c r="AX572">
        <v>30626580</v>
      </c>
      <c r="AY572">
        <v>1</v>
      </c>
      <c r="AZ572">
        <v>0</v>
      </c>
      <c r="BA572">
        <v>650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CX572">
        <f>Y572*Source!I607</f>
        <v>6.0000000000000001E-3</v>
      </c>
      <c r="CY572">
        <f>AB572</f>
        <v>323</v>
      </c>
      <c r="CZ572">
        <f>AF572</f>
        <v>30.85</v>
      </c>
      <c r="DA572">
        <f>AJ572</f>
        <v>10.47</v>
      </c>
      <c r="DB572">
        <f>ROUND((ROUND(AT572*CZ572,2)*ROUND(1.25,7)),6)</f>
        <v>0.38750000000000001</v>
      </c>
      <c r="DC572">
        <f>ROUND((ROUND(AT572*AG572,2)*ROUND(1.25,7)),6)</f>
        <v>0.16250000000000001</v>
      </c>
    </row>
    <row r="573" spans="1:107" x14ac:dyDescent="0.2">
      <c r="A573">
        <f>ROW(Source!A607)</f>
        <v>607</v>
      </c>
      <c r="B573">
        <v>30622441</v>
      </c>
      <c r="C573">
        <v>30626569</v>
      </c>
      <c r="D573">
        <v>22148179</v>
      </c>
      <c r="E573">
        <v>1</v>
      </c>
      <c r="F573">
        <v>1</v>
      </c>
      <c r="G573">
        <v>1</v>
      </c>
      <c r="H573">
        <v>2</v>
      </c>
      <c r="I573" t="s">
        <v>754</v>
      </c>
      <c r="J573" t="s">
        <v>755</v>
      </c>
      <c r="K573" t="s">
        <v>756</v>
      </c>
      <c r="L573">
        <v>1368</v>
      </c>
      <c r="N573">
        <v>1011</v>
      </c>
      <c r="O573" t="s">
        <v>748</v>
      </c>
      <c r="P573" t="s">
        <v>748</v>
      </c>
      <c r="Q573">
        <v>1</v>
      </c>
      <c r="W573">
        <v>0</v>
      </c>
      <c r="X573">
        <v>-1931461795</v>
      </c>
      <c r="Y573">
        <v>0.1</v>
      </c>
      <c r="AA573">
        <v>0</v>
      </c>
      <c r="AB573">
        <v>959.26</v>
      </c>
      <c r="AC573">
        <v>0</v>
      </c>
      <c r="AD573">
        <v>0</v>
      </c>
      <c r="AE573">
        <v>0</v>
      </c>
      <c r="AF573">
        <v>91.62</v>
      </c>
      <c r="AG573">
        <v>0</v>
      </c>
      <c r="AH573">
        <v>0</v>
      </c>
      <c r="AI573">
        <v>1</v>
      </c>
      <c r="AJ573">
        <v>10.47</v>
      </c>
      <c r="AK573">
        <v>30.09</v>
      </c>
      <c r="AL573">
        <v>1</v>
      </c>
      <c r="AN573">
        <v>0</v>
      </c>
      <c r="AO573">
        <v>1</v>
      </c>
      <c r="AP573">
        <v>1</v>
      </c>
      <c r="AQ573">
        <v>0</v>
      </c>
      <c r="AR573">
        <v>0</v>
      </c>
      <c r="AS573" t="s">
        <v>3</v>
      </c>
      <c r="AT573">
        <v>0.08</v>
      </c>
      <c r="AU573" t="s">
        <v>67</v>
      </c>
      <c r="AV573">
        <v>0</v>
      </c>
      <c r="AW573">
        <v>2</v>
      </c>
      <c r="AX573">
        <v>30626581</v>
      </c>
      <c r="AY573">
        <v>1</v>
      </c>
      <c r="AZ573">
        <v>0</v>
      </c>
      <c r="BA573">
        <v>651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CX573">
        <f>Y573*Source!I607</f>
        <v>4.8000000000000001E-2</v>
      </c>
      <c r="CY573">
        <f>AB573</f>
        <v>959.26</v>
      </c>
      <c r="CZ573">
        <f>AF573</f>
        <v>91.62</v>
      </c>
      <c r="DA573">
        <f>AJ573</f>
        <v>10.47</v>
      </c>
      <c r="DB573">
        <f>ROUND((ROUND(AT573*CZ573,2)*ROUND(1.25,7)),6)</f>
        <v>9.1624999999999996</v>
      </c>
      <c r="DC573">
        <f>ROUND((ROUND(AT573*AG573,2)*ROUND(1.25,7)),6)</f>
        <v>0</v>
      </c>
    </row>
    <row r="574" spans="1:107" x14ac:dyDescent="0.2">
      <c r="A574">
        <f>ROW(Source!A607)</f>
        <v>607</v>
      </c>
      <c r="B574">
        <v>30622441</v>
      </c>
      <c r="C574">
        <v>30626569</v>
      </c>
      <c r="D574">
        <v>22150469</v>
      </c>
      <c r="E574">
        <v>1</v>
      </c>
      <c r="F574">
        <v>1</v>
      </c>
      <c r="G574">
        <v>1</v>
      </c>
      <c r="H574">
        <v>3</v>
      </c>
      <c r="I574" t="s">
        <v>810</v>
      </c>
      <c r="J574" t="s">
        <v>811</v>
      </c>
      <c r="K574" t="s">
        <v>812</v>
      </c>
      <c r="L574">
        <v>1327</v>
      </c>
      <c r="N574">
        <v>1005</v>
      </c>
      <c r="O574" t="s">
        <v>100</v>
      </c>
      <c r="P574" t="s">
        <v>100</v>
      </c>
      <c r="Q574">
        <v>1</v>
      </c>
      <c r="W574">
        <v>0</v>
      </c>
      <c r="X574">
        <v>1527270933</v>
      </c>
      <c r="Y574">
        <v>0.3</v>
      </c>
      <c r="AA574">
        <v>588.59</v>
      </c>
      <c r="AB574">
        <v>0</v>
      </c>
      <c r="AC574">
        <v>0</v>
      </c>
      <c r="AD574">
        <v>0</v>
      </c>
      <c r="AE574">
        <v>73.39</v>
      </c>
      <c r="AF574">
        <v>0</v>
      </c>
      <c r="AG574">
        <v>0</v>
      </c>
      <c r="AH574">
        <v>0</v>
      </c>
      <c r="AI574">
        <v>8.02</v>
      </c>
      <c r="AJ574">
        <v>1</v>
      </c>
      <c r="AK574">
        <v>1</v>
      </c>
      <c r="AL574">
        <v>1</v>
      </c>
      <c r="AN574">
        <v>0</v>
      </c>
      <c r="AO574">
        <v>1</v>
      </c>
      <c r="AP574">
        <v>0</v>
      </c>
      <c r="AQ574">
        <v>0</v>
      </c>
      <c r="AR574">
        <v>0</v>
      </c>
      <c r="AS574" t="s">
        <v>3</v>
      </c>
      <c r="AT574">
        <v>0.3</v>
      </c>
      <c r="AU574" t="s">
        <v>3</v>
      </c>
      <c r="AV574">
        <v>0</v>
      </c>
      <c r="AW574">
        <v>2</v>
      </c>
      <c r="AX574">
        <v>30626582</v>
      </c>
      <c r="AY574">
        <v>1</v>
      </c>
      <c r="AZ574">
        <v>0</v>
      </c>
      <c r="BA574">
        <v>652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CX574">
        <f>Y574*Source!I607</f>
        <v>0.14399999999999999</v>
      </c>
      <c r="CY574">
        <f>AA574</f>
        <v>588.59</v>
      </c>
      <c r="CZ574">
        <f>AE574</f>
        <v>73.39</v>
      </c>
      <c r="DA574">
        <f>AI574</f>
        <v>8.02</v>
      </c>
      <c r="DB574">
        <f t="shared" ref="DB574:DB580" si="65">ROUND(ROUND(AT574*CZ574,2),6)</f>
        <v>22.02</v>
      </c>
      <c r="DC574">
        <f t="shared" ref="DC574:DC580" si="66">ROUND(ROUND(AT574*AG574,2),6)</f>
        <v>0</v>
      </c>
    </row>
    <row r="575" spans="1:107" x14ac:dyDescent="0.2">
      <c r="A575">
        <f>ROW(Source!A607)</f>
        <v>607</v>
      </c>
      <c r="B575">
        <v>30622441</v>
      </c>
      <c r="C575">
        <v>30626569</v>
      </c>
      <c r="D575">
        <v>22150579</v>
      </c>
      <c r="E575">
        <v>1</v>
      </c>
      <c r="F575">
        <v>1</v>
      </c>
      <c r="G575">
        <v>1</v>
      </c>
      <c r="H575">
        <v>3</v>
      </c>
      <c r="I575" t="s">
        <v>937</v>
      </c>
      <c r="J575" t="s">
        <v>938</v>
      </c>
      <c r="K575" t="s">
        <v>939</v>
      </c>
      <c r="L575">
        <v>1348</v>
      </c>
      <c r="N575">
        <v>1009</v>
      </c>
      <c r="O575" t="s">
        <v>105</v>
      </c>
      <c r="P575" t="s">
        <v>105</v>
      </c>
      <c r="Q575">
        <v>1000</v>
      </c>
      <c r="W575">
        <v>0</v>
      </c>
      <c r="X575">
        <v>-1321245919</v>
      </c>
      <c r="Y575">
        <v>5.0000000000000001E-3</v>
      </c>
      <c r="AA575">
        <v>26557.43</v>
      </c>
      <c r="AB575">
        <v>0</v>
      </c>
      <c r="AC575">
        <v>0</v>
      </c>
      <c r="AD575">
        <v>0</v>
      </c>
      <c r="AE575">
        <v>3311.4</v>
      </c>
      <c r="AF575">
        <v>0</v>
      </c>
      <c r="AG575">
        <v>0</v>
      </c>
      <c r="AH575">
        <v>0</v>
      </c>
      <c r="AI575">
        <v>8.02</v>
      </c>
      <c r="AJ575">
        <v>1</v>
      </c>
      <c r="AK575">
        <v>1</v>
      </c>
      <c r="AL575">
        <v>1</v>
      </c>
      <c r="AN575">
        <v>0</v>
      </c>
      <c r="AO575">
        <v>1</v>
      </c>
      <c r="AP575">
        <v>0</v>
      </c>
      <c r="AQ575">
        <v>0</v>
      </c>
      <c r="AR575">
        <v>0</v>
      </c>
      <c r="AS575" t="s">
        <v>3</v>
      </c>
      <c r="AT575">
        <v>5.0000000000000001E-3</v>
      </c>
      <c r="AU575" t="s">
        <v>3</v>
      </c>
      <c r="AV575">
        <v>0</v>
      </c>
      <c r="AW575">
        <v>2</v>
      </c>
      <c r="AX575">
        <v>30626583</v>
      </c>
      <c r="AY575">
        <v>1</v>
      </c>
      <c r="AZ575">
        <v>0</v>
      </c>
      <c r="BA575">
        <v>653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CX575">
        <f>Y575*Source!I607</f>
        <v>2.3999999999999998E-3</v>
      </c>
      <c r="CY575">
        <f>AA575</f>
        <v>26557.43</v>
      </c>
      <c r="CZ575">
        <f>AE575</f>
        <v>3311.4</v>
      </c>
      <c r="DA575">
        <f>AI575</f>
        <v>8.02</v>
      </c>
      <c r="DB575">
        <f t="shared" si="65"/>
        <v>16.559999999999999</v>
      </c>
      <c r="DC575">
        <f t="shared" si="66"/>
        <v>0</v>
      </c>
    </row>
    <row r="576" spans="1:107" x14ac:dyDescent="0.2">
      <c r="A576">
        <f>ROW(Source!A607)</f>
        <v>607</v>
      </c>
      <c r="B576">
        <v>30622441</v>
      </c>
      <c r="C576">
        <v>30626569</v>
      </c>
      <c r="D576">
        <v>22150620</v>
      </c>
      <c r="E576">
        <v>1</v>
      </c>
      <c r="F576">
        <v>1</v>
      </c>
      <c r="G576">
        <v>1</v>
      </c>
      <c r="H576">
        <v>3</v>
      </c>
      <c r="I576" t="s">
        <v>816</v>
      </c>
      <c r="J576" t="s">
        <v>817</v>
      </c>
      <c r="K576" t="s">
        <v>818</v>
      </c>
      <c r="L576">
        <v>1346</v>
      </c>
      <c r="N576">
        <v>1009</v>
      </c>
      <c r="O576" t="s">
        <v>413</v>
      </c>
      <c r="P576" t="s">
        <v>413</v>
      </c>
      <c r="Q576">
        <v>1</v>
      </c>
      <c r="W576">
        <v>0</v>
      </c>
      <c r="X576">
        <v>-1526040720</v>
      </c>
      <c r="Y576">
        <v>0.1</v>
      </c>
      <c r="AA576">
        <v>15.56</v>
      </c>
      <c r="AB576">
        <v>0</v>
      </c>
      <c r="AC576">
        <v>0</v>
      </c>
      <c r="AD576">
        <v>0</v>
      </c>
      <c r="AE576">
        <v>1.94</v>
      </c>
      <c r="AF576">
        <v>0</v>
      </c>
      <c r="AG576">
        <v>0</v>
      </c>
      <c r="AH576">
        <v>0</v>
      </c>
      <c r="AI576">
        <v>8.02</v>
      </c>
      <c r="AJ576">
        <v>1</v>
      </c>
      <c r="AK576">
        <v>1</v>
      </c>
      <c r="AL576">
        <v>1</v>
      </c>
      <c r="AN576">
        <v>0</v>
      </c>
      <c r="AO576">
        <v>1</v>
      </c>
      <c r="AP576">
        <v>0</v>
      </c>
      <c r="AQ576">
        <v>0</v>
      </c>
      <c r="AR576">
        <v>0</v>
      </c>
      <c r="AS576" t="s">
        <v>3</v>
      </c>
      <c r="AT576">
        <v>0.1</v>
      </c>
      <c r="AU576" t="s">
        <v>3</v>
      </c>
      <c r="AV576">
        <v>0</v>
      </c>
      <c r="AW576">
        <v>2</v>
      </c>
      <c r="AX576">
        <v>30626584</v>
      </c>
      <c r="AY576">
        <v>1</v>
      </c>
      <c r="AZ576">
        <v>0</v>
      </c>
      <c r="BA576">
        <v>654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CX576">
        <f>Y576*Source!I607</f>
        <v>4.8000000000000001E-2</v>
      </c>
      <c r="CY576">
        <f>AA576</f>
        <v>15.56</v>
      </c>
      <c r="CZ576">
        <f>AE576</f>
        <v>1.94</v>
      </c>
      <c r="DA576">
        <f>AI576</f>
        <v>8.02</v>
      </c>
      <c r="DB576">
        <f t="shared" si="65"/>
        <v>0.19</v>
      </c>
      <c r="DC576">
        <f t="shared" si="66"/>
        <v>0</v>
      </c>
    </row>
    <row r="577" spans="1:107" x14ac:dyDescent="0.2">
      <c r="A577">
        <f>ROW(Source!A607)</f>
        <v>607</v>
      </c>
      <c r="B577">
        <v>30622441</v>
      </c>
      <c r="C577">
        <v>30626569</v>
      </c>
      <c r="D577">
        <v>22150788</v>
      </c>
      <c r="E577">
        <v>1</v>
      </c>
      <c r="F577">
        <v>1</v>
      </c>
      <c r="G577">
        <v>1</v>
      </c>
      <c r="H577">
        <v>3</v>
      </c>
      <c r="I577" t="s">
        <v>940</v>
      </c>
      <c r="J577" t="s">
        <v>941</v>
      </c>
      <c r="K577" t="s">
        <v>942</v>
      </c>
      <c r="L577">
        <v>1348</v>
      </c>
      <c r="N577">
        <v>1009</v>
      </c>
      <c r="O577" t="s">
        <v>105</v>
      </c>
      <c r="P577" t="s">
        <v>105</v>
      </c>
      <c r="Q577">
        <v>1000</v>
      </c>
      <c r="W577">
        <v>0</v>
      </c>
      <c r="X577">
        <v>-1792658963</v>
      </c>
      <c r="Y577">
        <v>5.1999999999999998E-2</v>
      </c>
      <c r="AA577">
        <v>134755.97</v>
      </c>
      <c r="AB577">
        <v>0</v>
      </c>
      <c r="AC577">
        <v>0</v>
      </c>
      <c r="AD577">
        <v>0</v>
      </c>
      <c r="AE577">
        <v>16802.490000000002</v>
      </c>
      <c r="AF577">
        <v>0</v>
      </c>
      <c r="AG577">
        <v>0</v>
      </c>
      <c r="AH577">
        <v>0</v>
      </c>
      <c r="AI577">
        <v>8.02</v>
      </c>
      <c r="AJ577">
        <v>1</v>
      </c>
      <c r="AK577">
        <v>1</v>
      </c>
      <c r="AL577">
        <v>1</v>
      </c>
      <c r="AN577">
        <v>0</v>
      </c>
      <c r="AO577">
        <v>1</v>
      </c>
      <c r="AP577">
        <v>0</v>
      </c>
      <c r="AQ577">
        <v>0</v>
      </c>
      <c r="AR577">
        <v>0</v>
      </c>
      <c r="AS577" t="s">
        <v>3</v>
      </c>
      <c r="AT577">
        <v>5.1999999999999998E-2</v>
      </c>
      <c r="AU577" t="s">
        <v>3</v>
      </c>
      <c r="AV577">
        <v>0</v>
      </c>
      <c r="AW577">
        <v>2</v>
      </c>
      <c r="AX577">
        <v>30626585</v>
      </c>
      <c r="AY577">
        <v>1</v>
      </c>
      <c r="AZ577">
        <v>0</v>
      </c>
      <c r="BA577">
        <v>655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CX577">
        <f>Y577*Source!I607</f>
        <v>2.496E-2</v>
      </c>
      <c r="CY577">
        <f>AA577</f>
        <v>134755.97</v>
      </c>
      <c r="CZ577">
        <f>AE577</f>
        <v>16802.490000000002</v>
      </c>
      <c r="DA577">
        <f>AI577</f>
        <v>8.02</v>
      </c>
      <c r="DB577">
        <f t="shared" si="65"/>
        <v>873.73</v>
      </c>
      <c r="DC577">
        <f t="shared" si="66"/>
        <v>0</v>
      </c>
    </row>
    <row r="578" spans="1:107" x14ac:dyDescent="0.2">
      <c r="A578">
        <f>ROW(Source!A608)</f>
        <v>608</v>
      </c>
      <c r="B578">
        <v>30622441</v>
      </c>
      <c r="C578">
        <v>30626586</v>
      </c>
      <c r="D578">
        <v>10214599</v>
      </c>
      <c r="E578">
        <v>1</v>
      </c>
      <c r="F578">
        <v>1</v>
      </c>
      <c r="G578">
        <v>1</v>
      </c>
      <c r="H578">
        <v>1</v>
      </c>
      <c r="I578" t="s">
        <v>749</v>
      </c>
      <c r="J578" t="s">
        <v>3</v>
      </c>
      <c r="K578" t="s">
        <v>750</v>
      </c>
      <c r="L578">
        <v>1369</v>
      </c>
      <c r="N578">
        <v>1013</v>
      </c>
      <c r="O578" t="s">
        <v>744</v>
      </c>
      <c r="P578" t="s">
        <v>744</v>
      </c>
      <c r="Q578">
        <v>1</v>
      </c>
      <c r="W578">
        <v>0</v>
      </c>
      <c r="X578">
        <v>-1923068736</v>
      </c>
      <c r="Y578">
        <v>309.3</v>
      </c>
      <c r="AA578">
        <v>0</v>
      </c>
      <c r="AB578">
        <v>0</v>
      </c>
      <c r="AC578">
        <v>0</v>
      </c>
      <c r="AD578">
        <v>230.79</v>
      </c>
      <c r="AE578">
        <v>0</v>
      </c>
      <c r="AF578">
        <v>0</v>
      </c>
      <c r="AG578">
        <v>0</v>
      </c>
      <c r="AH578">
        <v>7.67</v>
      </c>
      <c r="AI578">
        <v>1</v>
      </c>
      <c r="AJ578">
        <v>1</v>
      </c>
      <c r="AK578">
        <v>1</v>
      </c>
      <c r="AL578">
        <v>30.09</v>
      </c>
      <c r="AN578">
        <v>0</v>
      </c>
      <c r="AO578">
        <v>1</v>
      </c>
      <c r="AP578">
        <v>0</v>
      </c>
      <c r="AQ578">
        <v>0</v>
      </c>
      <c r="AR578">
        <v>0</v>
      </c>
      <c r="AS578" t="s">
        <v>3</v>
      </c>
      <c r="AT578">
        <v>309.3</v>
      </c>
      <c r="AU578" t="s">
        <v>3</v>
      </c>
      <c r="AV578">
        <v>1</v>
      </c>
      <c r="AW578">
        <v>2</v>
      </c>
      <c r="AX578">
        <v>30626590</v>
      </c>
      <c r="AY578">
        <v>1</v>
      </c>
      <c r="AZ578">
        <v>0</v>
      </c>
      <c r="BA578">
        <v>656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CX578">
        <f>Y578*Source!I608</f>
        <v>6.1859999999999999</v>
      </c>
      <c r="CY578">
        <f>AD578</f>
        <v>230.79</v>
      </c>
      <c r="CZ578">
        <f>AH578</f>
        <v>7.67</v>
      </c>
      <c r="DA578">
        <f>AL578</f>
        <v>30.09</v>
      </c>
      <c r="DB578">
        <f t="shared" si="65"/>
        <v>2372.33</v>
      </c>
      <c r="DC578">
        <f t="shared" si="66"/>
        <v>0</v>
      </c>
    </row>
    <row r="579" spans="1:107" x14ac:dyDescent="0.2">
      <c r="A579">
        <f>ROW(Source!A608)</f>
        <v>608</v>
      </c>
      <c r="B579">
        <v>30622441</v>
      </c>
      <c r="C579">
        <v>30626586</v>
      </c>
      <c r="D579">
        <v>22146429</v>
      </c>
      <c r="E579">
        <v>1</v>
      </c>
      <c r="F579">
        <v>1</v>
      </c>
      <c r="G579">
        <v>1</v>
      </c>
      <c r="H579">
        <v>2</v>
      </c>
      <c r="I579" t="s">
        <v>751</v>
      </c>
      <c r="J579" t="s">
        <v>752</v>
      </c>
      <c r="K579" t="s">
        <v>753</v>
      </c>
      <c r="L579">
        <v>1368</v>
      </c>
      <c r="N579">
        <v>1011</v>
      </c>
      <c r="O579" t="s">
        <v>748</v>
      </c>
      <c r="P579" t="s">
        <v>748</v>
      </c>
      <c r="Q579">
        <v>1</v>
      </c>
      <c r="W579">
        <v>0</v>
      </c>
      <c r="X579">
        <v>-1933197009</v>
      </c>
      <c r="Y579">
        <v>6.1</v>
      </c>
      <c r="AA579">
        <v>0</v>
      </c>
      <c r="AB579">
        <v>17.8</v>
      </c>
      <c r="AC579">
        <v>0</v>
      </c>
      <c r="AD579">
        <v>0</v>
      </c>
      <c r="AE579">
        <v>0</v>
      </c>
      <c r="AF579">
        <v>1.7</v>
      </c>
      <c r="AG579">
        <v>0</v>
      </c>
      <c r="AH579">
        <v>0</v>
      </c>
      <c r="AI579">
        <v>1</v>
      </c>
      <c r="AJ579">
        <v>10.47</v>
      </c>
      <c r="AK579">
        <v>30.09</v>
      </c>
      <c r="AL579">
        <v>1</v>
      </c>
      <c r="AN579">
        <v>0</v>
      </c>
      <c r="AO579">
        <v>1</v>
      </c>
      <c r="AP579">
        <v>0</v>
      </c>
      <c r="AQ579">
        <v>0</v>
      </c>
      <c r="AR579">
        <v>0</v>
      </c>
      <c r="AS579" t="s">
        <v>3</v>
      </c>
      <c r="AT579">
        <v>6.1</v>
      </c>
      <c r="AU579" t="s">
        <v>3</v>
      </c>
      <c r="AV579">
        <v>0</v>
      </c>
      <c r="AW579">
        <v>2</v>
      </c>
      <c r="AX579">
        <v>30626591</v>
      </c>
      <c r="AY579">
        <v>1</v>
      </c>
      <c r="AZ579">
        <v>0</v>
      </c>
      <c r="BA579">
        <v>657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CX579">
        <f>Y579*Source!I608</f>
        <v>0.122</v>
      </c>
      <c r="CY579">
        <f>AB579</f>
        <v>17.8</v>
      </c>
      <c r="CZ579">
        <f>AF579</f>
        <v>1.7</v>
      </c>
      <c r="DA579">
        <f>AJ579</f>
        <v>10.47</v>
      </c>
      <c r="DB579">
        <f t="shared" si="65"/>
        <v>10.37</v>
      </c>
      <c r="DC579">
        <f t="shared" si="66"/>
        <v>0</v>
      </c>
    </row>
    <row r="580" spans="1:107" x14ac:dyDescent="0.2">
      <c r="A580">
        <f>ROW(Source!A608)</f>
        <v>608</v>
      </c>
      <c r="B580">
        <v>30622441</v>
      </c>
      <c r="C580">
        <v>30626586</v>
      </c>
      <c r="D580">
        <v>22212979</v>
      </c>
      <c r="E580">
        <v>1</v>
      </c>
      <c r="F580">
        <v>1</v>
      </c>
      <c r="G580">
        <v>1</v>
      </c>
      <c r="H580">
        <v>3</v>
      </c>
      <c r="I580" t="s">
        <v>760</v>
      </c>
      <c r="J580" t="s">
        <v>761</v>
      </c>
      <c r="K580" t="s">
        <v>762</v>
      </c>
      <c r="L580">
        <v>1348</v>
      </c>
      <c r="N580">
        <v>1009</v>
      </c>
      <c r="O580" t="s">
        <v>105</v>
      </c>
      <c r="P580" t="s">
        <v>105</v>
      </c>
      <c r="Q580">
        <v>1000</v>
      </c>
      <c r="W580">
        <v>0</v>
      </c>
      <c r="X580">
        <v>367953619</v>
      </c>
      <c r="Y580">
        <v>5.6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8.02</v>
      </c>
      <c r="AJ580">
        <v>1</v>
      </c>
      <c r="AK580">
        <v>1</v>
      </c>
      <c r="AL580">
        <v>1</v>
      </c>
      <c r="AN580">
        <v>0</v>
      </c>
      <c r="AO580">
        <v>0</v>
      </c>
      <c r="AP580">
        <v>0</v>
      </c>
      <c r="AQ580">
        <v>0</v>
      </c>
      <c r="AR580">
        <v>0</v>
      </c>
      <c r="AS580" t="s">
        <v>3</v>
      </c>
      <c r="AT580">
        <v>5.6</v>
      </c>
      <c r="AU580" t="s">
        <v>3</v>
      </c>
      <c r="AV580">
        <v>0</v>
      </c>
      <c r="AW580">
        <v>2</v>
      </c>
      <c r="AX580">
        <v>30626592</v>
      </c>
      <c r="AY580">
        <v>1</v>
      </c>
      <c r="AZ580">
        <v>0</v>
      </c>
      <c r="BA580">
        <v>658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CX580">
        <f>Y580*Source!I608</f>
        <v>0.11199999999999999</v>
      </c>
      <c r="CY580">
        <f>AA580</f>
        <v>0</v>
      </c>
      <c r="CZ580">
        <f>AE580</f>
        <v>0</v>
      </c>
      <c r="DA580">
        <f>AI580</f>
        <v>8.02</v>
      </c>
      <c r="DB580">
        <f t="shared" si="65"/>
        <v>0</v>
      </c>
      <c r="DC580">
        <f t="shared" si="66"/>
        <v>0</v>
      </c>
    </row>
    <row r="581" spans="1:107" x14ac:dyDescent="0.2">
      <c r="A581">
        <f>ROW(Source!A609)</f>
        <v>609</v>
      </c>
      <c r="B581">
        <v>30622441</v>
      </c>
      <c r="C581">
        <v>30626593</v>
      </c>
      <c r="D581">
        <v>10214603</v>
      </c>
      <c r="E581">
        <v>1</v>
      </c>
      <c r="F581">
        <v>1</v>
      </c>
      <c r="G581">
        <v>1</v>
      </c>
      <c r="H581">
        <v>1</v>
      </c>
      <c r="I581" t="s">
        <v>836</v>
      </c>
      <c r="J581" t="s">
        <v>3</v>
      </c>
      <c r="K581" t="s">
        <v>837</v>
      </c>
      <c r="L581">
        <v>1369</v>
      </c>
      <c r="N581">
        <v>1013</v>
      </c>
      <c r="O581" t="s">
        <v>744</v>
      </c>
      <c r="P581" t="s">
        <v>744</v>
      </c>
      <c r="Q581">
        <v>1</v>
      </c>
      <c r="W581">
        <v>0</v>
      </c>
      <c r="X581">
        <v>1784516707</v>
      </c>
      <c r="Y581">
        <v>7.6244999999999994</v>
      </c>
      <c r="AA581">
        <v>0</v>
      </c>
      <c r="AB581">
        <v>0</v>
      </c>
      <c r="AC581">
        <v>0</v>
      </c>
      <c r="AD581">
        <v>247.64</v>
      </c>
      <c r="AE581">
        <v>0</v>
      </c>
      <c r="AF581">
        <v>0</v>
      </c>
      <c r="AG581">
        <v>0</v>
      </c>
      <c r="AH581">
        <v>8.23</v>
      </c>
      <c r="AI581">
        <v>1</v>
      </c>
      <c r="AJ581">
        <v>1</v>
      </c>
      <c r="AK581">
        <v>1</v>
      </c>
      <c r="AL581">
        <v>30.09</v>
      </c>
      <c r="AN581">
        <v>0</v>
      </c>
      <c r="AO581">
        <v>1</v>
      </c>
      <c r="AP581">
        <v>1</v>
      </c>
      <c r="AQ581">
        <v>0</v>
      </c>
      <c r="AR581">
        <v>0</v>
      </c>
      <c r="AS581" t="s">
        <v>3</v>
      </c>
      <c r="AT581">
        <v>6.63</v>
      </c>
      <c r="AU581" t="s">
        <v>68</v>
      </c>
      <c r="AV581">
        <v>1</v>
      </c>
      <c r="AW581">
        <v>2</v>
      </c>
      <c r="AX581">
        <v>30626602</v>
      </c>
      <c r="AY581">
        <v>1</v>
      </c>
      <c r="AZ581">
        <v>0</v>
      </c>
      <c r="BA581">
        <v>659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CX581">
        <f>Y581*Source!I609</f>
        <v>15.248999999999999</v>
      </c>
      <c r="CY581">
        <f>AD581</f>
        <v>247.64</v>
      </c>
      <c r="CZ581">
        <f>AH581</f>
        <v>8.23</v>
      </c>
      <c r="DA581">
        <f>AL581</f>
        <v>30.09</v>
      </c>
      <c r="DB581">
        <f>ROUND((ROUND(AT581*CZ581,2)*ROUND(1.15,7)),6)</f>
        <v>62.744</v>
      </c>
      <c r="DC581">
        <f>ROUND((ROUND(AT581*AG581,2)*ROUND(1.15,7)),6)</f>
        <v>0</v>
      </c>
    </row>
    <row r="582" spans="1:107" x14ac:dyDescent="0.2">
      <c r="A582">
        <f>ROW(Source!A609)</f>
        <v>609</v>
      </c>
      <c r="B582">
        <v>30622441</v>
      </c>
      <c r="C582">
        <v>30626593</v>
      </c>
      <c r="D582">
        <v>22083330</v>
      </c>
      <c r="E582">
        <v>1</v>
      </c>
      <c r="F582">
        <v>1</v>
      </c>
      <c r="G582">
        <v>1</v>
      </c>
      <c r="H582">
        <v>1</v>
      </c>
      <c r="I582" t="s">
        <v>765</v>
      </c>
      <c r="J582" t="s">
        <v>3</v>
      </c>
      <c r="K582" t="s">
        <v>766</v>
      </c>
      <c r="L582">
        <v>608254</v>
      </c>
      <c r="N582">
        <v>1013</v>
      </c>
      <c r="O582" t="s">
        <v>767</v>
      </c>
      <c r="P582" t="s">
        <v>767</v>
      </c>
      <c r="Q582">
        <v>1</v>
      </c>
      <c r="W582">
        <v>0</v>
      </c>
      <c r="X582">
        <v>95408949</v>
      </c>
      <c r="Y582">
        <v>0.13750000000000001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  <c r="AI582">
        <v>1</v>
      </c>
      <c r="AJ582">
        <v>1</v>
      </c>
      <c r="AK582">
        <v>30.09</v>
      </c>
      <c r="AL582">
        <v>1</v>
      </c>
      <c r="AN582">
        <v>0</v>
      </c>
      <c r="AO582">
        <v>1</v>
      </c>
      <c r="AP582">
        <v>1</v>
      </c>
      <c r="AQ582">
        <v>0</v>
      </c>
      <c r="AR582">
        <v>0</v>
      </c>
      <c r="AS582" t="s">
        <v>3</v>
      </c>
      <c r="AT582">
        <v>0.11</v>
      </c>
      <c r="AU582" t="s">
        <v>67</v>
      </c>
      <c r="AV582">
        <v>2</v>
      </c>
      <c r="AW582">
        <v>2</v>
      </c>
      <c r="AX582">
        <v>30626603</v>
      </c>
      <c r="AY582">
        <v>1</v>
      </c>
      <c r="AZ582">
        <v>0</v>
      </c>
      <c r="BA582">
        <v>660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CX582">
        <f>Y582*Source!I609</f>
        <v>0.27500000000000002</v>
      </c>
      <c r="CY582">
        <f>AD582</f>
        <v>0</v>
      </c>
      <c r="CZ582">
        <f>AH582</f>
        <v>0</v>
      </c>
      <c r="DA582">
        <f>AL582</f>
        <v>1</v>
      </c>
      <c r="DB582">
        <f>ROUND((ROUND(AT582*CZ582,2)*ROUND(1.25,7)),6)</f>
        <v>0</v>
      </c>
      <c r="DC582">
        <f>ROUND((ROUND(AT582*AG582,2)*ROUND(1.25,7)),6)</f>
        <v>0</v>
      </c>
    </row>
    <row r="583" spans="1:107" x14ac:dyDescent="0.2">
      <c r="A583">
        <f>ROW(Source!A609)</f>
        <v>609</v>
      </c>
      <c r="B583">
        <v>30622441</v>
      </c>
      <c r="C583">
        <v>30626593</v>
      </c>
      <c r="D583">
        <v>22146333</v>
      </c>
      <c r="E583">
        <v>1</v>
      </c>
      <c r="F583">
        <v>1</v>
      </c>
      <c r="G583">
        <v>1</v>
      </c>
      <c r="H583">
        <v>2</v>
      </c>
      <c r="I583" t="s">
        <v>768</v>
      </c>
      <c r="J583" t="s">
        <v>769</v>
      </c>
      <c r="K583" t="s">
        <v>770</v>
      </c>
      <c r="L583">
        <v>1368</v>
      </c>
      <c r="N583">
        <v>1011</v>
      </c>
      <c r="O583" t="s">
        <v>748</v>
      </c>
      <c r="P583" t="s">
        <v>748</v>
      </c>
      <c r="Q583">
        <v>1</v>
      </c>
      <c r="W583">
        <v>0</v>
      </c>
      <c r="X583">
        <v>1170567961</v>
      </c>
      <c r="Y583">
        <v>0.13750000000000001</v>
      </c>
      <c r="AA583">
        <v>0</v>
      </c>
      <c r="AB583">
        <v>1135.47</v>
      </c>
      <c r="AC583">
        <v>392.07</v>
      </c>
      <c r="AD583">
        <v>0</v>
      </c>
      <c r="AE583">
        <v>0</v>
      </c>
      <c r="AF583">
        <v>108.45</v>
      </c>
      <c r="AG583">
        <v>13.03</v>
      </c>
      <c r="AH583">
        <v>0</v>
      </c>
      <c r="AI583">
        <v>1</v>
      </c>
      <c r="AJ583">
        <v>10.47</v>
      </c>
      <c r="AK583">
        <v>30.09</v>
      </c>
      <c r="AL583">
        <v>1</v>
      </c>
      <c r="AN583">
        <v>0</v>
      </c>
      <c r="AO583">
        <v>1</v>
      </c>
      <c r="AP583">
        <v>1</v>
      </c>
      <c r="AQ583">
        <v>0</v>
      </c>
      <c r="AR583">
        <v>0</v>
      </c>
      <c r="AS583" t="s">
        <v>3</v>
      </c>
      <c r="AT583">
        <v>0.11</v>
      </c>
      <c r="AU583" t="s">
        <v>67</v>
      </c>
      <c r="AV583">
        <v>0</v>
      </c>
      <c r="AW583">
        <v>2</v>
      </c>
      <c r="AX583">
        <v>30626604</v>
      </c>
      <c r="AY583">
        <v>1</v>
      </c>
      <c r="AZ583">
        <v>0</v>
      </c>
      <c r="BA583">
        <v>661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CX583">
        <f>Y583*Source!I609</f>
        <v>0.27500000000000002</v>
      </c>
      <c r="CY583">
        <f>AB583</f>
        <v>1135.47</v>
      </c>
      <c r="CZ583">
        <f>AF583</f>
        <v>108.45</v>
      </c>
      <c r="DA583">
        <f>AJ583</f>
        <v>10.47</v>
      </c>
      <c r="DB583">
        <f>ROUND((ROUND(AT583*CZ583,2)*ROUND(1.25,7)),6)</f>
        <v>14.9125</v>
      </c>
      <c r="DC583">
        <f>ROUND((ROUND(AT583*AG583,2)*ROUND(1.25,7)),6)</f>
        <v>1.7875000000000001</v>
      </c>
    </row>
    <row r="584" spans="1:107" x14ac:dyDescent="0.2">
      <c r="A584">
        <f>ROW(Source!A609)</f>
        <v>609</v>
      </c>
      <c r="B584">
        <v>30622441</v>
      </c>
      <c r="C584">
        <v>30626593</v>
      </c>
      <c r="D584">
        <v>22147936</v>
      </c>
      <c r="E584">
        <v>1</v>
      </c>
      <c r="F584">
        <v>1</v>
      </c>
      <c r="G584">
        <v>1</v>
      </c>
      <c r="H584">
        <v>2</v>
      </c>
      <c r="I584" t="s">
        <v>771</v>
      </c>
      <c r="J584" t="s">
        <v>772</v>
      </c>
      <c r="K584" t="s">
        <v>773</v>
      </c>
      <c r="L584">
        <v>1368</v>
      </c>
      <c r="N584">
        <v>1011</v>
      </c>
      <c r="O584" t="s">
        <v>748</v>
      </c>
      <c r="P584" t="s">
        <v>748</v>
      </c>
      <c r="Q584">
        <v>1</v>
      </c>
      <c r="W584">
        <v>0</v>
      </c>
      <c r="X584">
        <v>203385819</v>
      </c>
      <c r="Y584">
        <v>0.2</v>
      </c>
      <c r="AA584">
        <v>0</v>
      </c>
      <c r="AB584">
        <v>9.9499999999999993</v>
      </c>
      <c r="AC584">
        <v>0</v>
      </c>
      <c r="AD584">
        <v>0</v>
      </c>
      <c r="AE584">
        <v>0</v>
      </c>
      <c r="AF584">
        <v>0.95</v>
      </c>
      <c r="AG584">
        <v>0</v>
      </c>
      <c r="AH584">
        <v>0</v>
      </c>
      <c r="AI584">
        <v>1</v>
      </c>
      <c r="AJ584">
        <v>10.47</v>
      </c>
      <c r="AK584">
        <v>30.09</v>
      </c>
      <c r="AL584">
        <v>1</v>
      </c>
      <c r="AN584">
        <v>0</v>
      </c>
      <c r="AO584">
        <v>1</v>
      </c>
      <c r="AP584">
        <v>1</v>
      </c>
      <c r="AQ584">
        <v>0</v>
      </c>
      <c r="AR584">
        <v>0</v>
      </c>
      <c r="AS584" t="s">
        <v>3</v>
      </c>
      <c r="AT584">
        <v>0.16</v>
      </c>
      <c r="AU584" t="s">
        <v>67</v>
      </c>
      <c r="AV584">
        <v>0</v>
      </c>
      <c r="AW584">
        <v>2</v>
      </c>
      <c r="AX584">
        <v>30626605</v>
      </c>
      <c r="AY584">
        <v>1</v>
      </c>
      <c r="AZ584">
        <v>0</v>
      </c>
      <c r="BA584">
        <v>662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CX584">
        <f>Y584*Source!I609</f>
        <v>0.4</v>
      </c>
      <c r="CY584">
        <f>AB584</f>
        <v>9.9499999999999993</v>
      </c>
      <c r="CZ584">
        <f>AF584</f>
        <v>0.95</v>
      </c>
      <c r="DA584">
        <f>AJ584</f>
        <v>10.47</v>
      </c>
      <c r="DB584">
        <f>ROUND((ROUND(AT584*CZ584,2)*ROUND(1.25,7)),6)</f>
        <v>0.1875</v>
      </c>
      <c r="DC584">
        <f>ROUND((ROUND(AT584*AG584,2)*ROUND(1.25,7)),6)</f>
        <v>0</v>
      </c>
    </row>
    <row r="585" spans="1:107" x14ac:dyDescent="0.2">
      <c r="A585">
        <f>ROW(Source!A609)</f>
        <v>609</v>
      </c>
      <c r="B585">
        <v>30622441</v>
      </c>
      <c r="C585">
        <v>30626593</v>
      </c>
      <c r="D585">
        <v>22148179</v>
      </c>
      <c r="E585">
        <v>1</v>
      </c>
      <c r="F585">
        <v>1</v>
      </c>
      <c r="G585">
        <v>1</v>
      </c>
      <c r="H585">
        <v>2</v>
      </c>
      <c r="I585" t="s">
        <v>754</v>
      </c>
      <c r="J585" t="s">
        <v>755</v>
      </c>
      <c r="K585" t="s">
        <v>756</v>
      </c>
      <c r="L585">
        <v>1368</v>
      </c>
      <c r="N585">
        <v>1011</v>
      </c>
      <c r="O585" t="s">
        <v>748</v>
      </c>
      <c r="P585" t="s">
        <v>748</v>
      </c>
      <c r="Q585">
        <v>1</v>
      </c>
      <c r="W585">
        <v>0</v>
      </c>
      <c r="X585">
        <v>-1931461795</v>
      </c>
      <c r="Y585">
        <v>0.13750000000000001</v>
      </c>
      <c r="AA585">
        <v>0</v>
      </c>
      <c r="AB585">
        <v>959.26</v>
      </c>
      <c r="AC585">
        <v>0</v>
      </c>
      <c r="AD585">
        <v>0</v>
      </c>
      <c r="AE585">
        <v>0</v>
      </c>
      <c r="AF585">
        <v>91.62</v>
      </c>
      <c r="AG585">
        <v>0</v>
      </c>
      <c r="AH585">
        <v>0</v>
      </c>
      <c r="AI585">
        <v>1</v>
      </c>
      <c r="AJ585">
        <v>10.47</v>
      </c>
      <c r="AK585">
        <v>30.09</v>
      </c>
      <c r="AL585">
        <v>1</v>
      </c>
      <c r="AN585">
        <v>0</v>
      </c>
      <c r="AO585">
        <v>1</v>
      </c>
      <c r="AP585">
        <v>1</v>
      </c>
      <c r="AQ585">
        <v>0</v>
      </c>
      <c r="AR585">
        <v>0</v>
      </c>
      <c r="AS585" t="s">
        <v>3</v>
      </c>
      <c r="AT585">
        <v>0.11</v>
      </c>
      <c r="AU585" t="s">
        <v>67</v>
      </c>
      <c r="AV585">
        <v>0</v>
      </c>
      <c r="AW585">
        <v>2</v>
      </c>
      <c r="AX585">
        <v>30626606</v>
      </c>
      <c r="AY585">
        <v>1</v>
      </c>
      <c r="AZ585">
        <v>0</v>
      </c>
      <c r="BA585">
        <v>663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CX585">
        <f>Y585*Source!I609</f>
        <v>0.27500000000000002</v>
      </c>
      <c r="CY585">
        <f>AB585</f>
        <v>959.26</v>
      </c>
      <c r="CZ585">
        <f>AF585</f>
        <v>91.62</v>
      </c>
      <c r="DA585">
        <f>AJ585</f>
        <v>10.47</v>
      </c>
      <c r="DB585">
        <f>ROUND((ROUND(AT585*CZ585,2)*ROUND(1.25,7)),6)</f>
        <v>12.6</v>
      </c>
      <c r="DC585">
        <f>ROUND((ROUND(AT585*AG585,2)*ROUND(1.25,7)),6)</f>
        <v>0</v>
      </c>
    </row>
    <row r="586" spans="1:107" x14ac:dyDescent="0.2">
      <c r="A586">
        <f>ROW(Source!A609)</f>
        <v>609</v>
      </c>
      <c r="B586">
        <v>30622441</v>
      </c>
      <c r="C586">
        <v>30626593</v>
      </c>
      <c r="D586">
        <v>22150659</v>
      </c>
      <c r="E586">
        <v>1</v>
      </c>
      <c r="F586">
        <v>1</v>
      </c>
      <c r="G586">
        <v>1</v>
      </c>
      <c r="H586">
        <v>3</v>
      </c>
      <c r="I586" t="s">
        <v>757</v>
      </c>
      <c r="J586" t="s">
        <v>758</v>
      </c>
      <c r="K586" t="s">
        <v>759</v>
      </c>
      <c r="L586">
        <v>1348</v>
      </c>
      <c r="N586">
        <v>1009</v>
      </c>
      <c r="O586" t="s">
        <v>105</v>
      </c>
      <c r="P586" t="s">
        <v>105</v>
      </c>
      <c r="Q586">
        <v>1000</v>
      </c>
      <c r="W586">
        <v>0</v>
      </c>
      <c r="X586">
        <v>-444487765</v>
      </c>
      <c r="Y586">
        <v>1.4E-3</v>
      </c>
      <c r="AA586">
        <v>81667.66</v>
      </c>
      <c r="AB586">
        <v>0</v>
      </c>
      <c r="AC586">
        <v>0</v>
      </c>
      <c r="AD586">
        <v>0</v>
      </c>
      <c r="AE586">
        <v>10183</v>
      </c>
      <c r="AF586">
        <v>0</v>
      </c>
      <c r="AG586">
        <v>0</v>
      </c>
      <c r="AH586">
        <v>0</v>
      </c>
      <c r="AI586">
        <v>8.02</v>
      </c>
      <c r="AJ586">
        <v>1</v>
      </c>
      <c r="AK586">
        <v>1</v>
      </c>
      <c r="AL586">
        <v>1</v>
      </c>
      <c r="AN586">
        <v>0</v>
      </c>
      <c r="AO586">
        <v>1</v>
      </c>
      <c r="AP586">
        <v>0</v>
      </c>
      <c r="AQ586">
        <v>0</v>
      </c>
      <c r="AR586">
        <v>0</v>
      </c>
      <c r="AS586" t="s">
        <v>3</v>
      </c>
      <c r="AT586">
        <v>1.4E-3</v>
      </c>
      <c r="AU586" t="s">
        <v>3</v>
      </c>
      <c r="AV586">
        <v>0</v>
      </c>
      <c r="AW586">
        <v>2</v>
      </c>
      <c r="AX586">
        <v>30626607</v>
      </c>
      <c r="AY586">
        <v>1</v>
      </c>
      <c r="AZ586">
        <v>0</v>
      </c>
      <c r="BA586">
        <v>664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CX586">
        <f>Y586*Source!I609</f>
        <v>2.8E-3</v>
      </c>
      <c r="CY586">
        <f>AA586</f>
        <v>81667.66</v>
      </c>
      <c r="CZ586">
        <f>AE586</f>
        <v>10183</v>
      </c>
      <c r="DA586">
        <f>AI586</f>
        <v>8.02</v>
      </c>
      <c r="DB586">
        <f>ROUND(ROUND(AT586*CZ586,2),6)</f>
        <v>14.26</v>
      </c>
      <c r="DC586">
        <f>ROUND(ROUND(AT586*AG586,2),6)</f>
        <v>0</v>
      </c>
    </row>
    <row r="587" spans="1:107" x14ac:dyDescent="0.2">
      <c r="A587">
        <f>ROW(Source!A609)</f>
        <v>609</v>
      </c>
      <c r="B587">
        <v>30622441</v>
      </c>
      <c r="C587">
        <v>30626593</v>
      </c>
      <c r="D587">
        <v>22156205</v>
      </c>
      <c r="E587">
        <v>1</v>
      </c>
      <c r="F587">
        <v>1</v>
      </c>
      <c r="G587">
        <v>1</v>
      </c>
      <c r="H587">
        <v>3</v>
      </c>
      <c r="I587" t="s">
        <v>838</v>
      </c>
      <c r="J587" t="s">
        <v>839</v>
      </c>
      <c r="K587" t="s">
        <v>840</v>
      </c>
      <c r="L587">
        <v>1035</v>
      </c>
      <c r="N587">
        <v>1013</v>
      </c>
      <c r="O587" t="s">
        <v>480</v>
      </c>
      <c r="P587" t="s">
        <v>480</v>
      </c>
      <c r="Q587">
        <v>1</v>
      </c>
      <c r="W587">
        <v>0</v>
      </c>
      <c r="X587">
        <v>-454737049</v>
      </c>
      <c r="Y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8.02</v>
      </c>
      <c r="AJ587">
        <v>1</v>
      </c>
      <c r="AK587">
        <v>1</v>
      </c>
      <c r="AL587">
        <v>1</v>
      </c>
      <c r="AN587">
        <v>1</v>
      </c>
      <c r="AO587">
        <v>0</v>
      </c>
      <c r="AP587">
        <v>0</v>
      </c>
      <c r="AQ587">
        <v>0</v>
      </c>
      <c r="AR587">
        <v>0</v>
      </c>
      <c r="AS587" t="s">
        <v>3</v>
      </c>
      <c r="AT587">
        <v>0</v>
      </c>
      <c r="AU587" t="s">
        <v>3</v>
      </c>
      <c r="AV587">
        <v>0</v>
      </c>
      <c r="AW587">
        <v>2</v>
      </c>
      <c r="AX587">
        <v>30626608</v>
      </c>
      <c r="AY587">
        <v>1</v>
      </c>
      <c r="AZ587">
        <v>0</v>
      </c>
      <c r="BA587">
        <v>665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CX587">
        <f>Y587*Source!I609</f>
        <v>0</v>
      </c>
      <c r="CY587">
        <f>AA587</f>
        <v>0</v>
      </c>
      <c r="CZ587">
        <f>AE587</f>
        <v>0</v>
      </c>
      <c r="DA587">
        <f>AI587</f>
        <v>8.02</v>
      </c>
      <c r="DB587">
        <f>ROUND(ROUND(AT587*CZ587,2),6)</f>
        <v>0</v>
      </c>
      <c r="DC587">
        <f>ROUND(ROUND(AT587*AG587,2),6)</f>
        <v>0</v>
      </c>
    </row>
    <row r="588" spans="1:107" x14ac:dyDescent="0.2">
      <c r="A588">
        <f>ROW(Source!A609)</f>
        <v>609</v>
      </c>
      <c r="B588">
        <v>30622441</v>
      </c>
      <c r="C588">
        <v>30626593</v>
      </c>
      <c r="D588">
        <v>22156543</v>
      </c>
      <c r="E588">
        <v>1</v>
      </c>
      <c r="F588">
        <v>1</v>
      </c>
      <c r="G588">
        <v>1</v>
      </c>
      <c r="H588">
        <v>3</v>
      </c>
      <c r="I588" t="s">
        <v>841</v>
      </c>
      <c r="J588" t="s">
        <v>842</v>
      </c>
      <c r="K588" t="s">
        <v>843</v>
      </c>
      <c r="L588">
        <v>1339</v>
      </c>
      <c r="N588">
        <v>1007</v>
      </c>
      <c r="O588" t="s">
        <v>46</v>
      </c>
      <c r="P588" t="s">
        <v>46</v>
      </c>
      <c r="Q588">
        <v>1</v>
      </c>
      <c r="W588">
        <v>0</v>
      </c>
      <c r="X588">
        <v>-878928612</v>
      </c>
      <c r="Y588">
        <v>0.06</v>
      </c>
      <c r="AA588">
        <v>3619.19</v>
      </c>
      <c r="AB588">
        <v>0</v>
      </c>
      <c r="AC588">
        <v>0</v>
      </c>
      <c r="AD588">
        <v>0</v>
      </c>
      <c r="AE588">
        <v>451.27</v>
      </c>
      <c r="AF588">
        <v>0</v>
      </c>
      <c r="AG588">
        <v>0</v>
      </c>
      <c r="AH588">
        <v>0</v>
      </c>
      <c r="AI588">
        <v>8.02</v>
      </c>
      <c r="AJ588">
        <v>1</v>
      </c>
      <c r="AK588">
        <v>1</v>
      </c>
      <c r="AL588">
        <v>1</v>
      </c>
      <c r="AN588">
        <v>0</v>
      </c>
      <c r="AO588">
        <v>1</v>
      </c>
      <c r="AP588">
        <v>0</v>
      </c>
      <c r="AQ588">
        <v>0</v>
      </c>
      <c r="AR588">
        <v>0</v>
      </c>
      <c r="AS588" t="s">
        <v>3</v>
      </c>
      <c r="AT588">
        <v>0.06</v>
      </c>
      <c r="AU588" t="s">
        <v>3</v>
      </c>
      <c r="AV588">
        <v>0</v>
      </c>
      <c r="AW588">
        <v>2</v>
      </c>
      <c r="AX588">
        <v>30626609</v>
      </c>
      <c r="AY588">
        <v>1</v>
      </c>
      <c r="AZ588">
        <v>0</v>
      </c>
      <c r="BA588">
        <v>666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CX588">
        <f>Y588*Source!I609</f>
        <v>0.12</v>
      </c>
      <c r="CY588">
        <f>AA588</f>
        <v>3619.19</v>
      </c>
      <c r="CZ588">
        <f>AE588</f>
        <v>451.27</v>
      </c>
      <c r="DA588">
        <f>AI588</f>
        <v>8.02</v>
      </c>
      <c r="DB588">
        <f>ROUND(ROUND(AT588*CZ588,2),6)</f>
        <v>27.08</v>
      </c>
      <c r="DC588">
        <f>ROUND(ROUND(AT588*AG588,2),6)</f>
        <v>0</v>
      </c>
    </row>
    <row r="589" spans="1:107" x14ac:dyDescent="0.2">
      <c r="A589">
        <f>ROW(Source!A618)</f>
        <v>618</v>
      </c>
      <c r="B589">
        <v>30622441</v>
      </c>
      <c r="C589">
        <v>30626621</v>
      </c>
      <c r="D589">
        <v>10214625</v>
      </c>
      <c r="E589">
        <v>1</v>
      </c>
      <c r="F589">
        <v>1</v>
      </c>
      <c r="G589">
        <v>1</v>
      </c>
      <c r="H589">
        <v>1</v>
      </c>
      <c r="I589" t="s">
        <v>783</v>
      </c>
      <c r="J589" t="s">
        <v>3</v>
      </c>
      <c r="K589" t="s">
        <v>784</v>
      </c>
      <c r="L589">
        <v>1369</v>
      </c>
      <c r="N589">
        <v>1013</v>
      </c>
      <c r="O589" t="s">
        <v>744</v>
      </c>
      <c r="P589" t="s">
        <v>744</v>
      </c>
      <c r="Q589">
        <v>1</v>
      </c>
      <c r="W589">
        <v>0</v>
      </c>
      <c r="X589">
        <v>1694118523</v>
      </c>
      <c r="Y589">
        <v>51.232499999999995</v>
      </c>
      <c r="AA589">
        <v>0</v>
      </c>
      <c r="AB589">
        <v>0</v>
      </c>
      <c r="AC589">
        <v>0</v>
      </c>
      <c r="AD589">
        <v>253.96</v>
      </c>
      <c r="AE589">
        <v>0</v>
      </c>
      <c r="AF589">
        <v>0</v>
      </c>
      <c r="AG589">
        <v>0</v>
      </c>
      <c r="AH589">
        <v>8.44</v>
      </c>
      <c r="AI589">
        <v>1</v>
      </c>
      <c r="AJ589">
        <v>1</v>
      </c>
      <c r="AK589">
        <v>1</v>
      </c>
      <c r="AL589">
        <v>30.09</v>
      </c>
      <c r="AN589">
        <v>0</v>
      </c>
      <c r="AO589">
        <v>1</v>
      </c>
      <c r="AP589">
        <v>1</v>
      </c>
      <c r="AQ589">
        <v>0</v>
      </c>
      <c r="AR589">
        <v>0</v>
      </c>
      <c r="AS589" t="s">
        <v>3</v>
      </c>
      <c r="AT589">
        <v>44.55</v>
      </c>
      <c r="AU589" t="s">
        <v>68</v>
      </c>
      <c r="AV589">
        <v>1</v>
      </c>
      <c r="AW589">
        <v>2</v>
      </c>
      <c r="AX589">
        <v>30626632</v>
      </c>
      <c r="AY589">
        <v>1</v>
      </c>
      <c r="AZ589">
        <v>0</v>
      </c>
      <c r="BA589">
        <v>670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CX589">
        <f>Y589*Source!I618</f>
        <v>1.7214119999999997</v>
      </c>
      <c r="CY589">
        <f>AD589</f>
        <v>253.96</v>
      </c>
      <c r="CZ589">
        <f>AH589</f>
        <v>8.44</v>
      </c>
      <c r="DA589">
        <f>AL589</f>
        <v>30.09</v>
      </c>
      <c r="DB589">
        <f>ROUND((ROUND(AT589*CZ589,2)*ROUND(1.15,7)),6)</f>
        <v>432.4</v>
      </c>
      <c r="DC589">
        <f>ROUND((ROUND(AT589*AG589,2)*ROUND(1.15,7)),6)</f>
        <v>0</v>
      </c>
    </row>
    <row r="590" spans="1:107" x14ac:dyDescent="0.2">
      <c r="A590">
        <f>ROW(Source!A618)</f>
        <v>618</v>
      </c>
      <c r="B590">
        <v>30622441</v>
      </c>
      <c r="C590">
        <v>30626621</v>
      </c>
      <c r="D590">
        <v>22083330</v>
      </c>
      <c r="E590">
        <v>1</v>
      </c>
      <c r="F590">
        <v>1</v>
      </c>
      <c r="G590">
        <v>1</v>
      </c>
      <c r="H590">
        <v>1</v>
      </c>
      <c r="I590" t="s">
        <v>765</v>
      </c>
      <c r="J590" t="s">
        <v>3</v>
      </c>
      <c r="K590" t="s">
        <v>766</v>
      </c>
      <c r="L590">
        <v>608254</v>
      </c>
      <c r="N590">
        <v>1013</v>
      </c>
      <c r="O590" t="s">
        <v>767</v>
      </c>
      <c r="P590" t="s">
        <v>767</v>
      </c>
      <c r="Q590">
        <v>1</v>
      </c>
      <c r="W590">
        <v>0</v>
      </c>
      <c r="X590">
        <v>95408949</v>
      </c>
      <c r="Y590">
        <v>1.2500000000000001E-2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1</v>
      </c>
      <c r="AJ590">
        <v>1</v>
      </c>
      <c r="AK590">
        <v>30.09</v>
      </c>
      <c r="AL590">
        <v>1</v>
      </c>
      <c r="AN590">
        <v>0</v>
      </c>
      <c r="AO590">
        <v>1</v>
      </c>
      <c r="AP590">
        <v>1</v>
      </c>
      <c r="AQ590">
        <v>0</v>
      </c>
      <c r="AR590">
        <v>0</v>
      </c>
      <c r="AS590" t="s">
        <v>3</v>
      </c>
      <c r="AT590">
        <v>0.01</v>
      </c>
      <c r="AU590" t="s">
        <v>67</v>
      </c>
      <c r="AV590">
        <v>2</v>
      </c>
      <c r="AW590">
        <v>2</v>
      </c>
      <c r="AX590">
        <v>30626633</v>
      </c>
      <c r="AY590">
        <v>1</v>
      </c>
      <c r="AZ590">
        <v>0</v>
      </c>
      <c r="BA590">
        <v>671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CX590">
        <f>Y590*Source!I618</f>
        <v>4.2000000000000002E-4</v>
      </c>
      <c r="CY590">
        <f>AD590</f>
        <v>0</v>
      </c>
      <c r="CZ590">
        <f>AH590</f>
        <v>0</v>
      </c>
      <c r="DA590">
        <f>AL590</f>
        <v>1</v>
      </c>
      <c r="DB590">
        <f>ROUND((ROUND(AT590*CZ590,2)*ROUND(1.25,7)),6)</f>
        <v>0</v>
      </c>
      <c r="DC590">
        <f>ROUND((ROUND(AT590*AG590,2)*ROUND(1.25,7)),6)</f>
        <v>0</v>
      </c>
    </row>
    <row r="591" spans="1:107" x14ac:dyDescent="0.2">
      <c r="A591">
        <f>ROW(Source!A618)</f>
        <v>618</v>
      </c>
      <c r="B591">
        <v>30622441</v>
      </c>
      <c r="C591">
        <v>30626621</v>
      </c>
      <c r="D591">
        <v>22146464</v>
      </c>
      <c r="E591">
        <v>1</v>
      </c>
      <c r="F591">
        <v>1</v>
      </c>
      <c r="G591">
        <v>1</v>
      </c>
      <c r="H591">
        <v>2</v>
      </c>
      <c r="I591" t="s">
        <v>804</v>
      </c>
      <c r="J591" t="s">
        <v>805</v>
      </c>
      <c r="K591" t="s">
        <v>806</v>
      </c>
      <c r="L591">
        <v>1368</v>
      </c>
      <c r="N591">
        <v>1011</v>
      </c>
      <c r="O591" t="s">
        <v>748</v>
      </c>
      <c r="P591" t="s">
        <v>748</v>
      </c>
      <c r="Q591">
        <v>1</v>
      </c>
      <c r="W591">
        <v>0</v>
      </c>
      <c r="X591">
        <v>-1205898307</v>
      </c>
      <c r="Y591">
        <v>1.2500000000000001E-2</v>
      </c>
      <c r="AA591">
        <v>0</v>
      </c>
      <c r="AB591">
        <v>323</v>
      </c>
      <c r="AC591">
        <v>392.07</v>
      </c>
      <c r="AD591">
        <v>0</v>
      </c>
      <c r="AE591">
        <v>0</v>
      </c>
      <c r="AF591">
        <v>30.85</v>
      </c>
      <c r="AG591">
        <v>13.03</v>
      </c>
      <c r="AH591">
        <v>0</v>
      </c>
      <c r="AI591">
        <v>1</v>
      </c>
      <c r="AJ591">
        <v>10.47</v>
      </c>
      <c r="AK591">
        <v>30.09</v>
      </c>
      <c r="AL591">
        <v>1</v>
      </c>
      <c r="AN591">
        <v>0</v>
      </c>
      <c r="AO591">
        <v>1</v>
      </c>
      <c r="AP591">
        <v>1</v>
      </c>
      <c r="AQ591">
        <v>0</v>
      </c>
      <c r="AR591">
        <v>0</v>
      </c>
      <c r="AS591" t="s">
        <v>3</v>
      </c>
      <c r="AT591">
        <v>0.01</v>
      </c>
      <c r="AU591" t="s">
        <v>67</v>
      </c>
      <c r="AV591">
        <v>0</v>
      </c>
      <c r="AW591">
        <v>2</v>
      </c>
      <c r="AX591">
        <v>30626634</v>
      </c>
      <c r="AY591">
        <v>1</v>
      </c>
      <c r="AZ591">
        <v>0</v>
      </c>
      <c r="BA591">
        <v>672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CX591">
        <f>Y591*Source!I618</f>
        <v>4.2000000000000002E-4</v>
      </c>
      <c r="CY591">
        <f>AB591</f>
        <v>323</v>
      </c>
      <c r="CZ591">
        <f>AF591</f>
        <v>30.85</v>
      </c>
      <c r="DA591">
        <f>AJ591</f>
        <v>10.47</v>
      </c>
      <c r="DB591">
        <f>ROUND((ROUND(AT591*CZ591,2)*ROUND(1.25,7)),6)</f>
        <v>0.38750000000000001</v>
      </c>
      <c r="DC591">
        <f>ROUND((ROUND(AT591*AG591,2)*ROUND(1.25,7)),6)</f>
        <v>0.16250000000000001</v>
      </c>
    </row>
    <row r="592" spans="1:107" x14ac:dyDescent="0.2">
      <c r="A592">
        <f>ROW(Source!A618)</f>
        <v>618</v>
      </c>
      <c r="B592">
        <v>30622441</v>
      </c>
      <c r="C592">
        <v>30626621</v>
      </c>
      <c r="D592">
        <v>22148179</v>
      </c>
      <c r="E592">
        <v>1</v>
      </c>
      <c r="F592">
        <v>1</v>
      </c>
      <c r="G592">
        <v>1</v>
      </c>
      <c r="H592">
        <v>2</v>
      </c>
      <c r="I592" t="s">
        <v>754</v>
      </c>
      <c r="J592" t="s">
        <v>755</v>
      </c>
      <c r="K592" t="s">
        <v>756</v>
      </c>
      <c r="L592">
        <v>1368</v>
      </c>
      <c r="N592">
        <v>1011</v>
      </c>
      <c r="O592" t="s">
        <v>748</v>
      </c>
      <c r="P592" t="s">
        <v>748</v>
      </c>
      <c r="Q592">
        <v>1</v>
      </c>
      <c r="W592">
        <v>0</v>
      </c>
      <c r="X592">
        <v>-1931461795</v>
      </c>
      <c r="Y592">
        <v>0.05</v>
      </c>
      <c r="AA592">
        <v>0</v>
      </c>
      <c r="AB592">
        <v>959.26</v>
      </c>
      <c r="AC592">
        <v>0</v>
      </c>
      <c r="AD592">
        <v>0</v>
      </c>
      <c r="AE592">
        <v>0</v>
      </c>
      <c r="AF592">
        <v>91.62</v>
      </c>
      <c r="AG592">
        <v>0</v>
      </c>
      <c r="AH592">
        <v>0</v>
      </c>
      <c r="AI592">
        <v>1</v>
      </c>
      <c r="AJ592">
        <v>10.47</v>
      </c>
      <c r="AK592">
        <v>30.09</v>
      </c>
      <c r="AL592">
        <v>1</v>
      </c>
      <c r="AN592">
        <v>0</v>
      </c>
      <c r="AO592">
        <v>1</v>
      </c>
      <c r="AP592">
        <v>1</v>
      </c>
      <c r="AQ592">
        <v>0</v>
      </c>
      <c r="AR592">
        <v>0</v>
      </c>
      <c r="AS592" t="s">
        <v>3</v>
      </c>
      <c r="AT592">
        <v>0.04</v>
      </c>
      <c r="AU592" t="s">
        <v>67</v>
      </c>
      <c r="AV592">
        <v>0</v>
      </c>
      <c r="AW592">
        <v>2</v>
      </c>
      <c r="AX592">
        <v>30626635</v>
      </c>
      <c r="AY592">
        <v>1</v>
      </c>
      <c r="AZ592">
        <v>0</v>
      </c>
      <c r="BA592">
        <v>673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CX592">
        <f>Y592*Source!I618</f>
        <v>1.6800000000000001E-3</v>
      </c>
      <c r="CY592">
        <f>AB592</f>
        <v>959.26</v>
      </c>
      <c r="CZ592">
        <f>AF592</f>
        <v>91.62</v>
      </c>
      <c r="DA592">
        <f>AJ592</f>
        <v>10.47</v>
      </c>
      <c r="DB592">
        <f>ROUND((ROUND(AT592*CZ592,2)*ROUND(1.25,7)),6)</f>
        <v>4.5750000000000002</v>
      </c>
      <c r="DC592">
        <f>ROUND((ROUND(AT592*AG592,2)*ROUND(1.25,7)),6)</f>
        <v>0</v>
      </c>
    </row>
    <row r="593" spans="1:107" x14ac:dyDescent="0.2">
      <c r="A593">
        <f>ROW(Source!A618)</f>
        <v>618</v>
      </c>
      <c r="B593">
        <v>30622441</v>
      </c>
      <c r="C593">
        <v>30626621</v>
      </c>
      <c r="D593">
        <v>22149433</v>
      </c>
      <c r="E593">
        <v>1</v>
      </c>
      <c r="F593">
        <v>1</v>
      </c>
      <c r="G593">
        <v>1</v>
      </c>
      <c r="H593">
        <v>3</v>
      </c>
      <c r="I593" t="s">
        <v>992</v>
      </c>
      <c r="J593" t="s">
        <v>993</v>
      </c>
      <c r="K593" t="s">
        <v>994</v>
      </c>
      <c r="L593">
        <v>1348</v>
      </c>
      <c r="N593">
        <v>1009</v>
      </c>
      <c r="O593" t="s">
        <v>105</v>
      </c>
      <c r="P593" t="s">
        <v>105</v>
      </c>
      <c r="Q593">
        <v>1000</v>
      </c>
      <c r="W593">
        <v>0</v>
      </c>
      <c r="X593">
        <v>425490928</v>
      </c>
      <c r="Y593">
        <v>2.4500000000000001E-2</v>
      </c>
      <c r="AA593">
        <v>120059.4</v>
      </c>
      <c r="AB593">
        <v>0</v>
      </c>
      <c r="AC593">
        <v>0</v>
      </c>
      <c r="AD593">
        <v>0</v>
      </c>
      <c r="AE593">
        <v>14970</v>
      </c>
      <c r="AF593">
        <v>0</v>
      </c>
      <c r="AG593">
        <v>0</v>
      </c>
      <c r="AH593">
        <v>0</v>
      </c>
      <c r="AI593">
        <v>8.02</v>
      </c>
      <c r="AJ593">
        <v>1</v>
      </c>
      <c r="AK593">
        <v>1</v>
      </c>
      <c r="AL593">
        <v>1</v>
      </c>
      <c r="AN593">
        <v>0</v>
      </c>
      <c r="AO593">
        <v>1</v>
      </c>
      <c r="AP593">
        <v>0</v>
      </c>
      <c r="AQ593">
        <v>0</v>
      </c>
      <c r="AR593">
        <v>0</v>
      </c>
      <c r="AS593" t="s">
        <v>3</v>
      </c>
      <c r="AT593">
        <v>2.4500000000000001E-2</v>
      </c>
      <c r="AU593" t="s">
        <v>3</v>
      </c>
      <c r="AV593">
        <v>0</v>
      </c>
      <c r="AW593">
        <v>2</v>
      </c>
      <c r="AX593">
        <v>30626636</v>
      </c>
      <c r="AY593">
        <v>1</v>
      </c>
      <c r="AZ593">
        <v>0</v>
      </c>
      <c r="BA593">
        <v>674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CX593">
        <f>Y593*Source!I618</f>
        <v>8.2319999999999995E-4</v>
      </c>
      <c r="CY593">
        <f t="shared" ref="CY593:CY598" si="67">AA593</f>
        <v>120059.4</v>
      </c>
      <c r="CZ593">
        <f t="shared" ref="CZ593:CZ598" si="68">AE593</f>
        <v>14970</v>
      </c>
      <c r="DA593">
        <f t="shared" ref="DA593:DA598" si="69">AI593</f>
        <v>8.02</v>
      </c>
      <c r="DB593">
        <f t="shared" ref="DB593:DB603" si="70">ROUND(ROUND(AT593*CZ593,2),6)</f>
        <v>366.77</v>
      </c>
      <c r="DC593">
        <f t="shared" ref="DC593:DC603" si="71">ROUND(ROUND(AT593*AG593,2),6)</f>
        <v>0</v>
      </c>
    </row>
    <row r="594" spans="1:107" x14ac:dyDescent="0.2">
      <c r="A594">
        <f>ROW(Source!A618)</f>
        <v>618</v>
      </c>
      <c r="B594">
        <v>30622441</v>
      </c>
      <c r="C594">
        <v>30626621</v>
      </c>
      <c r="D594">
        <v>22149635</v>
      </c>
      <c r="E594">
        <v>1</v>
      </c>
      <c r="F594">
        <v>1</v>
      </c>
      <c r="G594">
        <v>1</v>
      </c>
      <c r="H594">
        <v>3</v>
      </c>
      <c r="I594" t="s">
        <v>995</v>
      </c>
      <c r="J594" t="s">
        <v>996</v>
      </c>
      <c r="K594" t="s">
        <v>997</v>
      </c>
      <c r="L594">
        <v>1348</v>
      </c>
      <c r="N594">
        <v>1009</v>
      </c>
      <c r="O594" t="s">
        <v>105</v>
      </c>
      <c r="P594" t="s">
        <v>105</v>
      </c>
      <c r="Q594">
        <v>1000</v>
      </c>
      <c r="W594">
        <v>0</v>
      </c>
      <c r="X594">
        <v>102916250</v>
      </c>
      <c r="Y594">
        <v>1.5E-3</v>
      </c>
      <c r="AA594">
        <v>125529.04</v>
      </c>
      <c r="AB594">
        <v>0</v>
      </c>
      <c r="AC594">
        <v>0</v>
      </c>
      <c r="AD594">
        <v>0</v>
      </c>
      <c r="AE594">
        <v>15652</v>
      </c>
      <c r="AF594">
        <v>0</v>
      </c>
      <c r="AG594">
        <v>0</v>
      </c>
      <c r="AH594">
        <v>0</v>
      </c>
      <c r="AI594">
        <v>8.02</v>
      </c>
      <c r="AJ594">
        <v>1</v>
      </c>
      <c r="AK594">
        <v>1</v>
      </c>
      <c r="AL594">
        <v>1</v>
      </c>
      <c r="AN594">
        <v>0</v>
      </c>
      <c r="AO594">
        <v>1</v>
      </c>
      <c r="AP594">
        <v>0</v>
      </c>
      <c r="AQ594">
        <v>0</v>
      </c>
      <c r="AR594">
        <v>0</v>
      </c>
      <c r="AS594" t="s">
        <v>3</v>
      </c>
      <c r="AT594">
        <v>1.5E-3</v>
      </c>
      <c r="AU594" t="s">
        <v>3</v>
      </c>
      <c r="AV594">
        <v>0</v>
      </c>
      <c r="AW594">
        <v>2</v>
      </c>
      <c r="AX594">
        <v>30626637</v>
      </c>
      <c r="AY594">
        <v>1</v>
      </c>
      <c r="AZ594">
        <v>0</v>
      </c>
      <c r="BA594">
        <v>675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CX594">
        <f>Y594*Source!I618</f>
        <v>5.0399999999999999E-5</v>
      </c>
      <c r="CY594">
        <f t="shared" si="67"/>
        <v>125529.04</v>
      </c>
      <c r="CZ594">
        <f t="shared" si="68"/>
        <v>15652</v>
      </c>
      <c r="DA594">
        <f t="shared" si="69"/>
        <v>8.02</v>
      </c>
      <c r="DB594">
        <f t="shared" si="70"/>
        <v>23.48</v>
      </c>
      <c r="DC594">
        <f t="shared" si="71"/>
        <v>0</v>
      </c>
    </row>
    <row r="595" spans="1:107" x14ac:dyDescent="0.2">
      <c r="A595">
        <f>ROW(Source!A618)</f>
        <v>618</v>
      </c>
      <c r="B595">
        <v>30622441</v>
      </c>
      <c r="C595">
        <v>30626621</v>
      </c>
      <c r="D595">
        <v>22150469</v>
      </c>
      <c r="E595">
        <v>1</v>
      </c>
      <c r="F595">
        <v>1</v>
      </c>
      <c r="G595">
        <v>1</v>
      </c>
      <c r="H595">
        <v>3</v>
      </c>
      <c r="I595" t="s">
        <v>810</v>
      </c>
      <c r="J595" t="s">
        <v>811</v>
      </c>
      <c r="K595" t="s">
        <v>812</v>
      </c>
      <c r="L595">
        <v>1327</v>
      </c>
      <c r="N595">
        <v>1005</v>
      </c>
      <c r="O595" t="s">
        <v>100</v>
      </c>
      <c r="P595" t="s">
        <v>100</v>
      </c>
      <c r="Q595">
        <v>1</v>
      </c>
      <c r="W595">
        <v>0</v>
      </c>
      <c r="X595">
        <v>1527270933</v>
      </c>
      <c r="Y595">
        <v>0.8</v>
      </c>
      <c r="AA595">
        <v>588.59</v>
      </c>
      <c r="AB595">
        <v>0</v>
      </c>
      <c r="AC595">
        <v>0</v>
      </c>
      <c r="AD595">
        <v>0</v>
      </c>
      <c r="AE595">
        <v>73.39</v>
      </c>
      <c r="AF595">
        <v>0</v>
      </c>
      <c r="AG595">
        <v>0</v>
      </c>
      <c r="AH595">
        <v>0</v>
      </c>
      <c r="AI595">
        <v>8.02</v>
      </c>
      <c r="AJ595">
        <v>1</v>
      </c>
      <c r="AK595">
        <v>1</v>
      </c>
      <c r="AL595">
        <v>1</v>
      </c>
      <c r="AN595">
        <v>0</v>
      </c>
      <c r="AO595">
        <v>1</v>
      </c>
      <c r="AP595">
        <v>0</v>
      </c>
      <c r="AQ595">
        <v>0</v>
      </c>
      <c r="AR595">
        <v>0</v>
      </c>
      <c r="AS595" t="s">
        <v>3</v>
      </c>
      <c r="AT595">
        <v>0.8</v>
      </c>
      <c r="AU595" t="s">
        <v>3</v>
      </c>
      <c r="AV595">
        <v>0</v>
      </c>
      <c r="AW595">
        <v>2</v>
      </c>
      <c r="AX595">
        <v>30626638</v>
      </c>
      <c r="AY595">
        <v>1</v>
      </c>
      <c r="AZ595">
        <v>0</v>
      </c>
      <c r="BA595">
        <v>676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CX595">
        <f>Y595*Source!I618</f>
        <v>2.6880000000000001E-2</v>
      </c>
      <c r="CY595">
        <f t="shared" si="67"/>
        <v>588.59</v>
      </c>
      <c r="CZ595">
        <f t="shared" si="68"/>
        <v>73.39</v>
      </c>
      <c r="DA595">
        <f t="shared" si="69"/>
        <v>8.02</v>
      </c>
      <c r="DB595">
        <f t="shared" si="70"/>
        <v>58.71</v>
      </c>
      <c r="DC595">
        <f t="shared" si="71"/>
        <v>0</v>
      </c>
    </row>
    <row r="596" spans="1:107" x14ac:dyDescent="0.2">
      <c r="A596">
        <f>ROW(Source!A618)</f>
        <v>618</v>
      </c>
      <c r="B596">
        <v>30622441</v>
      </c>
      <c r="C596">
        <v>30626621</v>
      </c>
      <c r="D596">
        <v>22150537</v>
      </c>
      <c r="E596">
        <v>1</v>
      </c>
      <c r="F596">
        <v>1</v>
      </c>
      <c r="G596">
        <v>1</v>
      </c>
      <c r="H596">
        <v>3</v>
      </c>
      <c r="I596" t="s">
        <v>813</v>
      </c>
      <c r="J596" t="s">
        <v>814</v>
      </c>
      <c r="K596" t="s">
        <v>815</v>
      </c>
      <c r="L596">
        <v>1348</v>
      </c>
      <c r="N596">
        <v>1009</v>
      </c>
      <c r="O596" t="s">
        <v>105</v>
      </c>
      <c r="P596" t="s">
        <v>105</v>
      </c>
      <c r="Q596">
        <v>1000</v>
      </c>
      <c r="W596">
        <v>0</v>
      </c>
      <c r="X596">
        <v>-706211403</v>
      </c>
      <c r="Y596">
        <v>5.0000000000000001E-3</v>
      </c>
      <c r="AA596">
        <v>25278.639999999999</v>
      </c>
      <c r="AB596">
        <v>0</v>
      </c>
      <c r="AC596">
        <v>0</v>
      </c>
      <c r="AD596">
        <v>0</v>
      </c>
      <c r="AE596">
        <v>3151.95</v>
      </c>
      <c r="AF596">
        <v>0</v>
      </c>
      <c r="AG596">
        <v>0</v>
      </c>
      <c r="AH596">
        <v>0</v>
      </c>
      <c r="AI596">
        <v>8.02</v>
      </c>
      <c r="AJ596">
        <v>1</v>
      </c>
      <c r="AK596">
        <v>1</v>
      </c>
      <c r="AL596">
        <v>1</v>
      </c>
      <c r="AN596">
        <v>0</v>
      </c>
      <c r="AO596">
        <v>1</v>
      </c>
      <c r="AP596">
        <v>0</v>
      </c>
      <c r="AQ596">
        <v>0</v>
      </c>
      <c r="AR596">
        <v>0</v>
      </c>
      <c r="AS596" t="s">
        <v>3</v>
      </c>
      <c r="AT596">
        <v>5.0000000000000001E-3</v>
      </c>
      <c r="AU596" t="s">
        <v>3</v>
      </c>
      <c r="AV596">
        <v>0</v>
      </c>
      <c r="AW596">
        <v>2</v>
      </c>
      <c r="AX596">
        <v>30626639</v>
      </c>
      <c r="AY596">
        <v>1</v>
      </c>
      <c r="AZ596">
        <v>0</v>
      </c>
      <c r="BA596">
        <v>677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CX596">
        <f>Y596*Source!I618</f>
        <v>1.6799999999999999E-4</v>
      </c>
      <c r="CY596">
        <f t="shared" si="67"/>
        <v>25278.639999999999</v>
      </c>
      <c r="CZ596">
        <f t="shared" si="68"/>
        <v>3151.95</v>
      </c>
      <c r="DA596">
        <f t="shared" si="69"/>
        <v>8.02</v>
      </c>
      <c r="DB596">
        <f t="shared" si="70"/>
        <v>15.76</v>
      </c>
      <c r="DC596">
        <f t="shared" si="71"/>
        <v>0</v>
      </c>
    </row>
    <row r="597" spans="1:107" x14ac:dyDescent="0.2">
      <c r="A597">
        <f>ROW(Source!A618)</f>
        <v>618</v>
      </c>
      <c r="B597">
        <v>30622441</v>
      </c>
      <c r="C597">
        <v>30626621</v>
      </c>
      <c r="D597">
        <v>22150620</v>
      </c>
      <c r="E597">
        <v>1</v>
      </c>
      <c r="F597">
        <v>1</v>
      </c>
      <c r="G597">
        <v>1</v>
      </c>
      <c r="H597">
        <v>3</v>
      </c>
      <c r="I597" t="s">
        <v>816</v>
      </c>
      <c r="J597" t="s">
        <v>817</v>
      </c>
      <c r="K597" t="s">
        <v>818</v>
      </c>
      <c r="L597">
        <v>1346</v>
      </c>
      <c r="N597">
        <v>1009</v>
      </c>
      <c r="O597" t="s">
        <v>413</v>
      </c>
      <c r="P597" t="s">
        <v>413</v>
      </c>
      <c r="Q597">
        <v>1</v>
      </c>
      <c r="W597">
        <v>0</v>
      </c>
      <c r="X597">
        <v>-1526040720</v>
      </c>
      <c r="Y597">
        <v>0.23</v>
      </c>
      <c r="AA597">
        <v>15.56</v>
      </c>
      <c r="AB597">
        <v>0</v>
      </c>
      <c r="AC597">
        <v>0</v>
      </c>
      <c r="AD597">
        <v>0</v>
      </c>
      <c r="AE597">
        <v>1.94</v>
      </c>
      <c r="AF597">
        <v>0</v>
      </c>
      <c r="AG597">
        <v>0</v>
      </c>
      <c r="AH597">
        <v>0</v>
      </c>
      <c r="AI597">
        <v>8.02</v>
      </c>
      <c r="AJ597">
        <v>1</v>
      </c>
      <c r="AK597">
        <v>1</v>
      </c>
      <c r="AL597">
        <v>1</v>
      </c>
      <c r="AN597">
        <v>0</v>
      </c>
      <c r="AO597">
        <v>1</v>
      </c>
      <c r="AP597">
        <v>0</v>
      </c>
      <c r="AQ597">
        <v>0</v>
      </c>
      <c r="AR597">
        <v>0</v>
      </c>
      <c r="AS597" t="s">
        <v>3</v>
      </c>
      <c r="AT597">
        <v>0.23</v>
      </c>
      <c r="AU597" t="s">
        <v>3</v>
      </c>
      <c r="AV597">
        <v>0</v>
      </c>
      <c r="AW597">
        <v>2</v>
      </c>
      <c r="AX597">
        <v>30626640</v>
      </c>
      <c r="AY597">
        <v>1</v>
      </c>
      <c r="AZ597">
        <v>0</v>
      </c>
      <c r="BA597">
        <v>678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CX597">
        <f>Y597*Source!I618</f>
        <v>7.7279999999999996E-3</v>
      </c>
      <c r="CY597">
        <f t="shared" si="67"/>
        <v>15.56</v>
      </c>
      <c r="CZ597">
        <f t="shared" si="68"/>
        <v>1.94</v>
      </c>
      <c r="DA597">
        <f t="shared" si="69"/>
        <v>8.02</v>
      </c>
      <c r="DB597">
        <f t="shared" si="70"/>
        <v>0.45</v>
      </c>
      <c r="DC597">
        <f t="shared" si="71"/>
        <v>0</v>
      </c>
    </row>
    <row r="598" spans="1:107" x14ac:dyDescent="0.2">
      <c r="A598">
        <f>ROW(Source!A618)</f>
        <v>618</v>
      </c>
      <c r="B598">
        <v>30622441</v>
      </c>
      <c r="C598">
        <v>30626621</v>
      </c>
      <c r="D598">
        <v>22192522</v>
      </c>
      <c r="E598">
        <v>1</v>
      </c>
      <c r="F598">
        <v>1</v>
      </c>
      <c r="G598">
        <v>1</v>
      </c>
      <c r="H598">
        <v>3</v>
      </c>
      <c r="I598" t="s">
        <v>822</v>
      </c>
      <c r="J598" t="s">
        <v>823</v>
      </c>
      <c r="K598" t="s">
        <v>824</v>
      </c>
      <c r="L598">
        <v>1339</v>
      </c>
      <c r="N598">
        <v>1007</v>
      </c>
      <c r="O598" t="s">
        <v>46</v>
      </c>
      <c r="P598" t="s">
        <v>46</v>
      </c>
      <c r="Q598">
        <v>1</v>
      </c>
      <c r="W598">
        <v>0</v>
      </c>
      <c r="X598">
        <v>585056117</v>
      </c>
      <c r="Y598">
        <v>4.0000000000000002E-4</v>
      </c>
      <c r="AA598">
        <v>598.13</v>
      </c>
      <c r="AB598">
        <v>0</v>
      </c>
      <c r="AC598">
        <v>0</v>
      </c>
      <c r="AD598">
        <v>0</v>
      </c>
      <c r="AE598">
        <v>74.58</v>
      </c>
      <c r="AF598">
        <v>0</v>
      </c>
      <c r="AG598">
        <v>0</v>
      </c>
      <c r="AH598">
        <v>0</v>
      </c>
      <c r="AI598">
        <v>8.02</v>
      </c>
      <c r="AJ598">
        <v>1</v>
      </c>
      <c r="AK598">
        <v>1</v>
      </c>
      <c r="AL598">
        <v>1</v>
      </c>
      <c r="AN598">
        <v>0</v>
      </c>
      <c r="AO598">
        <v>1</v>
      </c>
      <c r="AP598">
        <v>0</v>
      </c>
      <c r="AQ598">
        <v>0</v>
      </c>
      <c r="AR598">
        <v>0</v>
      </c>
      <c r="AS598" t="s">
        <v>3</v>
      </c>
      <c r="AT598">
        <v>4.0000000000000002E-4</v>
      </c>
      <c r="AU598" t="s">
        <v>3</v>
      </c>
      <c r="AV598">
        <v>0</v>
      </c>
      <c r="AW598">
        <v>2</v>
      </c>
      <c r="AX598">
        <v>30626641</v>
      </c>
      <c r="AY598">
        <v>1</v>
      </c>
      <c r="AZ598">
        <v>0</v>
      </c>
      <c r="BA598">
        <v>679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CX598">
        <f>Y598*Source!I618</f>
        <v>1.344E-5</v>
      </c>
      <c r="CY598">
        <f t="shared" si="67"/>
        <v>598.13</v>
      </c>
      <c r="CZ598">
        <f t="shared" si="68"/>
        <v>74.58</v>
      </c>
      <c r="DA598">
        <f t="shared" si="69"/>
        <v>8.02</v>
      </c>
      <c r="DB598">
        <f t="shared" si="70"/>
        <v>0.03</v>
      </c>
      <c r="DC598">
        <f t="shared" si="71"/>
        <v>0</v>
      </c>
    </row>
    <row r="599" spans="1:107" x14ac:dyDescent="0.2">
      <c r="A599">
        <f>ROW(Source!A619)</f>
        <v>619</v>
      </c>
      <c r="B599">
        <v>30622441</v>
      </c>
      <c r="C599">
        <v>30626642</v>
      </c>
      <c r="D599">
        <v>10214599</v>
      </c>
      <c r="E599">
        <v>1</v>
      </c>
      <c r="F599">
        <v>1</v>
      </c>
      <c r="G599">
        <v>1</v>
      </c>
      <c r="H599">
        <v>1</v>
      </c>
      <c r="I599" t="s">
        <v>749</v>
      </c>
      <c r="J599" t="s">
        <v>3</v>
      </c>
      <c r="K599" t="s">
        <v>750</v>
      </c>
      <c r="L599">
        <v>1369</v>
      </c>
      <c r="N599">
        <v>1013</v>
      </c>
      <c r="O599" t="s">
        <v>744</v>
      </c>
      <c r="P599" t="s">
        <v>744</v>
      </c>
      <c r="Q599">
        <v>1</v>
      </c>
      <c r="W599">
        <v>0</v>
      </c>
      <c r="X599">
        <v>-1923068736</v>
      </c>
      <c r="Y599">
        <v>21.35</v>
      </c>
      <c r="AA599">
        <v>0</v>
      </c>
      <c r="AB599">
        <v>0</v>
      </c>
      <c r="AC599">
        <v>0</v>
      </c>
      <c r="AD599">
        <v>230.79</v>
      </c>
      <c r="AE599">
        <v>0</v>
      </c>
      <c r="AF599">
        <v>0</v>
      </c>
      <c r="AG599">
        <v>0</v>
      </c>
      <c r="AH599">
        <v>7.67</v>
      </c>
      <c r="AI599">
        <v>1</v>
      </c>
      <c r="AJ599">
        <v>1</v>
      </c>
      <c r="AK599">
        <v>1</v>
      </c>
      <c r="AL599">
        <v>30.09</v>
      </c>
      <c r="AN599">
        <v>0</v>
      </c>
      <c r="AO599">
        <v>1</v>
      </c>
      <c r="AP599">
        <v>0</v>
      </c>
      <c r="AQ599">
        <v>0</v>
      </c>
      <c r="AR599">
        <v>0</v>
      </c>
      <c r="AS599" t="s">
        <v>3</v>
      </c>
      <c r="AT599">
        <v>21.35</v>
      </c>
      <c r="AU599" t="s">
        <v>3</v>
      </c>
      <c r="AV599">
        <v>1</v>
      </c>
      <c r="AW599">
        <v>2</v>
      </c>
      <c r="AX599">
        <v>30626648</v>
      </c>
      <c r="AY599">
        <v>1</v>
      </c>
      <c r="AZ599">
        <v>0</v>
      </c>
      <c r="BA599">
        <v>680</v>
      </c>
      <c r="BB599">
        <v>0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0</v>
      </c>
      <c r="BL599">
        <v>0</v>
      </c>
      <c r="BM599">
        <v>0</v>
      </c>
      <c r="BN599">
        <v>0</v>
      </c>
      <c r="BO599">
        <v>0</v>
      </c>
      <c r="BP599">
        <v>0</v>
      </c>
      <c r="BQ599">
        <v>0</v>
      </c>
      <c r="BR599">
        <v>0</v>
      </c>
      <c r="BS599">
        <v>0</v>
      </c>
      <c r="BT599">
        <v>0</v>
      </c>
      <c r="BU599">
        <v>0</v>
      </c>
      <c r="BV599">
        <v>0</v>
      </c>
      <c r="BW599">
        <v>0</v>
      </c>
      <c r="CX599">
        <f>Y599*Source!I619</f>
        <v>2.9356250000000004</v>
      </c>
      <c r="CY599">
        <f>AD599</f>
        <v>230.79</v>
      </c>
      <c r="CZ599">
        <f>AH599</f>
        <v>7.67</v>
      </c>
      <c r="DA599">
        <f>AL599</f>
        <v>30.09</v>
      </c>
      <c r="DB599">
        <f t="shared" si="70"/>
        <v>163.75</v>
      </c>
      <c r="DC599">
        <f t="shared" si="71"/>
        <v>0</v>
      </c>
    </row>
    <row r="600" spans="1:107" x14ac:dyDescent="0.2">
      <c r="A600">
        <f>ROW(Source!A619)</f>
        <v>619</v>
      </c>
      <c r="B600">
        <v>30622441</v>
      </c>
      <c r="C600">
        <v>30626642</v>
      </c>
      <c r="D600">
        <v>22083330</v>
      </c>
      <c r="E600">
        <v>1</v>
      </c>
      <c r="F600">
        <v>1</v>
      </c>
      <c r="G600">
        <v>1</v>
      </c>
      <c r="H600">
        <v>1</v>
      </c>
      <c r="I600" t="s">
        <v>765</v>
      </c>
      <c r="J600" t="s">
        <v>3</v>
      </c>
      <c r="K600" t="s">
        <v>766</v>
      </c>
      <c r="L600">
        <v>608254</v>
      </c>
      <c r="N600">
        <v>1013</v>
      </c>
      <c r="O600" t="s">
        <v>767</v>
      </c>
      <c r="P600" t="s">
        <v>767</v>
      </c>
      <c r="Q600">
        <v>1</v>
      </c>
      <c r="W600">
        <v>0</v>
      </c>
      <c r="X600">
        <v>95408949</v>
      </c>
      <c r="Y600">
        <v>0.32</v>
      </c>
      <c r="AA600">
        <v>0</v>
      </c>
      <c r="AB600">
        <v>0</v>
      </c>
      <c r="AC600">
        <v>0</v>
      </c>
      <c r="AD600">
        <v>0</v>
      </c>
      <c r="AE600">
        <v>0</v>
      </c>
      <c r="AF600">
        <v>0</v>
      </c>
      <c r="AG600">
        <v>0</v>
      </c>
      <c r="AH600">
        <v>0</v>
      </c>
      <c r="AI600">
        <v>1</v>
      </c>
      <c r="AJ600">
        <v>1</v>
      </c>
      <c r="AK600">
        <v>30.09</v>
      </c>
      <c r="AL600">
        <v>1</v>
      </c>
      <c r="AN600">
        <v>0</v>
      </c>
      <c r="AO600">
        <v>1</v>
      </c>
      <c r="AP600">
        <v>0</v>
      </c>
      <c r="AQ600">
        <v>0</v>
      </c>
      <c r="AR600">
        <v>0</v>
      </c>
      <c r="AS600" t="s">
        <v>3</v>
      </c>
      <c r="AT600">
        <v>0.32</v>
      </c>
      <c r="AU600" t="s">
        <v>3</v>
      </c>
      <c r="AV600">
        <v>2</v>
      </c>
      <c r="AW600">
        <v>2</v>
      </c>
      <c r="AX600">
        <v>30626649</v>
      </c>
      <c r="AY600">
        <v>1</v>
      </c>
      <c r="AZ600">
        <v>0</v>
      </c>
      <c r="BA600">
        <v>681</v>
      </c>
      <c r="BB600">
        <v>0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0</v>
      </c>
      <c r="BL600">
        <v>0</v>
      </c>
      <c r="BM600">
        <v>0</v>
      </c>
      <c r="BN600">
        <v>0</v>
      </c>
      <c r="BO600">
        <v>0</v>
      </c>
      <c r="BP600">
        <v>0</v>
      </c>
      <c r="BQ600">
        <v>0</v>
      </c>
      <c r="BR600">
        <v>0</v>
      </c>
      <c r="BS600">
        <v>0</v>
      </c>
      <c r="BT600">
        <v>0</v>
      </c>
      <c r="BU600">
        <v>0</v>
      </c>
      <c r="BV600">
        <v>0</v>
      </c>
      <c r="BW600">
        <v>0</v>
      </c>
      <c r="CX600">
        <f>Y600*Source!I619</f>
        <v>4.4000000000000004E-2</v>
      </c>
      <c r="CY600">
        <f>AD600</f>
        <v>0</v>
      </c>
      <c r="CZ600">
        <f>AH600</f>
        <v>0</v>
      </c>
      <c r="DA600">
        <f>AL600</f>
        <v>1</v>
      </c>
      <c r="DB600">
        <f t="shared" si="70"/>
        <v>0</v>
      </c>
      <c r="DC600">
        <f t="shared" si="71"/>
        <v>0</v>
      </c>
    </row>
    <row r="601" spans="1:107" x14ac:dyDescent="0.2">
      <c r="A601">
        <f>ROW(Source!A619)</f>
        <v>619</v>
      </c>
      <c r="B601">
        <v>30622441</v>
      </c>
      <c r="C601">
        <v>30626642</v>
      </c>
      <c r="D601">
        <v>22146464</v>
      </c>
      <c r="E601">
        <v>1</v>
      </c>
      <c r="F601">
        <v>1</v>
      </c>
      <c r="G601">
        <v>1</v>
      </c>
      <c r="H601">
        <v>2</v>
      </c>
      <c r="I601" t="s">
        <v>804</v>
      </c>
      <c r="J601" t="s">
        <v>805</v>
      </c>
      <c r="K601" t="s">
        <v>806</v>
      </c>
      <c r="L601">
        <v>1368</v>
      </c>
      <c r="N601">
        <v>1011</v>
      </c>
      <c r="O601" t="s">
        <v>748</v>
      </c>
      <c r="P601" t="s">
        <v>748</v>
      </c>
      <c r="Q601">
        <v>1</v>
      </c>
      <c r="W601">
        <v>0</v>
      </c>
      <c r="X601">
        <v>-1205898307</v>
      </c>
      <c r="Y601">
        <v>0.32</v>
      </c>
      <c r="AA601">
        <v>0</v>
      </c>
      <c r="AB601">
        <v>323</v>
      </c>
      <c r="AC601">
        <v>392.07</v>
      </c>
      <c r="AD601">
        <v>0</v>
      </c>
      <c r="AE601">
        <v>0</v>
      </c>
      <c r="AF601">
        <v>30.85</v>
      </c>
      <c r="AG601">
        <v>13.03</v>
      </c>
      <c r="AH601">
        <v>0</v>
      </c>
      <c r="AI601">
        <v>1</v>
      </c>
      <c r="AJ601">
        <v>10.47</v>
      </c>
      <c r="AK601">
        <v>30.09</v>
      </c>
      <c r="AL601">
        <v>1</v>
      </c>
      <c r="AN601">
        <v>0</v>
      </c>
      <c r="AO601">
        <v>1</v>
      </c>
      <c r="AP601">
        <v>0</v>
      </c>
      <c r="AQ601">
        <v>0</v>
      </c>
      <c r="AR601">
        <v>0</v>
      </c>
      <c r="AS601" t="s">
        <v>3</v>
      </c>
      <c r="AT601">
        <v>0.32</v>
      </c>
      <c r="AU601" t="s">
        <v>3</v>
      </c>
      <c r="AV601">
        <v>0</v>
      </c>
      <c r="AW601">
        <v>2</v>
      </c>
      <c r="AX601">
        <v>30626650</v>
      </c>
      <c r="AY601">
        <v>1</v>
      </c>
      <c r="AZ601">
        <v>0</v>
      </c>
      <c r="BA601">
        <v>682</v>
      </c>
      <c r="BB601">
        <v>0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0</v>
      </c>
      <c r="BL601">
        <v>0</v>
      </c>
      <c r="BM601">
        <v>0</v>
      </c>
      <c r="BN601">
        <v>0</v>
      </c>
      <c r="BO601">
        <v>0</v>
      </c>
      <c r="BP601">
        <v>0</v>
      </c>
      <c r="BQ601">
        <v>0</v>
      </c>
      <c r="BR601">
        <v>0</v>
      </c>
      <c r="BS601">
        <v>0</v>
      </c>
      <c r="BT601">
        <v>0</v>
      </c>
      <c r="BU601">
        <v>0</v>
      </c>
      <c r="BV601">
        <v>0</v>
      </c>
      <c r="BW601">
        <v>0</v>
      </c>
      <c r="CX601">
        <f>Y601*Source!I619</f>
        <v>4.4000000000000004E-2</v>
      </c>
      <c r="CY601">
        <f>AB601</f>
        <v>323</v>
      </c>
      <c r="CZ601">
        <f>AF601</f>
        <v>30.85</v>
      </c>
      <c r="DA601">
        <f>AJ601</f>
        <v>10.47</v>
      </c>
      <c r="DB601">
        <f t="shared" si="70"/>
        <v>9.8699999999999992</v>
      </c>
      <c r="DC601">
        <f t="shared" si="71"/>
        <v>4.17</v>
      </c>
    </row>
    <row r="602" spans="1:107" x14ac:dyDescent="0.2">
      <c r="A602">
        <f>ROW(Source!A619)</f>
        <v>619</v>
      </c>
      <c r="B602">
        <v>30622441</v>
      </c>
      <c r="C602">
        <v>30626642</v>
      </c>
      <c r="D602">
        <v>22148179</v>
      </c>
      <c r="E602">
        <v>1</v>
      </c>
      <c r="F602">
        <v>1</v>
      </c>
      <c r="G602">
        <v>1</v>
      </c>
      <c r="H602">
        <v>2</v>
      </c>
      <c r="I602" t="s">
        <v>754</v>
      </c>
      <c r="J602" t="s">
        <v>755</v>
      </c>
      <c r="K602" t="s">
        <v>756</v>
      </c>
      <c r="L602">
        <v>1368</v>
      </c>
      <c r="N602">
        <v>1011</v>
      </c>
      <c r="O602" t="s">
        <v>748</v>
      </c>
      <c r="P602" t="s">
        <v>748</v>
      </c>
      <c r="Q602">
        <v>1</v>
      </c>
      <c r="W602">
        <v>0</v>
      </c>
      <c r="X602">
        <v>-1931461795</v>
      </c>
      <c r="Y602">
        <v>0.19</v>
      </c>
      <c r="AA602">
        <v>0</v>
      </c>
      <c r="AB602">
        <v>959.26</v>
      </c>
      <c r="AC602">
        <v>0</v>
      </c>
      <c r="AD602">
        <v>0</v>
      </c>
      <c r="AE602">
        <v>0</v>
      </c>
      <c r="AF602">
        <v>91.62</v>
      </c>
      <c r="AG602">
        <v>0</v>
      </c>
      <c r="AH602">
        <v>0</v>
      </c>
      <c r="AI602">
        <v>1</v>
      </c>
      <c r="AJ602">
        <v>10.47</v>
      </c>
      <c r="AK602">
        <v>30.09</v>
      </c>
      <c r="AL602">
        <v>1</v>
      </c>
      <c r="AN602">
        <v>0</v>
      </c>
      <c r="AO602">
        <v>1</v>
      </c>
      <c r="AP602">
        <v>0</v>
      </c>
      <c r="AQ602">
        <v>0</v>
      </c>
      <c r="AR602">
        <v>0</v>
      </c>
      <c r="AS602" t="s">
        <v>3</v>
      </c>
      <c r="AT602">
        <v>0.19</v>
      </c>
      <c r="AU602" t="s">
        <v>3</v>
      </c>
      <c r="AV602">
        <v>0</v>
      </c>
      <c r="AW602">
        <v>2</v>
      </c>
      <c r="AX602">
        <v>30626651</v>
      </c>
      <c r="AY602">
        <v>1</v>
      </c>
      <c r="AZ602">
        <v>0</v>
      </c>
      <c r="BA602">
        <v>683</v>
      </c>
      <c r="BB602">
        <v>0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0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0</v>
      </c>
      <c r="BQ602">
        <v>0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0</v>
      </c>
      <c r="CX602">
        <f>Y602*Source!I619</f>
        <v>2.6125000000000002E-2</v>
      </c>
      <c r="CY602">
        <f>AB602</f>
        <v>959.26</v>
      </c>
      <c r="CZ602">
        <f>AF602</f>
        <v>91.62</v>
      </c>
      <c r="DA602">
        <f>AJ602</f>
        <v>10.47</v>
      </c>
      <c r="DB602">
        <f t="shared" si="70"/>
        <v>17.41</v>
      </c>
      <c r="DC602">
        <f t="shared" si="71"/>
        <v>0</v>
      </c>
    </row>
    <row r="603" spans="1:107" x14ac:dyDescent="0.2">
      <c r="A603">
        <f>ROW(Source!A619)</f>
        <v>619</v>
      </c>
      <c r="B603">
        <v>30622441</v>
      </c>
      <c r="C603">
        <v>30626642</v>
      </c>
      <c r="D603">
        <v>22150659</v>
      </c>
      <c r="E603">
        <v>1</v>
      </c>
      <c r="F603">
        <v>1</v>
      </c>
      <c r="G603">
        <v>1</v>
      </c>
      <c r="H603">
        <v>3</v>
      </c>
      <c r="I603" t="s">
        <v>757</v>
      </c>
      <c r="J603" t="s">
        <v>758</v>
      </c>
      <c r="K603" t="s">
        <v>759</v>
      </c>
      <c r="L603">
        <v>1348</v>
      </c>
      <c r="N603">
        <v>1009</v>
      </c>
      <c r="O603" t="s">
        <v>105</v>
      </c>
      <c r="P603" t="s">
        <v>105</v>
      </c>
      <c r="Q603">
        <v>1000</v>
      </c>
      <c r="W603">
        <v>0</v>
      </c>
      <c r="X603">
        <v>-444487765</v>
      </c>
      <c r="Y603">
        <v>6.0000000000000001E-3</v>
      </c>
      <c r="AA603">
        <v>81667.66</v>
      </c>
      <c r="AB603">
        <v>0</v>
      </c>
      <c r="AC603">
        <v>0</v>
      </c>
      <c r="AD603">
        <v>0</v>
      </c>
      <c r="AE603">
        <v>10183</v>
      </c>
      <c r="AF603">
        <v>0</v>
      </c>
      <c r="AG603">
        <v>0</v>
      </c>
      <c r="AH603">
        <v>0</v>
      </c>
      <c r="AI603">
        <v>8.02</v>
      </c>
      <c r="AJ603">
        <v>1</v>
      </c>
      <c r="AK603">
        <v>1</v>
      </c>
      <c r="AL603">
        <v>1</v>
      </c>
      <c r="AN603">
        <v>0</v>
      </c>
      <c r="AO603">
        <v>1</v>
      </c>
      <c r="AP603">
        <v>0</v>
      </c>
      <c r="AQ603">
        <v>0</v>
      </c>
      <c r="AR603">
        <v>0</v>
      </c>
      <c r="AS603" t="s">
        <v>3</v>
      </c>
      <c r="AT603">
        <v>6.0000000000000001E-3</v>
      </c>
      <c r="AU603" t="s">
        <v>3</v>
      </c>
      <c r="AV603">
        <v>0</v>
      </c>
      <c r="AW603">
        <v>2</v>
      </c>
      <c r="AX603">
        <v>30626652</v>
      </c>
      <c r="AY603">
        <v>1</v>
      </c>
      <c r="AZ603">
        <v>0</v>
      </c>
      <c r="BA603">
        <v>684</v>
      </c>
      <c r="BB603">
        <v>0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0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0</v>
      </c>
      <c r="BQ603">
        <v>0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0</v>
      </c>
      <c r="CX603">
        <f>Y603*Source!I619</f>
        <v>8.250000000000001E-4</v>
      </c>
      <c r="CY603">
        <f>AA603</f>
        <v>81667.66</v>
      </c>
      <c r="CZ603">
        <f>AE603</f>
        <v>10183</v>
      </c>
      <c r="DA603">
        <f>AI603</f>
        <v>8.02</v>
      </c>
      <c r="DB603">
        <f t="shared" si="70"/>
        <v>61.1</v>
      </c>
      <c r="DC603">
        <f t="shared" si="71"/>
        <v>0</v>
      </c>
    </row>
    <row r="604" spans="1:107" x14ac:dyDescent="0.2">
      <c r="A604">
        <f>ROW(Source!A622)</f>
        <v>622</v>
      </c>
      <c r="B604">
        <v>30622441</v>
      </c>
      <c r="C604">
        <v>30626656</v>
      </c>
      <c r="D604">
        <v>10214625</v>
      </c>
      <c r="E604">
        <v>1</v>
      </c>
      <c r="F604">
        <v>1</v>
      </c>
      <c r="G604">
        <v>1</v>
      </c>
      <c r="H604">
        <v>1</v>
      </c>
      <c r="I604" t="s">
        <v>783</v>
      </c>
      <c r="J604" t="s">
        <v>3</v>
      </c>
      <c r="K604" t="s">
        <v>784</v>
      </c>
      <c r="L604">
        <v>1369</v>
      </c>
      <c r="N604">
        <v>1013</v>
      </c>
      <c r="O604" t="s">
        <v>744</v>
      </c>
      <c r="P604" t="s">
        <v>744</v>
      </c>
      <c r="Q604">
        <v>1</v>
      </c>
      <c r="W604">
        <v>0</v>
      </c>
      <c r="X604">
        <v>1694118523</v>
      </c>
      <c r="Y604">
        <v>9.016</v>
      </c>
      <c r="AA604">
        <v>0</v>
      </c>
      <c r="AB604">
        <v>0</v>
      </c>
      <c r="AC604">
        <v>0</v>
      </c>
      <c r="AD604">
        <v>253.96</v>
      </c>
      <c r="AE604">
        <v>0</v>
      </c>
      <c r="AF604">
        <v>0</v>
      </c>
      <c r="AG604">
        <v>0</v>
      </c>
      <c r="AH604">
        <v>8.44</v>
      </c>
      <c r="AI604">
        <v>1</v>
      </c>
      <c r="AJ604">
        <v>1</v>
      </c>
      <c r="AK604">
        <v>1</v>
      </c>
      <c r="AL604">
        <v>30.09</v>
      </c>
      <c r="AN604">
        <v>0</v>
      </c>
      <c r="AO604">
        <v>1</v>
      </c>
      <c r="AP604">
        <v>1</v>
      </c>
      <c r="AQ604">
        <v>0</v>
      </c>
      <c r="AR604">
        <v>0</v>
      </c>
      <c r="AS604" t="s">
        <v>3</v>
      </c>
      <c r="AT604">
        <v>7.84</v>
      </c>
      <c r="AU604" t="s">
        <v>68</v>
      </c>
      <c r="AV604">
        <v>1</v>
      </c>
      <c r="AW604">
        <v>2</v>
      </c>
      <c r="AX604">
        <v>30626663</v>
      </c>
      <c r="AY604">
        <v>1</v>
      </c>
      <c r="AZ604">
        <v>0</v>
      </c>
      <c r="BA604">
        <v>686</v>
      </c>
      <c r="BB604">
        <v>0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0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0</v>
      </c>
      <c r="BQ604">
        <v>0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0</v>
      </c>
      <c r="CX604">
        <f>Y604*Source!I622</f>
        <v>1.2397</v>
      </c>
      <c r="CY604">
        <f>AD604</f>
        <v>253.96</v>
      </c>
      <c r="CZ604">
        <f>AH604</f>
        <v>8.44</v>
      </c>
      <c r="DA604">
        <f>AL604</f>
        <v>30.09</v>
      </c>
      <c r="DB604">
        <f>ROUND((ROUND(AT604*CZ604,2)*ROUND(1.15,7)),6)</f>
        <v>76.095500000000001</v>
      </c>
      <c r="DC604">
        <f>ROUND((ROUND(AT604*AG604,2)*ROUND(1.15,7)),6)</f>
        <v>0</v>
      </c>
    </row>
    <row r="605" spans="1:107" x14ac:dyDescent="0.2">
      <c r="A605">
        <f>ROW(Source!A622)</f>
        <v>622</v>
      </c>
      <c r="B605">
        <v>30622441</v>
      </c>
      <c r="C605">
        <v>30626656</v>
      </c>
      <c r="D605">
        <v>22083330</v>
      </c>
      <c r="E605">
        <v>1</v>
      </c>
      <c r="F605">
        <v>1</v>
      </c>
      <c r="G605">
        <v>1</v>
      </c>
      <c r="H605">
        <v>1</v>
      </c>
      <c r="I605" t="s">
        <v>765</v>
      </c>
      <c r="J605" t="s">
        <v>3</v>
      </c>
      <c r="K605" t="s">
        <v>766</v>
      </c>
      <c r="L605">
        <v>608254</v>
      </c>
      <c r="N605">
        <v>1013</v>
      </c>
      <c r="O605" t="s">
        <v>767</v>
      </c>
      <c r="P605" t="s">
        <v>767</v>
      </c>
      <c r="Q605">
        <v>1</v>
      </c>
      <c r="W605">
        <v>0</v>
      </c>
      <c r="X605">
        <v>95408949</v>
      </c>
      <c r="Y605">
        <v>0.16250000000000001</v>
      </c>
      <c r="AA605">
        <v>0</v>
      </c>
      <c r="AB605">
        <v>0</v>
      </c>
      <c r="AC605">
        <v>0</v>
      </c>
      <c r="AD605">
        <v>0</v>
      </c>
      <c r="AE605">
        <v>0</v>
      </c>
      <c r="AF605">
        <v>0</v>
      </c>
      <c r="AG605">
        <v>0</v>
      </c>
      <c r="AH605">
        <v>0</v>
      </c>
      <c r="AI605">
        <v>1</v>
      </c>
      <c r="AJ605">
        <v>1</v>
      </c>
      <c r="AK605">
        <v>30.09</v>
      </c>
      <c r="AL605">
        <v>1</v>
      </c>
      <c r="AN605">
        <v>0</v>
      </c>
      <c r="AO605">
        <v>1</v>
      </c>
      <c r="AP605">
        <v>1</v>
      </c>
      <c r="AQ605">
        <v>0</v>
      </c>
      <c r="AR605">
        <v>0</v>
      </c>
      <c r="AS605" t="s">
        <v>3</v>
      </c>
      <c r="AT605">
        <v>0.13</v>
      </c>
      <c r="AU605" t="s">
        <v>67</v>
      </c>
      <c r="AV605">
        <v>2</v>
      </c>
      <c r="AW605">
        <v>2</v>
      </c>
      <c r="AX605">
        <v>30626664</v>
      </c>
      <c r="AY605">
        <v>1</v>
      </c>
      <c r="AZ605">
        <v>0</v>
      </c>
      <c r="BA605">
        <v>687</v>
      </c>
      <c r="BB605">
        <v>0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0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0</v>
      </c>
      <c r="BQ605">
        <v>0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0</v>
      </c>
      <c r="CX605">
        <f>Y605*Source!I622</f>
        <v>2.2343750000000002E-2</v>
      </c>
      <c r="CY605">
        <f>AD605</f>
        <v>0</v>
      </c>
      <c r="CZ605">
        <f>AH605</f>
        <v>0</v>
      </c>
      <c r="DA605">
        <f>AL605</f>
        <v>1</v>
      </c>
      <c r="DB605">
        <f>ROUND((ROUND(AT605*CZ605,2)*ROUND(1.25,7)),6)</f>
        <v>0</v>
      </c>
      <c r="DC605">
        <f>ROUND((ROUND(AT605*AG605,2)*ROUND(1.25,7)),6)</f>
        <v>0</v>
      </c>
    </row>
    <row r="606" spans="1:107" x14ac:dyDescent="0.2">
      <c r="A606">
        <f>ROW(Source!A622)</f>
        <v>622</v>
      </c>
      <c r="B606">
        <v>30622441</v>
      </c>
      <c r="C606">
        <v>30626656</v>
      </c>
      <c r="D606">
        <v>22146252</v>
      </c>
      <c r="E606">
        <v>1</v>
      </c>
      <c r="F606">
        <v>1</v>
      </c>
      <c r="G606">
        <v>1</v>
      </c>
      <c r="H606">
        <v>2</v>
      </c>
      <c r="I606" t="s">
        <v>785</v>
      </c>
      <c r="J606" t="s">
        <v>786</v>
      </c>
      <c r="K606" t="s">
        <v>787</v>
      </c>
      <c r="L606">
        <v>1368</v>
      </c>
      <c r="N606">
        <v>1011</v>
      </c>
      <c r="O606" t="s">
        <v>748</v>
      </c>
      <c r="P606" t="s">
        <v>748</v>
      </c>
      <c r="Q606">
        <v>1</v>
      </c>
      <c r="W606">
        <v>0</v>
      </c>
      <c r="X606">
        <v>-2048414082</v>
      </c>
      <c r="Y606">
        <v>0.1</v>
      </c>
      <c r="AA606">
        <v>0</v>
      </c>
      <c r="AB606">
        <v>899.69</v>
      </c>
      <c r="AC606">
        <v>392.07</v>
      </c>
      <c r="AD606">
        <v>0</v>
      </c>
      <c r="AE606">
        <v>0</v>
      </c>
      <c r="AF606">
        <v>85.93</v>
      </c>
      <c r="AG606">
        <v>13.03</v>
      </c>
      <c r="AH606">
        <v>0</v>
      </c>
      <c r="AI606">
        <v>1</v>
      </c>
      <c r="AJ606">
        <v>10.47</v>
      </c>
      <c r="AK606">
        <v>30.09</v>
      </c>
      <c r="AL606">
        <v>1</v>
      </c>
      <c r="AN606">
        <v>0</v>
      </c>
      <c r="AO606">
        <v>1</v>
      </c>
      <c r="AP606">
        <v>1</v>
      </c>
      <c r="AQ606">
        <v>0</v>
      </c>
      <c r="AR606">
        <v>0</v>
      </c>
      <c r="AS606" t="s">
        <v>3</v>
      </c>
      <c r="AT606">
        <v>0.08</v>
      </c>
      <c r="AU606" t="s">
        <v>67</v>
      </c>
      <c r="AV606">
        <v>0</v>
      </c>
      <c r="AW606">
        <v>2</v>
      </c>
      <c r="AX606">
        <v>30626665</v>
      </c>
      <c r="AY606">
        <v>1</v>
      </c>
      <c r="AZ606">
        <v>0</v>
      </c>
      <c r="BA606">
        <v>688</v>
      </c>
      <c r="BB606">
        <v>0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0</v>
      </c>
      <c r="BQ606">
        <v>0</v>
      </c>
      <c r="BR606">
        <v>0</v>
      </c>
      <c r="BS606">
        <v>0</v>
      </c>
      <c r="BT606">
        <v>0</v>
      </c>
      <c r="BU606">
        <v>0</v>
      </c>
      <c r="BV606">
        <v>0</v>
      </c>
      <c r="BW606">
        <v>0</v>
      </c>
      <c r="CX606">
        <f>Y606*Source!I622</f>
        <v>1.3750000000000002E-2</v>
      </c>
      <c r="CY606">
        <f>AB606</f>
        <v>899.69</v>
      </c>
      <c r="CZ606">
        <f>AF606</f>
        <v>85.93</v>
      </c>
      <c r="DA606">
        <f>AJ606</f>
        <v>10.47</v>
      </c>
      <c r="DB606">
        <f>ROUND((ROUND(AT606*CZ606,2)*ROUND(1.25,7)),6)</f>
        <v>8.5875000000000004</v>
      </c>
      <c r="DC606">
        <f>ROUND((ROUND(AT606*AG606,2)*ROUND(1.25,7)),6)</f>
        <v>1.3</v>
      </c>
    </row>
    <row r="607" spans="1:107" x14ac:dyDescent="0.2">
      <c r="A607">
        <f>ROW(Source!A622)</f>
        <v>622</v>
      </c>
      <c r="B607">
        <v>30622441</v>
      </c>
      <c r="C607">
        <v>30626656</v>
      </c>
      <c r="D607">
        <v>22146333</v>
      </c>
      <c r="E607">
        <v>1</v>
      </c>
      <c r="F607">
        <v>1</v>
      </c>
      <c r="G607">
        <v>1</v>
      </c>
      <c r="H607">
        <v>2</v>
      </c>
      <c r="I607" t="s">
        <v>768</v>
      </c>
      <c r="J607" t="s">
        <v>769</v>
      </c>
      <c r="K607" t="s">
        <v>770</v>
      </c>
      <c r="L607">
        <v>1368</v>
      </c>
      <c r="N607">
        <v>1011</v>
      </c>
      <c r="O607" t="s">
        <v>748</v>
      </c>
      <c r="P607" t="s">
        <v>748</v>
      </c>
      <c r="Q607">
        <v>1</v>
      </c>
      <c r="W607">
        <v>0</v>
      </c>
      <c r="X607">
        <v>1170567961</v>
      </c>
      <c r="Y607">
        <v>6.25E-2</v>
      </c>
      <c r="AA607">
        <v>0</v>
      </c>
      <c r="AB607">
        <v>1135.47</v>
      </c>
      <c r="AC607">
        <v>392.07</v>
      </c>
      <c r="AD607">
        <v>0</v>
      </c>
      <c r="AE607">
        <v>0</v>
      </c>
      <c r="AF607">
        <v>108.45</v>
      </c>
      <c r="AG607">
        <v>13.03</v>
      </c>
      <c r="AH607">
        <v>0</v>
      </c>
      <c r="AI607">
        <v>1</v>
      </c>
      <c r="AJ607">
        <v>10.47</v>
      </c>
      <c r="AK607">
        <v>30.09</v>
      </c>
      <c r="AL607">
        <v>1</v>
      </c>
      <c r="AN607">
        <v>0</v>
      </c>
      <c r="AO607">
        <v>1</v>
      </c>
      <c r="AP607">
        <v>1</v>
      </c>
      <c r="AQ607">
        <v>0</v>
      </c>
      <c r="AR607">
        <v>0</v>
      </c>
      <c r="AS607" t="s">
        <v>3</v>
      </c>
      <c r="AT607">
        <v>0.05</v>
      </c>
      <c r="AU607" t="s">
        <v>67</v>
      </c>
      <c r="AV607">
        <v>0</v>
      </c>
      <c r="AW607">
        <v>2</v>
      </c>
      <c r="AX607">
        <v>30626666</v>
      </c>
      <c r="AY607">
        <v>1</v>
      </c>
      <c r="AZ607">
        <v>0</v>
      </c>
      <c r="BA607">
        <v>689</v>
      </c>
      <c r="BB607">
        <v>0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0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</v>
      </c>
      <c r="CX607">
        <f>Y607*Source!I622</f>
        <v>8.5937500000000007E-3</v>
      </c>
      <c r="CY607">
        <f>AB607</f>
        <v>1135.47</v>
      </c>
      <c r="CZ607">
        <f>AF607</f>
        <v>108.45</v>
      </c>
      <c r="DA607">
        <f>AJ607</f>
        <v>10.47</v>
      </c>
      <c r="DB607">
        <f>ROUND((ROUND(AT607*CZ607,2)*ROUND(1.25,7)),6)</f>
        <v>6.7750000000000004</v>
      </c>
      <c r="DC607">
        <f>ROUND((ROUND(AT607*AG607,2)*ROUND(1.25,7)),6)</f>
        <v>0.8125</v>
      </c>
    </row>
    <row r="608" spans="1:107" x14ac:dyDescent="0.2">
      <c r="A608">
        <f>ROW(Source!A622)</f>
        <v>622</v>
      </c>
      <c r="B608">
        <v>30622441</v>
      </c>
      <c r="C608">
        <v>30626656</v>
      </c>
      <c r="D608">
        <v>22146948</v>
      </c>
      <c r="E608">
        <v>1</v>
      </c>
      <c r="F608">
        <v>1</v>
      </c>
      <c r="G608">
        <v>1</v>
      </c>
      <c r="H608">
        <v>2</v>
      </c>
      <c r="I608" t="s">
        <v>788</v>
      </c>
      <c r="J608" t="s">
        <v>789</v>
      </c>
      <c r="K608" t="s">
        <v>790</v>
      </c>
      <c r="L608">
        <v>1368</v>
      </c>
      <c r="N608">
        <v>1011</v>
      </c>
      <c r="O608" t="s">
        <v>748</v>
      </c>
      <c r="P608" t="s">
        <v>748</v>
      </c>
      <c r="Q608">
        <v>1</v>
      </c>
      <c r="W608">
        <v>0</v>
      </c>
      <c r="X608">
        <v>-1347779909</v>
      </c>
      <c r="Y608">
        <v>0.51249999999999996</v>
      </c>
      <c r="AA608">
        <v>0</v>
      </c>
      <c r="AB608">
        <v>314.10000000000002</v>
      </c>
      <c r="AC608">
        <v>0</v>
      </c>
      <c r="AD608">
        <v>0</v>
      </c>
      <c r="AE608">
        <v>0</v>
      </c>
      <c r="AF608">
        <v>30</v>
      </c>
      <c r="AG608">
        <v>0</v>
      </c>
      <c r="AH608">
        <v>0</v>
      </c>
      <c r="AI608">
        <v>1</v>
      </c>
      <c r="AJ608">
        <v>10.47</v>
      </c>
      <c r="AK608">
        <v>30.09</v>
      </c>
      <c r="AL608">
        <v>1</v>
      </c>
      <c r="AN608">
        <v>0</v>
      </c>
      <c r="AO608">
        <v>1</v>
      </c>
      <c r="AP608">
        <v>1</v>
      </c>
      <c r="AQ608">
        <v>0</v>
      </c>
      <c r="AR608">
        <v>0</v>
      </c>
      <c r="AS608" t="s">
        <v>3</v>
      </c>
      <c r="AT608">
        <v>0.41</v>
      </c>
      <c r="AU608" t="s">
        <v>67</v>
      </c>
      <c r="AV608">
        <v>0</v>
      </c>
      <c r="AW608">
        <v>2</v>
      </c>
      <c r="AX608">
        <v>30626667</v>
      </c>
      <c r="AY608">
        <v>1</v>
      </c>
      <c r="AZ608">
        <v>0</v>
      </c>
      <c r="BA608">
        <v>690</v>
      </c>
      <c r="BB608">
        <v>0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0</v>
      </c>
      <c r="BL608">
        <v>0</v>
      </c>
      <c r="BM608">
        <v>0</v>
      </c>
      <c r="BN608">
        <v>0</v>
      </c>
      <c r="BO608">
        <v>0</v>
      </c>
      <c r="BP608">
        <v>0</v>
      </c>
      <c r="BQ608">
        <v>0</v>
      </c>
      <c r="BR608">
        <v>0</v>
      </c>
      <c r="BS608">
        <v>0</v>
      </c>
      <c r="BT608">
        <v>0</v>
      </c>
      <c r="BU608">
        <v>0</v>
      </c>
      <c r="BV608">
        <v>0</v>
      </c>
      <c r="BW608">
        <v>0</v>
      </c>
      <c r="CX608">
        <f>Y608*Source!I622</f>
        <v>7.0468749999999997E-2</v>
      </c>
      <c r="CY608">
        <f>AB608</f>
        <v>314.10000000000002</v>
      </c>
      <c r="CZ608">
        <f>AF608</f>
        <v>30</v>
      </c>
      <c r="DA608">
        <f>AJ608</f>
        <v>10.47</v>
      </c>
      <c r="DB608">
        <f>ROUND((ROUND(AT608*CZ608,2)*ROUND(1.25,7)),6)</f>
        <v>15.375</v>
      </c>
      <c r="DC608">
        <f>ROUND((ROUND(AT608*AG608,2)*ROUND(1.25,7)),6)</f>
        <v>0</v>
      </c>
    </row>
    <row r="609" spans="1:107" x14ac:dyDescent="0.2">
      <c r="A609">
        <f>ROW(Source!A622)</f>
        <v>622</v>
      </c>
      <c r="B609">
        <v>30622441</v>
      </c>
      <c r="C609">
        <v>30626656</v>
      </c>
      <c r="D609">
        <v>22148179</v>
      </c>
      <c r="E609">
        <v>1</v>
      </c>
      <c r="F609">
        <v>1</v>
      </c>
      <c r="G609">
        <v>1</v>
      </c>
      <c r="H609">
        <v>2</v>
      </c>
      <c r="I609" t="s">
        <v>754</v>
      </c>
      <c r="J609" t="s">
        <v>755</v>
      </c>
      <c r="K609" t="s">
        <v>756</v>
      </c>
      <c r="L609">
        <v>1368</v>
      </c>
      <c r="N609">
        <v>1011</v>
      </c>
      <c r="O609" t="s">
        <v>748</v>
      </c>
      <c r="P609" t="s">
        <v>748</v>
      </c>
      <c r="Q609">
        <v>1</v>
      </c>
      <c r="W609">
        <v>0</v>
      </c>
      <c r="X609">
        <v>-1931461795</v>
      </c>
      <c r="Y609">
        <v>0.1</v>
      </c>
      <c r="AA609">
        <v>0</v>
      </c>
      <c r="AB609">
        <v>959.26</v>
      </c>
      <c r="AC609">
        <v>0</v>
      </c>
      <c r="AD609">
        <v>0</v>
      </c>
      <c r="AE609">
        <v>0</v>
      </c>
      <c r="AF609">
        <v>91.62</v>
      </c>
      <c r="AG609">
        <v>0</v>
      </c>
      <c r="AH609">
        <v>0</v>
      </c>
      <c r="AI609">
        <v>1</v>
      </c>
      <c r="AJ609">
        <v>10.47</v>
      </c>
      <c r="AK609">
        <v>30.09</v>
      </c>
      <c r="AL609">
        <v>1</v>
      </c>
      <c r="AN609">
        <v>0</v>
      </c>
      <c r="AO609">
        <v>1</v>
      </c>
      <c r="AP609">
        <v>1</v>
      </c>
      <c r="AQ609">
        <v>0</v>
      </c>
      <c r="AR609">
        <v>0</v>
      </c>
      <c r="AS609" t="s">
        <v>3</v>
      </c>
      <c r="AT609">
        <v>0.08</v>
      </c>
      <c r="AU609" t="s">
        <v>67</v>
      </c>
      <c r="AV609">
        <v>0</v>
      </c>
      <c r="AW609">
        <v>2</v>
      </c>
      <c r="AX609">
        <v>30626668</v>
      </c>
      <c r="AY609">
        <v>1</v>
      </c>
      <c r="AZ609">
        <v>0</v>
      </c>
      <c r="BA609">
        <v>691</v>
      </c>
      <c r="BB609">
        <v>0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0</v>
      </c>
      <c r="BL609">
        <v>0</v>
      </c>
      <c r="BM609">
        <v>0</v>
      </c>
      <c r="BN609">
        <v>0</v>
      </c>
      <c r="BO609">
        <v>0</v>
      </c>
      <c r="BP609">
        <v>0</v>
      </c>
      <c r="BQ609">
        <v>0</v>
      </c>
      <c r="BR609">
        <v>0</v>
      </c>
      <c r="BS609">
        <v>0</v>
      </c>
      <c r="BT609">
        <v>0</v>
      </c>
      <c r="BU609">
        <v>0</v>
      </c>
      <c r="BV609">
        <v>0</v>
      </c>
      <c r="BW609">
        <v>0</v>
      </c>
      <c r="CX609">
        <f>Y609*Source!I622</f>
        <v>1.3750000000000002E-2</v>
      </c>
      <c r="CY609">
        <f>AB609</f>
        <v>959.26</v>
      </c>
      <c r="CZ609">
        <f>AF609</f>
        <v>91.62</v>
      </c>
      <c r="DA609">
        <f>AJ609</f>
        <v>10.47</v>
      </c>
      <c r="DB609">
        <f>ROUND((ROUND(AT609*CZ609,2)*ROUND(1.25,7)),6)</f>
        <v>9.1624999999999996</v>
      </c>
      <c r="DC609">
        <f>ROUND((ROUND(AT609*AG609,2)*ROUND(1.25,7)),6)</f>
        <v>0</v>
      </c>
    </row>
    <row r="610" spans="1:107" x14ac:dyDescent="0.2">
      <c r="A610">
        <f>ROW(Source!A626)</f>
        <v>626</v>
      </c>
      <c r="B610">
        <v>30622441</v>
      </c>
      <c r="C610">
        <v>30626674</v>
      </c>
      <c r="D610">
        <v>10214643</v>
      </c>
      <c r="E610">
        <v>1</v>
      </c>
      <c r="F610">
        <v>1</v>
      </c>
      <c r="G610">
        <v>1</v>
      </c>
      <c r="H610">
        <v>1</v>
      </c>
      <c r="I610" t="s">
        <v>791</v>
      </c>
      <c r="J610" t="s">
        <v>3</v>
      </c>
      <c r="K610" t="s">
        <v>792</v>
      </c>
      <c r="L610">
        <v>1369</v>
      </c>
      <c r="N610">
        <v>1013</v>
      </c>
      <c r="O610" t="s">
        <v>744</v>
      </c>
      <c r="P610" t="s">
        <v>744</v>
      </c>
      <c r="Q610">
        <v>1</v>
      </c>
      <c r="W610">
        <v>0</v>
      </c>
      <c r="X610">
        <v>-855355929</v>
      </c>
      <c r="Y610">
        <v>44.3095</v>
      </c>
      <c r="AA610">
        <v>0</v>
      </c>
      <c r="AB610">
        <v>0</v>
      </c>
      <c r="AC610">
        <v>0</v>
      </c>
      <c r="AD610">
        <v>250.65</v>
      </c>
      <c r="AE610">
        <v>0</v>
      </c>
      <c r="AF610">
        <v>0</v>
      </c>
      <c r="AG610">
        <v>0</v>
      </c>
      <c r="AH610">
        <v>8.33</v>
      </c>
      <c r="AI610">
        <v>1</v>
      </c>
      <c r="AJ610">
        <v>1</v>
      </c>
      <c r="AK610">
        <v>1</v>
      </c>
      <c r="AL610">
        <v>30.09</v>
      </c>
      <c r="AN610">
        <v>0</v>
      </c>
      <c r="AO610">
        <v>1</v>
      </c>
      <c r="AP610">
        <v>1</v>
      </c>
      <c r="AQ610">
        <v>0</v>
      </c>
      <c r="AR610">
        <v>0</v>
      </c>
      <c r="AS610" t="s">
        <v>3</v>
      </c>
      <c r="AT610">
        <v>38.53</v>
      </c>
      <c r="AU610" t="s">
        <v>68</v>
      </c>
      <c r="AV610">
        <v>1</v>
      </c>
      <c r="AW610">
        <v>2</v>
      </c>
      <c r="AX610">
        <v>30626684</v>
      </c>
      <c r="AY610">
        <v>1</v>
      </c>
      <c r="AZ610">
        <v>0</v>
      </c>
      <c r="BA610">
        <v>694</v>
      </c>
      <c r="BB610">
        <v>0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0</v>
      </c>
      <c r="BL610">
        <v>0</v>
      </c>
      <c r="BM610">
        <v>0</v>
      </c>
      <c r="BN610">
        <v>0</v>
      </c>
      <c r="BO610">
        <v>0</v>
      </c>
      <c r="BP610">
        <v>0</v>
      </c>
      <c r="BQ610">
        <v>0</v>
      </c>
      <c r="BR610">
        <v>0</v>
      </c>
      <c r="BS610">
        <v>0</v>
      </c>
      <c r="BT610">
        <v>0</v>
      </c>
      <c r="BU610">
        <v>0</v>
      </c>
      <c r="BV610">
        <v>0</v>
      </c>
      <c r="BW610">
        <v>0</v>
      </c>
      <c r="CX610">
        <f>Y610*Source!I626</f>
        <v>6.0925562500000003</v>
      </c>
      <c r="CY610">
        <f>AD610</f>
        <v>250.65</v>
      </c>
      <c r="CZ610">
        <f>AH610</f>
        <v>8.33</v>
      </c>
      <c r="DA610">
        <f>AL610</f>
        <v>30.09</v>
      </c>
      <c r="DB610">
        <f>ROUND((ROUND(AT610*CZ610,2)*ROUND(1.15,7)),6)</f>
        <v>369.09249999999997</v>
      </c>
      <c r="DC610">
        <f>ROUND((ROUND(AT610*AG610,2)*ROUND(1.15,7)),6)</f>
        <v>0</v>
      </c>
    </row>
    <row r="611" spans="1:107" x14ac:dyDescent="0.2">
      <c r="A611">
        <f>ROW(Source!A626)</f>
        <v>626</v>
      </c>
      <c r="B611">
        <v>30622441</v>
      </c>
      <c r="C611">
        <v>30626674</v>
      </c>
      <c r="D611">
        <v>22083330</v>
      </c>
      <c r="E611">
        <v>1</v>
      </c>
      <c r="F611">
        <v>1</v>
      </c>
      <c r="G611">
        <v>1</v>
      </c>
      <c r="H611">
        <v>1</v>
      </c>
      <c r="I611" t="s">
        <v>765</v>
      </c>
      <c r="J611" t="s">
        <v>3</v>
      </c>
      <c r="K611" t="s">
        <v>766</v>
      </c>
      <c r="L611">
        <v>608254</v>
      </c>
      <c r="N611">
        <v>1013</v>
      </c>
      <c r="O611" t="s">
        <v>767</v>
      </c>
      <c r="P611" t="s">
        <v>767</v>
      </c>
      <c r="Q611">
        <v>1</v>
      </c>
      <c r="W611">
        <v>0</v>
      </c>
      <c r="X611">
        <v>95408949</v>
      </c>
      <c r="Y611">
        <v>0.98750000000000004</v>
      </c>
      <c r="AA611">
        <v>0</v>
      </c>
      <c r="AB611">
        <v>0</v>
      </c>
      <c r="AC611">
        <v>0</v>
      </c>
      <c r="AD611">
        <v>0</v>
      </c>
      <c r="AE611">
        <v>0</v>
      </c>
      <c r="AF611">
        <v>0</v>
      </c>
      <c r="AG611">
        <v>0</v>
      </c>
      <c r="AH611">
        <v>0</v>
      </c>
      <c r="AI611">
        <v>1</v>
      </c>
      <c r="AJ611">
        <v>1</v>
      </c>
      <c r="AK611">
        <v>30.09</v>
      </c>
      <c r="AL611">
        <v>1</v>
      </c>
      <c r="AN611">
        <v>0</v>
      </c>
      <c r="AO611">
        <v>1</v>
      </c>
      <c r="AP611">
        <v>1</v>
      </c>
      <c r="AQ611">
        <v>0</v>
      </c>
      <c r="AR611">
        <v>0</v>
      </c>
      <c r="AS611" t="s">
        <v>3</v>
      </c>
      <c r="AT611">
        <v>0.79</v>
      </c>
      <c r="AU611" t="s">
        <v>67</v>
      </c>
      <c r="AV611">
        <v>2</v>
      </c>
      <c r="AW611">
        <v>2</v>
      </c>
      <c r="AX611">
        <v>30626685</v>
      </c>
      <c r="AY611">
        <v>1</v>
      </c>
      <c r="AZ611">
        <v>0</v>
      </c>
      <c r="BA611">
        <v>695</v>
      </c>
      <c r="BB611">
        <v>0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0</v>
      </c>
      <c r="BL611">
        <v>0</v>
      </c>
      <c r="BM611">
        <v>0</v>
      </c>
      <c r="BN611">
        <v>0</v>
      </c>
      <c r="BO611">
        <v>0</v>
      </c>
      <c r="BP611">
        <v>0</v>
      </c>
      <c r="BQ611">
        <v>0</v>
      </c>
      <c r="BR611">
        <v>0</v>
      </c>
      <c r="BS611">
        <v>0</v>
      </c>
      <c r="BT611">
        <v>0</v>
      </c>
      <c r="BU611">
        <v>0</v>
      </c>
      <c r="BV611">
        <v>0</v>
      </c>
      <c r="BW611">
        <v>0</v>
      </c>
      <c r="CX611">
        <f>Y611*Source!I626</f>
        <v>0.13578125000000002</v>
      </c>
      <c r="CY611">
        <f>AD611</f>
        <v>0</v>
      </c>
      <c r="CZ611">
        <f>AH611</f>
        <v>0</v>
      </c>
      <c r="DA611">
        <f>AL611</f>
        <v>1</v>
      </c>
      <c r="DB611">
        <f>ROUND((ROUND(AT611*CZ611,2)*ROUND(1.25,7)),6)</f>
        <v>0</v>
      </c>
      <c r="DC611">
        <f>ROUND((ROUND(AT611*AG611,2)*ROUND(1.25,7)),6)</f>
        <v>0</v>
      </c>
    </row>
    <row r="612" spans="1:107" x14ac:dyDescent="0.2">
      <c r="A612">
        <f>ROW(Source!A626)</f>
        <v>626</v>
      </c>
      <c r="B612">
        <v>30622441</v>
      </c>
      <c r="C612">
        <v>30626674</v>
      </c>
      <c r="D612">
        <v>22146252</v>
      </c>
      <c r="E612">
        <v>1</v>
      </c>
      <c r="F612">
        <v>1</v>
      </c>
      <c r="G612">
        <v>1</v>
      </c>
      <c r="H612">
        <v>2</v>
      </c>
      <c r="I612" t="s">
        <v>785</v>
      </c>
      <c r="J612" t="s">
        <v>786</v>
      </c>
      <c r="K612" t="s">
        <v>787</v>
      </c>
      <c r="L612">
        <v>1368</v>
      </c>
      <c r="N612">
        <v>1011</v>
      </c>
      <c r="O612" t="s">
        <v>748</v>
      </c>
      <c r="P612" t="s">
        <v>748</v>
      </c>
      <c r="Q612">
        <v>1</v>
      </c>
      <c r="W612">
        <v>0</v>
      </c>
      <c r="X612">
        <v>-2048414082</v>
      </c>
      <c r="Y612">
        <v>0.625</v>
      </c>
      <c r="AA612">
        <v>0</v>
      </c>
      <c r="AB612">
        <v>899.69</v>
      </c>
      <c r="AC612">
        <v>392.07</v>
      </c>
      <c r="AD612">
        <v>0</v>
      </c>
      <c r="AE612">
        <v>0</v>
      </c>
      <c r="AF612">
        <v>85.93</v>
      </c>
      <c r="AG612">
        <v>13.03</v>
      </c>
      <c r="AH612">
        <v>0</v>
      </c>
      <c r="AI612">
        <v>1</v>
      </c>
      <c r="AJ612">
        <v>10.47</v>
      </c>
      <c r="AK612">
        <v>30.09</v>
      </c>
      <c r="AL612">
        <v>1</v>
      </c>
      <c r="AN612">
        <v>0</v>
      </c>
      <c r="AO612">
        <v>1</v>
      </c>
      <c r="AP612">
        <v>1</v>
      </c>
      <c r="AQ612">
        <v>0</v>
      </c>
      <c r="AR612">
        <v>0</v>
      </c>
      <c r="AS612" t="s">
        <v>3</v>
      </c>
      <c r="AT612">
        <v>0.5</v>
      </c>
      <c r="AU612" t="s">
        <v>67</v>
      </c>
      <c r="AV612">
        <v>0</v>
      </c>
      <c r="AW612">
        <v>2</v>
      </c>
      <c r="AX612">
        <v>30626686</v>
      </c>
      <c r="AY612">
        <v>1</v>
      </c>
      <c r="AZ612">
        <v>0</v>
      </c>
      <c r="BA612">
        <v>696</v>
      </c>
      <c r="BB612">
        <v>0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0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0</v>
      </c>
      <c r="BQ612">
        <v>0</v>
      </c>
      <c r="BR612">
        <v>0</v>
      </c>
      <c r="BS612">
        <v>0</v>
      </c>
      <c r="BT612">
        <v>0</v>
      </c>
      <c r="BU612">
        <v>0</v>
      </c>
      <c r="BV612">
        <v>0</v>
      </c>
      <c r="BW612">
        <v>0</v>
      </c>
      <c r="CX612">
        <f>Y612*Source!I626</f>
        <v>8.59375E-2</v>
      </c>
      <c r="CY612">
        <f>AB612</f>
        <v>899.69</v>
      </c>
      <c r="CZ612">
        <f>AF612</f>
        <v>85.93</v>
      </c>
      <c r="DA612">
        <f>AJ612</f>
        <v>10.47</v>
      </c>
      <c r="DB612">
        <f>ROUND((ROUND(AT612*CZ612,2)*ROUND(1.25,7)),6)</f>
        <v>53.712499999999999</v>
      </c>
      <c r="DC612">
        <f>ROUND((ROUND(AT612*AG612,2)*ROUND(1.25,7)),6)</f>
        <v>8.15</v>
      </c>
    </row>
    <row r="613" spans="1:107" x14ac:dyDescent="0.2">
      <c r="A613">
        <f>ROW(Source!A626)</f>
        <v>626</v>
      </c>
      <c r="B613">
        <v>30622441</v>
      </c>
      <c r="C613">
        <v>30626674</v>
      </c>
      <c r="D613">
        <v>22146333</v>
      </c>
      <c r="E613">
        <v>1</v>
      </c>
      <c r="F613">
        <v>1</v>
      </c>
      <c r="G613">
        <v>1</v>
      </c>
      <c r="H613">
        <v>2</v>
      </c>
      <c r="I613" t="s">
        <v>768</v>
      </c>
      <c r="J613" t="s">
        <v>769</v>
      </c>
      <c r="K613" t="s">
        <v>770</v>
      </c>
      <c r="L613">
        <v>1368</v>
      </c>
      <c r="N613">
        <v>1011</v>
      </c>
      <c r="O613" t="s">
        <v>748</v>
      </c>
      <c r="P613" t="s">
        <v>748</v>
      </c>
      <c r="Q613">
        <v>1</v>
      </c>
      <c r="W613">
        <v>0</v>
      </c>
      <c r="X613">
        <v>1170567961</v>
      </c>
      <c r="Y613">
        <v>0.36249999999999999</v>
      </c>
      <c r="AA613">
        <v>0</v>
      </c>
      <c r="AB613">
        <v>1135.47</v>
      </c>
      <c r="AC613">
        <v>392.07</v>
      </c>
      <c r="AD613">
        <v>0</v>
      </c>
      <c r="AE613">
        <v>0</v>
      </c>
      <c r="AF613">
        <v>108.45</v>
      </c>
      <c r="AG613">
        <v>13.03</v>
      </c>
      <c r="AH613">
        <v>0</v>
      </c>
      <c r="AI613">
        <v>1</v>
      </c>
      <c r="AJ613">
        <v>10.47</v>
      </c>
      <c r="AK613">
        <v>30.09</v>
      </c>
      <c r="AL613">
        <v>1</v>
      </c>
      <c r="AN613">
        <v>0</v>
      </c>
      <c r="AO613">
        <v>1</v>
      </c>
      <c r="AP613">
        <v>1</v>
      </c>
      <c r="AQ613">
        <v>0</v>
      </c>
      <c r="AR613">
        <v>0</v>
      </c>
      <c r="AS613" t="s">
        <v>3</v>
      </c>
      <c r="AT613">
        <v>0.28999999999999998</v>
      </c>
      <c r="AU613" t="s">
        <v>67</v>
      </c>
      <c r="AV613">
        <v>0</v>
      </c>
      <c r="AW613">
        <v>2</v>
      </c>
      <c r="AX613">
        <v>30626687</v>
      </c>
      <c r="AY613">
        <v>1</v>
      </c>
      <c r="AZ613">
        <v>0</v>
      </c>
      <c r="BA613">
        <v>697</v>
      </c>
      <c r="BB613">
        <v>0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0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0</v>
      </c>
      <c r="BQ613">
        <v>0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0</v>
      </c>
      <c r="CX613">
        <f>Y613*Source!I626</f>
        <v>4.9843749999999999E-2</v>
      </c>
      <c r="CY613">
        <f>AB613</f>
        <v>1135.47</v>
      </c>
      <c r="CZ613">
        <f>AF613</f>
        <v>108.45</v>
      </c>
      <c r="DA613">
        <f>AJ613</f>
        <v>10.47</v>
      </c>
      <c r="DB613">
        <f>ROUND((ROUND(AT613*CZ613,2)*ROUND(1.25,7)),6)</f>
        <v>39.3125</v>
      </c>
      <c r="DC613">
        <f>ROUND((ROUND(AT613*AG613,2)*ROUND(1.25,7)),6)</f>
        <v>4.7249999999999996</v>
      </c>
    </row>
    <row r="614" spans="1:107" x14ac:dyDescent="0.2">
      <c r="A614">
        <f>ROW(Source!A626)</f>
        <v>626</v>
      </c>
      <c r="B614">
        <v>30622441</v>
      </c>
      <c r="C614">
        <v>30626674</v>
      </c>
      <c r="D614">
        <v>22147865</v>
      </c>
      <c r="E614">
        <v>1</v>
      </c>
      <c r="F614">
        <v>1</v>
      </c>
      <c r="G614">
        <v>1</v>
      </c>
      <c r="H614">
        <v>2</v>
      </c>
      <c r="I614" t="s">
        <v>793</v>
      </c>
      <c r="J614" t="s">
        <v>794</v>
      </c>
      <c r="K614" t="s">
        <v>795</v>
      </c>
      <c r="L614">
        <v>1368</v>
      </c>
      <c r="N614">
        <v>1011</v>
      </c>
      <c r="O614" t="s">
        <v>748</v>
      </c>
      <c r="P614" t="s">
        <v>748</v>
      </c>
      <c r="Q614">
        <v>1</v>
      </c>
      <c r="W614">
        <v>0</v>
      </c>
      <c r="X614">
        <v>825056910</v>
      </c>
      <c r="Y614">
        <v>3.0125000000000002</v>
      </c>
      <c r="AA614">
        <v>0</v>
      </c>
      <c r="AB614">
        <v>20.420000000000002</v>
      </c>
      <c r="AC614">
        <v>0</v>
      </c>
      <c r="AD614">
        <v>0</v>
      </c>
      <c r="AE614">
        <v>0</v>
      </c>
      <c r="AF614">
        <v>1.95</v>
      </c>
      <c r="AG614">
        <v>0</v>
      </c>
      <c r="AH614">
        <v>0</v>
      </c>
      <c r="AI614">
        <v>1</v>
      </c>
      <c r="AJ614">
        <v>10.47</v>
      </c>
      <c r="AK614">
        <v>30.09</v>
      </c>
      <c r="AL614">
        <v>1</v>
      </c>
      <c r="AN614">
        <v>0</v>
      </c>
      <c r="AO614">
        <v>1</v>
      </c>
      <c r="AP614">
        <v>1</v>
      </c>
      <c r="AQ614">
        <v>0</v>
      </c>
      <c r="AR614">
        <v>0</v>
      </c>
      <c r="AS614" t="s">
        <v>3</v>
      </c>
      <c r="AT614">
        <v>2.41</v>
      </c>
      <c r="AU614" t="s">
        <v>67</v>
      </c>
      <c r="AV614">
        <v>0</v>
      </c>
      <c r="AW614">
        <v>2</v>
      </c>
      <c r="AX614">
        <v>30626688</v>
      </c>
      <c r="AY614">
        <v>1</v>
      </c>
      <c r="AZ614">
        <v>0</v>
      </c>
      <c r="BA614">
        <v>698</v>
      </c>
      <c r="BB614">
        <v>0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0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0</v>
      </c>
      <c r="BQ614">
        <v>0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0</v>
      </c>
      <c r="CX614">
        <f>Y614*Source!I626</f>
        <v>0.41421875000000008</v>
      </c>
      <c r="CY614">
        <f>AB614</f>
        <v>20.420000000000002</v>
      </c>
      <c r="CZ614">
        <f>AF614</f>
        <v>1.95</v>
      </c>
      <c r="DA614">
        <f>AJ614</f>
        <v>10.47</v>
      </c>
      <c r="DB614">
        <f>ROUND((ROUND(AT614*CZ614,2)*ROUND(1.25,7)),6)</f>
        <v>5.875</v>
      </c>
      <c r="DC614">
        <f>ROUND((ROUND(AT614*AG614,2)*ROUND(1.25,7)),6)</f>
        <v>0</v>
      </c>
    </row>
    <row r="615" spans="1:107" x14ac:dyDescent="0.2">
      <c r="A615">
        <f>ROW(Source!A626)</f>
        <v>626</v>
      </c>
      <c r="B615">
        <v>30622441</v>
      </c>
      <c r="C615">
        <v>30626674</v>
      </c>
      <c r="D615">
        <v>22148179</v>
      </c>
      <c r="E615">
        <v>1</v>
      </c>
      <c r="F615">
        <v>1</v>
      </c>
      <c r="G615">
        <v>1</v>
      </c>
      <c r="H615">
        <v>2</v>
      </c>
      <c r="I615" t="s">
        <v>754</v>
      </c>
      <c r="J615" t="s">
        <v>755</v>
      </c>
      <c r="K615" t="s">
        <v>756</v>
      </c>
      <c r="L615">
        <v>1368</v>
      </c>
      <c r="N615">
        <v>1011</v>
      </c>
      <c r="O615" t="s">
        <v>748</v>
      </c>
      <c r="P615" t="s">
        <v>748</v>
      </c>
      <c r="Q615">
        <v>1</v>
      </c>
      <c r="W615">
        <v>0</v>
      </c>
      <c r="X615">
        <v>-1931461795</v>
      </c>
      <c r="Y615">
        <v>0.5</v>
      </c>
      <c r="AA615">
        <v>0</v>
      </c>
      <c r="AB615">
        <v>959.26</v>
      </c>
      <c r="AC615">
        <v>0</v>
      </c>
      <c r="AD615">
        <v>0</v>
      </c>
      <c r="AE615">
        <v>0</v>
      </c>
      <c r="AF615">
        <v>91.62</v>
      </c>
      <c r="AG615">
        <v>0</v>
      </c>
      <c r="AH615">
        <v>0</v>
      </c>
      <c r="AI615">
        <v>1</v>
      </c>
      <c r="AJ615">
        <v>10.47</v>
      </c>
      <c r="AK615">
        <v>30.09</v>
      </c>
      <c r="AL615">
        <v>1</v>
      </c>
      <c r="AN615">
        <v>0</v>
      </c>
      <c r="AO615">
        <v>1</v>
      </c>
      <c r="AP615">
        <v>1</v>
      </c>
      <c r="AQ615">
        <v>0</v>
      </c>
      <c r="AR615">
        <v>0</v>
      </c>
      <c r="AS615" t="s">
        <v>3</v>
      </c>
      <c r="AT615">
        <v>0.4</v>
      </c>
      <c r="AU615" t="s">
        <v>67</v>
      </c>
      <c r="AV615">
        <v>0</v>
      </c>
      <c r="AW615">
        <v>2</v>
      </c>
      <c r="AX615">
        <v>30626689</v>
      </c>
      <c r="AY615">
        <v>1</v>
      </c>
      <c r="AZ615">
        <v>0</v>
      </c>
      <c r="BA615">
        <v>699</v>
      </c>
      <c r="BB615">
        <v>0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0</v>
      </c>
      <c r="BK615">
        <v>0</v>
      </c>
      <c r="BL615">
        <v>0</v>
      </c>
      <c r="BM615">
        <v>0</v>
      </c>
      <c r="BN615">
        <v>0</v>
      </c>
      <c r="BO615">
        <v>0</v>
      </c>
      <c r="BP615">
        <v>0</v>
      </c>
      <c r="BQ615">
        <v>0</v>
      </c>
      <c r="BR615">
        <v>0</v>
      </c>
      <c r="BS615">
        <v>0</v>
      </c>
      <c r="BT615">
        <v>0</v>
      </c>
      <c r="BU615">
        <v>0</v>
      </c>
      <c r="BV615">
        <v>0</v>
      </c>
      <c r="BW615">
        <v>0</v>
      </c>
      <c r="CX615">
        <f>Y615*Source!I626</f>
        <v>6.8750000000000006E-2</v>
      </c>
      <c r="CY615">
        <f>AB615</f>
        <v>959.26</v>
      </c>
      <c r="CZ615">
        <f>AF615</f>
        <v>91.62</v>
      </c>
      <c r="DA615">
        <f>AJ615</f>
        <v>10.47</v>
      </c>
      <c r="DB615">
        <f>ROUND((ROUND(AT615*CZ615,2)*ROUND(1.25,7)),6)</f>
        <v>45.8125</v>
      </c>
      <c r="DC615">
        <f>ROUND((ROUND(AT615*AG615,2)*ROUND(1.25,7)),6)</f>
        <v>0</v>
      </c>
    </row>
    <row r="616" spans="1:107" x14ac:dyDescent="0.2">
      <c r="A616">
        <f>ROW(Source!A626)</f>
        <v>626</v>
      </c>
      <c r="B616">
        <v>30622441</v>
      </c>
      <c r="C616">
        <v>30626674</v>
      </c>
      <c r="D616">
        <v>22150695</v>
      </c>
      <c r="E616">
        <v>1</v>
      </c>
      <c r="F616">
        <v>1</v>
      </c>
      <c r="G616">
        <v>1</v>
      </c>
      <c r="H616">
        <v>3</v>
      </c>
      <c r="I616" t="s">
        <v>796</v>
      </c>
      <c r="J616" t="s">
        <v>797</v>
      </c>
      <c r="K616" t="s">
        <v>798</v>
      </c>
      <c r="L616">
        <v>1354</v>
      </c>
      <c r="N616">
        <v>1010</v>
      </c>
      <c r="O616" t="s">
        <v>220</v>
      </c>
      <c r="P616" t="s">
        <v>220</v>
      </c>
      <c r="Q616">
        <v>1</v>
      </c>
      <c r="W616">
        <v>0</v>
      </c>
      <c r="X616">
        <v>110070068</v>
      </c>
      <c r="Y616">
        <v>645</v>
      </c>
      <c r="AA616">
        <v>1.1200000000000001</v>
      </c>
      <c r="AB616">
        <v>0</v>
      </c>
      <c r="AC616">
        <v>0</v>
      </c>
      <c r="AD616">
        <v>0</v>
      </c>
      <c r="AE616">
        <v>0.14000000000000001</v>
      </c>
      <c r="AF616">
        <v>0</v>
      </c>
      <c r="AG616">
        <v>0</v>
      </c>
      <c r="AH616">
        <v>0</v>
      </c>
      <c r="AI616">
        <v>8.02</v>
      </c>
      <c r="AJ616">
        <v>1</v>
      </c>
      <c r="AK616">
        <v>1</v>
      </c>
      <c r="AL616">
        <v>1</v>
      </c>
      <c r="AN616">
        <v>0</v>
      </c>
      <c r="AO616">
        <v>1</v>
      </c>
      <c r="AP616">
        <v>0</v>
      </c>
      <c r="AQ616">
        <v>0</v>
      </c>
      <c r="AR616">
        <v>0</v>
      </c>
      <c r="AS616" t="s">
        <v>3</v>
      </c>
      <c r="AT616">
        <v>645</v>
      </c>
      <c r="AU616" t="s">
        <v>3</v>
      </c>
      <c r="AV616">
        <v>0</v>
      </c>
      <c r="AW616">
        <v>2</v>
      </c>
      <c r="AX616">
        <v>30626690</v>
      </c>
      <c r="AY616">
        <v>1</v>
      </c>
      <c r="AZ616">
        <v>0</v>
      </c>
      <c r="BA616">
        <v>700</v>
      </c>
      <c r="BB616">
        <v>0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0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0</v>
      </c>
      <c r="BQ616">
        <v>0</v>
      </c>
      <c r="BR616">
        <v>0</v>
      </c>
      <c r="BS616">
        <v>0</v>
      </c>
      <c r="BT616">
        <v>0</v>
      </c>
      <c r="BU616">
        <v>0</v>
      </c>
      <c r="BV616">
        <v>0</v>
      </c>
      <c r="BW616">
        <v>0</v>
      </c>
      <c r="CX616">
        <f>Y616*Source!I626</f>
        <v>88.687500000000014</v>
      </c>
      <c r="CY616">
        <f>AA616</f>
        <v>1.1200000000000001</v>
      </c>
      <c r="CZ616">
        <f>AE616</f>
        <v>0.14000000000000001</v>
      </c>
      <c r="DA616">
        <f>AI616</f>
        <v>8.02</v>
      </c>
      <c r="DB616">
        <f>ROUND(ROUND(AT616*CZ616,2),6)</f>
        <v>90.3</v>
      </c>
      <c r="DC616">
        <f>ROUND(ROUND(AT616*AG616,2),6)</f>
        <v>0</v>
      </c>
    </row>
    <row r="617" spans="1:107" x14ac:dyDescent="0.2">
      <c r="A617">
        <f>ROW(Source!A626)</f>
        <v>626</v>
      </c>
      <c r="B617">
        <v>30622441</v>
      </c>
      <c r="C617">
        <v>30626674</v>
      </c>
      <c r="D617">
        <v>22150696</v>
      </c>
      <c r="E617">
        <v>1</v>
      </c>
      <c r="F617">
        <v>1</v>
      </c>
      <c r="G617">
        <v>1</v>
      </c>
      <c r="H617">
        <v>3</v>
      </c>
      <c r="I617" t="s">
        <v>954</v>
      </c>
      <c r="J617" t="s">
        <v>955</v>
      </c>
      <c r="K617" t="s">
        <v>956</v>
      </c>
      <c r="L617">
        <v>1354</v>
      </c>
      <c r="N617">
        <v>1010</v>
      </c>
      <c r="O617" t="s">
        <v>220</v>
      </c>
      <c r="P617" t="s">
        <v>220</v>
      </c>
      <c r="Q617">
        <v>1</v>
      </c>
      <c r="W617">
        <v>0</v>
      </c>
      <c r="X617">
        <v>-1097839346</v>
      </c>
      <c r="Y617">
        <v>81</v>
      </c>
      <c r="AA617">
        <v>1.44</v>
      </c>
      <c r="AB617">
        <v>0</v>
      </c>
      <c r="AC617">
        <v>0</v>
      </c>
      <c r="AD617">
        <v>0</v>
      </c>
      <c r="AE617">
        <v>0.18</v>
      </c>
      <c r="AF617">
        <v>0</v>
      </c>
      <c r="AG617">
        <v>0</v>
      </c>
      <c r="AH617">
        <v>0</v>
      </c>
      <c r="AI617">
        <v>8.02</v>
      </c>
      <c r="AJ617">
        <v>1</v>
      </c>
      <c r="AK617">
        <v>1</v>
      </c>
      <c r="AL617">
        <v>1</v>
      </c>
      <c r="AN617">
        <v>0</v>
      </c>
      <c r="AO617">
        <v>1</v>
      </c>
      <c r="AP617">
        <v>0</v>
      </c>
      <c r="AQ617">
        <v>0</v>
      </c>
      <c r="AR617">
        <v>0</v>
      </c>
      <c r="AS617" t="s">
        <v>3</v>
      </c>
      <c r="AT617">
        <v>81</v>
      </c>
      <c r="AU617" t="s">
        <v>3</v>
      </c>
      <c r="AV617">
        <v>0</v>
      </c>
      <c r="AW617">
        <v>2</v>
      </c>
      <c r="AX617">
        <v>30626691</v>
      </c>
      <c r="AY617">
        <v>1</v>
      </c>
      <c r="AZ617">
        <v>0</v>
      </c>
      <c r="BA617">
        <v>701</v>
      </c>
      <c r="BB617">
        <v>0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0</v>
      </c>
      <c r="BQ617">
        <v>0</v>
      </c>
      <c r="BR617">
        <v>0</v>
      </c>
      <c r="BS617">
        <v>0</v>
      </c>
      <c r="BT617">
        <v>0</v>
      </c>
      <c r="BU617">
        <v>0</v>
      </c>
      <c r="BV617">
        <v>0</v>
      </c>
      <c r="BW617">
        <v>0</v>
      </c>
      <c r="CX617">
        <f>Y617*Source!I626</f>
        <v>11.137500000000001</v>
      </c>
      <c r="CY617">
        <f>AA617</f>
        <v>1.44</v>
      </c>
      <c r="CZ617">
        <f>AE617</f>
        <v>0.18</v>
      </c>
      <c r="DA617">
        <f>AI617</f>
        <v>8.02</v>
      </c>
      <c r="DB617">
        <f>ROUND(ROUND(AT617*CZ617,2),6)</f>
        <v>14.58</v>
      </c>
      <c r="DC617">
        <f>ROUND(ROUND(AT617*AG617,2),6)</f>
        <v>0</v>
      </c>
    </row>
    <row r="618" spans="1:107" x14ac:dyDescent="0.2">
      <c r="A618">
        <f>ROW(Source!A626)</f>
        <v>626</v>
      </c>
      <c r="B618">
        <v>30622441</v>
      </c>
      <c r="C618">
        <v>30626674</v>
      </c>
      <c r="D618">
        <v>22156438</v>
      </c>
      <c r="E618">
        <v>1</v>
      </c>
      <c r="F618">
        <v>1</v>
      </c>
      <c r="G618">
        <v>1</v>
      </c>
      <c r="H618">
        <v>3</v>
      </c>
      <c r="I618" t="s">
        <v>799</v>
      </c>
      <c r="J618" t="s">
        <v>800</v>
      </c>
      <c r="K618" t="s">
        <v>801</v>
      </c>
      <c r="L618">
        <v>1354</v>
      </c>
      <c r="N618">
        <v>1010</v>
      </c>
      <c r="O618" t="s">
        <v>220</v>
      </c>
      <c r="P618" t="s">
        <v>220</v>
      </c>
      <c r="Q618">
        <v>1</v>
      </c>
      <c r="W618">
        <v>0</v>
      </c>
      <c r="X618">
        <v>2017985875</v>
      </c>
      <c r="Y618">
        <v>0</v>
      </c>
      <c r="AA618">
        <v>0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0</v>
      </c>
      <c r="AH618">
        <v>0</v>
      </c>
      <c r="AI618">
        <v>8.02</v>
      </c>
      <c r="AJ618">
        <v>1</v>
      </c>
      <c r="AK618">
        <v>1</v>
      </c>
      <c r="AL618">
        <v>1</v>
      </c>
      <c r="AN618">
        <v>1</v>
      </c>
      <c r="AO618">
        <v>0</v>
      </c>
      <c r="AP618">
        <v>0</v>
      </c>
      <c r="AQ618">
        <v>0</v>
      </c>
      <c r="AR618">
        <v>0</v>
      </c>
      <c r="AS618" t="s">
        <v>3</v>
      </c>
      <c r="AT618">
        <v>0</v>
      </c>
      <c r="AU618" t="s">
        <v>3</v>
      </c>
      <c r="AV618">
        <v>0</v>
      </c>
      <c r="AW618">
        <v>2</v>
      </c>
      <c r="AX618">
        <v>30626694</v>
      </c>
      <c r="AY618">
        <v>1</v>
      </c>
      <c r="AZ618">
        <v>0</v>
      </c>
      <c r="BA618">
        <v>704</v>
      </c>
      <c r="BB618">
        <v>0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0</v>
      </c>
      <c r="BN618">
        <v>0</v>
      </c>
      <c r="BO618">
        <v>0</v>
      </c>
      <c r="BP618">
        <v>0</v>
      </c>
      <c r="BQ618">
        <v>0</v>
      </c>
      <c r="BR618">
        <v>0</v>
      </c>
      <c r="BS618">
        <v>0</v>
      </c>
      <c r="BT618">
        <v>0</v>
      </c>
      <c r="BU618">
        <v>0</v>
      </c>
      <c r="BV618">
        <v>0</v>
      </c>
      <c r="BW618">
        <v>0</v>
      </c>
      <c r="CX618">
        <f>Y618*Source!I626</f>
        <v>0</v>
      </c>
      <c r="CY618">
        <f>AA618</f>
        <v>0</v>
      </c>
      <c r="CZ618">
        <f>AE618</f>
        <v>0</v>
      </c>
      <c r="DA618">
        <f>AI618</f>
        <v>8.02</v>
      </c>
      <c r="DB618">
        <f>ROUND(ROUND(AT618*CZ618,2),6)</f>
        <v>0</v>
      </c>
      <c r="DC618">
        <f>ROUND(ROUND(AT618*AG618,2),6)</f>
        <v>0</v>
      </c>
    </row>
    <row r="619" spans="1:107" x14ac:dyDescent="0.2">
      <c r="A619">
        <f>ROW(Source!A633)</f>
        <v>633</v>
      </c>
      <c r="B619">
        <v>30622441</v>
      </c>
      <c r="C619">
        <v>30626701</v>
      </c>
      <c r="D619">
        <v>10214613</v>
      </c>
      <c r="E619">
        <v>1</v>
      </c>
      <c r="F619">
        <v>1</v>
      </c>
      <c r="G619">
        <v>1</v>
      </c>
      <c r="H619">
        <v>1</v>
      </c>
      <c r="I619" t="s">
        <v>844</v>
      </c>
      <c r="J619" t="s">
        <v>3</v>
      </c>
      <c r="K619" t="s">
        <v>845</v>
      </c>
      <c r="L619">
        <v>1369</v>
      </c>
      <c r="N619">
        <v>1013</v>
      </c>
      <c r="O619" t="s">
        <v>744</v>
      </c>
      <c r="P619" t="s">
        <v>744</v>
      </c>
      <c r="Q619">
        <v>1</v>
      </c>
      <c r="W619">
        <v>0</v>
      </c>
      <c r="X619">
        <v>-925346530</v>
      </c>
      <c r="Y619">
        <v>28.864999999999998</v>
      </c>
      <c r="AA619">
        <v>0</v>
      </c>
      <c r="AB619">
        <v>0</v>
      </c>
      <c r="AC619">
        <v>0</v>
      </c>
      <c r="AD619">
        <v>237.11</v>
      </c>
      <c r="AE619">
        <v>0</v>
      </c>
      <c r="AF619">
        <v>0</v>
      </c>
      <c r="AG619">
        <v>0</v>
      </c>
      <c r="AH619">
        <v>7.88</v>
      </c>
      <c r="AI619">
        <v>1</v>
      </c>
      <c r="AJ619">
        <v>1</v>
      </c>
      <c r="AK619">
        <v>1</v>
      </c>
      <c r="AL619">
        <v>30.09</v>
      </c>
      <c r="AN619">
        <v>0</v>
      </c>
      <c r="AO619">
        <v>1</v>
      </c>
      <c r="AP619">
        <v>1</v>
      </c>
      <c r="AQ619">
        <v>0</v>
      </c>
      <c r="AR619">
        <v>0</v>
      </c>
      <c r="AS619" t="s">
        <v>3</v>
      </c>
      <c r="AT619">
        <v>25.1</v>
      </c>
      <c r="AU619" t="s">
        <v>68</v>
      </c>
      <c r="AV619">
        <v>1</v>
      </c>
      <c r="AW619">
        <v>2</v>
      </c>
      <c r="AX619">
        <v>30626705</v>
      </c>
      <c r="AY619">
        <v>1</v>
      </c>
      <c r="AZ619">
        <v>0</v>
      </c>
      <c r="BA619">
        <v>705</v>
      </c>
      <c r="BB619">
        <v>0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0</v>
      </c>
      <c r="BN619">
        <v>0</v>
      </c>
      <c r="BO619">
        <v>0</v>
      </c>
      <c r="BP619">
        <v>0</v>
      </c>
      <c r="BQ619">
        <v>0</v>
      </c>
      <c r="BR619">
        <v>0</v>
      </c>
      <c r="BS619">
        <v>0</v>
      </c>
      <c r="BT619">
        <v>0</v>
      </c>
      <c r="BU619">
        <v>0</v>
      </c>
      <c r="BV619">
        <v>0</v>
      </c>
      <c r="BW619">
        <v>0</v>
      </c>
      <c r="CX619">
        <f>Y619*Source!I633</f>
        <v>6.0962879999999995</v>
      </c>
      <c r="CY619">
        <f>AD619</f>
        <v>237.11</v>
      </c>
      <c r="CZ619">
        <f>AH619</f>
        <v>7.88</v>
      </c>
      <c r="DA619">
        <f>AL619</f>
        <v>30.09</v>
      </c>
      <c r="DB619">
        <f>ROUND((ROUND(AT619*CZ619,2)*ROUND(1.15,7)),6)</f>
        <v>227.45849999999999</v>
      </c>
      <c r="DC619">
        <f>ROUND((ROUND(AT619*AG619,2)*ROUND(1.15,7)),6)</f>
        <v>0</v>
      </c>
    </row>
    <row r="620" spans="1:107" x14ac:dyDescent="0.2">
      <c r="A620">
        <f>ROW(Source!A633)</f>
        <v>633</v>
      </c>
      <c r="B620">
        <v>30622441</v>
      </c>
      <c r="C620">
        <v>30626701</v>
      </c>
      <c r="D620">
        <v>22148179</v>
      </c>
      <c r="E620">
        <v>1</v>
      </c>
      <c r="F620">
        <v>1</v>
      </c>
      <c r="G620">
        <v>1</v>
      </c>
      <c r="H620">
        <v>2</v>
      </c>
      <c r="I620" t="s">
        <v>754</v>
      </c>
      <c r="J620" t="s">
        <v>755</v>
      </c>
      <c r="K620" t="s">
        <v>756</v>
      </c>
      <c r="L620">
        <v>1368</v>
      </c>
      <c r="N620">
        <v>1011</v>
      </c>
      <c r="O620" t="s">
        <v>748</v>
      </c>
      <c r="P620" t="s">
        <v>748</v>
      </c>
      <c r="Q620">
        <v>1</v>
      </c>
      <c r="W620">
        <v>0</v>
      </c>
      <c r="X620">
        <v>-1931461795</v>
      </c>
      <c r="Y620">
        <v>0.28750000000000003</v>
      </c>
      <c r="AA620">
        <v>0</v>
      </c>
      <c r="AB620">
        <v>959.26</v>
      </c>
      <c r="AC620">
        <v>0</v>
      </c>
      <c r="AD620">
        <v>0</v>
      </c>
      <c r="AE620">
        <v>0</v>
      </c>
      <c r="AF620">
        <v>91.62</v>
      </c>
      <c r="AG620">
        <v>0</v>
      </c>
      <c r="AH620">
        <v>0</v>
      </c>
      <c r="AI620">
        <v>1</v>
      </c>
      <c r="AJ620">
        <v>10.47</v>
      </c>
      <c r="AK620">
        <v>30.09</v>
      </c>
      <c r="AL620">
        <v>1</v>
      </c>
      <c r="AN620">
        <v>0</v>
      </c>
      <c r="AO620">
        <v>1</v>
      </c>
      <c r="AP620">
        <v>1</v>
      </c>
      <c r="AQ620">
        <v>0</v>
      </c>
      <c r="AR620">
        <v>0</v>
      </c>
      <c r="AS620" t="s">
        <v>3</v>
      </c>
      <c r="AT620">
        <v>0.23</v>
      </c>
      <c r="AU620" t="s">
        <v>67</v>
      </c>
      <c r="AV620">
        <v>0</v>
      </c>
      <c r="AW620">
        <v>2</v>
      </c>
      <c r="AX620">
        <v>30626706</v>
      </c>
      <c r="AY620">
        <v>1</v>
      </c>
      <c r="AZ620">
        <v>0</v>
      </c>
      <c r="BA620">
        <v>706</v>
      </c>
      <c r="BB620">
        <v>0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0</v>
      </c>
      <c r="BN620">
        <v>0</v>
      </c>
      <c r="BO620">
        <v>0</v>
      </c>
      <c r="BP620">
        <v>0</v>
      </c>
      <c r="BQ620">
        <v>0</v>
      </c>
      <c r="BR620">
        <v>0</v>
      </c>
      <c r="BS620">
        <v>0</v>
      </c>
      <c r="BT620">
        <v>0</v>
      </c>
      <c r="BU620">
        <v>0</v>
      </c>
      <c r="BV620">
        <v>0</v>
      </c>
      <c r="BW620">
        <v>0</v>
      </c>
      <c r="CX620">
        <f>Y620*Source!I633</f>
        <v>6.072000000000001E-2</v>
      </c>
      <c r="CY620">
        <f>AB620</f>
        <v>959.26</v>
      </c>
      <c r="CZ620">
        <f>AF620</f>
        <v>91.62</v>
      </c>
      <c r="DA620">
        <f>AJ620</f>
        <v>10.47</v>
      </c>
      <c r="DB620">
        <f>ROUND((ROUND(AT620*CZ620,2)*ROUND(1.25,7)),6)</f>
        <v>26.337499999999999</v>
      </c>
      <c r="DC620">
        <f>ROUND((ROUND(AT620*AG620,2)*ROUND(1.25,7)),6)</f>
        <v>0</v>
      </c>
    </row>
    <row r="621" spans="1:107" x14ac:dyDescent="0.2">
      <c r="A621">
        <f>ROW(Source!A633)</f>
        <v>633</v>
      </c>
      <c r="B621">
        <v>30622441</v>
      </c>
      <c r="C621">
        <v>30626701</v>
      </c>
      <c r="D621">
        <v>22149217</v>
      </c>
      <c r="E621">
        <v>1</v>
      </c>
      <c r="F621">
        <v>1</v>
      </c>
      <c r="G621">
        <v>1</v>
      </c>
      <c r="H621">
        <v>3</v>
      </c>
      <c r="I621" t="s">
        <v>846</v>
      </c>
      <c r="J621" t="s">
        <v>847</v>
      </c>
      <c r="K621" t="s">
        <v>848</v>
      </c>
      <c r="L621">
        <v>1348</v>
      </c>
      <c r="N621">
        <v>1009</v>
      </c>
      <c r="O621" t="s">
        <v>105</v>
      </c>
      <c r="P621" t="s">
        <v>105</v>
      </c>
      <c r="Q621">
        <v>1000</v>
      </c>
      <c r="W621">
        <v>0</v>
      </c>
      <c r="X621">
        <v>-592936270</v>
      </c>
      <c r="Y621">
        <v>1E-3</v>
      </c>
      <c r="AA621">
        <v>67898.12</v>
      </c>
      <c r="AB621">
        <v>0</v>
      </c>
      <c r="AC621">
        <v>0</v>
      </c>
      <c r="AD621">
        <v>0</v>
      </c>
      <c r="AE621">
        <v>8466.1</v>
      </c>
      <c r="AF621">
        <v>0</v>
      </c>
      <c r="AG621">
        <v>0</v>
      </c>
      <c r="AH621">
        <v>0</v>
      </c>
      <c r="AI621">
        <v>8.02</v>
      </c>
      <c r="AJ621">
        <v>1</v>
      </c>
      <c r="AK621">
        <v>1</v>
      </c>
      <c r="AL621">
        <v>1</v>
      </c>
      <c r="AN621">
        <v>0</v>
      </c>
      <c r="AO621">
        <v>1</v>
      </c>
      <c r="AP621">
        <v>0</v>
      </c>
      <c r="AQ621">
        <v>0</v>
      </c>
      <c r="AR621">
        <v>0</v>
      </c>
      <c r="AS621" t="s">
        <v>3</v>
      </c>
      <c r="AT621">
        <v>1E-3</v>
      </c>
      <c r="AU621" t="s">
        <v>3</v>
      </c>
      <c r="AV621">
        <v>0</v>
      </c>
      <c r="AW621">
        <v>2</v>
      </c>
      <c r="AX621">
        <v>30626707</v>
      </c>
      <c r="AY621">
        <v>1</v>
      </c>
      <c r="AZ621">
        <v>0</v>
      </c>
      <c r="BA621">
        <v>707</v>
      </c>
      <c r="BB621">
        <v>0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</v>
      </c>
      <c r="BL621">
        <v>0</v>
      </c>
      <c r="BM621">
        <v>0</v>
      </c>
      <c r="BN621">
        <v>0</v>
      </c>
      <c r="BO621">
        <v>0</v>
      </c>
      <c r="BP621">
        <v>0</v>
      </c>
      <c r="BQ621">
        <v>0</v>
      </c>
      <c r="BR621">
        <v>0</v>
      </c>
      <c r="BS621">
        <v>0</v>
      </c>
      <c r="BT621">
        <v>0</v>
      </c>
      <c r="BU621">
        <v>0</v>
      </c>
      <c r="BV621">
        <v>0</v>
      </c>
      <c r="BW621">
        <v>0</v>
      </c>
      <c r="CX621">
        <f>Y621*Source!I633</f>
        <v>2.1120000000000001E-4</v>
      </c>
      <c r="CY621">
        <f>AA621</f>
        <v>67898.12</v>
      </c>
      <c r="CZ621">
        <f>AE621</f>
        <v>8466.1</v>
      </c>
      <c r="DA621">
        <f>AI621</f>
        <v>8.02</v>
      </c>
      <c r="DB621">
        <f t="shared" ref="DB621:DB636" si="72">ROUND(ROUND(AT621*CZ621,2),6)</f>
        <v>8.4700000000000006</v>
      </c>
      <c r="DC621">
        <f t="shared" ref="DC621:DC636" si="73">ROUND(ROUND(AT621*AG621,2),6)</f>
        <v>0</v>
      </c>
    </row>
    <row r="622" spans="1:107" x14ac:dyDescent="0.2">
      <c r="A622">
        <f>ROW(Source!A672)</f>
        <v>672</v>
      </c>
      <c r="B622">
        <v>30622441</v>
      </c>
      <c r="C622">
        <v>30626713</v>
      </c>
      <c r="D622">
        <v>10214623</v>
      </c>
      <c r="E622">
        <v>1</v>
      </c>
      <c r="F622">
        <v>1</v>
      </c>
      <c r="G622">
        <v>1</v>
      </c>
      <c r="H622">
        <v>1</v>
      </c>
      <c r="I622" t="s">
        <v>927</v>
      </c>
      <c r="J622" t="s">
        <v>3</v>
      </c>
      <c r="K622" t="s">
        <v>928</v>
      </c>
      <c r="L622">
        <v>1369</v>
      </c>
      <c r="N622">
        <v>1013</v>
      </c>
      <c r="O622" t="s">
        <v>744</v>
      </c>
      <c r="P622" t="s">
        <v>744</v>
      </c>
      <c r="Q622">
        <v>1</v>
      </c>
      <c r="W622">
        <v>0</v>
      </c>
      <c r="X622">
        <v>1671774857</v>
      </c>
      <c r="Y622">
        <v>0.57769999999999999</v>
      </c>
      <c r="AA622">
        <v>0</v>
      </c>
      <c r="AB622">
        <v>0</v>
      </c>
      <c r="AC622">
        <v>0</v>
      </c>
      <c r="AD622">
        <v>208.82</v>
      </c>
      <c r="AE622">
        <v>0</v>
      </c>
      <c r="AF622">
        <v>0</v>
      </c>
      <c r="AG622">
        <v>0</v>
      </c>
      <c r="AH622">
        <v>6.94</v>
      </c>
      <c r="AI622">
        <v>1</v>
      </c>
      <c r="AJ622">
        <v>1</v>
      </c>
      <c r="AK622">
        <v>1</v>
      </c>
      <c r="AL622">
        <v>30.09</v>
      </c>
      <c r="AN622">
        <v>0</v>
      </c>
      <c r="AO622">
        <v>1</v>
      </c>
      <c r="AP622">
        <v>0</v>
      </c>
      <c r="AQ622">
        <v>0</v>
      </c>
      <c r="AR622">
        <v>0</v>
      </c>
      <c r="AS622" t="s">
        <v>3</v>
      </c>
      <c r="AT622">
        <v>0.57769999999999999</v>
      </c>
      <c r="AU622" t="s">
        <v>3</v>
      </c>
      <c r="AV622">
        <v>1</v>
      </c>
      <c r="AW622">
        <v>2</v>
      </c>
      <c r="AX622">
        <v>30626716</v>
      </c>
      <c r="AY622">
        <v>1</v>
      </c>
      <c r="AZ622">
        <v>0</v>
      </c>
      <c r="BA622">
        <v>710</v>
      </c>
      <c r="BB622">
        <v>0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0</v>
      </c>
      <c r="BL622">
        <v>0</v>
      </c>
      <c r="BM622">
        <v>0</v>
      </c>
      <c r="BN622">
        <v>0</v>
      </c>
      <c r="BO622">
        <v>0</v>
      </c>
      <c r="BP622">
        <v>0</v>
      </c>
      <c r="BQ622">
        <v>0</v>
      </c>
      <c r="BR622">
        <v>0</v>
      </c>
      <c r="BS622">
        <v>0</v>
      </c>
      <c r="BT622">
        <v>0</v>
      </c>
      <c r="BU622">
        <v>0</v>
      </c>
      <c r="BV622">
        <v>0</v>
      </c>
      <c r="BW622">
        <v>0</v>
      </c>
      <c r="CX622">
        <f>Y622*Source!I672</f>
        <v>10.3986</v>
      </c>
      <c r="CY622">
        <f>AD622</f>
        <v>208.82</v>
      </c>
      <c r="CZ622">
        <f>AH622</f>
        <v>6.94</v>
      </c>
      <c r="DA622">
        <f>AL622</f>
        <v>30.09</v>
      </c>
      <c r="DB622">
        <f t="shared" si="72"/>
        <v>4.01</v>
      </c>
      <c r="DC622">
        <f t="shared" si="73"/>
        <v>0</v>
      </c>
    </row>
    <row r="623" spans="1:107" x14ac:dyDescent="0.2">
      <c r="A623">
        <f>ROW(Source!A672)</f>
        <v>672</v>
      </c>
      <c r="B623">
        <v>30622441</v>
      </c>
      <c r="C623">
        <v>30626713</v>
      </c>
      <c r="D623">
        <v>22148186</v>
      </c>
      <c r="E623">
        <v>1</v>
      </c>
      <c r="F623">
        <v>1</v>
      </c>
      <c r="G623">
        <v>1</v>
      </c>
      <c r="H623">
        <v>2</v>
      </c>
      <c r="I623" t="s">
        <v>929</v>
      </c>
      <c r="J623" t="s">
        <v>930</v>
      </c>
      <c r="K623" t="s">
        <v>931</v>
      </c>
      <c r="L623">
        <v>1368</v>
      </c>
      <c r="N623">
        <v>1011</v>
      </c>
      <c r="O623" t="s">
        <v>748</v>
      </c>
      <c r="P623" t="s">
        <v>748</v>
      </c>
      <c r="Q623">
        <v>1</v>
      </c>
      <c r="W623">
        <v>0</v>
      </c>
      <c r="X623">
        <v>979456646</v>
      </c>
      <c r="Y623">
        <v>0.28999999999999998</v>
      </c>
      <c r="AA623">
        <v>0</v>
      </c>
      <c r="AB623">
        <v>1179.24</v>
      </c>
      <c r="AC623">
        <v>0</v>
      </c>
      <c r="AD623">
        <v>0</v>
      </c>
      <c r="AE623">
        <v>0</v>
      </c>
      <c r="AF623">
        <v>112.63</v>
      </c>
      <c r="AG623">
        <v>0</v>
      </c>
      <c r="AH623">
        <v>0</v>
      </c>
      <c r="AI623">
        <v>1</v>
      </c>
      <c r="AJ623">
        <v>10.47</v>
      </c>
      <c r="AK623">
        <v>30.09</v>
      </c>
      <c r="AL623">
        <v>1</v>
      </c>
      <c r="AN623">
        <v>0</v>
      </c>
      <c r="AO623">
        <v>1</v>
      </c>
      <c r="AP623">
        <v>0</v>
      </c>
      <c r="AQ623">
        <v>0</v>
      </c>
      <c r="AR623">
        <v>0</v>
      </c>
      <c r="AS623" t="s">
        <v>3</v>
      </c>
      <c r="AT623">
        <v>0.28999999999999998</v>
      </c>
      <c r="AU623" t="s">
        <v>3</v>
      </c>
      <c r="AV623">
        <v>0</v>
      </c>
      <c r="AW623">
        <v>2</v>
      </c>
      <c r="AX623">
        <v>30626717</v>
      </c>
      <c r="AY623">
        <v>1</v>
      </c>
      <c r="AZ623">
        <v>0</v>
      </c>
      <c r="BA623">
        <v>711</v>
      </c>
      <c r="BB623">
        <v>0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0</v>
      </c>
      <c r="BK623">
        <v>0</v>
      </c>
      <c r="BL623">
        <v>0</v>
      </c>
      <c r="BM623">
        <v>0</v>
      </c>
      <c r="BN623">
        <v>0</v>
      </c>
      <c r="BO623">
        <v>0</v>
      </c>
      <c r="BP623">
        <v>0</v>
      </c>
      <c r="BQ623">
        <v>0</v>
      </c>
      <c r="BR623">
        <v>0</v>
      </c>
      <c r="BS623">
        <v>0</v>
      </c>
      <c r="BT623">
        <v>0</v>
      </c>
      <c r="BU623">
        <v>0</v>
      </c>
      <c r="BV623">
        <v>0</v>
      </c>
      <c r="BW623">
        <v>0</v>
      </c>
      <c r="CX623">
        <f>Y623*Source!I672</f>
        <v>5.22</v>
      </c>
      <c r="CY623">
        <f>AB623</f>
        <v>1179.24</v>
      </c>
      <c r="CZ623">
        <f>AF623</f>
        <v>112.63</v>
      </c>
      <c r="DA623">
        <f>AJ623</f>
        <v>10.47</v>
      </c>
      <c r="DB623">
        <f t="shared" si="72"/>
        <v>32.659999999999997</v>
      </c>
      <c r="DC623">
        <f t="shared" si="73"/>
        <v>0</v>
      </c>
    </row>
    <row r="624" spans="1:107" x14ac:dyDescent="0.2">
      <c r="A624">
        <f>ROW(Source!A673)</f>
        <v>673</v>
      </c>
      <c r="B624">
        <v>30622441</v>
      </c>
      <c r="C624">
        <v>30626718</v>
      </c>
      <c r="D624">
        <v>22148187</v>
      </c>
      <c r="E624">
        <v>1</v>
      </c>
      <c r="F624">
        <v>1</v>
      </c>
      <c r="G624">
        <v>1</v>
      </c>
      <c r="H624">
        <v>2</v>
      </c>
      <c r="I624" t="s">
        <v>932</v>
      </c>
      <c r="J624" t="s">
        <v>933</v>
      </c>
      <c r="K624" t="s">
        <v>934</v>
      </c>
      <c r="L624">
        <v>1368</v>
      </c>
      <c r="N624">
        <v>1011</v>
      </c>
      <c r="O624" t="s">
        <v>748</v>
      </c>
      <c r="P624" t="s">
        <v>748</v>
      </c>
      <c r="Q624">
        <v>1</v>
      </c>
      <c r="W624">
        <v>0</v>
      </c>
      <c r="X624">
        <v>-1609392955</v>
      </c>
      <c r="Y624">
        <v>5.9499999999999997E-2</v>
      </c>
      <c r="AA624">
        <v>0</v>
      </c>
      <c r="AB624">
        <v>1146.47</v>
      </c>
      <c r="AC624">
        <v>0</v>
      </c>
      <c r="AD624">
        <v>0</v>
      </c>
      <c r="AE624">
        <v>0</v>
      </c>
      <c r="AF624">
        <v>109.5</v>
      </c>
      <c r="AG624">
        <v>0</v>
      </c>
      <c r="AH624">
        <v>0</v>
      </c>
      <c r="AI624">
        <v>1</v>
      </c>
      <c r="AJ624">
        <v>10.47</v>
      </c>
      <c r="AK624">
        <v>30.09</v>
      </c>
      <c r="AL624">
        <v>1</v>
      </c>
      <c r="AN624">
        <v>0</v>
      </c>
      <c r="AO624">
        <v>1</v>
      </c>
      <c r="AP624">
        <v>0</v>
      </c>
      <c r="AQ624">
        <v>0</v>
      </c>
      <c r="AR624">
        <v>0</v>
      </c>
      <c r="AS624" t="s">
        <v>3</v>
      </c>
      <c r="AT624">
        <v>5.9499999999999997E-2</v>
      </c>
      <c r="AU624" t="s">
        <v>3</v>
      </c>
      <c r="AV624">
        <v>0</v>
      </c>
      <c r="AW624">
        <v>2</v>
      </c>
      <c r="AX624">
        <v>30626720</v>
      </c>
      <c r="AY624">
        <v>1</v>
      </c>
      <c r="AZ624">
        <v>0</v>
      </c>
      <c r="BA624">
        <v>712</v>
      </c>
      <c r="BB624">
        <v>0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0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0</v>
      </c>
      <c r="BQ624">
        <v>0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0</v>
      </c>
      <c r="CX624">
        <f>Y624*Source!I673</f>
        <v>1.071</v>
      </c>
      <c r="CY624">
        <f>AB624</f>
        <v>1146.47</v>
      </c>
      <c r="CZ624">
        <f>AF624</f>
        <v>109.5</v>
      </c>
      <c r="DA624">
        <f>AJ624</f>
        <v>10.47</v>
      </c>
      <c r="DB624">
        <f t="shared" si="72"/>
        <v>6.52</v>
      </c>
      <c r="DC624">
        <f t="shared" si="73"/>
        <v>0</v>
      </c>
    </row>
    <row r="625" spans="1:107" x14ac:dyDescent="0.2">
      <c r="A625">
        <f>ROW(Source!A745)</f>
        <v>745</v>
      </c>
      <c r="B625">
        <v>30622441</v>
      </c>
      <c r="C625">
        <v>30625641</v>
      </c>
      <c r="D625">
        <v>10214585</v>
      </c>
      <c r="E625">
        <v>1</v>
      </c>
      <c r="F625">
        <v>1</v>
      </c>
      <c r="G625">
        <v>1</v>
      </c>
      <c r="H625">
        <v>1</v>
      </c>
      <c r="I625" t="s">
        <v>742</v>
      </c>
      <c r="J625" t="s">
        <v>3</v>
      </c>
      <c r="K625" t="s">
        <v>743</v>
      </c>
      <c r="L625">
        <v>1369</v>
      </c>
      <c r="N625">
        <v>1013</v>
      </c>
      <c r="O625" t="s">
        <v>744</v>
      </c>
      <c r="P625" t="s">
        <v>744</v>
      </c>
      <c r="Q625">
        <v>1</v>
      </c>
      <c r="W625">
        <v>0</v>
      </c>
      <c r="X625">
        <v>-1263252757</v>
      </c>
      <c r="Y625">
        <v>15.9</v>
      </c>
      <c r="AA625">
        <v>0</v>
      </c>
      <c r="AB625">
        <v>0</v>
      </c>
      <c r="AC625">
        <v>0</v>
      </c>
      <c r="AD625">
        <v>226.58</v>
      </c>
      <c r="AE625">
        <v>0</v>
      </c>
      <c r="AF625">
        <v>0</v>
      </c>
      <c r="AG625">
        <v>0</v>
      </c>
      <c r="AH625">
        <v>7.53</v>
      </c>
      <c r="AI625">
        <v>1</v>
      </c>
      <c r="AJ625">
        <v>1</v>
      </c>
      <c r="AK625">
        <v>1</v>
      </c>
      <c r="AL625">
        <v>30.09</v>
      </c>
      <c r="AN625">
        <v>0</v>
      </c>
      <c r="AO625">
        <v>1</v>
      </c>
      <c r="AP625">
        <v>0</v>
      </c>
      <c r="AQ625">
        <v>0</v>
      </c>
      <c r="AR625">
        <v>0</v>
      </c>
      <c r="AS625" t="s">
        <v>3</v>
      </c>
      <c r="AT625">
        <v>15.9</v>
      </c>
      <c r="AU625" t="s">
        <v>3</v>
      </c>
      <c r="AV625">
        <v>1</v>
      </c>
      <c r="AW625">
        <v>2</v>
      </c>
      <c r="AX625">
        <v>30625644</v>
      </c>
      <c r="AY625">
        <v>1</v>
      </c>
      <c r="AZ625">
        <v>0</v>
      </c>
      <c r="BA625">
        <v>713</v>
      </c>
      <c r="BB625">
        <v>0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0</v>
      </c>
      <c r="BK625">
        <v>0</v>
      </c>
      <c r="BL625">
        <v>0</v>
      </c>
      <c r="BM625">
        <v>0</v>
      </c>
      <c r="BN625">
        <v>0</v>
      </c>
      <c r="BO625">
        <v>0</v>
      </c>
      <c r="BP625">
        <v>0</v>
      </c>
      <c r="BQ625">
        <v>0</v>
      </c>
      <c r="BR625">
        <v>0</v>
      </c>
      <c r="BS625">
        <v>0</v>
      </c>
      <c r="BT625">
        <v>0</v>
      </c>
      <c r="BU625">
        <v>0</v>
      </c>
      <c r="BV625">
        <v>0</v>
      </c>
      <c r="BW625">
        <v>0</v>
      </c>
      <c r="CX625">
        <f>Y625*Source!I745</f>
        <v>79.46820000000001</v>
      </c>
      <c r="CY625">
        <f>AD625</f>
        <v>226.58</v>
      </c>
      <c r="CZ625">
        <f>AH625</f>
        <v>7.53</v>
      </c>
      <c r="DA625">
        <f>AL625</f>
        <v>30.09</v>
      </c>
      <c r="DB625">
        <f t="shared" si="72"/>
        <v>119.73</v>
      </c>
      <c r="DC625">
        <f t="shared" si="73"/>
        <v>0</v>
      </c>
    </row>
    <row r="626" spans="1:107" x14ac:dyDescent="0.2">
      <c r="A626">
        <f>ROW(Source!A745)</f>
        <v>745</v>
      </c>
      <c r="B626">
        <v>30622441</v>
      </c>
      <c r="C626">
        <v>30625641</v>
      </c>
      <c r="D626">
        <v>22146431</v>
      </c>
      <c r="E626">
        <v>1</v>
      </c>
      <c r="F626">
        <v>1</v>
      </c>
      <c r="G626">
        <v>1</v>
      </c>
      <c r="H626">
        <v>2</v>
      </c>
      <c r="I626" t="s">
        <v>745</v>
      </c>
      <c r="J626" t="s">
        <v>746</v>
      </c>
      <c r="K626" t="s">
        <v>747</v>
      </c>
      <c r="L626">
        <v>1368</v>
      </c>
      <c r="N626">
        <v>1011</v>
      </c>
      <c r="O626" t="s">
        <v>748</v>
      </c>
      <c r="P626" t="s">
        <v>748</v>
      </c>
      <c r="Q626">
        <v>1</v>
      </c>
      <c r="W626">
        <v>0</v>
      </c>
      <c r="X626">
        <v>-1848119014</v>
      </c>
      <c r="Y626">
        <v>4.5999999999999996</v>
      </c>
      <c r="AA626">
        <v>0</v>
      </c>
      <c r="AB626">
        <v>69.73</v>
      </c>
      <c r="AC626">
        <v>0</v>
      </c>
      <c r="AD626">
        <v>0</v>
      </c>
      <c r="AE626">
        <v>0</v>
      </c>
      <c r="AF626">
        <v>6.66</v>
      </c>
      <c r="AG626">
        <v>0</v>
      </c>
      <c r="AH626">
        <v>0</v>
      </c>
      <c r="AI626">
        <v>1</v>
      </c>
      <c r="AJ626">
        <v>10.47</v>
      </c>
      <c r="AK626">
        <v>30.09</v>
      </c>
      <c r="AL626">
        <v>1</v>
      </c>
      <c r="AN626">
        <v>0</v>
      </c>
      <c r="AO626">
        <v>1</v>
      </c>
      <c r="AP626">
        <v>0</v>
      </c>
      <c r="AQ626">
        <v>0</v>
      </c>
      <c r="AR626">
        <v>0</v>
      </c>
      <c r="AS626" t="s">
        <v>3</v>
      </c>
      <c r="AT626">
        <v>4.5999999999999996</v>
      </c>
      <c r="AU626" t="s">
        <v>3</v>
      </c>
      <c r="AV626">
        <v>0</v>
      </c>
      <c r="AW626">
        <v>2</v>
      </c>
      <c r="AX626">
        <v>30625645</v>
      </c>
      <c r="AY626">
        <v>1</v>
      </c>
      <c r="AZ626">
        <v>0</v>
      </c>
      <c r="BA626">
        <v>714</v>
      </c>
      <c r="BB626">
        <v>0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0</v>
      </c>
      <c r="BK626">
        <v>0</v>
      </c>
      <c r="BL626">
        <v>0</v>
      </c>
      <c r="BM626">
        <v>0</v>
      </c>
      <c r="BN626">
        <v>0</v>
      </c>
      <c r="BO626">
        <v>0</v>
      </c>
      <c r="BP626">
        <v>0</v>
      </c>
      <c r="BQ626">
        <v>0</v>
      </c>
      <c r="BR626">
        <v>0</v>
      </c>
      <c r="BS626">
        <v>0</v>
      </c>
      <c r="BT626">
        <v>0</v>
      </c>
      <c r="BU626">
        <v>0</v>
      </c>
      <c r="BV626">
        <v>0</v>
      </c>
      <c r="BW626">
        <v>0</v>
      </c>
      <c r="CX626">
        <f>Y626*Source!I745</f>
        <v>22.9908</v>
      </c>
      <c r="CY626">
        <f>AB626</f>
        <v>69.73</v>
      </c>
      <c r="CZ626">
        <f>AF626</f>
        <v>6.66</v>
      </c>
      <c r="DA626">
        <f>AJ626</f>
        <v>10.47</v>
      </c>
      <c r="DB626">
        <f t="shared" si="72"/>
        <v>30.64</v>
      </c>
      <c r="DC626">
        <f t="shared" si="73"/>
        <v>0</v>
      </c>
    </row>
    <row r="627" spans="1:107" x14ac:dyDescent="0.2">
      <c r="A627">
        <f>ROW(Source!A746)</f>
        <v>746</v>
      </c>
      <c r="B627">
        <v>30622441</v>
      </c>
      <c r="C627">
        <v>30625646</v>
      </c>
      <c r="D627">
        <v>10214599</v>
      </c>
      <c r="E627">
        <v>1</v>
      </c>
      <c r="F627">
        <v>1</v>
      </c>
      <c r="G627">
        <v>1</v>
      </c>
      <c r="H627">
        <v>1</v>
      </c>
      <c r="I627" t="s">
        <v>749</v>
      </c>
      <c r="J627" t="s">
        <v>3</v>
      </c>
      <c r="K627" t="s">
        <v>750</v>
      </c>
      <c r="L627">
        <v>1369</v>
      </c>
      <c r="N627">
        <v>1013</v>
      </c>
      <c r="O627" t="s">
        <v>744</v>
      </c>
      <c r="P627" t="s">
        <v>744</v>
      </c>
      <c r="Q627">
        <v>1</v>
      </c>
      <c r="W627">
        <v>0</v>
      </c>
      <c r="X627">
        <v>-1923068736</v>
      </c>
      <c r="Y627">
        <v>65.12</v>
      </c>
      <c r="AA627">
        <v>0</v>
      </c>
      <c r="AB627">
        <v>0</v>
      </c>
      <c r="AC627">
        <v>0</v>
      </c>
      <c r="AD627">
        <v>230.79</v>
      </c>
      <c r="AE627">
        <v>0</v>
      </c>
      <c r="AF627">
        <v>0</v>
      </c>
      <c r="AG627">
        <v>0</v>
      </c>
      <c r="AH627">
        <v>7.67</v>
      </c>
      <c r="AI627">
        <v>1</v>
      </c>
      <c r="AJ627">
        <v>1</v>
      </c>
      <c r="AK627">
        <v>1</v>
      </c>
      <c r="AL627">
        <v>30.09</v>
      </c>
      <c r="AN627">
        <v>0</v>
      </c>
      <c r="AO627">
        <v>1</v>
      </c>
      <c r="AP627">
        <v>0</v>
      </c>
      <c r="AQ627">
        <v>0</v>
      </c>
      <c r="AR627">
        <v>0</v>
      </c>
      <c r="AS627" t="s">
        <v>3</v>
      </c>
      <c r="AT627">
        <v>65.12</v>
      </c>
      <c r="AU627" t="s">
        <v>3</v>
      </c>
      <c r="AV627">
        <v>1</v>
      </c>
      <c r="AW627">
        <v>2</v>
      </c>
      <c r="AX627">
        <v>30625652</v>
      </c>
      <c r="AY627">
        <v>1</v>
      </c>
      <c r="AZ627">
        <v>0</v>
      </c>
      <c r="BA627">
        <v>715</v>
      </c>
      <c r="BB627">
        <v>0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0</v>
      </c>
      <c r="BK627">
        <v>0</v>
      </c>
      <c r="BL627">
        <v>0</v>
      </c>
      <c r="BM627">
        <v>0</v>
      </c>
      <c r="BN627">
        <v>0</v>
      </c>
      <c r="BO627">
        <v>0</v>
      </c>
      <c r="BP627">
        <v>0</v>
      </c>
      <c r="BQ627">
        <v>0</v>
      </c>
      <c r="BR627">
        <v>0</v>
      </c>
      <c r="BS627">
        <v>0</v>
      </c>
      <c r="BT627">
        <v>0</v>
      </c>
      <c r="BU627">
        <v>0</v>
      </c>
      <c r="BV627">
        <v>0</v>
      </c>
      <c r="BW627">
        <v>0</v>
      </c>
      <c r="CX627">
        <f>Y627*Source!I746</f>
        <v>244.06976000000003</v>
      </c>
      <c r="CY627">
        <f>AD627</f>
        <v>230.79</v>
      </c>
      <c r="CZ627">
        <f>AH627</f>
        <v>7.67</v>
      </c>
      <c r="DA627">
        <f>AL627</f>
        <v>30.09</v>
      </c>
      <c r="DB627">
        <f t="shared" si="72"/>
        <v>499.47</v>
      </c>
      <c r="DC627">
        <f t="shared" si="73"/>
        <v>0</v>
      </c>
    </row>
    <row r="628" spans="1:107" x14ac:dyDescent="0.2">
      <c r="A628">
        <f>ROW(Source!A746)</f>
        <v>746</v>
      </c>
      <c r="B628">
        <v>30622441</v>
      </c>
      <c r="C628">
        <v>30625646</v>
      </c>
      <c r="D628">
        <v>22146429</v>
      </c>
      <c r="E628">
        <v>1</v>
      </c>
      <c r="F628">
        <v>1</v>
      </c>
      <c r="G628">
        <v>1</v>
      </c>
      <c r="H628">
        <v>2</v>
      </c>
      <c r="I628" t="s">
        <v>751</v>
      </c>
      <c r="J628" t="s">
        <v>752</v>
      </c>
      <c r="K628" t="s">
        <v>753</v>
      </c>
      <c r="L628">
        <v>1368</v>
      </c>
      <c r="N628">
        <v>1011</v>
      </c>
      <c r="O628" t="s">
        <v>748</v>
      </c>
      <c r="P628" t="s">
        <v>748</v>
      </c>
      <c r="Q628">
        <v>1</v>
      </c>
      <c r="W628">
        <v>0</v>
      </c>
      <c r="X628">
        <v>-1933197009</v>
      </c>
      <c r="Y628">
        <v>0.39</v>
      </c>
      <c r="AA628">
        <v>0</v>
      </c>
      <c r="AB628">
        <v>17.8</v>
      </c>
      <c r="AC628">
        <v>0</v>
      </c>
      <c r="AD628">
        <v>0</v>
      </c>
      <c r="AE628">
        <v>0</v>
      </c>
      <c r="AF628">
        <v>1.7</v>
      </c>
      <c r="AG628">
        <v>0</v>
      </c>
      <c r="AH628">
        <v>0</v>
      </c>
      <c r="AI628">
        <v>1</v>
      </c>
      <c r="AJ628">
        <v>10.47</v>
      </c>
      <c r="AK628">
        <v>30.09</v>
      </c>
      <c r="AL628">
        <v>1</v>
      </c>
      <c r="AN628">
        <v>0</v>
      </c>
      <c r="AO628">
        <v>1</v>
      </c>
      <c r="AP628">
        <v>0</v>
      </c>
      <c r="AQ628">
        <v>0</v>
      </c>
      <c r="AR628">
        <v>0</v>
      </c>
      <c r="AS628" t="s">
        <v>3</v>
      </c>
      <c r="AT628">
        <v>0.39</v>
      </c>
      <c r="AU628" t="s">
        <v>3</v>
      </c>
      <c r="AV628">
        <v>0</v>
      </c>
      <c r="AW628">
        <v>2</v>
      </c>
      <c r="AX628">
        <v>30625653</v>
      </c>
      <c r="AY628">
        <v>1</v>
      </c>
      <c r="AZ628">
        <v>0</v>
      </c>
      <c r="BA628">
        <v>716</v>
      </c>
      <c r="BB628">
        <v>0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0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0</v>
      </c>
      <c r="BQ628">
        <v>0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0</v>
      </c>
      <c r="CX628">
        <f>Y628*Source!I746</f>
        <v>1.4617200000000001</v>
      </c>
      <c r="CY628">
        <f>AB628</f>
        <v>17.8</v>
      </c>
      <c r="CZ628">
        <f>AF628</f>
        <v>1.7</v>
      </c>
      <c r="DA628">
        <f>AJ628</f>
        <v>10.47</v>
      </c>
      <c r="DB628">
        <f t="shared" si="72"/>
        <v>0.66</v>
      </c>
      <c r="DC628">
        <f t="shared" si="73"/>
        <v>0</v>
      </c>
    </row>
    <row r="629" spans="1:107" x14ac:dyDescent="0.2">
      <c r="A629">
        <f>ROW(Source!A746)</f>
        <v>746</v>
      </c>
      <c r="B629">
        <v>30622441</v>
      </c>
      <c r="C629">
        <v>30625646</v>
      </c>
      <c r="D629">
        <v>22148179</v>
      </c>
      <c r="E629">
        <v>1</v>
      </c>
      <c r="F629">
        <v>1</v>
      </c>
      <c r="G629">
        <v>1</v>
      </c>
      <c r="H629">
        <v>2</v>
      </c>
      <c r="I629" t="s">
        <v>754</v>
      </c>
      <c r="J629" t="s">
        <v>755</v>
      </c>
      <c r="K629" t="s">
        <v>756</v>
      </c>
      <c r="L629">
        <v>1368</v>
      </c>
      <c r="N629">
        <v>1011</v>
      </c>
      <c r="O629" t="s">
        <v>748</v>
      </c>
      <c r="P629" t="s">
        <v>748</v>
      </c>
      <c r="Q629">
        <v>1</v>
      </c>
      <c r="W629">
        <v>0</v>
      </c>
      <c r="X629">
        <v>-1931461795</v>
      </c>
      <c r="Y629">
        <v>0.28000000000000003</v>
      </c>
      <c r="AA629">
        <v>0</v>
      </c>
      <c r="AB629">
        <v>959.26</v>
      </c>
      <c r="AC629">
        <v>0</v>
      </c>
      <c r="AD629">
        <v>0</v>
      </c>
      <c r="AE629">
        <v>0</v>
      </c>
      <c r="AF629">
        <v>91.62</v>
      </c>
      <c r="AG629">
        <v>0</v>
      </c>
      <c r="AH629">
        <v>0</v>
      </c>
      <c r="AI629">
        <v>1</v>
      </c>
      <c r="AJ629">
        <v>10.47</v>
      </c>
      <c r="AK629">
        <v>30.09</v>
      </c>
      <c r="AL629">
        <v>1</v>
      </c>
      <c r="AN629">
        <v>0</v>
      </c>
      <c r="AO629">
        <v>1</v>
      </c>
      <c r="AP629">
        <v>0</v>
      </c>
      <c r="AQ629">
        <v>0</v>
      </c>
      <c r="AR629">
        <v>0</v>
      </c>
      <c r="AS629" t="s">
        <v>3</v>
      </c>
      <c r="AT629">
        <v>0.28000000000000003</v>
      </c>
      <c r="AU629" t="s">
        <v>3</v>
      </c>
      <c r="AV629">
        <v>0</v>
      </c>
      <c r="AW629">
        <v>2</v>
      </c>
      <c r="AX629">
        <v>30625654</v>
      </c>
      <c r="AY629">
        <v>1</v>
      </c>
      <c r="AZ629">
        <v>0</v>
      </c>
      <c r="BA629">
        <v>717</v>
      </c>
      <c r="BB629">
        <v>0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0</v>
      </c>
      <c r="BK629">
        <v>0</v>
      </c>
      <c r="BL629">
        <v>0</v>
      </c>
      <c r="BM629">
        <v>0</v>
      </c>
      <c r="BN629">
        <v>0</v>
      </c>
      <c r="BO629">
        <v>0</v>
      </c>
      <c r="BP629">
        <v>0</v>
      </c>
      <c r="BQ629">
        <v>0</v>
      </c>
      <c r="BR629">
        <v>0</v>
      </c>
      <c r="BS629">
        <v>0</v>
      </c>
      <c r="BT629">
        <v>0</v>
      </c>
      <c r="BU629">
        <v>0</v>
      </c>
      <c r="BV629">
        <v>0</v>
      </c>
      <c r="BW629">
        <v>0</v>
      </c>
      <c r="CX629">
        <f>Y629*Source!I746</f>
        <v>1.0494400000000002</v>
      </c>
      <c r="CY629">
        <f>AB629</f>
        <v>959.26</v>
      </c>
      <c r="CZ629">
        <f>AF629</f>
        <v>91.62</v>
      </c>
      <c r="DA629">
        <f>AJ629</f>
        <v>10.47</v>
      </c>
      <c r="DB629">
        <f t="shared" si="72"/>
        <v>25.65</v>
      </c>
      <c r="DC629">
        <f t="shared" si="73"/>
        <v>0</v>
      </c>
    </row>
    <row r="630" spans="1:107" x14ac:dyDescent="0.2">
      <c r="A630">
        <f>ROW(Source!A746)</f>
        <v>746</v>
      </c>
      <c r="B630">
        <v>30622441</v>
      </c>
      <c r="C630">
        <v>30625646</v>
      </c>
      <c r="D630">
        <v>22150659</v>
      </c>
      <c r="E630">
        <v>1</v>
      </c>
      <c r="F630">
        <v>1</v>
      </c>
      <c r="G630">
        <v>1</v>
      </c>
      <c r="H630">
        <v>3</v>
      </c>
      <c r="I630" t="s">
        <v>757</v>
      </c>
      <c r="J630" t="s">
        <v>758</v>
      </c>
      <c r="K630" t="s">
        <v>759</v>
      </c>
      <c r="L630">
        <v>1348</v>
      </c>
      <c r="N630">
        <v>1009</v>
      </c>
      <c r="O630" t="s">
        <v>105</v>
      </c>
      <c r="P630" t="s">
        <v>105</v>
      </c>
      <c r="Q630">
        <v>1000</v>
      </c>
      <c r="W630">
        <v>0</v>
      </c>
      <c r="X630">
        <v>-444487765</v>
      </c>
      <c r="Y630">
        <v>4.0000000000000001E-3</v>
      </c>
      <c r="AA630">
        <v>81667.66</v>
      </c>
      <c r="AB630">
        <v>0</v>
      </c>
      <c r="AC630">
        <v>0</v>
      </c>
      <c r="AD630">
        <v>0</v>
      </c>
      <c r="AE630">
        <v>10183</v>
      </c>
      <c r="AF630">
        <v>0</v>
      </c>
      <c r="AG630">
        <v>0</v>
      </c>
      <c r="AH630">
        <v>0</v>
      </c>
      <c r="AI630">
        <v>8.02</v>
      </c>
      <c r="AJ630">
        <v>1</v>
      </c>
      <c r="AK630">
        <v>1</v>
      </c>
      <c r="AL630">
        <v>1</v>
      </c>
      <c r="AN630">
        <v>0</v>
      </c>
      <c r="AO630">
        <v>1</v>
      </c>
      <c r="AP630">
        <v>0</v>
      </c>
      <c r="AQ630">
        <v>0</v>
      </c>
      <c r="AR630">
        <v>0</v>
      </c>
      <c r="AS630" t="s">
        <v>3</v>
      </c>
      <c r="AT630">
        <v>4.0000000000000001E-3</v>
      </c>
      <c r="AU630" t="s">
        <v>3</v>
      </c>
      <c r="AV630">
        <v>0</v>
      </c>
      <c r="AW630">
        <v>2</v>
      </c>
      <c r="AX630">
        <v>30625655</v>
      </c>
      <c r="AY630">
        <v>1</v>
      </c>
      <c r="AZ630">
        <v>0</v>
      </c>
      <c r="BA630">
        <v>718</v>
      </c>
      <c r="BB630">
        <v>0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0</v>
      </c>
      <c r="BQ630">
        <v>0</v>
      </c>
      <c r="BR630">
        <v>0</v>
      </c>
      <c r="BS630">
        <v>0</v>
      </c>
      <c r="BT630">
        <v>0</v>
      </c>
      <c r="BU630">
        <v>0</v>
      </c>
      <c r="BV630">
        <v>0</v>
      </c>
      <c r="BW630">
        <v>0</v>
      </c>
      <c r="CX630">
        <f>Y630*Source!I746</f>
        <v>1.4992000000000002E-2</v>
      </c>
      <c r="CY630">
        <f>AA630</f>
        <v>81667.66</v>
      </c>
      <c r="CZ630">
        <f>AE630</f>
        <v>10183</v>
      </c>
      <c r="DA630">
        <f>AI630</f>
        <v>8.02</v>
      </c>
      <c r="DB630">
        <f t="shared" si="72"/>
        <v>40.729999999999997</v>
      </c>
      <c r="DC630">
        <f t="shared" si="73"/>
        <v>0</v>
      </c>
    </row>
    <row r="631" spans="1:107" x14ac:dyDescent="0.2">
      <c r="A631">
        <f>ROW(Source!A746)</f>
        <v>746</v>
      </c>
      <c r="B631">
        <v>30622441</v>
      </c>
      <c r="C631">
        <v>30625646</v>
      </c>
      <c r="D631">
        <v>22212979</v>
      </c>
      <c r="E631">
        <v>1</v>
      </c>
      <c r="F631">
        <v>1</v>
      </c>
      <c r="G631">
        <v>1</v>
      </c>
      <c r="H631">
        <v>3</v>
      </c>
      <c r="I631" t="s">
        <v>760</v>
      </c>
      <c r="J631" t="s">
        <v>761</v>
      </c>
      <c r="K631" t="s">
        <v>762</v>
      </c>
      <c r="L631">
        <v>1348</v>
      </c>
      <c r="N631">
        <v>1009</v>
      </c>
      <c r="O631" t="s">
        <v>105</v>
      </c>
      <c r="P631" t="s">
        <v>105</v>
      </c>
      <c r="Q631">
        <v>1000</v>
      </c>
      <c r="W631">
        <v>0</v>
      </c>
      <c r="X631">
        <v>367953619</v>
      </c>
      <c r="Y631">
        <v>2.11</v>
      </c>
      <c r="AA631">
        <v>0</v>
      </c>
      <c r="AB631">
        <v>0</v>
      </c>
      <c r="AC631">
        <v>0</v>
      </c>
      <c r="AD631">
        <v>0</v>
      </c>
      <c r="AE631">
        <v>0</v>
      </c>
      <c r="AF631">
        <v>0</v>
      </c>
      <c r="AG631">
        <v>0</v>
      </c>
      <c r="AH631">
        <v>0</v>
      </c>
      <c r="AI631">
        <v>8.02</v>
      </c>
      <c r="AJ631">
        <v>1</v>
      </c>
      <c r="AK631">
        <v>1</v>
      </c>
      <c r="AL631">
        <v>1</v>
      </c>
      <c r="AN631">
        <v>0</v>
      </c>
      <c r="AO631">
        <v>0</v>
      </c>
      <c r="AP631">
        <v>0</v>
      </c>
      <c r="AQ631">
        <v>0</v>
      </c>
      <c r="AR631">
        <v>0</v>
      </c>
      <c r="AS631" t="s">
        <v>3</v>
      </c>
      <c r="AT631">
        <v>2.11</v>
      </c>
      <c r="AU631" t="s">
        <v>3</v>
      </c>
      <c r="AV631">
        <v>0</v>
      </c>
      <c r="AW631">
        <v>2</v>
      </c>
      <c r="AX631">
        <v>30625657</v>
      </c>
      <c r="AY631">
        <v>1</v>
      </c>
      <c r="AZ631">
        <v>0</v>
      </c>
      <c r="BA631">
        <v>720</v>
      </c>
      <c r="BB631">
        <v>0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0</v>
      </c>
      <c r="BL631">
        <v>0</v>
      </c>
      <c r="BM631">
        <v>0</v>
      </c>
      <c r="BN631">
        <v>0</v>
      </c>
      <c r="BO631">
        <v>0</v>
      </c>
      <c r="BP631">
        <v>0</v>
      </c>
      <c r="BQ631">
        <v>0</v>
      </c>
      <c r="BR631">
        <v>0</v>
      </c>
      <c r="BS631">
        <v>0</v>
      </c>
      <c r="BT631">
        <v>0</v>
      </c>
      <c r="BU631">
        <v>0</v>
      </c>
      <c r="BV631">
        <v>0</v>
      </c>
      <c r="BW631">
        <v>0</v>
      </c>
      <c r="CX631">
        <f>Y631*Source!I746</f>
        <v>7.9082800000000004</v>
      </c>
      <c r="CY631">
        <f>AA631</f>
        <v>0</v>
      </c>
      <c r="CZ631">
        <f>AE631</f>
        <v>0</v>
      </c>
      <c r="DA631">
        <f>AI631</f>
        <v>8.02</v>
      </c>
      <c r="DB631">
        <f t="shared" si="72"/>
        <v>0</v>
      </c>
      <c r="DC631">
        <f t="shared" si="73"/>
        <v>0</v>
      </c>
    </row>
    <row r="632" spans="1:107" x14ac:dyDescent="0.2">
      <c r="A632">
        <f>ROW(Source!A749)</f>
        <v>749</v>
      </c>
      <c r="B632">
        <v>30622441</v>
      </c>
      <c r="C632">
        <v>30625660</v>
      </c>
      <c r="D632">
        <v>10214599</v>
      </c>
      <c r="E632">
        <v>1</v>
      </c>
      <c r="F632">
        <v>1</v>
      </c>
      <c r="G632">
        <v>1</v>
      </c>
      <c r="H632">
        <v>1</v>
      </c>
      <c r="I632" t="s">
        <v>749</v>
      </c>
      <c r="J632" t="s">
        <v>3</v>
      </c>
      <c r="K632" t="s">
        <v>750</v>
      </c>
      <c r="L632">
        <v>1369</v>
      </c>
      <c r="N632">
        <v>1013</v>
      </c>
      <c r="O632" t="s">
        <v>744</v>
      </c>
      <c r="P632" t="s">
        <v>744</v>
      </c>
      <c r="Q632">
        <v>1</v>
      </c>
      <c r="W632">
        <v>0</v>
      </c>
      <c r="X632">
        <v>-1923068736</v>
      </c>
      <c r="Y632">
        <v>138.49</v>
      </c>
      <c r="AA632">
        <v>0</v>
      </c>
      <c r="AB632">
        <v>0</v>
      </c>
      <c r="AC632">
        <v>0</v>
      </c>
      <c r="AD632">
        <v>230.79</v>
      </c>
      <c r="AE632">
        <v>0</v>
      </c>
      <c r="AF632">
        <v>0</v>
      </c>
      <c r="AG632">
        <v>0</v>
      </c>
      <c r="AH632">
        <v>7.67</v>
      </c>
      <c r="AI632">
        <v>1</v>
      </c>
      <c r="AJ632">
        <v>1</v>
      </c>
      <c r="AK632">
        <v>1</v>
      </c>
      <c r="AL632">
        <v>30.09</v>
      </c>
      <c r="AN632">
        <v>0</v>
      </c>
      <c r="AO632">
        <v>1</v>
      </c>
      <c r="AP632">
        <v>0</v>
      </c>
      <c r="AQ632">
        <v>0</v>
      </c>
      <c r="AR632">
        <v>0</v>
      </c>
      <c r="AS632" t="s">
        <v>3</v>
      </c>
      <c r="AT632">
        <v>138.49</v>
      </c>
      <c r="AU632" t="s">
        <v>3</v>
      </c>
      <c r="AV632">
        <v>1</v>
      </c>
      <c r="AW632">
        <v>2</v>
      </c>
      <c r="AX632">
        <v>30625666</v>
      </c>
      <c r="AY632">
        <v>1</v>
      </c>
      <c r="AZ632">
        <v>0</v>
      </c>
      <c r="BA632">
        <v>721</v>
      </c>
      <c r="BB632">
        <v>0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0</v>
      </c>
      <c r="BL632">
        <v>0</v>
      </c>
      <c r="BM632">
        <v>0</v>
      </c>
      <c r="BN632">
        <v>0</v>
      </c>
      <c r="BO632">
        <v>0</v>
      </c>
      <c r="BP632">
        <v>0</v>
      </c>
      <c r="BQ632">
        <v>0</v>
      </c>
      <c r="BR632">
        <v>0</v>
      </c>
      <c r="BS632">
        <v>0</v>
      </c>
      <c r="BT632">
        <v>0</v>
      </c>
      <c r="BU632">
        <v>0</v>
      </c>
      <c r="BV632">
        <v>0</v>
      </c>
      <c r="BW632">
        <v>0</v>
      </c>
      <c r="CX632">
        <f>Y632*Source!I749</f>
        <v>173.11250000000001</v>
      </c>
      <c r="CY632">
        <f>AD632</f>
        <v>230.79</v>
      </c>
      <c r="CZ632">
        <f>AH632</f>
        <v>7.67</v>
      </c>
      <c r="DA632">
        <f>AL632</f>
        <v>30.09</v>
      </c>
      <c r="DB632">
        <f t="shared" si="72"/>
        <v>1062.22</v>
      </c>
      <c r="DC632">
        <f t="shared" si="73"/>
        <v>0</v>
      </c>
    </row>
    <row r="633" spans="1:107" x14ac:dyDescent="0.2">
      <c r="A633">
        <f>ROW(Source!A749)</f>
        <v>749</v>
      </c>
      <c r="B633">
        <v>30622441</v>
      </c>
      <c r="C633">
        <v>30625660</v>
      </c>
      <c r="D633">
        <v>22146429</v>
      </c>
      <c r="E633">
        <v>1</v>
      </c>
      <c r="F633">
        <v>1</v>
      </c>
      <c r="G633">
        <v>1</v>
      </c>
      <c r="H633">
        <v>2</v>
      </c>
      <c r="I633" t="s">
        <v>751</v>
      </c>
      <c r="J633" t="s">
        <v>752</v>
      </c>
      <c r="K633" t="s">
        <v>753</v>
      </c>
      <c r="L633">
        <v>1368</v>
      </c>
      <c r="N633">
        <v>1011</v>
      </c>
      <c r="O633" t="s">
        <v>748</v>
      </c>
      <c r="P633" t="s">
        <v>748</v>
      </c>
      <c r="Q633">
        <v>1</v>
      </c>
      <c r="W633">
        <v>0</v>
      </c>
      <c r="X633">
        <v>-1933197009</v>
      </c>
      <c r="Y633">
        <v>1.56</v>
      </c>
      <c r="AA633">
        <v>0</v>
      </c>
      <c r="AB633">
        <v>17.8</v>
      </c>
      <c r="AC633">
        <v>0</v>
      </c>
      <c r="AD633">
        <v>0</v>
      </c>
      <c r="AE633">
        <v>0</v>
      </c>
      <c r="AF633">
        <v>1.7</v>
      </c>
      <c r="AG633">
        <v>0</v>
      </c>
      <c r="AH633">
        <v>0</v>
      </c>
      <c r="AI633">
        <v>1</v>
      </c>
      <c r="AJ633">
        <v>10.47</v>
      </c>
      <c r="AK633">
        <v>30.09</v>
      </c>
      <c r="AL633">
        <v>1</v>
      </c>
      <c r="AN633">
        <v>0</v>
      </c>
      <c r="AO633">
        <v>1</v>
      </c>
      <c r="AP633">
        <v>0</v>
      </c>
      <c r="AQ633">
        <v>0</v>
      </c>
      <c r="AR633">
        <v>0</v>
      </c>
      <c r="AS633" t="s">
        <v>3</v>
      </c>
      <c r="AT633">
        <v>1.56</v>
      </c>
      <c r="AU633" t="s">
        <v>3</v>
      </c>
      <c r="AV633">
        <v>0</v>
      </c>
      <c r="AW633">
        <v>2</v>
      </c>
      <c r="AX633">
        <v>30625667</v>
      </c>
      <c r="AY633">
        <v>1</v>
      </c>
      <c r="AZ633">
        <v>0</v>
      </c>
      <c r="BA633">
        <v>722</v>
      </c>
      <c r="BB633">
        <v>0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0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0</v>
      </c>
      <c r="BQ633">
        <v>0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0</v>
      </c>
      <c r="CX633">
        <f>Y633*Source!I749</f>
        <v>1.9500000000000002</v>
      </c>
      <c r="CY633">
        <f>AB633</f>
        <v>17.8</v>
      </c>
      <c r="CZ633">
        <f>AF633</f>
        <v>1.7</v>
      </c>
      <c r="DA633">
        <f>AJ633</f>
        <v>10.47</v>
      </c>
      <c r="DB633">
        <f t="shared" si="72"/>
        <v>2.65</v>
      </c>
      <c r="DC633">
        <f t="shared" si="73"/>
        <v>0</v>
      </c>
    </row>
    <row r="634" spans="1:107" x14ac:dyDescent="0.2">
      <c r="A634">
        <f>ROW(Source!A749)</f>
        <v>749</v>
      </c>
      <c r="B634">
        <v>30622441</v>
      </c>
      <c r="C634">
        <v>30625660</v>
      </c>
      <c r="D634">
        <v>22148179</v>
      </c>
      <c r="E634">
        <v>1</v>
      </c>
      <c r="F634">
        <v>1</v>
      </c>
      <c r="G634">
        <v>1</v>
      </c>
      <c r="H634">
        <v>2</v>
      </c>
      <c r="I634" t="s">
        <v>754</v>
      </c>
      <c r="J634" t="s">
        <v>755</v>
      </c>
      <c r="K634" t="s">
        <v>756</v>
      </c>
      <c r="L634">
        <v>1368</v>
      </c>
      <c r="N634">
        <v>1011</v>
      </c>
      <c r="O634" t="s">
        <v>748</v>
      </c>
      <c r="P634" t="s">
        <v>748</v>
      </c>
      <c r="Q634">
        <v>1</v>
      </c>
      <c r="W634">
        <v>0</v>
      </c>
      <c r="X634">
        <v>-1931461795</v>
      </c>
      <c r="Y634">
        <v>1.1200000000000001</v>
      </c>
      <c r="AA634">
        <v>0</v>
      </c>
      <c r="AB634">
        <v>959.26</v>
      </c>
      <c r="AC634">
        <v>0</v>
      </c>
      <c r="AD634">
        <v>0</v>
      </c>
      <c r="AE634">
        <v>0</v>
      </c>
      <c r="AF634">
        <v>91.62</v>
      </c>
      <c r="AG634">
        <v>0</v>
      </c>
      <c r="AH634">
        <v>0</v>
      </c>
      <c r="AI634">
        <v>1</v>
      </c>
      <c r="AJ634">
        <v>10.47</v>
      </c>
      <c r="AK634">
        <v>30.09</v>
      </c>
      <c r="AL634">
        <v>1</v>
      </c>
      <c r="AN634">
        <v>0</v>
      </c>
      <c r="AO634">
        <v>1</v>
      </c>
      <c r="AP634">
        <v>0</v>
      </c>
      <c r="AQ634">
        <v>0</v>
      </c>
      <c r="AR634">
        <v>0</v>
      </c>
      <c r="AS634" t="s">
        <v>3</v>
      </c>
      <c r="AT634">
        <v>1.1200000000000001</v>
      </c>
      <c r="AU634" t="s">
        <v>3</v>
      </c>
      <c r="AV634">
        <v>0</v>
      </c>
      <c r="AW634">
        <v>2</v>
      </c>
      <c r="AX634">
        <v>30625668</v>
      </c>
      <c r="AY634">
        <v>1</v>
      </c>
      <c r="AZ634">
        <v>0</v>
      </c>
      <c r="BA634">
        <v>723</v>
      </c>
      <c r="BB634">
        <v>0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0</v>
      </c>
      <c r="BK634">
        <v>0</v>
      </c>
      <c r="BL634">
        <v>0</v>
      </c>
      <c r="BM634">
        <v>0</v>
      </c>
      <c r="BN634">
        <v>0</v>
      </c>
      <c r="BO634">
        <v>0</v>
      </c>
      <c r="BP634">
        <v>0</v>
      </c>
      <c r="BQ634">
        <v>0</v>
      </c>
      <c r="BR634">
        <v>0</v>
      </c>
      <c r="BS634">
        <v>0</v>
      </c>
      <c r="BT634">
        <v>0</v>
      </c>
      <c r="BU634">
        <v>0</v>
      </c>
      <c r="BV634">
        <v>0</v>
      </c>
      <c r="BW634">
        <v>0</v>
      </c>
      <c r="CX634">
        <f>Y634*Source!I749</f>
        <v>1.4000000000000001</v>
      </c>
      <c r="CY634">
        <f>AB634</f>
        <v>959.26</v>
      </c>
      <c r="CZ634">
        <f>AF634</f>
        <v>91.62</v>
      </c>
      <c r="DA634">
        <f>AJ634</f>
        <v>10.47</v>
      </c>
      <c r="DB634">
        <f t="shared" si="72"/>
        <v>102.61</v>
      </c>
      <c r="DC634">
        <f t="shared" si="73"/>
        <v>0</v>
      </c>
    </row>
    <row r="635" spans="1:107" x14ac:dyDescent="0.2">
      <c r="A635">
        <f>ROW(Source!A749)</f>
        <v>749</v>
      </c>
      <c r="B635">
        <v>30622441</v>
      </c>
      <c r="C635">
        <v>30625660</v>
      </c>
      <c r="D635">
        <v>22150659</v>
      </c>
      <c r="E635">
        <v>1</v>
      </c>
      <c r="F635">
        <v>1</v>
      </c>
      <c r="G635">
        <v>1</v>
      </c>
      <c r="H635">
        <v>3</v>
      </c>
      <c r="I635" t="s">
        <v>757</v>
      </c>
      <c r="J635" t="s">
        <v>758</v>
      </c>
      <c r="K635" t="s">
        <v>759</v>
      </c>
      <c r="L635">
        <v>1348</v>
      </c>
      <c r="N635">
        <v>1009</v>
      </c>
      <c r="O635" t="s">
        <v>105</v>
      </c>
      <c r="P635" t="s">
        <v>105</v>
      </c>
      <c r="Q635">
        <v>1000</v>
      </c>
      <c r="W635">
        <v>0</v>
      </c>
      <c r="X635">
        <v>-444487765</v>
      </c>
      <c r="Y635">
        <v>1E-3</v>
      </c>
      <c r="AA635">
        <v>81667.66</v>
      </c>
      <c r="AB635">
        <v>0</v>
      </c>
      <c r="AC635">
        <v>0</v>
      </c>
      <c r="AD635">
        <v>0</v>
      </c>
      <c r="AE635">
        <v>10183</v>
      </c>
      <c r="AF635">
        <v>0</v>
      </c>
      <c r="AG635">
        <v>0</v>
      </c>
      <c r="AH635">
        <v>0</v>
      </c>
      <c r="AI635">
        <v>8.02</v>
      </c>
      <c r="AJ635">
        <v>1</v>
      </c>
      <c r="AK635">
        <v>1</v>
      </c>
      <c r="AL635">
        <v>1</v>
      </c>
      <c r="AN635">
        <v>0</v>
      </c>
      <c r="AO635">
        <v>1</v>
      </c>
      <c r="AP635">
        <v>0</v>
      </c>
      <c r="AQ635">
        <v>0</v>
      </c>
      <c r="AR635">
        <v>0</v>
      </c>
      <c r="AS635" t="s">
        <v>3</v>
      </c>
      <c r="AT635">
        <v>1E-3</v>
      </c>
      <c r="AU635" t="s">
        <v>3</v>
      </c>
      <c r="AV635">
        <v>0</v>
      </c>
      <c r="AW635">
        <v>2</v>
      </c>
      <c r="AX635">
        <v>30625669</v>
      </c>
      <c r="AY635">
        <v>1</v>
      </c>
      <c r="AZ635">
        <v>0</v>
      </c>
      <c r="BA635">
        <v>724</v>
      </c>
      <c r="BB635">
        <v>0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0</v>
      </c>
      <c r="BK635">
        <v>0</v>
      </c>
      <c r="BL635">
        <v>0</v>
      </c>
      <c r="BM635">
        <v>0</v>
      </c>
      <c r="BN635">
        <v>0</v>
      </c>
      <c r="BO635">
        <v>0</v>
      </c>
      <c r="BP635">
        <v>0</v>
      </c>
      <c r="BQ635">
        <v>0</v>
      </c>
      <c r="BR635">
        <v>0</v>
      </c>
      <c r="BS635">
        <v>0</v>
      </c>
      <c r="BT635">
        <v>0</v>
      </c>
      <c r="BU635">
        <v>0</v>
      </c>
      <c r="BV635">
        <v>0</v>
      </c>
      <c r="BW635">
        <v>0</v>
      </c>
      <c r="CX635">
        <f>Y635*Source!I749</f>
        <v>1.25E-3</v>
      </c>
      <c r="CY635">
        <f>AA635</f>
        <v>81667.66</v>
      </c>
      <c r="CZ635">
        <f>AE635</f>
        <v>10183</v>
      </c>
      <c r="DA635">
        <f>AI635</f>
        <v>8.02</v>
      </c>
      <c r="DB635">
        <f t="shared" si="72"/>
        <v>10.18</v>
      </c>
      <c r="DC635">
        <f t="shared" si="73"/>
        <v>0</v>
      </c>
    </row>
    <row r="636" spans="1:107" x14ac:dyDescent="0.2">
      <c r="A636">
        <f>ROW(Source!A749)</f>
        <v>749</v>
      </c>
      <c r="B636">
        <v>30622441</v>
      </c>
      <c r="C636">
        <v>30625660</v>
      </c>
      <c r="D636">
        <v>22212979</v>
      </c>
      <c r="E636">
        <v>1</v>
      </c>
      <c r="F636">
        <v>1</v>
      </c>
      <c r="G636">
        <v>1</v>
      </c>
      <c r="H636">
        <v>3</v>
      </c>
      <c r="I636" t="s">
        <v>760</v>
      </c>
      <c r="J636" t="s">
        <v>761</v>
      </c>
      <c r="K636" t="s">
        <v>762</v>
      </c>
      <c r="L636">
        <v>1348</v>
      </c>
      <c r="N636">
        <v>1009</v>
      </c>
      <c r="O636" t="s">
        <v>105</v>
      </c>
      <c r="P636" t="s">
        <v>105</v>
      </c>
      <c r="Q636">
        <v>1000</v>
      </c>
      <c r="W636">
        <v>0</v>
      </c>
      <c r="X636">
        <v>367953619</v>
      </c>
      <c r="Y636">
        <v>2.83</v>
      </c>
      <c r="AA636">
        <v>0</v>
      </c>
      <c r="AB636">
        <v>0</v>
      </c>
      <c r="AC636">
        <v>0</v>
      </c>
      <c r="AD636">
        <v>0</v>
      </c>
      <c r="AE636">
        <v>0</v>
      </c>
      <c r="AF636">
        <v>0</v>
      </c>
      <c r="AG636">
        <v>0</v>
      </c>
      <c r="AH636">
        <v>0</v>
      </c>
      <c r="AI636">
        <v>8.02</v>
      </c>
      <c r="AJ636">
        <v>1</v>
      </c>
      <c r="AK636">
        <v>1</v>
      </c>
      <c r="AL636">
        <v>1</v>
      </c>
      <c r="AN636">
        <v>0</v>
      </c>
      <c r="AO636">
        <v>0</v>
      </c>
      <c r="AP636">
        <v>0</v>
      </c>
      <c r="AQ636">
        <v>0</v>
      </c>
      <c r="AR636">
        <v>0</v>
      </c>
      <c r="AS636" t="s">
        <v>3</v>
      </c>
      <c r="AT636">
        <v>2.83</v>
      </c>
      <c r="AU636" t="s">
        <v>3</v>
      </c>
      <c r="AV636">
        <v>0</v>
      </c>
      <c r="AW636">
        <v>2</v>
      </c>
      <c r="AX636">
        <v>30625671</v>
      </c>
      <c r="AY636">
        <v>1</v>
      </c>
      <c r="AZ636">
        <v>0</v>
      </c>
      <c r="BA636">
        <v>726</v>
      </c>
      <c r="BB636">
        <v>0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0</v>
      </c>
      <c r="BK636">
        <v>0</v>
      </c>
      <c r="BL636">
        <v>0</v>
      </c>
      <c r="BM636">
        <v>0</v>
      </c>
      <c r="BN636">
        <v>0</v>
      </c>
      <c r="BO636">
        <v>0</v>
      </c>
      <c r="BP636">
        <v>0</v>
      </c>
      <c r="BQ636">
        <v>0</v>
      </c>
      <c r="BR636">
        <v>0</v>
      </c>
      <c r="BS636">
        <v>0</v>
      </c>
      <c r="BT636">
        <v>0</v>
      </c>
      <c r="BU636">
        <v>0</v>
      </c>
      <c r="BV636">
        <v>0</v>
      </c>
      <c r="BW636">
        <v>0</v>
      </c>
      <c r="CX636">
        <f>Y636*Source!I749</f>
        <v>3.5375000000000001</v>
      </c>
      <c r="CY636">
        <f>AA636</f>
        <v>0</v>
      </c>
      <c r="CZ636">
        <f>AE636</f>
        <v>0</v>
      </c>
      <c r="DA636">
        <f>AI636</f>
        <v>8.02</v>
      </c>
      <c r="DB636">
        <f t="shared" si="72"/>
        <v>0</v>
      </c>
      <c r="DC636">
        <f t="shared" si="73"/>
        <v>0</v>
      </c>
    </row>
    <row r="637" spans="1:107" x14ac:dyDescent="0.2">
      <c r="A637">
        <f>ROW(Source!A752)</f>
        <v>752</v>
      </c>
      <c r="B637">
        <v>30622441</v>
      </c>
      <c r="C637">
        <v>30625674</v>
      </c>
      <c r="D637">
        <v>10214589</v>
      </c>
      <c r="E637">
        <v>1</v>
      </c>
      <c r="F637">
        <v>1</v>
      </c>
      <c r="G637">
        <v>1</v>
      </c>
      <c r="H637">
        <v>1</v>
      </c>
      <c r="I637" t="s">
        <v>763</v>
      </c>
      <c r="J637" t="s">
        <v>3</v>
      </c>
      <c r="K637" t="s">
        <v>764</v>
      </c>
      <c r="L637">
        <v>1369</v>
      </c>
      <c r="N637">
        <v>1013</v>
      </c>
      <c r="O637" t="s">
        <v>744</v>
      </c>
      <c r="P637" t="s">
        <v>744</v>
      </c>
      <c r="Q637">
        <v>1</v>
      </c>
      <c r="W637">
        <v>0</v>
      </c>
      <c r="X637">
        <v>260198247</v>
      </c>
      <c r="Y637">
        <v>17.295999999999999</v>
      </c>
      <c r="AA637">
        <v>0</v>
      </c>
      <c r="AB637">
        <v>0</v>
      </c>
      <c r="AC637">
        <v>0</v>
      </c>
      <c r="AD637">
        <v>279.54000000000002</v>
      </c>
      <c r="AE637">
        <v>0</v>
      </c>
      <c r="AF637">
        <v>0</v>
      </c>
      <c r="AG637">
        <v>0</v>
      </c>
      <c r="AH637">
        <v>9.2899999999999991</v>
      </c>
      <c r="AI637">
        <v>1</v>
      </c>
      <c r="AJ637">
        <v>1</v>
      </c>
      <c r="AK637">
        <v>1</v>
      </c>
      <c r="AL637">
        <v>30.09</v>
      </c>
      <c r="AN637">
        <v>0</v>
      </c>
      <c r="AO637">
        <v>1</v>
      </c>
      <c r="AP637">
        <v>1</v>
      </c>
      <c r="AQ637">
        <v>0</v>
      </c>
      <c r="AR637">
        <v>0</v>
      </c>
      <c r="AS637" t="s">
        <v>3</v>
      </c>
      <c r="AT637">
        <v>15.04</v>
      </c>
      <c r="AU637" t="s">
        <v>68</v>
      </c>
      <c r="AV637">
        <v>1</v>
      </c>
      <c r="AW637">
        <v>2</v>
      </c>
      <c r="AX637">
        <v>30625683</v>
      </c>
      <c r="AY637">
        <v>1</v>
      </c>
      <c r="AZ637">
        <v>0</v>
      </c>
      <c r="BA637">
        <v>727</v>
      </c>
      <c r="BB637">
        <v>0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0</v>
      </c>
      <c r="BK637">
        <v>0</v>
      </c>
      <c r="BL637">
        <v>0</v>
      </c>
      <c r="BM637">
        <v>0</v>
      </c>
      <c r="BN637">
        <v>0</v>
      </c>
      <c r="BO637">
        <v>0</v>
      </c>
      <c r="BP637">
        <v>0</v>
      </c>
      <c r="BQ637">
        <v>0</v>
      </c>
      <c r="BR637">
        <v>0</v>
      </c>
      <c r="BS637">
        <v>0</v>
      </c>
      <c r="BT637">
        <v>0</v>
      </c>
      <c r="BU637">
        <v>0</v>
      </c>
      <c r="BV637">
        <v>0</v>
      </c>
      <c r="BW637">
        <v>0</v>
      </c>
      <c r="CX637">
        <f>Y637*Source!I752</f>
        <v>21.101119999999998</v>
      </c>
      <c r="CY637">
        <f>AD637</f>
        <v>279.54000000000002</v>
      </c>
      <c r="CZ637">
        <f>AH637</f>
        <v>9.2899999999999991</v>
      </c>
      <c r="DA637">
        <f>AL637</f>
        <v>30.09</v>
      </c>
      <c r="DB637">
        <f>ROUND((ROUND(AT637*CZ637,2)*ROUND(1.15,7)),6)</f>
        <v>160.678</v>
      </c>
      <c r="DC637">
        <f>ROUND((ROUND(AT637*AG637,2)*ROUND(1.15,7)),6)</f>
        <v>0</v>
      </c>
    </row>
    <row r="638" spans="1:107" x14ac:dyDescent="0.2">
      <c r="A638">
        <f>ROW(Source!A752)</f>
        <v>752</v>
      </c>
      <c r="B638">
        <v>30622441</v>
      </c>
      <c r="C638">
        <v>30625674</v>
      </c>
      <c r="D638">
        <v>22083330</v>
      </c>
      <c r="E638">
        <v>1</v>
      </c>
      <c r="F638">
        <v>1</v>
      </c>
      <c r="G638">
        <v>1</v>
      </c>
      <c r="H638">
        <v>1</v>
      </c>
      <c r="I638" t="s">
        <v>765</v>
      </c>
      <c r="J638" t="s">
        <v>3</v>
      </c>
      <c r="K638" t="s">
        <v>766</v>
      </c>
      <c r="L638">
        <v>608254</v>
      </c>
      <c r="N638">
        <v>1013</v>
      </c>
      <c r="O638" t="s">
        <v>767</v>
      </c>
      <c r="P638" t="s">
        <v>767</v>
      </c>
      <c r="Q638">
        <v>1</v>
      </c>
      <c r="W638">
        <v>0</v>
      </c>
      <c r="X638">
        <v>95408949</v>
      </c>
      <c r="Y638">
        <v>0.1875</v>
      </c>
      <c r="AA638">
        <v>0</v>
      </c>
      <c r="AB638">
        <v>0</v>
      </c>
      <c r="AC638">
        <v>0</v>
      </c>
      <c r="AD638">
        <v>0</v>
      </c>
      <c r="AE638">
        <v>0</v>
      </c>
      <c r="AF638">
        <v>0</v>
      </c>
      <c r="AG638">
        <v>0</v>
      </c>
      <c r="AH638">
        <v>0</v>
      </c>
      <c r="AI638">
        <v>1</v>
      </c>
      <c r="AJ638">
        <v>1</v>
      </c>
      <c r="AK638">
        <v>30.09</v>
      </c>
      <c r="AL638">
        <v>1</v>
      </c>
      <c r="AN638">
        <v>0</v>
      </c>
      <c r="AO638">
        <v>1</v>
      </c>
      <c r="AP638">
        <v>1</v>
      </c>
      <c r="AQ638">
        <v>0</v>
      </c>
      <c r="AR638">
        <v>0</v>
      </c>
      <c r="AS638" t="s">
        <v>3</v>
      </c>
      <c r="AT638">
        <v>0.15</v>
      </c>
      <c r="AU638" t="s">
        <v>67</v>
      </c>
      <c r="AV638">
        <v>2</v>
      </c>
      <c r="AW638">
        <v>2</v>
      </c>
      <c r="AX638">
        <v>30625684</v>
      </c>
      <c r="AY638">
        <v>1</v>
      </c>
      <c r="AZ638">
        <v>0</v>
      </c>
      <c r="BA638">
        <v>728</v>
      </c>
      <c r="BB638">
        <v>0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0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0</v>
      </c>
      <c r="BQ638">
        <v>0</v>
      </c>
      <c r="BR638">
        <v>0</v>
      </c>
      <c r="BS638">
        <v>0</v>
      </c>
      <c r="BT638">
        <v>0</v>
      </c>
      <c r="BU638">
        <v>0</v>
      </c>
      <c r="BV638">
        <v>0</v>
      </c>
      <c r="BW638">
        <v>0</v>
      </c>
      <c r="CX638">
        <f>Y638*Source!I752</f>
        <v>0.22875000000000001</v>
      </c>
      <c r="CY638">
        <f>AD638</f>
        <v>0</v>
      </c>
      <c r="CZ638">
        <f>AH638</f>
        <v>0</v>
      </c>
      <c r="DA638">
        <f>AL638</f>
        <v>1</v>
      </c>
      <c r="DB638">
        <f>ROUND((ROUND(AT638*CZ638,2)*ROUND(1.25,7)),6)</f>
        <v>0</v>
      </c>
      <c r="DC638">
        <f>ROUND((ROUND(AT638*AG638,2)*ROUND(1.25,7)),6)</f>
        <v>0</v>
      </c>
    </row>
    <row r="639" spans="1:107" x14ac:dyDescent="0.2">
      <c r="A639">
        <f>ROW(Source!A752)</f>
        <v>752</v>
      </c>
      <c r="B639">
        <v>30622441</v>
      </c>
      <c r="C639">
        <v>30625674</v>
      </c>
      <c r="D639">
        <v>22146333</v>
      </c>
      <c r="E639">
        <v>1</v>
      </c>
      <c r="F639">
        <v>1</v>
      </c>
      <c r="G639">
        <v>1</v>
      </c>
      <c r="H639">
        <v>2</v>
      </c>
      <c r="I639" t="s">
        <v>768</v>
      </c>
      <c r="J639" t="s">
        <v>769</v>
      </c>
      <c r="K639" t="s">
        <v>770</v>
      </c>
      <c r="L639">
        <v>1368</v>
      </c>
      <c r="N639">
        <v>1011</v>
      </c>
      <c r="O639" t="s">
        <v>748</v>
      </c>
      <c r="P639" t="s">
        <v>748</v>
      </c>
      <c r="Q639">
        <v>1</v>
      </c>
      <c r="W639">
        <v>0</v>
      </c>
      <c r="X639">
        <v>1170567961</v>
      </c>
      <c r="Y639">
        <v>0.1875</v>
      </c>
      <c r="AA639">
        <v>0</v>
      </c>
      <c r="AB639">
        <v>1135.47</v>
      </c>
      <c r="AC639">
        <v>392.07</v>
      </c>
      <c r="AD639">
        <v>0</v>
      </c>
      <c r="AE639">
        <v>0</v>
      </c>
      <c r="AF639">
        <v>108.45</v>
      </c>
      <c r="AG639">
        <v>13.03</v>
      </c>
      <c r="AH639">
        <v>0</v>
      </c>
      <c r="AI639">
        <v>1</v>
      </c>
      <c r="AJ639">
        <v>10.47</v>
      </c>
      <c r="AK639">
        <v>30.09</v>
      </c>
      <c r="AL639">
        <v>1</v>
      </c>
      <c r="AN639">
        <v>0</v>
      </c>
      <c r="AO639">
        <v>1</v>
      </c>
      <c r="AP639">
        <v>1</v>
      </c>
      <c r="AQ639">
        <v>0</v>
      </c>
      <c r="AR639">
        <v>0</v>
      </c>
      <c r="AS639" t="s">
        <v>3</v>
      </c>
      <c r="AT639">
        <v>0.15</v>
      </c>
      <c r="AU639" t="s">
        <v>67</v>
      </c>
      <c r="AV639">
        <v>0</v>
      </c>
      <c r="AW639">
        <v>2</v>
      </c>
      <c r="AX639">
        <v>30625685</v>
      </c>
      <c r="AY639">
        <v>1</v>
      </c>
      <c r="AZ639">
        <v>0</v>
      </c>
      <c r="BA639">
        <v>729</v>
      </c>
      <c r="BB639">
        <v>0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0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0</v>
      </c>
      <c r="BQ639">
        <v>0</v>
      </c>
      <c r="BR639">
        <v>0</v>
      </c>
      <c r="BS639">
        <v>0</v>
      </c>
      <c r="BT639">
        <v>0</v>
      </c>
      <c r="BU639">
        <v>0</v>
      </c>
      <c r="BV639">
        <v>0</v>
      </c>
      <c r="BW639">
        <v>0</v>
      </c>
      <c r="CX639">
        <f>Y639*Source!I752</f>
        <v>0.22875000000000001</v>
      </c>
      <c r="CY639">
        <f>AB639</f>
        <v>1135.47</v>
      </c>
      <c r="CZ639">
        <f>AF639</f>
        <v>108.45</v>
      </c>
      <c r="DA639">
        <f>AJ639</f>
        <v>10.47</v>
      </c>
      <c r="DB639">
        <f>ROUND((ROUND(AT639*CZ639,2)*ROUND(1.25,7)),6)</f>
        <v>20.337499999999999</v>
      </c>
      <c r="DC639">
        <f>ROUND((ROUND(AT639*AG639,2)*ROUND(1.25,7)),6)</f>
        <v>2.4375</v>
      </c>
    </row>
    <row r="640" spans="1:107" x14ac:dyDescent="0.2">
      <c r="A640">
        <f>ROW(Source!A752)</f>
        <v>752</v>
      </c>
      <c r="B640">
        <v>30622441</v>
      </c>
      <c r="C640">
        <v>30625674</v>
      </c>
      <c r="D640">
        <v>22147936</v>
      </c>
      <c r="E640">
        <v>1</v>
      </c>
      <c r="F640">
        <v>1</v>
      </c>
      <c r="G640">
        <v>1</v>
      </c>
      <c r="H640">
        <v>2</v>
      </c>
      <c r="I640" t="s">
        <v>771</v>
      </c>
      <c r="J640" t="s">
        <v>772</v>
      </c>
      <c r="K640" t="s">
        <v>773</v>
      </c>
      <c r="L640">
        <v>1368</v>
      </c>
      <c r="N640">
        <v>1011</v>
      </c>
      <c r="O640" t="s">
        <v>748</v>
      </c>
      <c r="P640" t="s">
        <v>748</v>
      </c>
      <c r="Q640">
        <v>1</v>
      </c>
      <c r="W640">
        <v>0</v>
      </c>
      <c r="X640">
        <v>203385819</v>
      </c>
      <c r="Y640">
        <v>0.17500000000000002</v>
      </c>
      <c r="AA640">
        <v>0</v>
      </c>
      <c r="AB640">
        <v>9.9499999999999993</v>
      </c>
      <c r="AC640">
        <v>0</v>
      </c>
      <c r="AD640">
        <v>0</v>
      </c>
      <c r="AE640">
        <v>0</v>
      </c>
      <c r="AF640">
        <v>0.95</v>
      </c>
      <c r="AG640">
        <v>0</v>
      </c>
      <c r="AH640">
        <v>0</v>
      </c>
      <c r="AI640">
        <v>1</v>
      </c>
      <c r="AJ640">
        <v>10.47</v>
      </c>
      <c r="AK640">
        <v>30.09</v>
      </c>
      <c r="AL640">
        <v>1</v>
      </c>
      <c r="AN640">
        <v>0</v>
      </c>
      <c r="AO640">
        <v>1</v>
      </c>
      <c r="AP640">
        <v>1</v>
      </c>
      <c r="AQ640">
        <v>0</v>
      </c>
      <c r="AR640">
        <v>0</v>
      </c>
      <c r="AS640" t="s">
        <v>3</v>
      </c>
      <c r="AT640">
        <v>0.14000000000000001</v>
      </c>
      <c r="AU640" t="s">
        <v>67</v>
      </c>
      <c r="AV640">
        <v>0</v>
      </c>
      <c r="AW640">
        <v>2</v>
      </c>
      <c r="AX640">
        <v>30625686</v>
      </c>
      <c r="AY640">
        <v>1</v>
      </c>
      <c r="AZ640">
        <v>0</v>
      </c>
      <c r="BA640">
        <v>730</v>
      </c>
      <c r="BB640">
        <v>0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0</v>
      </c>
      <c r="BL640">
        <v>0</v>
      </c>
      <c r="BM640">
        <v>0</v>
      </c>
      <c r="BN640">
        <v>0</v>
      </c>
      <c r="BO640">
        <v>0</v>
      </c>
      <c r="BP640">
        <v>0</v>
      </c>
      <c r="BQ640">
        <v>0</v>
      </c>
      <c r="BR640">
        <v>0</v>
      </c>
      <c r="BS640">
        <v>0</v>
      </c>
      <c r="BT640">
        <v>0</v>
      </c>
      <c r="BU640">
        <v>0</v>
      </c>
      <c r="BV640">
        <v>0</v>
      </c>
      <c r="BW640">
        <v>0</v>
      </c>
      <c r="CX640">
        <f>Y640*Source!I752</f>
        <v>0.21350000000000002</v>
      </c>
      <c r="CY640">
        <f>AB640</f>
        <v>9.9499999999999993</v>
      </c>
      <c r="CZ640">
        <f>AF640</f>
        <v>0.95</v>
      </c>
      <c r="DA640">
        <f>AJ640</f>
        <v>10.47</v>
      </c>
      <c r="DB640">
        <f>ROUND((ROUND(AT640*CZ640,2)*ROUND(1.25,7)),6)</f>
        <v>0.16250000000000001</v>
      </c>
      <c r="DC640">
        <f>ROUND((ROUND(AT640*AG640,2)*ROUND(1.25,7)),6)</f>
        <v>0</v>
      </c>
    </row>
    <row r="641" spans="1:107" x14ac:dyDescent="0.2">
      <c r="A641">
        <f>ROW(Source!A752)</f>
        <v>752</v>
      </c>
      <c r="B641">
        <v>30622441</v>
      </c>
      <c r="C641">
        <v>30625674</v>
      </c>
      <c r="D641">
        <v>22148179</v>
      </c>
      <c r="E641">
        <v>1</v>
      </c>
      <c r="F641">
        <v>1</v>
      </c>
      <c r="G641">
        <v>1</v>
      </c>
      <c r="H641">
        <v>2</v>
      </c>
      <c r="I641" t="s">
        <v>754</v>
      </c>
      <c r="J641" t="s">
        <v>755</v>
      </c>
      <c r="K641" t="s">
        <v>756</v>
      </c>
      <c r="L641">
        <v>1368</v>
      </c>
      <c r="N641">
        <v>1011</v>
      </c>
      <c r="O641" t="s">
        <v>748</v>
      </c>
      <c r="P641" t="s">
        <v>748</v>
      </c>
      <c r="Q641">
        <v>1</v>
      </c>
      <c r="W641">
        <v>0</v>
      </c>
      <c r="X641">
        <v>-1931461795</v>
      </c>
      <c r="Y641">
        <v>0.26250000000000001</v>
      </c>
      <c r="AA641">
        <v>0</v>
      </c>
      <c r="AB641">
        <v>959.26</v>
      </c>
      <c r="AC641">
        <v>0</v>
      </c>
      <c r="AD641">
        <v>0</v>
      </c>
      <c r="AE641">
        <v>0</v>
      </c>
      <c r="AF641">
        <v>91.62</v>
      </c>
      <c r="AG641">
        <v>0</v>
      </c>
      <c r="AH641">
        <v>0</v>
      </c>
      <c r="AI641">
        <v>1</v>
      </c>
      <c r="AJ641">
        <v>10.47</v>
      </c>
      <c r="AK641">
        <v>30.09</v>
      </c>
      <c r="AL641">
        <v>1</v>
      </c>
      <c r="AN641">
        <v>0</v>
      </c>
      <c r="AO641">
        <v>1</v>
      </c>
      <c r="AP641">
        <v>1</v>
      </c>
      <c r="AQ641">
        <v>0</v>
      </c>
      <c r="AR641">
        <v>0</v>
      </c>
      <c r="AS641" t="s">
        <v>3</v>
      </c>
      <c r="AT641">
        <v>0.21</v>
      </c>
      <c r="AU641" t="s">
        <v>67</v>
      </c>
      <c r="AV641">
        <v>0</v>
      </c>
      <c r="AW641">
        <v>2</v>
      </c>
      <c r="AX641">
        <v>30625687</v>
      </c>
      <c r="AY641">
        <v>1</v>
      </c>
      <c r="AZ641">
        <v>0</v>
      </c>
      <c r="BA641">
        <v>731</v>
      </c>
      <c r="BB641">
        <v>0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0</v>
      </c>
      <c r="BN641">
        <v>0</v>
      </c>
      <c r="BO641">
        <v>0</v>
      </c>
      <c r="BP641">
        <v>0</v>
      </c>
      <c r="BQ641">
        <v>0</v>
      </c>
      <c r="BR641">
        <v>0</v>
      </c>
      <c r="BS641">
        <v>0</v>
      </c>
      <c r="BT641">
        <v>0</v>
      </c>
      <c r="BU641">
        <v>0</v>
      </c>
      <c r="BV641">
        <v>0</v>
      </c>
      <c r="BW641">
        <v>0</v>
      </c>
      <c r="CX641">
        <f>Y641*Source!I752</f>
        <v>0.32024999999999998</v>
      </c>
      <c r="CY641">
        <f>AB641</f>
        <v>959.26</v>
      </c>
      <c r="CZ641">
        <f>AF641</f>
        <v>91.62</v>
      </c>
      <c r="DA641">
        <f>AJ641</f>
        <v>10.47</v>
      </c>
      <c r="DB641">
        <f>ROUND((ROUND(AT641*CZ641,2)*ROUND(1.25,7)),6)</f>
        <v>24.05</v>
      </c>
      <c r="DC641">
        <f>ROUND((ROUND(AT641*AG641,2)*ROUND(1.25,7)),6)</f>
        <v>0</v>
      </c>
    </row>
    <row r="642" spans="1:107" x14ac:dyDescent="0.2">
      <c r="A642">
        <f>ROW(Source!A752)</f>
        <v>752</v>
      </c>
      <c r="B642">
        <v>30622441</v>
      </c>
      <c r="C642">
        <v>30625674</v>
      </c>
      <c r="D642">
        <v>22149203</v>
      </c>
      <c r="E642">
        <v>1</v>
      </c>
      <c r="F642">
        <v>1</v>
      </c>
      <c r="G642">
        <v>1</v>
      </c>
      <c r="H642">
        <v>3</v>
      </c>
      <c r="I642" t="s">
        <v>774</v>
      </c>
      <c r="J642" t="s">
        <v>775</v>
      </c>
      <c r="K642" t="s">
        <v>776</v>
      </c>
      <c r="L642">
        <v>1348</v>
      </c>
      <c r="N642">
        <v>1009</v>
      </c>
      <c r="O642" t="s">
        <v>105</v>
      </c>
      <c r="P642" t="s">
        <v>105</v>
      </c>
      <c r="Q642">
        <v>1000</v>
      </c>
      <c r="W642">
        <v>0</v>
      </c>
      <c r="X642">
        <v>-97154075</v>
      </c>
      <c r="Y642">
        <v>6.9999999999999999E-4</v>
      </c>
      <c r="AA642">
        <v>73833.399999999994</v>
      </c>
      <c r="AB642">
        <v>0</v>
      </c>
      <c r="AC642">
        <v>0</v>
      </c>
      <c r="AD642">
        <v>0</v>
      </c>
      <c r="AE642">
        <v>9206.16</v>
      </c>
      <c r="AF642">
        <v>0</v>
      </c>
      <c r="AG642">
        <v>0</v>
      </c>
      <c r="AH642">
        <v>0</v>
      </c>
      <c r="AI642">
        <v>8.02</v>
      </c>
      <c r="AJ642">
        <v>1</v>
      </c>
      <c r="AK642">
        <v>1</v>
      </c>
      <c r="AL642">
        <v>1</v>
      </c>
      <c r="AN642">
        <v>0</v>
      </c>
      <c r="AO642">
        <v>1</v>
      </c>
      <c r="AP642">
        <v>0</v>
      </c>
      <c r="AQ642">
        <v>0</v>
      </c>
      <c r="AR642">
        <v>0</v>
      </c>
      <c r="AS642" t="s">
        <v>3</v>
      </c>
      <c r="AT642">
        <v>6.9999999999999999E-4</v>
      </c>
      <c r="AU642" t="s">
        <v>3</v>
      </c>
      <c r="AV642">
        <v>0</v>
      </c>
      <c r="AW642">
        <v>2</v>
      </c>
      <c r="AX642">
        <v>30625688</v>
      </c>
      <c r="AY642">
        <v>1</v>
      </c>
      <c r="AZ642">
        <v>0</v>
      </c>
      <c r="BA642">
        <v>732</v>
      </c>
      <c r="BB642">
        <v>0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0</v>
      </c>
      <c r="BQ642">
        <v>0</v>
      </c>
      <c r="BR642">
        <v>0</v>
      </c>
      <c r="BS642">
        <v>0</v>
      </c>
      <c r="BT642">
        <v>0</v>
      </c>
      <c r="BU642">
        <v>0</v>
      </c>
      <c r="BV642">
        <v>0</v>
      </c>
      <c r="BW642">
        <v>0</v>
      </c>
      <c r="CX642">
        <f>Y642*Source!I752</f>
        <v>8.5399999999999994E-4</v>
      </c>
      <c r="CY642">
        <f>AA642</f>
        <v>73833.399999999994</v>
      </c>
      <c r="CZ642">
        <f>AE642</f>
        <v>9206.16</v>
      </c>
      <c r="DA642">
        <f>AI642</f>
        <v>8.02</v>
      </c>
      <c r="DB642">
        <f>ROUND(ROUND(AT642*CZ642,2),6)</f>
        <v>6.44</v>
      </c>
      <c r="DC642">
        <f>ROUND(ROUND(AT642*AG642,2),6)</f>
        <v>0</v>
      </c>
    </row>
    <row r="643" spans="1:107" x14ac:dyDescent="0.2">
      <c r="A643">
        <f>ROW(Source!A752)</f>
        <v>752</v>
      </c>
      <c r="B643">
        <v>30622441</v>
      </c>
      <c r="C643">
        <v>30625674</v>
      </c>
      <c r="D643">
        <v>22149776</v>
      </c>
      <c r="E643">
        <v>1</v>
      </c>
      <c r="F643">
        <v>1</v>
      </c>
      <c r="G643">
        <v>1</v>
      </c>
      <c r="H643">
        <v>3</v>
      </c>
      <c r="I643" t="s">
        <v>777</v>
      </c>
      <c r="J643" t="s">
        <v>778</v>
      </c>
      <c r="K643" t="s">
        <v>779</v>
      </c>
      <c r="L643">
        <v>1348</v>
      </c>
      <c r="N643">
        <v>1009</v>
      </c>
      <c r="O643" t="s">
        <v>105</v>
      </c>
      <c r="P643" t="s">
        <v>105</v>
      </c>
      <c r="Q643">
        <v>1000</v>
      </c>
      <c r="W643">
        <v>0</v>
      </c>
      <c r="X643">
        <v>1053758347</v>
      </c>
      <c r="Y643">
        <v>1E-3</v>
      </c>
      <c r="AA643">
        <v>52145.08</v>
      </c>
      <c r="AB643">
        <v>0</v>
      </c>
      <c r="AC643">
        <v>0</v>
      </c>
      <c r="AD643">
        <v>0</v>
      </c>
      <c r="AE643">
        <v>6501.88</v>
      </c>
      <c r="AF643">
        <v>0</v>
      </c>
      <c r="AG643">
        <v>0</v>
      </c>
      <c r="AH643">
        <v>0</v>
      </c>
      <c r="AI643">
        <v>8.02</v>
      </c>
      <c r="AJ643">
        <v>1</v>
      </c>
      <c r="AK643">
        <v>1</v>
      </c>
      <c r="AL643">
        <v>1</v>
      </c>
      <c r="AN643">
        <v>0</v>
      </c>
      <c r="AO643">
        <v>1</v>
      </c>
      <c r="AP643">
        <v>0</v>
      </c>
      <c r="AQ643">
        <v>0</v>
      </c>
      <c r="AR643">
        <v>0</v>
      </c>
      <c r="AS643" t="s">
        <v>3</v>
      </c>
      <c r="AT643">
        <v>1E-3</v>
      </c>
      <c r="AU643" t="s">
        <v>3</v>
      </c>
      <c r="AV643">
        <v>0</v>
      </c>
      <c r="AW643">
        <v>2</v>
      </c>
      <c r="AX643">
        <v>30625689</v>
      </c>
      <c r="AY643">
        <v>1</v>
      </c>
      <c r="AZ643">
        <v>0</v>
      </c>
      <c r="BA643">
        <v>733</v>
      </c>
      <c r="BB643">
        <v>0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0</v>
      </c>
      <c r="BK643">
        <v>0</v>
      </c>
      <c r="BL643">
        <v>0</v>
      </c>
      <c r="BM643">
        <v>0</v>
      </c>
      <c r="BN643">
        <v>0</v>
      </c>
      <c r="BO643">
        <v>0</v>
      </c>
      <c r="BP643">
        <v>0</v>
      </c>
      <c r="BQ643">
        <v>0</v>
      </c>
      <c r="BR643">
        <v>0</v>
      </c>
      <c r="BS643">
        <v>0</v>
      </c>
      <c r="BT643">
        <v>0</v>
      </c>
      <c r="BU643">
        <v>0</v>
      </c>
      <c r="BV643">
        <v>0</v>
      </c>
      <c r="BW643">
        <v>0</v>
      </c>
      <c r="CX643">
        <f>Y643*Source!I752</f>
        <v>1.2199999999999999E-3</v>
      </c>
      <c r="CY643">
        <f>AA643</f>
        <v>52145.08</v>
      </c>
      <c r="CZ643">
        <f>AE643</f>
        <v>6501.88</v>
      </c>
      <c r="DA643">
        <f>AI643</f>
        <v>8.02</v>
      </c>
      <c r="DB643">
        <f>ROUND(ROUND(AT643*CZ643,2),6)</f>
        <v>6.5</v>
      </c>
      <c r="DC643">
        <f>ROUND(ROUND(AT643*AG643,2),6)</f>
        <v>0</v>
      </c>
    </row>
    <row r="644" spans="1:107" x14ac:dyDescent="0.2">
      <c r="A644">
        <f>ROW(Source!A752)</f>
        <v>752</v>
      </c>
      <c r="B644">
        <v>30622441</v>
      </c>
      <c r="C644">
        <v>30625674</v>
      </c>
      <c r="D644">
        <v>22163619</v>
      </c>
      <c r="E644">
        <v>1</v>
      </c>
      <c r="F644">
        <v>1</v>
      </c>
      <c r="G644">
        <v>1</v>
      </c>
      <c r="H644">
        <v>3</v>
      </c>
      <c r="I644" t="s">
        <v>780</v>
      </c>
      <c r="J644" t="s">
        <v>781</v>
      </c>
      <c r="K644" t="s">
        <v>782</v>
      </c>
      <c r="L644">
        <v>1348</v>
      </c>
      <c r="N644">
        <v>1009</v>
      </c>
      <c r="O644" t="s">
        <v>105</v>
      </c>
      <c r="P644" t="s">
        <v>105</v>
      </c>
      <c r="Q644">
        <v>1000</v>
      </c>
      <c r="W644">
        <v>0</v>
      </c>
      <c r="X644">
        <v>-1980240316</v>
      </c>
      <c r="Y644">
        <v>1.5E-3</v>
      </c>
      <c r="AA644">
        <v>122345.1</v>
      </c>
      <c r="AB644">
        <v>0</v>
      </c>
      <c r="AC644">
        <v>0</v>
      </c>
      <c r="AD644">
        <v>0</v>
      </c>
      <c r="AE644">
        <v>15255</v>
      </c>
      <c r="AF644">
        <v>0</v>
      </c>
      <c r="AG644">
        <v>0</v>
      </c>
      <c r="AH644">
        <v>0</v>
      </c>
      <c r="AI644">
        <v>8.02</v>
      </c>
      <c r="AJ644">
        <v>1</v>
      </c>
      <c r="AK644">
        <v>1</v>
      </c>
      <c r="AL644">
        <v>1</v>
      </c>
      <c r="AN644">
        <v>0</v>
      </c>
      <c r="AO644">
        <v>1</v>
      </c>
      <c r="AP644">
        <v>0</v>
      </c>
      <c r="AQ644">
        <v>0</v>
      </c>
      <c r="AR644">
        <v>0</v>
      </c>
      <c r="AS644" t="s">
        <v>3</v>
      </c>
      <c r="AT644">
        <v>1.5E-3</v>
      </c>
      <c r="AU644" t="s">
        <v>3</v>
      </c>
      <c r="AV644">
        <v>0</v>
      </c>
      <c r="AW644">
        <v>2</v>
      </c>
      <c r="AX644">
        <v>30625692</v>
      </c>
      <c r="AY644">
        <v>1</v>
      </c>
      <c r="AZ644">
        <v>0</v>
      </c>
      <c r="BA644">
        <v>736</v>
      </c>
      <c r="BB644">
        <v>0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</v>
      </c>
      <c r="BK644">
        <v>0</v>
      </c>
      <c r="BL644">
        <v>0</v>
      </c>
      <c r="BM644">
        <v>0</v>
      </c>
      <c r="BN644">
        <v>0</v>
      </c>
      <c r="BO644">
        <v>0</v>
      </c>
      <c r="BP644">
        <v>0</v>
      </c>
      <c r="BQ644">
        <v>0</v>
      </c>
      <c r="BR644">
        <v>0</v>
      </c>
      <c r="BS644">
        <v>0</v>
      </c>
      <c r="BT644">
        <v>0</v>
      </c>
      <c r="BU644">
        <v>0</v>
      </c>
      <c r="BV644">
        <v>0</v>
      </c>
      <c r="BW644">
        <v>0</v>
      </c>
      <c r="CX644">
        <f>Y644*Source!I752</f>
        <v>1.83E-3</v>
      </c>
      <c r="CY644">
        <f>AA644</f>
        <v>122345.1</v>
      </c>
      <c r="CZ644">
        <f>AE644</f>
        <v>15255</v>
      </c>
      <c r="DA644">
        <f>AI644</f>
        <v>8.02</v>
      </c>
      <c r="DB644">
        <f>ROUND(ROUND(AT644*CZ644,2),6)</f>
        <v>22.88</v>
      </c>
      <c r="DC644">
        <f>ROUND(ROUND(AT644*AG644,2),6)</f>
        <v>0</v>
      </c>
    </row>
    <row r="645" spans="1:107" x14ac:dyDescent="0.2">
      <c r="A645">
        <f>ROW(Source!A756)</f>
        <v>756</v>
      </c>
      <c r="B645">
        <v>30622441</v>
      </c>
      <c r="C645">
        <v>30625696</v>
      </c>
      <c r="D645">
        <v>10214625</v>
      </c>
      <c r="E645">
        <v>1</v>
      </c>
      <c r="F645">
        <v>1</v>
      </c>
      <c r="G645">
        <v>1</v>
      </c>
      <c r="H645">
        <v>1</v>
      </c>
      <c r="I645" t="s">
        <v>783</v>
      </c>
      <c r="J645" t="s">
        <v>3</v>
      </c>
      <c r="K645" t="s">
        <v>784</v>
      </c>
      <c r="L645">
        <v>1369</v>
      </c>
      <c r="N645">
        <v>1013</v>
      </c>
      <c r="O645" t="s">
        <v>744</v>
      </c>
      <c r="P645" t="s">
        <v>744</v>
      </c>
      <c r="Q645">
        <v>1</v>
      </c>
      <c r="W645">
        <v>0</v>
      </c>
      <c r="X645">
        <v>1694118523</v>
      </c>
      <c r="Y645">
        <v>9.016</v>
      </c>
      <c r="AA645">
        <v>0</v>
      </c>
      <c r="AB645">
        <v>0</v>
      </c>
      <c r="AC645">
        <v>0</v>
      </c>
      <c r="AD645">
        <v>253.96</v>
      </c>
      <c r="AE645">
        <v>0</v>
      </c>
      <c r="AF645">
        <v>0</v>
      </c>
      <c r="AG645">
        <v>0</v>
      </c>
      <c r="AH645">
        <v>8.44</v>
      </c>
      <c r="AI645">
        <v>1</v>
      </c>
      <c r="AJ645">
        <v>1</v>
      </c>
      <c r="AK645">
        <v>1</v>
      </c>
      <c r="AL645">
        <v>30.09</v>
      </c>
      <c r="AN645">
        <v>0</v>
      </c>
      <c r="AO645">
        <v>1</v>
      </c>
      <c r="AP645">
        <v>1</v>
      </c>
      <c r="AQ645">
        <v>0</v>
      </c>
      <c r="AR645">
        <v>0</v>
      </c>
      <c r="AS645" t="s">
        <v>3</v>
      </c>
      <c r="AT645">
        <v>7.84</v>
      </c>
      <c r="AU645" t="s">
        <v>68</v>
      </c>
      <c r="AV645">
        <v>1</v>
      </c>
      <c r="AW645">
        <v>2</v>
      </c>
      <c r="AX645">
        <v>30625703</v>
      </c>
      <c r="AY645">
        <v>1</v>
      </c>
      <c r="AZ645">
        <v>0</v>
      </c>
      <c r="BA645">
        <v>737</v>
      </c>
      <c r="BB645">
        <v>0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0</v>
      </c>
      <c r="BL645">
        <v>0</v>
      </c>
      <c r="BM645">
        <v>0</v>
      </c>
      <c r="BN645">
        <v>0</v>
      </c>
      <c r="BO645">
        <v>0</v>
      </c>
      <c r="BP645">
        <v>0</v>
      </c>
      <c r="BQ645">
        <v>0</v>
      </c>
      <c r="BR645">
        <v>0</v>
      </c>
      <c r="BS645">
        <v>0</v>
      </c>
      <c r="BT645">
        <v>0</v>
      </c>
      <c r="BU645">
        <v>0</v>
      </c>
      <c r="BV645">
        <v>0</v>
      </c>
      <c r="BW645">
        <v>0</v>
      </c>
      <c r="CX645">
        <f>Y645*Source!I756</f>
        <v>41.662936000000002</v>
      </c>
      <c r="CY645">
        <f>AD645</f>
        <v>253.96</v>
      </c>
      <c r="CZ645">
        <f>AH645</f>
        <v>8.44</v>
      </c>
      <c r="DA645">
        <f>AL645</f>
        <v>30.09</v>
      </c>
      <c r="DB645">
        <f>ROUND((ROUND(AT645*CZ645,2)*ROUND(1.15,7)),6)</f>
        <v>76.095500000000001</v>
      </c>
      <c r="DC645">
        <f>ROUND((ROUND(AT645*AG645,2)*ROUND(1.15,7)),6)</f>
        <v>0</v>
      </c>
    </row>
    <row r="646" spans="1:107" x14ac:dyDescent="0.2">
      <c r="A646">
        <f>ROW(Source!A756)</f>
        <v>756</v>
      </c>
      <c r="B646">
        <v>30622441</v>
      </c>
      <c r="C646">
        <v>30625696</v>
      </c>
      <c r="D646">
        <v>22083330</v>
      </c>
      <c r="E646">
        <v>1</v>
      </c>
      <c r="F646">
        <v>1</v>
      </c>
      <c r="G646">
        <v>1</v>
      </c>
      <c r="H646">
        <v>1</v>
      </c>
      <c r="I646" t="s">
        <v>765</v>
      </c>
      <c r="J646" t="s">
        <v>3</v>
      </c>
      <c r="K646" t="s">
        <v>766</v>
      </c>
      <c r="L646">
        <v>608254</v>
      </c>
      <c r="N646">
        <v>1013</v>
      </c>
      <c r="O646" t="s">
        <v>767</v>
      </c>
      <c r="P646" t="s">
        <v>767</v>
      </c>
      <c r="Q646">
        <v>1</v>
      </c>
      <c r="W646">
        <v>0</v>
      </c>
      <c r="X646">
        <v>95408949</v>
      </c>
      <c r="Y646">
        <v>0.16250000000000001</v>
      </c>
      <c r="AA646">
        <v>0</v>
      </c>
      <c r="AB646">
        <v>0</v>
      </c>
      <c r="AC646">
        <v>0</v>
      </c>
      <c r="AD646">
        <v>0</v>
      </c>
      <c r="AE646">
        <v>0</v>
      </c>
      <c r="AF646">
        <v>0</v>
      </c>
      <c r="AG646">
        <v>0</v>
      </c>
      <c r="AH646">
        <v>0</v>
      </c>
      <c r="AI646">
        <v>1</v>
      </c>
      <c r="AJ646">
        <v>1</v>
      </c>
      <c r="AK646">
        <v>30.09</v>
      </c>
      <c r="AL646">
        <v>1</v>
      </c>
      <c r="AN646">
        <v>0</v>
      </c>
      <c r="AO646">
        <v>1</v>
      </c>
      <c r="AP646">
        <v>1</v>
      </c>
      <c r="AQ646">
        <v>0</v>
      </c>
      <c r="AR646">
        <v>0</v>
      </c>
      <c r="AS646" t="s">
        <v>3</v>
      </c>
      <c r="AT646">
        <v>0.13</v>
      </c>
      <c r="AU646" t="s">
        <v>67</v>
      </c>
      <c r="AV646">
        <v>2</v>
      </c>
      <c r="AW646">
        <v>2</v>
      </c>
      <c r="AX646">
        <v>30625704</v>
      </c>
      <c r="AY646">
        <v>1</v>
      </c>
      <c r="AZ646">
        <v>0</v>
      </c>
      <c r="BA646">
        <v>738</v>
      </c>
      <c r="BB646">
        <v>0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0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0</v>
      </c>
      <c r="BQ646">
        <v>0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0</v>
      </c>
      <c r="CX646">
        <f>Y646*Source!I756</f>
        <v>0.75091250000000009</v>
      </c>
      <c r="CY646">
        <f>AD646</f>
        <v>0</v>
      </c>
      <c r="CZ646">
        <f>AH646</f>
        <v>0</v>
      </c>
      <c r="DA646">
        <f>AL646</f>
        <v>1</v>
      </c>
      <c r="DB646">
        <f>ROUND((ROUND(AT646*CZ646,2)*ROUND(1.25,7)),6)</f>
        <v>0</v>
      </c>
      <c r="DC646">
        <f>ROUND((ROUND(AT646*AG646,2)*ROUND(1.25,7)),6)</f>
        <v>0</v>
      </c>
    </row>
    <row r="647" spans="1:107" x14ac:dyDescent="0.2">
      <c r="A647">
        <f>ROW(Source!A756)</f>
        <v>756</v>
      </c>
      <c r="B647">
        <v>30622441</v>
      </c>
      <c r="C647">
        <v>30625696</v>
      </c>
      <c r="D647">
        <v>22146252</v>
      </c>
      <c r="E647">
        <v>1</v>
      </c>
      <c r="F647">
        <v>1</v>
      </c>
      <c r="G647">
        <v>1</v>
      </c>
      <c r="H647">
        <v>2</v>
      </c>
      <c r="I647" t="s">
        <v>785</v>
      </c>
      <c r="J647" t="s">
        <v>786</v>
      </c>
      <c r="K647" t="s">
        <v>787</v>
      </c>
      <c r="L647">
        <v>1368</v>
      </c>
      <c r="N647">
        <v>1011</v>
      </c>
      <c r="O647" t="s">
        <v>748</v>
      </c>
      <c r="P647" t="s">
        <v>748</v>
      </c>
      <c r="Q647">
        <v>1</v>
      </c>
      <c r="W647">
        <v>0</v>
      </c>
      <c r="X647">
        <v>-2048414082</v>
      </c>
      <c r="Y647">
        <v>0.1</v>
      </c>
      <c r="AA647">
        <v>0</v>
      </c>
      <c r="AB647">
        <v>899.69</v>
      </c>
      <c r="AC647">
        <v>392.07</v>
      </c>
      <c r="AD647">
        <v>0</v>
      </c>
      <c r="AE647">
        <v>0</v>
      </c>
      <c r="AF647">
        <v>85.93</v>
      </c>
      <c r="AG647">
        <v>13.03</v>
      </c>
      <c r="AH647">
        <v>0</v>
      </c>
      <c r="AI647">
        <v>1</v>
      </c>
      <c r="AJ647">
        <v>10.47</v>
      </c>
      <c r="AK647">
        <v>30.09</v>
      </c>
      <c r="AL647">
        <v>1</v>
      </c>
      <c r="AN647">
        <v>0</v>
      </c>
      <c r="AO647">
        <v>1</v>
      </c>
      <c r="AP647">
        <v>1</v>
      </c>
      <c r="AQ647">
        <v>0</v>
      </c>
      <c r="AR647">
        <v>0</v>
      </c>
      <c r="AS647" t="s">
        <v>3</v>
      </c>
      <c r="AT647">
        <v>0.08</v>
      </c>
      <c r="AU647" t="s">
        <v>67</v>
      </c>
      <c r="AV647">
        <v>0</v>
      </c>
      <c r="AW647">
        <v>2</v>
      </c>
      <c r="AX647">
        <v>30625705</v>
      </c>
      <c r="AY647">
        <v>1</v>
      </c>
      <c r="AZ647">
        <v>0</v>
      </c>
      <c r="BA647">
        <v>739</v>
      </c>
      <c r="BB647">
        <v>0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0</v>
      </c>
      <c r="BK647">
        <v>0</v>
      </c>
      <c r="BL647">
        <v>0</v>
      </c>
      <c r="BM647">
        <v>0</v>
      </c>
      <c r="BN647">
        <v>0</v>
      </c>
      <c r="BO647">
        <v>0</v>
      </c>
      <c r="BP647">
        <v>0</v>
      </c>
      <c r="BQ647">
        <v>0</v>
      </c>
      <c r="BR647">
        <v>0</v>
      </c>
      <c r="BS647">
        <v>0</v>
      </c>
      <c r="BT647">
        <v>0</v>
      </c>
      <c r="BU647">
        <v>0</v>
      </c>
      <c r="BV647">
        <v>0</v>
      </c>
      <c r="BW647">
        <v>0</v>
      </c>
      <c r="CX647">
        <f>Y647*Source!I756</f>
        <v>0.46210000000000007</v>
      </c>
      <c r="CY647">
        <f>AB647</f>
        <v>899.69</v>
      </c>
      <c r="CZ647">
        <f>AF647</f>
        <v>85.93</v>
      </c>
      <c r="DA647">
        <f>AJ647</f>
        <v>10.47</v>
      </c>
      <c r="DB647">
        <f>ROUND((ROUND(AT647*CZ647,2)*ROUND(1.25,7)),6)</f>
        <v>8.5875000000000004</v>
      </c>
      <c r="DC647">
        <f>ROUND((ROUND(AT647*AG647,2)*ROUND(1.25,7)),6)</f>
        <v>1.3</v>
      </c>
    </row>
    <row r="648" spans="1:107" x14ac:dyDescent="0.2">
      <c r="A648">
        <f>ROW(Source!A756)</f>
        <v>756</v>
      </c>
      <c r="B648">
        <v>30622441</v>
      </c>
      <c r="C648">
        <v>30625696</v>
      </c>
      <c r="D648">
        <v>22146333</v>
      </c>
      <c r="E648">
        <v>1</v>
      </c>
      <c r="F648">
        <v>1</v>
      </c>
      <c r="G648">
        <v>1</v>
      </c>
      <c r="H648">
        <v>2</v>
      </c>
      <c r="I648" t="s">
        <v>768</v>
      </c>
      <c r="J648" t="s">
        <v>769</v>
      </c>
      <c r="K648" t="s">
        <v>770</v>
      </c>
      <c r="L648">
        <v>1368</v>
      </c>
      <c r="N648">
        <v>1011</v>
      </c>
      <c r="O648" t="s">
        <v>748</v>
      </c>
      <c r="P648" t="s">
        <v>748</v>
      </c>
      <c r="Q648">
        <v>1</v>
      </c>
      <c r="W648">
        <v>0</v>
      </c>
      <c r="X648">
        <v>1170567961</v>
      </c>
      <c r="Y648">
        <v>6.25E-2</v>
      </c>
      <c r="AA648">
        <v>0</v>
      </c>
      <c r="AB648">
        <v>1135.47</v>
      </c>
      <c r="AC648">
        <v>392.07</v>
      </c>
      <c r="AD648">
        <v>0</v>
      </c>
      <c r="AE648">
        <v>0</v>
      </c>
      <c r="AF648">
        <v>108.45</v>
      </c>
      <c r="AG648">
        <v>13.03</v>
      </c>
      <c r="AH648">
        <v>0</v>
      </c>
      <c r="AI648">
        <v>1</v>
      </c>
      <c r="AJ648">
        <v>10.47</v>
      </c>
      <c r="AK648">
        <v>30.09</v>
      </c>
      <c r="AL648">
        <v>1</v>
      </c>
      <c r="AN648">
        <v>0</v>
      </c>
      <c r="AO648">
        <v>1</v>
      </c>
      <c r="AP648">
        <v>1</v>
      </c>
      <c r="AQ648">
        <v>0</v>
      </c>
      <c r="AR648">
        <v>0</v>
      </c>
      <c r="AS648" t="s">
        <v>3</v>
      </c>
      <c r="AT648">
        <v>0.05</v>
      </c>
      <c r="AU648" t="s">
        <v>67</v>
      </c>
      <c r="AV648">
        <v>0</v>
      </c>
      <c r="AW648">
        <v>2</v>
      </c>
      <c r="AX648">
        <v>30625706</v>
      </c>
      <c r="AY648">
        <v>1</v>
      </c>
      <c r="AZ648">
        <v>0</v>
      </c>
      <c r="BA648">
        <v>740</v>
      </c>
      <c r="BB648">
        <v>0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0</v>
      </c>
      <c r="BL648">
        <v>0</v>
      </c>
      <c r="BM648">
        <v>0</v>
      </c>
      <c r="BN648">
        <v>0</v>
      </c>
      <c r="BO648">
        <v>0</v>
      </c>
      <c r="BP648">
        <v>0</v>
      </c>
      <c r="BQ648">
        <v>0</v>
      </c>
      <c r="BR648">
        <v>0</v>
      </c>
      <c r="BS648">
        <v>0</v>
      </c>
      <c r="BT648">
        <v>0</v>
      </c>
      <c r="BU648">
        <v>0</v>
      </c>
      <c r="BV648">
        <v>0</v>
      </c>
      <c r="BW648">
        <v>0</v>
      </c>
      <c r="CX648">
        <f>Y648*Source!I756</f>
        <v>0.28881250000000003</v>
      </c>
      <c r="CY648">
        <f>AB648</f>
        <v>1135.47</v>
      </c>
      <c r="CZ648">
        <f>AF648</f>
        <v>108.45</v>
      </c>
      <c r="DA648">
        <f>AJ648</f>
        <v>10.47</v>
      </c>
      <c r="DB648">
        <f>ROUND((ROUND(AT648*CZ648,2)*ROUND(1.25,7)),6)</f>
        <v>6.7750000000000004</v>
      </c>
      <c r="DC648">
        <f>ROUND((ROUND(AT648*AG648,2)*ROUND(1.25,7)),6)</f>
        <v>0.8125</v>
      </c>
    </row>
    <row r="649" spans="1:107" x14ac:dyDescent="0.2">
      <c r="A649">
        <f>ROW(Source!A756)</f>
        <v>756</v>
      </c>
      <c r="B649">
        <v>30622441</v>
      </c>
      <c r="C649">
        <v>30625696</v>
      </c>
      <c r="D649">
        <v>22146948</v>
      </c>
      <c r="E649">
        <v>1</v>
      </c>
      <c r="F649">
        <v>1</v>
      </c>
      <c r="G649">
        <v>1</v>
      </c>
      <c r="H649">
        <v>2</v>
      </c>
      <c r="I649" t="s">
        <v>788</v>
      </c>
      <c r="J649" t="s">
        <v>789</v>
      </c>
      <c r="K649" t="s">
        <v>790</v>
      </c>
      <c r="L649">
        <v>1368</v>
      </c>
      <c r="N649">
        <v>1011</v>
      </c>
      <c r="O649" t="s">
        <v>748</v>
      </c>
      <c r="P649" t="s">
        <v>748</v>
      </c>
      <c r="Q649">
        <v>1</v>
      </c>
      <c r="W649">
        <v>0</v>
      </c>
      <c r="X649">
        <v>-1347779909</v>
      </c>
      <c r="Y649">
        <v>0.51249999999999996</v>
      </c>
      <c r="AA649">
        <v>0</v>
      </c>
      <c r="AB649">
        <v>314.10000000000002</v>
      </c>
      <c r="AC649">
        <v>0</v>
      </c>
      <c r="AD649">
        <v>0</v>
      </c>
      <c r="AE649">
        <v>0</v>
      </c>
      <c r="AF649">
        <v>30</v>
      </c>
      <c r="AG649">
        <v>0</v>
      </c>
      <c r="AH649">
        <v>0</v>
      </c>
      <c r="AI649">
        <v>1</v>
      </c>
      <c r="AJ649">
        <v>10.47</v>
      </c>
      <c r="AK649">
        <v>30.09</v>
      </c>
      <c r="AL649">
        <v>1</v>
      </c>
      <c r="AN649">
        <v>0</v>
      </c>
      <c r="AO649">
        <v>1</v>
      </c>
      <c r="AP649">
        <v>1</v>
      </c>
      <c r="AQ649">
        <v>0</v>
      </c>
      <c r="AR649">
        <v>0</v>
      </c>
      <c r="AS649" t="s">
        <v>3</v>
      </c>
      <c r="AT649">
        <v>0.41</v>
      </c>
      <c r="AU649" t="s">
        <v>67</v>
      </c>
      <c r="AV649">
        <v>0</v>
      </c>
      <c r="AW649">
        <v>2</v>
      </c>
      <c r="AX649">
        <v>30625707</v>
      </c>
      <c r="AY649">
        <v>1</v>
      </c>
      <c r="AZ649">
        <v>0</v>
      </c>
      <c r="BA649">
        <v>741</v>
      </c>
      <c r="BB649">
        <v>0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0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0</v>
      </c>
      <c r="BQ649">
        <v>0</v>
      </c>
      <c r="BR649">
        <v>0</v>
      </c>
      <c r="BS649">
        <v>0</v>
      </c>
      <c r="BT649">
        <v>0</v>
      </c>
      <c r="BU649">
        <v>0</v>
      </c>
      <c r="BV649">
        <v>0</v>
      </c>
      <c r="BW649">
        <v>0</v>
      </c>
      <c r="CX649">
        <f>Y649*Source!I756</f>
        <v>2.3682625000000002</v>
      </c>
      <c r="CY649">
        <f>AB649</f>
        <v>314.10000000000002</v>
      </c>
      <c r="CZ649">
        <f>AF649</f>
        <v>30</v>
      </c>
      <c r="DA649">
        <f>AJ649</f>
        <v>10.47</v>
      </c>
      <c r="DB649">
        <f>ROUND((ROUND(AT649*CZ649,2)*ROUND(1.25,7)),6)</f>
        <v>15.375</v>
      </c>
      <c r="DC649">
        <f>ROUND((ROUND(AT649*AG649,2)*ROUND(1.25,7)),6)</f>
        <v>0</v>
      </c>
    </row>
    <row r="650" spans="1:107" x14ac:dyDescent="0.2">
      <c r="A650">
        <f>ROW(Source!A756)</f>
        <v>756</v>
      </c>
      <c r="B650">
        <v>30622441</v>
      </c>
      <c r="C650">
        <v>30625696</v>
      </c>
      <c r="D650">
        <v>22148179</v>
      </c>
      <c r="E650">
        <v>1</v>
      </c>
      <c r="F650">
        <v>1</v>
      </c>
      <c r="G650">
        <v>1</v>
      </c>
      <c r="H650">
        <v>2</v>
      </c>
      <c r="I650" t="s">
        <v>754</v>
      </c>
      <c r="J650" t="s">
        <v>755</v>
      </c>
      <c r="K650" t="s">
        <v>756</v>
      </c>
      <c r="L650">
        <v>1368</v>
      </c>
      <c r="N650">
        <v>1011</v>
      </c>
      <c r="O650" t="s">
        <v>748</v>
      </c>
      <c r="P650" t="s">
        <v>748</v>
      </c>
      <c r="Q650">
        <v>1</v>
      </c>
      <c r="W650">
        <v>0</v>
      </c>
      <c r="X650">
        <v>-1931461795</v>
      </c>
      <c r="Y650">
        <v>0.1</v>
      </c>
      <c r="AA650">
        <v>0</v>
      </c>
      <c r="AB650">
        <v>959.26</v>
      </c>
      <c r="AC650">
        <v>0</v>
      </c>
      <c r="AD650">
        <v>0</v>
      </c>
      <c r="AE650">
        <v>0</v>
      </c>
      <c r="AF650">
        <v>91.62</v>
      </c>
      <c r="AG650">
        <v>0</v>
      </c>
      <c r="AH650">
        <v>0</v>
      </c>
      <c r="AI650">
        <v>1</v>
      </c>
      <c r="AJ650">
        <v>10.47</v>
      </c>
      <c r="AK650">
        <v>30.09</v>
      </c>
      <c r="AL650">
        <v>1</v>
      </c>
      <c r="AN650">
        <v>0</v>
      </c>
      <c r="AO650">
        <v>1</v>
      </c>
      <c r="AP650">
        <v>1</v>
      </c>
      <c r="AQ650">
        <v>0</v>
      </c>
      <c r="AR650">
        <v>0</v>
      </c>
      <c r="AS650" t="s">
        <v>3</v>
      </c>
      <c r="AT650">
        <v>0.08</v>
      </c>
      <c r="AU650" t="s">
        <v>67</v>
      </c>
      <c r="AV650">
        <v>0</v>
      </c>
      <c r="AW650">
        <v>2</v>
      </c>
      <c r="AX650">
        <v>30625708</v>
      </c>
      <c r="AY650">
        <v>1</v>
      </c>
      <c r="AZ650">
        <v>0</v>
      </c>
      <c r="BA650">
        <v>742</v>
      </c>
      <c r="BB650">
        <v>0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0</v>
      </c>
      <c r="BK650">
        <v>0</v>
      </c>
      <c r="BL650">
        <v>0</v>
      </c>
      <c r="BM650">
        <v>0</v>
      </c>
      <c r="BN650">
        <v>0</v>
      </c>
      <c r="BO650">
        <v>0</v>
      </c>
      <c r="BP650">
        <v>0</v>
      </c>
      <c r="BQ650">
        <v>0</v>
      </c>
      <c r="BR650">
        <v>0</v>
      </c>
      <c r="BS650">
        <v>0</v>
      </c>
      <c r="BT650">
        <v>0</v>
      </c>
      <c r="BU650">
        <v>0</v>
      </c>
      <c r="BV650">
        <v>0</v>
      </c>
      <c r="BW650">
        <v>0</v>
      </c>
      <c r="CX650">
        <f>Y650*Source!I756</f>
        <v>0.46210000000000007</v>
      </c>
      <c r="CY650">
        <f>AB650</f>
        <v>959.26</v>
      </c>
      <c r="CZ650">
        <f>AF650</f>
        <v>91.62</v>
      </c>
      <c r="DA650">
        <f>AJ650</f>
        <v>10.47</v>
      </c>
      <c r="DB650">
        <f>ROUND((ROUND(AT650*CZ650,2)*ROUND(1.25,7)),6)</f>
        <v>9.1624999999999996</v>
      </c>
      <c r="DC650">
        <f>ROUND((ROUND(AT650*AG650,2)*ROUND(1.25,7)),6)</f>
        <v>0</v>
      </c>
    </row>
    <row r="651" spans="1:107" x14ac:dyDescent="0.2">
      <c r="A651">
        <f>ROW(Source!A760)</f>
        <v>760</v>
      </c>
      <c r="B651">
        <v>30622441</v>
      </c>
      <c r="C651">
        <v>30625714</v>
      </c>
      <c r="D651">
        <v>10214643</v>
      </c>
      <c r="E651">
        <v>1</v>
      </c>
      <c r="F651">
        <v>1</v>
      </c>
      <c r="G651">
        <v>1</v>
      </c>
      <c r="H651">
        <v>1</v>
      </c>
      <c r="I651" t="s">
        <v>791</v>
      </c>
      <c r="J651" t="s">
        <v>3</v>
      </c>
      <c r="K651" t="s">
        <v>792</v>
      </c>
      <c r="L651">
        <v>1369</v>
      </c>
      <c r="N651">
        <v>1013</v>
      </c>
      <c r="O651" t="s">
        <v>744</v>
      </c>
      <c r="P651" t="s">
        <v>744</v>
      </c>
      <c r="Q651">
        <v>1</v>
      </c>
      <c r="W651">
        <v>0</v>
      </c>
      <c r="X651">
        <v>-855355929</v>
      </c>
      <c r="Y651">
        <v>44.3095</v>
      </c>
      <c r="AA651">
        <v>0</v>
      </c>
      <c r="AB651">
        <v>0</v>
      </c>
      <c r="AC651">
        <v>0</v>
      </c>
      <c r="AD651">
        <v>250.65</v>
      </c>
      <c r="AE651">
        <v>0</v>
      </c>
      <c r="AF651">
        <v>0</v>
      </c>
      <c r="AG651">
        <v>0</v>
      </c>
      <c r="AH651">
        <v>8.33</v>
      </c>
      <c r="AI651">
        <v>1</v>
      </c>
      <c r="AJ651">
        <v>1</v>
      </c>
      <c r="AK651">
        <v>1</v>
      </c>
      <c r="AL651">
        <v>30.09</v>
      </c>
      <c r="AN651">
        <v>0</v>
      </c>
      <c r="AO651">
        <v>1</v>
      </c>
      <c r="AP651">
        <v>1</v>
      </c>
      <c r="AQ651">
        <v>0</v>
      </c>
      <c r="AR651">
        <v>0</v>
      </c>
      <c r="AS651" t="s">
        <v>3</v>
      </c>
      <c r="AT651">
        <v>38.53</v>
      </c>
      <c r="AU651" t="s">
        <v>68</v>
      </c>
      <c r="AV651">
        <v>1</v>
      </c>
      <c r="AW651">
        <v>2</v>
      </c>
      <c r="AX651">
        <v>30625726</v>
      </c>
      <c r="AY651">
        <v>1</v>
      </c>
      <c r="AZ651">
        <v>0</v>
      </c>
      <c r="BA651">
        <v>745</v>
      </c>
      <c r="BB651">
        <v>0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0</v>
      </c>
      <c r="BL651">
        <v>0</v>
      </c>
      <c r="BM651">
        <v>0</v>
      </c>
      <c r="BN651">
        <v>0</v>
      </c>
      <c r="BO651">
        <v>0</v>
      </c>
      <c r="BP651">
        <v>0</v>
      </c>
      <c r="BQ651">
        <v>0</v>
      </c>
      <c r="BR651">
        <v>0</v>
      </c>
      <c r="BS651">
        <v>0</v>
      </c>
      <c r="BT651">
        <v>0</v>
      </c>
      <c r="BU651">
        <v>0</v>
      </c>
      <c r="BV651">
        <v>0</v>
      </c>
      <c r="BW651">
        <v>0</v>
      </c>
      <c r="CX651">
        <f>Y651*Source!I760</f>
        <v>221.45888100000002</v>
      </c>
      <c r="CY651">
        <f>AD651</f>
        <v>250.65</v>
      </c>
      <c r="CZ651">
        <f>AH651</f>
        <v>8.33</v>
      </c>
      <c r="DA651">
        <f>AL651</f>
        <v>30.09</v>
      </c>
      <c r="DB651">
        <f>ROUND((ROUND(AT651*CZ651,2)*ROUND(1.15,7)),6)</f>
        <v>369.09249999999997</v>
      </c>
      <c r="DC651">
        <f>ROUND((ROUND(AT651*AG651,2)*ROUND(1.15,7)),6)</f>
        <v>0</v>
      </c>
    </row>
    <row r="652" spans="1:107" x14ac:dyDescent="0.2">
      <c r="A652">
        <f>ROW(Source!A760)</f>
        <v>760</v>
      </c>
      <c r="B652">
        <v>30622441</v>
      </c>
      <c r="C652">
        <v>30625714</v>
      </c>
      <c r="D652">
        <v>22083330</v>
      </c>
      <c r="E652">
        <v>1</v>
      </c>
      <c r="F652">
        <v>1</v>
      </c>
      <c r="G652">
        <v>1</v>
      </c>
      <c r="H652">
        <v>1</v>
      </c>
      <c r="I652" t="s">
        <v>765</v>
      </c>
      <c r="J652" t="s">
        <v>3</v>
      </c>
      <c r="K652" t="s">
        <v>766</v>
      </c>
      <c r="L652">
        <v>608254</v>
      </c>
      <c r="N652">
        <v>1013</v>
      </c>
      <c r="O652" t="s">
        <v>767</v>
      </c>
      <c r="P652" t="s">
        <v>767</v>
      </c>
      <c r="Q652">
        <v>1</v>
      </c>
      <c r="W652">
        <v>0</v>
      </c>
      <c r="X652">
        <v>95408949</v>
      </c>
      <c r="Y652">
        <v>0.98750000000000004</v>
      </c>
      <c r="AA652">
        <v>0</v>
      </c>
      <c r="AB652">
        <v>0</v>
      </c>
      <c r="AC652">
        <v>0</v>
      </c>
      <c r="AD652">
        <v>0</v>
      </c>
      <c r="AE652">
        <v>0</v>
      </c>
      <c r="AF652">
        <v>0</v>
      </c>
      <c r="AG652">
        <v>0</v>
      </c>
      <c r="AH652">
        <v>0</v>
      </c>
      <c r="AI652">
        <v>1</v>
      </c>
      <c r="AJ652">
        <v>1</v>
      </c>
      <c r="AK652">
        <v>30.09</v>
      </c>
      <c r="AL652">
        <v>1</v>
      </c>
      <c r="AN652">
        <v>0</v>
      </c>
      <c r="AO652">
        <v>1</v>
      </c>
      <c r="AP652">
        <v>1</v>
      </c>
      <c r="AQ652">
        <v>0</v>
      </c>
      <c r="AR652">
        <v>0</v>
      </c>
      <c r="AS652" t="s">
        <v>3</v>
      </c>
      <c r="AT652">
        <v>0.79</v>
      </c>
      <c r="AU652" t="s">
        <v>67</v>
      </c>
      <c r="AV652">
        <v>2</v>
      </c>
      <c r="AW652">
        <v>2</v>
      </c>
      <c r="AX652">
        <v>30625727</v>
      </c>
      <c r="AY652">
        <v>1</v>
      </c>
      <c r="AZ652">
        <v>0</v>
      </c>
      <c r="BA652">
        <v>746</v>
      </c>
      <c r="BB652">
        <v>0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0</v>
      </c>
      <c r="BK652">
        <v>0</v>
      </c>
      <c r="BL652">
        <v>0</v>
      </c>
      <c r="BM652">
        <v>0</v>
      </c>
      <c r="BN652">
        <v>0</v>
      </c>
      <c r="BO652">
        <v>0</v>
      </c>
      <c r="BP652">
        <v>0</v>
      </c>
      <c r="BQ652">
        <v>0</v>
      </c>
      <c r="BR652">
        <v>0</v>
      </c>
      <c r="BS652">
        <v>0</v>
      </c>
      <c r="BT652">
        <v>0</v>
      </c>
      <c r="BU652">
        <v>0</v>
      </c>
      <c r="BV652">
        <v>0</v>
      </c>
      <c r="BW652">
        <v>0</v>
      </c>
      <c r="CX652">
        <f>Y652*Source!I760</f>
        <v>4.9355250000000002</v>
      </c>
      <c r="CY652">
        <f>AD652</f>
        <v>0</v>
      </c>
      <c r="CZ652">
        <f>AH652</f>
        <v>0</v>
      </c>
      <c r="DA652">
        <f>AL652</f>
        <v>1</v>
      </c>
      <c r="DB652">
        <f>ROUND((ROUND(AT652*CZ652,2)*ROUND(1.25,7)),6)</f>
        <v>0</v>
      </c>
      <c r="DC652">
        <f>ROUND((ROUND(AT652*AG652,2)*ROUND(1.25,7)),6)</f>
        <v>0</v>
      </c>
    </row>
    <row r="653" spans="1:107" x14ac:dyDescent="0.2">
      <c r="A653">
        <f>ROW(Source!A760)</f>
        <v>760</v>
      </c>
      <c r="B653">
        <v>30622441</v>
      </c>
      <c r="C653">
        <v>30625714</v>
      </c>
      <c r="D653">
        <v>22146252</v>
      </c>
      <c r="E653">
        <v>1</v>
      </c>
      <c r="F653">
        <v>1</v>
      </c>
      <c r="G653">
        <v>1</v>
      </c>
      <c r="H653">
        <v>2</v>
      </c>
      <c r="I653" t="s">
        <v>785</v>
      </c>
      <c r="J653" t="s">
        <v>786</v>
      </c>
      <c r="K653" t="s">
        <v>787</v>
      </c>
      <c r="L653">
        <v>1368</v>
      </c>
      <c r="N653">
        <v>1011</v>
      </c>
      <c r="O653" t="s">
        <v>748</v>
      </c>
      <c r="P653" t="s">
        <v>748</v>
      </c>
      <c r="Q653">
        <v>1</v>
      </c>
      <c r="W653">
        <v>0</v>
      </c>
      <c r="X653">
        <v>-2048414082</v>
      </c>
      <c r="Y653">
        <v>0.625</v>
      </c>
      <c r="AA653">
        <v>0</v>
      </c>
      <c r="AB653">
        <v>899.69</v>
      </c>
      <c r="AC653">
        <v>392.07</v>
      </c>
      <c r="AD653">
        <v>0</v>
      </c>
      <c r="AE653">
        <v>0</v>
      </c>
      <c r="AF653">
        <v>85.93</v>
      </c>
      <c r="AG653">
        <v>13.03</v>
      </c>
      <c r="AH653">
        <v>0</v>
      </c>
      <c r="AI653">
        <v>1</v>
      </c>
      <c r="AJ653">
        <v>10.47</v>
      </c>
      <c r="AK653">
        <v>30.09</v>
      </c>
      <c r="AL653">
        <v>1</v>
      </c>
      <c r="AN653">
        <v>0</v>
      </c>
      <c r="AO653">
        <v>1</v>
      </c>
      <c r="AP653">
        <v>1</v>
      </c>
      <c r="AQ653">
        <v>0</v>
      </c>
      <c r="AR653">
        <v>0</v>
      </c>
      <c r="AS653" t="s">
        <v>3</v>
      </c>
      <c r="AT653">
        <v>0.5</v>
      </c>
      <c r="AU653" t="s">
        <v>67</v>
      </c>
      <c r="AV653">
        <v>0</v>
      </c>
      <c r="AW653">
        <v>2</v>
      </c>
      <c r="AX653">
        <v>30625728</v>
      </c>
      <c r="AY653">
        <v>1</v>
      </c>
      <c r="AZ653">
        <v>0</v>
      </c>
      <c r="BA653">
        <v>747</v>
      </c>
      <c r="BB653">
        <v>0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0</v>
      </c>
      <c r="BK653">
        <v>0</v>
      </c>
      <c r="BL653">
        <v>0</v>
      </c>
      <c r="BM653">
        <v>0</v>
      </c>
      <c r="BN653">
        <v>0</v>
      </c>
      <c r="BO653">
        <v>0</v>
      </c>
      <c r="BP653">
        <v>0</v>
      </c>
      <c r="BQ653">
        <v>0</v>
      </c>
      <c r="BR653">
        <v>0</v>
      </c>
      <c r="BS653">
        <v>0</v>
      </c>
      <c r="BT653">
        <v>0</v>
      </c>
      <c r="BU653">
        <v>0</v>
      </c>
      <c r="BV653">
        <v>0</v>
      </c>
      <c r="BW653">
        <v>0</v>
      </c>
      <c r="CX653">
        <f>Y653*Source!I760</f>
        <v>3.1237500000000002</v>
      </c>
      <c r="CY653">
        <f>AB653</f>
        <v>899.69</v>
      </c>
      <c r="CZ653">
        <f>AF653</f>
        <v>85.93</v>
      </c>
      <c r="DA653">
        <f>AJ653</f>
        <v>10.47</v>
      </c>
      <c r="DB653">
        <f>ROUND((ROUND(AT653*CZ653,2)*ROUND(1.25,7)),6)</f>
        <v>53.712499999999999</v>
      </c>
      <c r="DC653">
        <f>ROUND((ROUND(AT653*AG653,2)*ROUND(1.25,7)),6)</f>
        <v>8.15</v>
      </c>
    </row>
    <row r="654" spans="1:107" x14ac:dyDescent="0.2">
      <c r="A654">
        <f>ROW(Source!A760)</f>
        <v>760</v>
      </c>
      <c r="B654">
        <v>30622441</v>
      </c>
      <c r="C654">
        <v>30625714</v>
      </c>
      <c r="D654">
        <v>22146333</v>
      </c>
      <c r="E654">
        <v>1</v>
      </c>
      <c r="F654">
        <v>1</v>
      </c>
      <c r="G654">
        <v>1</v>
      </c>
      <c r="H654">
        <v>2</v>
      </c>
      <c r="I654" t="s">
        <v>768</v>
      </c>
      <c r="J654" t="s">
        <v>769</v>
      </c>
      <c r="K654" t="s">
        <v>770</v>
      </c>
      <c r="L654">
        <v>1368</v>
      </c>
      <c r="N654">
        <v>1011</v>
      </c>
      <c r="O654" t="s">
        <v>748</v>
      </c>
      <c r="P654" t="s">
        <v>748</v>
      </c>
      <c r="Q654">
        <v>1</v>
      </c>
      <c r="W654">
        <v>0</v>
      </c>
      <c r="X654">
        <v>1170567961</v>
      </c>
      <c r="Y654">
        <v>0.36249999999999999</v>
      </c>
      <c r="AA654">
        <v>0</v>
      </c>
      <c r="AB654">
        <v>1135.47</v>
      </c>
      <c r="AC654">
        <v>392.07</v>
      </c>
      <c r="AD654">
        <v>0</v>
      </c>
      <c r="AE654">
        <v>0</v>
      </c>
      <c r="AF654">
        <v>108.45</v>
      </c>
      <c r="AG654">
        <v>13.03</v>
      </c>
      <c r="AH654">
        <v>0</v>
      </c>
      <c r="AI654">
        <v>1</v>
      </c>
      <c r="AJ654">
        <v>10.47</v>
      </c>
      <c r="AK654">
        <v>30.09</v>
      </c>
      <c r="AL654">
        <v>1</v>
      </c>
      <c r="AN654">
        <v>0</v>
      </c>
      <c r="AO654">
        <v>1</v>
      </c>
      <c r="AP654">
        <v>1</v>
      </c>
      <c r="AQ654">
        <v>0</v>
      </c>
      <c r="AR654">
        <v>0</v>
      </c>
      <c r="AS654" t="s">
        <v>3</v>
      </c>
      <c r="AT654">
        <v>0.28999999999999998</v>
      </c>
      <c r="AU654" t="s">
        <v>67</v>
      </c>
      <c r="AV654">
        <v>0</v>
      </c>
      <c r="AW654">
        <v>2</v>
      </c>
      <c r="AX654">
        <v>30625729</v>
      </c>
      <c r="AY654">
        <v>1</v>
      </c>
      <c r="AZ654">
        <v>0</v>
      </c>
      <c r="BA654">
        <v>748</v>
      </c>
      <c r="BB654">
        <v>0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0</v>
      </c>
      <c r="BK654">
        <v>0</v>
      </c>
      <c r="BL654">
        <v>0</v>
      </c>
      <c r="BM654">
        <v>0</v>
      </c>
      <c r="BN654">
        <v>0</v>
      </c>
      <c r="BO654">
        <v>0</v>
      </c>
      <c r="BP654">
        <v>0</v>
      </c>
      <c r="BQ654">
        <v>0</v>
      </c>
      <c r="BR654">
        <v>0</v>
      </c>
      <c r="BS654">
        <v>0</v>
      </c>
      <c r="BT654">
        <v>0</v>
      </c>
      <c r="BU654">
        <v>0</v>
      </c>
      <c r="BV654">
        <v>0</v>
      </c>
      <c r="BW654">
        <v>0</v>
      </c>
      <c r="CX654">
        <f>Y654*Source!I760</f>
        <v>1.8117749999999999</v>
      </c>
      <c r="CY654">
        <f>AB654</f>
        <v>1135.47</v>
      </c>
      <c r="CZ654">
        <f>AF654</f>
        <v>108.45</v>
      </c>
      <c r="DA654">
        <f>AJ654</f>
        <v>10.47</v>
      </c>
      <c r="DB654">
        <f>ROUND((ROUND(AT654*CZ654,2)*ROUND(1.25,7)),6)</f>
        <v>39.3125</v>
      </c>
      <c r="DC654">
        <f>ROUND((ROUND(AT654*AG654,2)*ROUND(1.25,7)),6)</f>
        <v>4.7249999999999996</v>
      </c>
    </row>
    <row r="655" spans="1:107" x14ac:dyDescent="0.2">
      <c r="A655">
        <f>ROW(Source!A760)</f>
        <v>760</v>
      </c>
      <c r="B655">
        <v>30622441</v>
      </c>
      <c r="C655">
        <v>30625714</v>
      </c>
      <c r="D655">
        <v>22147865</v>
      </c>
      <c r="E655">
        <v>1</v>
      </c>
      <c r="F655">
        <v>1</v>
      </c>
      <c r="G655">
        <v>1</v>
      </c>
      <c r="H655">
        <v>2</v>
      </c>
      <c r="I655" t="s">
        <v>793</v>
      </c>
      <c r="J655" t="s">
        <v>794</v>
      </c>
      <c r="K655" t="s">
        <v>795</v>
      </c>
      <c r="L655">
        <v>1368</v>
      </c>
      <c r="N655">
        <v>1011</v>
      </c>
      <c r="O655" t="s">
        <v>748</v>
      </c>
      <c r="P655" t="s">
        <v>748</v>
      </c>
      <c r="Q655">
        <v>1</v>
      </c>
      <c r="W655">
        <v>0</v>
      </c>
      <c r="X655">
        <v>825056910</v>
      </c>
      <c r="Y655">
        <v>3.0125000000000002</v>
      </c>
      <c r="AA655">
        <v>0</v>
      </c>
      <c r="AB655">
        <v>20.420000000000002</v>
      </c>
      <c r="AC655">
        <v>0</v>
      </c>
      <c r="AD655">
        <v>0</v>
      </c>
      <c r="AE655">
        <v>0</v>
      </c>
      <c r="AF655">
        <v>1.95</v>
      </c>
      <c r="AG655">
        <v>0</v>
      </c>
      <c r="AH655">
        <v>0</v>
      </c>
      <c r="AI655">
        <v>1</v>
      </c>
      <c r="AJ655">
        <v>10.47</v>
      </c>
      <c r="AK655">
        <v>30.09</v>
      </c>
      <c r="AL655">
        <v>1</v>
      </c>
      <c r="AN655">
        <v>0</v>
      </c>
      <c r="AO655">
        <v>1</v>
      </c>
      <c r="AP655">
        <v>1</v>
      </c>
      <c r="AQ655">
        <v>0</v>
      </c>
      <c r="AR655">
        <v>0</v>
      </c>
      <c r="AS655" t="s">
        <v>3</v>
      </c>
      <c r="AT655">
        <v>2.41</v>
      </c>
      <c r="AU655" t="s">
        <v>67</v>
      </c>
      <c r="AV655">
        <v>0</v>
      </c>
      <c r="AW655">
        <v>2</v>
      </c>
      <c r="AX655">
        <v>30625730</v>
      </c>
      <c r="AY655">
        <v>1</v>
      </c>
      <c r="AZ655">
        <v>0</v>
      </c>
      <c r="BA655">
        <v>749</v>
      </c>
      <c r="BB655">
        <v>0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0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0</v>
      </c>
      <c r="BQ655">
        <v>0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0</v>
      </c>
      <c r="CX655">
        <f>Y655*Source!I760</f>
        <v>15.056475000000001</v>
      </c>
      <c r="CY655">
        <f>AB655</f>
        <v>20.420000000000002</v>
      </c>
      <c r="CZ655">
        <f>AF655</f>
        <v>1.95</v>
      </c>
      <c r="DA655">
        <f>AJ655</f>
        <v>10.47</v>
      </c>
      <c r="DB655">
        <f>ROUND((ROUND(AT655*CZ655,2)*ROUND(1.25,7)),6)</f>
        <v>5.875</v>
      </c>
      <c r="DC655">
        <f>ROUND((ROUND(AT655*AG655,2)*ROUND(1.25,7)),6)</f>
        <v>0</v>
      </c>
    </row>
    <row r="656" spans="1:107" x14ac:dyDescent="0.2">
      <c r="A656">
        <f>ROW(Source!A760)</f>
        <v>760</v>
      </c>
      <c r="B656">
        <v>30622441</v>
      </c>
      <c r="C656">
        <v>30625714</v>
      </c>
      <c r="D656">
        <v>22148179</v>
      </c>
      <c r="E656">
        <v>1</v>
      </c>
      <c r="F656">
        <v>1</v>
      </c>
      <c r="G656">
        <v>1</v>
      </c>
      <c r="H656">
        <v>2</v>
      </c>
      <c r="I656" t="s">
        <v>754</v>
      </c>
      <c r="J656" t="s">
        <v>755</v>
      </c>
      <c r="K656" t="s">
        <v>756</v>
      </c>
      <c r="L656">
        <v>1368</v>
      </c>
      <c r="N656">
        <v>1011</v>
      </c>
      <c r="O656" t="s">
        <v>748</v>
      </c>
      <c r="P656" t="s">
        <v>748</v>
      </c>
      <c r="Q656">
        <v>1</v>
      </c>
      <c r="W656">
        <v>0</v>
      </c>
      <c r="X656">
        <v>-1931461795</v>
      </c>
      <c r="Y656">
        <v>0.5</v>
      </c>
      <c r="AA656">
        <v>0</v>
      </c>
      <c r="AB656">
        <v>959.26</v>
      </c>
      <c r="AC656">
        <v>0</v>
      </c>
      <c r="AD656">
        <v>0</v>
      </c>
      <c r="AE656">
        <v>0</v>
      </c>
      <c r="AF656">
        <v>91.62</v>
      </c>
      <c r="AG656">
        <v>0</v>
      </c>
      <c r="AH656">
        <v>0</v>
      </c>
      <c r="AI656">
        <v>1</v>
      </c>
      <c r="AJ656">
        <v>10.47</v>
      </c>
      <c r="AK656">
        <v>30.09</v>
      </c>
      <c r="AL656">
        <v>1</v>
      </c>
      <c r="AN656">
        <v>0</v>
      </c>
      <c r="AO656">
        <v>1</v>
      </c>
      <c r="AP656">
        <v>1</v>
      </c>
      <c r="AQ656">
        <v>0</v>
      </c>
      <c r="AR656">
        <v>0</v>
      </c>
      <c r="AS656" t="s">
        <v>3</v>
      </c>
      <c r="AT656">
        <v>0.4</v>
      </c>
      <c r="AU656" t="s">
        <v>67</v>
      </c>
      <c r="AV656">
        <v>0</v>
      </c>
      <c r="AW656">
        <v>2</v>
      </c>
      <c r="AX656">
        <v>30625731</v>
      </c>
      <c r="AY656">
        <v>1</v>
      </c>
      <c r="AZ656">
        <v>0</v>
      </c>
      <c r="BA656">
        <v>750</v>
      </c>
      <c r="BB656">
        <v>0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0</v>
      </c>
      <c r="BK656">
        <v>0</v>
      </c>
      <c r="BL656">
        <v>0</v>
      </c>
      <c r="BM656">
        <v>0</v>
      </c>
      <c r="BN656">
        <v>0</v>
      </c>
      <c r="BO656">
        <v>0</v>
      </c>
      <c r="BP656">
        <v>0</v>
      </c>
      <c r="BQ656">
        <v>0</v>
      </c>
      <c r="BR656">
        <v>0</v>
      </c>
      <c r="BS656">
        <v>0</v>
      </c>
      <c r="BT656">
        <v>0</v>
      </c>
      <c r="BU656">
        <v>0</v>
      </c>
      <c r="BV656">
        <v>0</v>
      </c>
      <c r="BW656">
        <v>0</v>
      </c>
      <c r="CX656">
        <f>Y656*Source!I760</f>
        <v>2.4990000000000001</v>
      </c>
      <c r="CY656">
        <f>AB656</f>
        <v>959.26</v>
      </c>
      <c r="CZ656">
        <f>AF656</f>
        <v>91.62</v>
      </c>
      <c r="DA656">
        <f>AJ656</f>
        <v>10.47</v>
      </c>
      <c r="DB656">
        <f>ROUND((ROUND(AT656*CZ656,2)*ROUND(1.25,7)),6)</f>
        <v>45.8125</v>
      </c>
      <c r="DC656">
        <f>ROUND((ROUND(AT656*AG656,2)*ROUND(1.25,7)),6)</f>
        <v>0</v>
      </c>
    </row>
    <row r="657" spans="1:107" x14ac:dyDescent="0.2">
      <c r="A657">
        <f>ROW(Source!A760)</f>
        <v>760</v>
      </c>
      <c r="B657">
        <v>30622441</v>
      </c>
      <c r="C657">
        <v>30625714</v>
      </c>
      <c r="D657">
        <v>22150695</v>
      </c>
      <c r="E657">
        <v>1</v>
      </c>
      <c r="F657">
        <v>1</v>
      </c>
      <c r="G657">
        <v>1</v>
      </c>
      <c r="H657">
        <v>3</v>
      </c>
      <c r="I657" t="s">
        <v>796</v>
      </c>
      <c r="J657" t="s">
        <v>797</v>
      </c>
      <c r="K657" t="s">
        <v>798</v>
      </c>
      <c r="L657">
        <v>1354</v>
      </c>
      <c r="N657">
        <v>1010</v>
      </c>
      <c r="O657" t="s">
        <v>220</v>
      </c>
      <c r="P657" t="s">
        <v>220</v>
      </c>
      <c r="Q657">
        <v>1</v>
      </c>
      <c r="W657">
        <v>0</v>
      </c>
      <c r="X657">
        <v>110070068</v>
      </c>
      <c r="Y657">
        <v>645</v>
      </c>
      <c r="AA657">
        <v>1.1200000000000001</v>
      </c>
      <c r="AB657">
        <v>0</v>
      </c>
      <c r="AC657">
        <v>0</v>
      </c>
      <c r="AD657">
        <v>0</v>
      </c>
      <c r="AE657">
        <v>0.14000000000000001</v>
      </c>
      <c r="AF657">
        <v>0</v>
      </c>
      <c r="AG657">
        <v>0</v>
      </c>
      <c r="AH657">
        <v>0</v>
      </c>
      <c r="AI657">
        <v>8.02</v>
      </c>
      <c r="AJ657">
        <v>1</v>
      </c>
      <c r="AK657">
        <v>1</v>
      </c>
      <c r="AL657">
        <v>1</v>
      </c>
      <c r="AN657">
        <v>0</v>
      </c>
      <c r="AO657">
        <v>1</v>
      </c>
      <c r="AP657">
        <v>0</v>
      </c>
      <c r="AQ657">
        <v>0</v>
      </c>
      <c r="AR657">
        <v>0</v>
      </c>
      <c r="AS657" t="s">
        <v>3</v>
      </c>
      <c r="AT657">
        <v>645</v>
      </c>
      <c r="AU657" t="s">
        <v>3</v>
      </c>
      <c r="AV657">
        <v>0</v>
      </c>
      <c r="AW657">
        <v>2</v>
      </c>
      <c r="AX657">
        <v>30625732</v>
      </c>
      <c r="AY657">
        <v>1</v>
      </c>
      <c r="AZ657">
        <v>0</v>
      </c>
      <c r="BA657">
        <v>751</v>
      </c>
      <c r="BB657">
        <v>0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0</v>
      </c>
      <c r="BN657">
        <v>0</v>
      </c>
      <c r="BO657">
        <v>0</v>
      </c>
      <c r="BP657">
        <v>0</v>
      </c>
      <c r="BQ657">
        <v>0</v>
      </c>
      <c r="BR657">
        <v>0</v>
      </c>
      <c r="BS657">
        <v>0</v>
      </c>
      <c r="BT657">
        <v>0</v>
      </c>
      <c r="BU657">
        <v>0</v>
      </c>
      <c r="BV657">
        <v>0</v>
      </c>
      <c r="BW657">
        <v>0</v>
      </c>
      <c r="CX657">
        <f>Y657*Source!I760</f>
        <v>3223.71</v>
      </c>
      <c r="CY657">
        <f>AA657</f>
        <v>1.1200000000000001</v>
      </c>
      <c r="CZ657">
        <f>AE657</f>
        <v>0.14000000000000001</v>
      </c>
      <c r="DA657">
        <f>AI657</f>
        <v>8.02</v>
      </c>
      <c r="DB657">
        <f>ROUND(ROUND(AT657*CZ657,2),6)</f>
        <v>90.3</v>
      </c>
      <c r="DC657">
        <f>ROUND(ROUND(AT657*AG657,2),6)</f>
        <v>0</v>
      </c>
    </row>
    <row r="658" spans="1:107" x14ac:dyDescent="0.2">
      <c r="A658">
        <f>ROW(Source!A760)</f>
        <v>760</v>
      </c>
      <c r="B658">
        <v>30622441</v>
      </c>
      <c r="C658">
        <v>30625714</v>
      </c>
      <c r="D658">
        <v>22150696</v>
      </c>
      <c r="E658">
        <v>1</v>
      </c>
      <c r="F658">
        <v>1</v>
      </c>
      <c r="G658">
        <v>1</v>
      </c>
      <c r="H658">
        <v>3</v>
      </c>
      <c r="I658" t="s">
        <v>954</v>
      </c>
      <c r="J658" t="s">
        <v>955</v>
      </c>
      <c r="K658" t="s">
        <v>956</v>
      </c>
      <c r="L658">
        <v>1354</v>
      </c>
      <c r="N658">
        <v>1010</v>
      </c>
      <c r="O658" t="s">
        <v>220</v>
      </c>
      <c r="P658" t="s">
        <v>220</v>
      </c>
      <c r="Q658">
        <v>1</v>
      </c>
      <c r="W658">
        <v>0</v>
      </c>
      <c r="X658">
        <v>-1097839346</v>
      </c>
      <c r="Y658">
        <v>81</v>
      </c>
      <c r="AA658">
        <v>1.44</v>
      </c>
      <c r="AB658">
        <v>0</v>
      </c>
      <c r="AC658">
        <v>0</v>
      </c>
      <c r="AD658">
        <v>0</v>
      </c>
      <c r="AE658">
        <v>0.18</v>
      </c>
      <c r="AF658">
        <v>0</v>
      </c>
      <c r="AG658">
        <v>0</v>
      </c>
      <c r="AH658">
        <v>0</v>
      </c>
      <c r="AI658">
        <v>8.02</v>
      </c>
      <c r="AJ658">
        <v>1</v>
      </c>
      <c r="AK658">
        <v>1</v>
      </c>
      <c r="AL658">
        <v>1</v>
      </c>
      <c r="AN658">
        <v>0</v>
      </c>
      <c r="AO658">
        <v>1</v>
      </c>
      <c r="AP658">
        <v>0</v>
      </c>
      <c r="AQ658">
        <v>0</v>
      </c>
      <c r="AR658">
        <v>0</v>
      </c>
      <c r="AS658" t="s">
        <v>3</v>
      </c>
      <c r="AT658">
        <v>81</v>
      </c>
      <c r="AU658" t="s">
        <v>3</v>
      </c>
      <c r="AV658">
        <v>0</v>
      </c>
      <c r="AW658">
        <v>2</v>
      </c>
      <c r="AX658">
        <v>30625733</v>
      </c>
      <c r="AY658">
        <v>1</v>
      </c>
      <c r="AZ658">
        <v>0</v>
      </c>
      <c r="BA658">
        <v>752</v>
      </c>
      <c r="BB658">
        <v>0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0</v>
      </c>
      <c r="BL658">
        <v>0</v>
      </c>
      <c r="BM658">
        <v>0</v>
      </c>
      <c r="BN658">
        <v>0</v>
      </c>
      <c r="BO658">
        <v>0</v>
      </c>
      <c r="BP658">
        <v>0</v>
      </c>
      <c r="BQ658">
        <v>0</v>
      </c>
      <c r="BR658">
        <v>0</v>
      </c>
      <c r="BS658">
        <v>0</v>
      </c>
      <c r="BT658">
        <v>0</v>
      </c>
      <c r="BU658">
        <v>0</v>
      </c>
      <c r="BV658">
        <v>0</v>
      </c>
      <c r="BW658">
        <v>0</v>
      </c>
      <c r="CX658">
        <f>Y658*Source!I760</f>
        <v>404.83800000000002</v>
      </c>
      <c r="CY658">
        <f>AA658</f>
        <v>1.44</v>
      </c>
      <c r="CZ658">
        <f>AE658</f>
        <v>0.18</v>
      </c>
      <c r="DA658">
        <f>AI658</f>
        <v>8.02</v>
      </c>
      <c r="DB658">
        <f>ROUND(ROUND(AT658*CZ658,2),6)</f>
        <v>14.58</v>
      </c>
      <c r="DC658">
        <f>ROUND(ROUND(AT658*AG658,2),6)</f>
        <v>0</v>
      </c>
    </row>
    <row r="659" spans="1:107" x14ac:dyDescent="0.2">
      <c r="A659">
        <f>ROW(Source!A760)</f>
        <v>760</v>
      </c>
      <c r="B659">
        <v>30622441</v>
      </c>
      <c r="C659">
        <v>30625714</v>
      </c>
      <c r="D659">
        <v>22150824</v>
      </c>
      <c r="E659">
        <v>1</v>
      </c>
      <c r="F659">
        <v>1</v>
      </c>
      <c r="G659">
        <v>1</v>
      </c>
      <c r="H659">
        <v>3</v>
      </c>
      <c r="I659" t="s">
        <v>419</v>
      </c>
      <c r="J659" t="s">
        <v>421</v>
      </c>
      <c r="K659" t="s">
        <v>420</v>
      </c>
      <c r="L659">
        <v>1301</v>
      </c>
      <c r="N659">
        <v>1003</v>
      </c>
      <c r="O659" t="s">
        <v>364</v>
      </c>
      <c r="P659" t="s">
        <v>364</v>
      </c>
      <c r="Q659">
        <v>1</v>
      </c>
      <c r="W659">
        <v>0</v>
      </c>
      <c r="X659">
        <v>-1662258256</v>
      </c>
      <c r="Y659">
        <v>16</v>
      </c>
      <c r="AA659">
        <v>151.66</v>
      </c>
      <c r="AB659">
        <v>0</v>
      </c>
      <c r="AC659">
        <v>0</v>
      </c>
      <c r="AD659">
        <v>0</v>
      </c>
      <c r="AE659">
        <v>18.91</v>
      </c>
      <c r="AF659">
        <v>0</v>
      </c>
      <c r="AG659">
        <v>0</v>
      </c>
      <c r="AH659">
        <v>0</v>
      </c>
      <c r="AI659">
        <v>8.02</v>
      </c>
      <c r="AJ659">
        <v>1</v>
      </c>
      <c r="AK659">
        <v>1</v>
      </c>
      <c r="AL659">
        <v>1</v>
      </c>
      <c r="AN659">
        <v>0</v>
      </c>
      <c r="AO659">
        <v>1</v>
      </c>
      <c r="AP659">
        <v>0</v>
      </c>
      <c r="AQ659">
        <v>0</v>
      </c>
      <c r="AR659">
        <v>0</v>
      </c>
      <c r="AS659" t="s">
        <v>3</v>
      </c>
      <c r="AT659">
        <v>16</v>
      </c>
      <c r="AU659" t="s">
        <v>3</v>
      </c>
      <c r="AV659">
        <v>0</v>
      </c>
      <c r="AW659">
        <v>2</v>
      </c>
      <c r="AX659">
        <v>30625734</v>
      </c>
      <c r="AY659">
        <v>1</v>
      </c>
      <c r="AZ659">
        <v>0</v>
      </c>
      <c r="BA659">
        <v>753</v>
      </c>
      <c r="BB659">
        <v>0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0</v>
      </c>
      <c r="BL659">
        <v>0</v>
      </c>
      <c r="BM659">
        <v>0</v>
      </c>
      <c r="BN659">
        <v>0</v>
      </c>
      <c r="BO659">
        <v>0</v>
      </c>
      <c r="BP659">
        <v>0</v>
      </c>
      <c r="BQ659">
        <v>0</v>
      </c>
      <c r="BR659">
        <v>0</v>
      </c>
      <c r="BS659">
        <v>0</v>
      </c>
      <c r="BT659">
        <v>0</v>
      </c>
      <c r="BU659">
        <v>0</v>
      </c>
      <c r="BV659">
        <v>0</v>
      </c>
      <c r="BW659">
        <v>0</v>
      </c>
      <c r="CX659">
        <f>Y659*Source!I760</f>
        <v>79.968000000000004</v>
      </c>
      <c r="CY659">
        <f>AA659</f>
        <v>151.66</v>
      </c>
      <c r="CZ659">
        <f>AE659</f>
        <v>18.91</v>
      </c>
      <c r="DA659">
        <f>AI659</f>
        <v>8.02</v>
      </c>
      <c r="DB659">
        <f>ROUND(ROUND(AT659*CZ659,2),6)</f>
        <v>302.56</v>
      </c>
      <c r="DC659">
        <f>ROUND(ROUND(AT659*AG659,2),6)</f>
        <v>0</v>
      </c>
    </row>
    <row r="660" spans="1:107" x14ac:dyDescent="0.2">
      <c r="A660">
        <f>ROW(Source!A760)</f>
        <v>760</v>
      </c>
      <c r="B660">
        <v>30622441</v>
      </c>
      <c r="C660">
        <v>30625714</v>
      </c>
      <c r="D660">
        <v>22152834</v>
      </c>
      <c r="E660">
        <v>1</v>
      </c>
      <c r="F660">
        <v>1</v>
      </c>
      <c r="G660">
        <v>1</v>
      </c>
      <c r="H660">
        <v>3</v>
      </c>
      <c r="I660" t="s">
        <v>117</v>
      </c>
      <c r="J660" t="s">
        <v>119</v>
      </c>
      <c r="K660" t="s">
        <v>118</v>
      </c>
      <c r="L660">
        <v>1327</v>
      </c>
      <c r="N660">
        <v>1005</v>
      </c>
      <c r="O660" t="s">
        <v>100</v>
      </c>
      <c r="P660" t="s">
        <v>100</v>
      </c>
      <c r="Q660">
        <v>1</v>
      </c>
      <c r="W660">
        <v>0</v>
      </c>
      <c r="X660">
        <v>1098049701</v>
      </c>
      <c r="Y660">
        <v>122</v>
      </c>
      <c r="AA660">
        <v>614.16999999999996</v>
      </c>
      <c r="AB660">
        <v>0</v>
      </c>
      <c r="AC660">
        <v>0</v>
      </c>
      <c r="AD660">
        <v>0</v>
      </c>
      <c r="AE660">
        <v>76.58</v>
      </c>
      <c r="AF660">
        <v>0</v>
      </c>
      <c r="AG660">
        <v>0</v>
      </c>
      <c r="AH660">
        <v>0</v>
      </c>
      <c r="AI660">
        <v>8.02</v>
      </c>
      <c r="AJ660">
        <v>1</v>
      </c>
      <c r="AK660">
        <v>1</v>
      </c>
      <c r="AL660">
        <v>1</v>
      </c>
      <c r="AN660">
        <v>0</v>
      </c>
      <c r="AO660">
        <v>1</v>
      </c>
      <c r="AP660">
        <v>0</v>
      </c>
      <c r="AQ660">
        <v>0</v>
      </c>
      <c r="AR660">
        <v>0</v>
      </c>
      <c r="AS660" t="s">
        <v>3</v>
      </c>
      <c r="AT660">
        <v>122</v>
      </c>
      <c r="AU660" t="s">
        <v>3</v>
      </c>
      <c r="AV660">
        <v>0</v>
      </c>
      <c r="AW660">
        <v>2</v>
      </c>
      <c r="AX660">
        <v>30625735</v>
      </c>
      <c r="AY660">
        <v>1</v>
      </c>
      <c r="AZ660">
        <v>0</v>
      </c>
      <c r="BA660">
        <v>754</v>
      </c>
      <c r="BB660">
        <v>0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0</v>
      </c>
      <c r="BL660">
        <v>0</v>
      </c>
      <c r="BM660">
        <v>0</v>
      </c>
      <c r="BN660">
        <v>0</v>
      </c>
      <c r="BO660">
        <v>0</v>
      </c>
      <c r="BP660">
        <v>0</v>
      </c>
      <c r="BQ660">
        <v>0</v>
      </c>
      <c r="BR660">
        <v>0</v>
      </c>
      <c r="BS660">
        <v>0</v>
      </c>
      <c r="BT660">
        <v>0</v>
      </c>
      <c r="BU660">
        <v>0</v>
      </c>
      <c r="BV660">
        <v>0</v>
      </c>
      <c r="BW660">
        <v>0</v>
      </c>
      <c r="CX660">
        <f>Y660*Source!I760</f>
        <v>609.75599999999997</v>
      </c>
      <c r="CY660">
        <f>AA660</f>
        <v>614.16999999999996</v>
      </c>
      <c r="CZ660">
        <f>AE660</f>
        <v>76.58</v>
      </c>
      <c r="DA660">
        <f>AI660</f>
        <v>8.02</v>
      </c>
      <c r="DB660">
        <f>ROUND(ROUND(AT660*CZ660,2),6)</f>
        <v>9342.76</v>
      </c>
      <c r="DC660">
        <f>ROUND(ROUND(AT660*AG660,2),6)</f>
        <v>0</v>
      </c>
    </row>
    <row r="661" spans="1:107" x14ac:dyDescent="0.2">
      <c r="A661">
        <f>ROW(Source!A760)</f>
        <v>760</v>
      </c>
      <c r="B661">
        <v>30622441</v>
      </c>
      <c r="C661">
        <v>30625714</v>
      </c>
      <c r="D661">
        <v>22156438</v>
      </c>
      <c r="E661">
        <v>1</v>
      </c>
      <c r="F661">
        <v>1</v>
      </c>
      <c r="G661">
        <v>1</v>
      </c>
      <c r="H661">
        <v>3</v>
      </c>
      <c r="I661" t="s">
        <v>799</v>
      </c>
      <c r="J661" t="s">
        <v>800</v>
      </c>
      <c r="K661" t="s">
        <v>801</v>
      </c>
      <c r="L661">
        <v>1354</v>
      </c>
      <c r="N661">
        <v>1010</v>
      </c>
      <c r="O661" t="s">
        <v>220</v>
      </c>
      <c r="P661" t="s">
        <v>220</v>
      </c>
      <c r="Q661">
        <v>1</v>
      </c>
      <c r="W661">
        <v>0</v>
      </c>
      <c r="X661">
        <v>2017985875</v>
      </c>
      <c r="Y661">
        <v>0</v>
      </c>
      <c r="AA661">
        <v>0</v>
      </c>
      <c r="AB661">
        <v>0</v>
      </c>
      <c r="AC661">
        <v>0</v>
      </c>
      <c r="AD661">
        <v>0</v>
      </c>
      <c r="AE661">
        <v>0</v>
      </c>
      <c r="AF661">
        <v>0</v>
      </c>
      <c r="AG661">
        <v>0</v>
      </c>
      <c r="AH661">
        <v>0</v>
      </c>
      <c r="AI661">
        <v>8.02</v>
      </c>
      <c r="AJ661">
        <v>1</v>
      </c>
      <c r="AK661">
        <v>1</v>
      </c>
      <c r="AL661">
        <v>1</v>
      </c>
      <c r="AN661">
        <v>1</v>
      </c>
      <c r="AO661">
        <v>0</v>
      </c>
      <c r="AP661">
        <v>0</v>
      </c>
      <c r="AQ661">
        <v>0</v>
      </c>
      <c r="AR661">
        <v>0</v>
      </c>
      <c r="AS661" t="s">
        <v>3</v>
      </c>
      <c r="AT661">
        <v>0</v>
      </c>
      <c r="AU661" t="s">
        <v>3</v>
      </c>
      <c r="AV661">
        <v>0</v>
      </c>
      <c r="AW661">
        <v>2</v>
      </c>
      <c r="AX661">
        <v>30625736</v>
      </c>
      <c r="AY661">
        <v>1</v>
      </c>
      <c r="AZ661">
        <v>0</v>
      </c>
      <c r="BA661">
        <v>755</v>
      </c>
      <c r="BB661">
        <v>0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0</v>
      </c>
      <c r="BL661">
        <v>0</v>
      </c>
      <c r="BM661">
        <v>0</v>
      </c>
      <c r="BN661">
        <v>0</v>
      </c>
      <c r="BO661">
        <v>0</v>
      </c>
      <c r="BP661">
        <v>0</v>
      </c>
      <c r="BQ661">
        <v>0</v>
      </c>
      <c r="BR661">
        <v>0</v>
      </c>
      <c r="BS661">
        <v>0</v>
      </c>
      <c r="BT661">
        <v>0</v>
      </c>
      <c r="BU661">
        <v>0</v>
      </c>
      <c r="BV661">
        <v>0</v>
      </c>
      <c r="BW661">
        <v>0</v>
      </c>
      <c r="CX661">
        <f>Y661*Source!I760</f>
        <v>0</v>
      </c>
      <c r="CY661">
        <f>AA661</f>
        <v>0</v>
      </c>
      <c r="CZ661">
        <f>AE661</f>
        <v>0</v>
      </c>
      <c r="DA661">
        <f>AI661</f>
        <v>8.02</v>
      </c>
      <c r="DB661">
        <f>ROUND(ROUND(AT661*CZ661,2),6)</f>
        <v>0</v>
      </c>
      <c r="DC661">
        <f>ROUND(ROUND(AT661*AG661,2),6)</f>
        <v>0</v>
      </c>
    </row>
    <row r="662" spans="1:107" x14ac:dyDescent="0.2">
      <c r="A662">
        <f>ROW(Source!A762)</f>
        <v>762</v>
      </c>
      <c r="B662">
        <v>30622441</v>
      </c>
      <c r="C662">
        <v>30625738</v>
      </c>
      <c r="D662">
        <v>10214641</v>
      </c>
      <c r="E662">
        <v>1</v>
      </c>
      <c r="F662">
        <v>1</v>
      </c>
      <c r="G662">
        <v>1</v>
      </c>
      <c r="H662">
        <v>1</v>
      </c>
      <c r="I662" t="s">
        <v>825</v>
      </c>
      <c r="J662" t="s">
        <v>3</v>
      </c>
      <c r="K662" t="s">
        <v>826</v>
      </c>
      <c r="L662">
        <v>1369</v>
      </c>
      <c r="N662">
        <v>1013</v>
      </c>
      <c r="O662" t="s">
        <v>744</v>
      </c>
      <c r="P662" t="s">
        <v>744</v>
      </c>
      <c r="Q662">
        <v>1</v>
      </c>
      <c r="W662">
        <v>0</v>
      </c>
      <c r="X662">
        <v>-1364176711</v>
      </c>
      <c r="Y662">
        <v>47.632999999999996</v>
      </c>
      <c r="AA662">
        <v>0</v>
      </c>
      <c r="AB662">
        <v>0</v>
      </c>
      <c r="AC662">
        <v>0</v>
      </c>
      <c r="AD662">
        <v>266.60000000000002</v>
      </c>
      <c r="AE662">
        <v>0</v>
      </c>
      <c r="AF662">
        <v>0</v>
      </c>
      <c r="AG662">
        <v>0</v>
      </c>
      <c r="AH662">
        <v>8.86</v>
      </c>
      <c r="AI662">
        <v>1</v>
      </c>
      <c r="AJ662">
        <v>1</v>
      </c>
      <c r="AK662">
        <v>1</v>
      </c>
      <c r="AL662">
        <v>30.09</v>
      </c>
      <c r="AN662">
        <v>0</v>
      </c>
      <c r="AO662">
        <v>1</v>
      </c>
      <c r="AP662">
        <v>1</v>
      </c>
      <c r="AQ662">
        <v>0</v>
      </c>
      <c r="AR662">
        <v>0</v>
      </c>
      <c r="AS662" t="s">
        <v>3</v>
      </c>
      <c r="AT662">
        <v>41.42</v>
      </c>
      <c r="AU662" t="s">
        <v>68</v>
      </c>
      <c r="AV662">
        <v>1</v>
      </c>
      <c r="AW662">
        <v>2</v>
      </c>
      <c r="AX662">
        <v>30625746</v>
      </c>
      <c r="AY662">
        <v>1</v>
      </c>
      <c r="AZ662">
        <v>0</v>
      </c>
      <c r="BA662">
        <v>756</v>
      </c>
      <c r="BB662">
        <v>0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0</v>
      </c>
      <c r="BK662">
        <v>0</v>
      </c>
      <c r="BL662">
        <v>0</v>
      </c>
      <c r="BM662">
        <v>0</v>
      </c>
      <c r="BN662">
        <v>0</v>
      </c>
      <c r="BO662">
        <v>0</v>
      </c>
      <c r="BP662">
        <v>0</v>
      </c>
      <c r="BQ662">
        <v>0</v>
      </c>
      <c r="BR662">
        <v>0</v>
      </c>
      <c r="BS662">
        <v>0</v>
      </c>
      <c r="BT662">
        <v>0</v>
      </c>
      <c r="BU662">
        <v>0</v>
      </c>
      <c r="BV662">
        <v>0</v>
      </c>
      <c r="BW662">
        <v>0</v>
      </c>
      <c r="CX662">
        <f>Y662*Source!I762</f>
        <v>595.17433499999993</v>
      </c>
      <c r="CY662">
        <f>AD662</f>
        <v>266.60000000000002</v>
      </c>
      <c r="CZ662">
        <f>AH662</f>
        <v>8.86</v>
      </c>
      <c r="DA662">
        <f>AL662</f>
        <v>30.09</v>
      </c>
      <c r="DB662">
        <f>ROUND((ROUND(AT662*CZ662,2)*ROUND(1.15,7)),6)</f>
        <v>422.02699999999999</v>
      </c>
      <c r="DC662">
        <f>ROUND((ROUND(AT662*AG662,2)*ROUND(1.15,7)),6)</f>
        <v>0</v>
      </c>
    </row>
    <row r="663" spans="1:107" x14ac:dyDescent="0.2">
      <c r="A663">
        <f>ROW(Source!A762)</f>
        <v>762</v>
      </c>
      <c r="B663">
        <v>30622441</v>
      </c>
      <c r="C663">
        <v>30625738</v>
      </c>
      <c r="D663">
        <v>22146429</v>
      </c>
      <c r="E663">
        <v>1</v>
      </c>
      <c r="F663">
        <v>1</v>
      </c>
      <c r="G663">
        <v>1</v>
      </c>
      <c r="H663">
        <v>2</v>
      </c>
      <c r="I663" t="s">
        <v>751</v>
      </c>
      <c r="J663" t="s">
        <v>752</v>
      </c>
      <c r="K663" t="s">
        <v>753</v>
      </c>
      <c r="L663">
        <v>1368</v>
      </c>
      <c r="N663">
        <v>1011</v>
      </c>
      <c r="O663" t="s">
        <v>748</v>
      </c>
      <c r="P663" t="s">
        <v>748</v>
      </c>
      <c r="Q663">
        <v>1</v>
      </c>
      <c r="W663">
        <v>0</v>
      </c>
      <c r="X663">
        <v>-1933197009</v>
      </c>
      <c r="Y663">
        <v>0.52500000000000002</v>
      </c>
      <c r="AA663">
        <v>0</v>
      </c>
      <c r="AB663">
        <v>17.8</v>
      </c>
      <c r="AC663">
        <v>0</v>
      </c>
      <c r="AD663">
        <v>0</v>
      </c>
      <c r="AE663">
        <v>0</v>
      </c>
      <c r="AF663">
        <v>1.7</v>
      </c>
      <c r="AG663">
        <v>0</v>
      </c>
      <c r="AH663">
        <v>0</v>
      </c>
      <c r="AI663">
        <v>1</v>
      </c>
      <c r="AJ663">
        <v>10.47</v>
      </c>
      <c r="AK663">
        <v>30.09</v>
      </c>
      <c r="AL663">
        <v>1</v>
      </c>
      <c r="AN663">
        <v>0</v>
      </c>
      <c r="AO663">
        <v>1</v>
      </c>
      <c r="AP663">
        <v>1</v>
      </c>
      <c r="AQ663">
        <v>0</v>
      </c>
      <c r="AR663">
        <v>0</v>
      </c>
      <c r="AS663" t="s">
        <v>3</v>
      </c>
      <c r="AT663">
        <v>0.42</v>
      </c>
      <c r="AU663" t="s">
        <v>67</v>
      </c>
      <c r="AV663">
        <v>0</v>
      </c>
      <c r="AW663">
        <v>2</v>
      </c>
      <c r="AX663">
        <v>30625747</v>
      </c>
      <c r="AY663">
        <v>1</v>
      </c>
      <c r="AZ663">
        <v>0</v>
      </c>
      <c r="BA663">
        <v>757</v>
      </c>
      <c r="BB663">
        <v>0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0</v>
      </c>
      <c r="BK663">
        <v>0</v>
      </c>
      <c r="BL663">
        <v>0</v>
      </c>
      <c r="BM663">
        <v>0</v>
      </c>
      <c r="BN663">
        <v>0</v>
      </c>
      <c r="BO663">
        <v>0</v>
      </c>
      <c r="BP663">
        <v>0</v>
      </c>
      <c r="BQ663">
        <v>0</v>
      </c>
      <c r="BR663">
        <v>0</v>
      </c>
      <c r="BS663">
        <v>0</v>
      </c>
      <c r="BT663">
        <v>0</v>
      </c>
      <c r="BU663">
        <v>0</v>
      </c>
      <c r="BV663">
        <v>0</v>
      </c>
      <c r="BW663">
        <v>0</v>
      </c>
      <c r="CX663">
        <f>Y663*Source!I762</f>
        <v>6.5598749999999999</v>
      </c>
      <c r="CY663">
        <f>AB663</f>
        <v>17.8</v>
      </c>
      <c r="CZ663">
        <f>AF663</f>
        <v>1.7</v>
      </c>
      <c r="DA663">
        <f>AJ663</f>
        <v>10.47</v>
      </c>
      <c r="DB663">
        <f>ROUND((ROUND(AT663*CZ663,2)*ROUND(1.25,7)),6)</f>
        <v>0.88749999999999996</v>
      </c>
      <c r="DC663">
        <f>ROUND((ROUND(AT663*AG663,2)*ROUND(1.25,7)),6)</f>
        <v>0</v>
      </c>
    </row>
    <row r="664" spans="1:107" x14ac:dyDescent="0.2">
      <c r="A664">
        <f>ROW(Source!A762)</f>
        <v>762</v>
      </c>
      <c r="B664">
        <v>30622441</v>
      </c>
      <c r="C664">
        <v>30625738</v>
      </c>
      <c r="D664">
        <v>22147990</v>
      </c>
      <c r="E664">
        <v>1</v>
      </c>
      <c r="F664">
        <v>1</v>
      </c>
      <c r="G664">
        <v>1</v>
      </c>
      <c r="H664">
        <v>2</v>
      </c>
      <c r="I664" t="s">
        <v>827</v>
      </c>
      <c r="J664" t="s">
        <v>828</v>
      </c>
      <c r="K664" t="s">
        <v>829</v>
      </c>
      <c r="L664">
        <v>1368</v>
      </c>
      <c r="N664">
        <v>1011</v>
      </c>
      <c r="O664" t="s">
        <v>748</v>
      </c>
      <c r="P664" t="s">
        <v>748</v>
      </c>
      <c r="Q664">
        <v>1</v>
      </c>
      <c r="W664">
        <v>0</v>
      </c>
      <c r="X664">
        <v>-492487493</v>
      </c>
      <c r="Y664">
        <v>23.625</v>
      </c>
      <c r="AA664">
        <v>0</v>
      </c>
      <c r="AB664">
        <v>71.41</v>
      </c>
      <c r="AC664">
        <v>0</v>
      </c>
      <c r="AD664">
        <v>0</v>
      </c>
      <c r="AE664">
        <v>0</v>
      </c>
      <c r="AF664">
        <v>6.82</v>
      </c>
      <c r="AG664">
        <v>0</v>
      </c>
      <c r="AH664">
        <v>0</v>
      </c>
      <c r="AI664">
        <v>1</v>
      </c>
      <c r="AJ664">
        <v>10.47</v>
      </c>
      <c r="AK664">
        <v>30.09</v>
      </c>
      <c r="AL664">
        <v>1</v>
      </c>
      <c r="AN664">
        <v>0</v>
      </c>
      <c r="AO664">
        <v>1</v>
      </c>
      <c r="AP664">
        <v>1</v>
      </c>
      <c r="AQ664">
        <v>0</v>
      </c>
      <c r="AR664">
        <v>0</v>
      </c>
      <c r="AS664" t="s">
        <v>3</v>
      </c>
      <c r="AT664">
        <v>18.899999999999999</v>
      </c>
      <c r="AU664" t="s">
        <v>67</v>
      </c>
      <c r="AV664">
        <v>0</v>
      </c>
      <c r="AW664">
        <v>2</v>
      </c>
      <c r="AX664">
        <v>30625748</v>
      </c>
      <c r="AY664">
        <v>1</v>
      </c>
      <c r="AZ664">
        <v>0</v>
      </c>
      <c r="BA664">
        <v>758</v>
      </c>
      <c r="BB664">
        <v>0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0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0</v>
      </c>
      <c r="BQ664">
        <v>0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0</v>
      </c>
      <c r="CX664">
        <f>Y664*Source!I762</f>
        <v>295.19437499999998</v>
      </c>
      <c r="CY664">
        <f>AB664</f>
        <v>71.41</v>
      </c>
      <c r="CZ664">
        <f>AF664</f>
        <v>6.82</v>
      </c>
      <c r="DA664">
        <f>AJ664</f>
        <v>10.47</v>
      </c>
      <c r="DB664">
        <f>ROUND((ROUND(AT664*CZ664,2)*ROUND(1.25,7)),6)</f>
        <v>161.125</v>
      </c>
      <c r="DC664">
        <f>ROUND((ROUND(AT664*AG664,2)*ROUND(1.25,7)),6)</f>
        <v>0</v>
      </c>
    </row>
    <row r="665" spans="1:107" x14ac:dyDescent="0.2">
      <c r="A665">
        <f>ROW(Source!A762)</f>
        <v>762</v>
      </c>
      <c r="B665">
        <v>30622441</v>
      </c>
      <c r="C665">
        <v>30625738</v>
      </c>
      <c r="D665">
        <v>22148179</v>
      </c>
      <c r="E665">
        <v>1</v>
      </c>
      <c r="F665">
        <v>1</v>
      </c>
      <c r="G665">
        <v>1</v>
      </c>
      <c r="H665">
        <v>2</v>
      </c>
      <c r="I665" t="s">
        <v>754</v>
      </c>
      <c r="J665" t="s">
        <v>755</v>
      </c>
      <c r="K665" t="s">
        <v>756</v>
      </c>
      <c r="L665">
        <v>1368</v>
      </c>
      <c r="N665">
        <v>1011</v>
      </c>
      <c r="O665" t="s">
        <v>748</v>
      </c>
      <c r="P665" t="s">
        <v>748</v>
      </c>
      <c r="Q665">
        <v>1</v>
      </c>
      <c r="W665">
        <v>0</v>
      </c>
      <c r="X665">
        <v>-1931461795</v>
      </c>
      <c r="Y665">
        <v>0.25</v>
      </c>
      <c r="AA665">
        <v>0</v>
      </c>
      <c r="AB665">
        <v>959.26</v>
      </c>
      <c r="AC665">
        <v>0</v>
      </c>
      <c r="AD665">
        <v>0</v>
      </c>
      <c r="AE665">
        <v>0</v>
      </c>
      <c r="AF665">
        <v>91.62</v>
      </c>
      <c r="AG665">
        <v>0</v>
      </c>
      <c r="AH665">
        <v>0</v>
      </c>
      <c r="AI665">
        <v>1</v>
      </c>
      <c r="AJ665">
        <v>10.47</v>
      </c>
      <c r="AK665">
        <v>30.09</v>
      </c>
      <c r="AL665">
        <v>1</v>
      </c>
      <c r="AN665">
        <v>0</v>
      </c>
      <c r="AO665">
        <v>1</v>
      </c>
      <c r="AP665">
        <v>1</v>
      </c>
      <c r="AQ665">
        <v>0</v>
      </c>
      <c r="AR665">
        <v>0</v>
      </c>
      <c r="AS665" t="s">
        <v>3</v>
      </c>
      <c r="AT665">
        <v>0.2</v>
      </c>
      <c r="AU665" t="s">
        <v>67</v>
      </c>
      <c r="AV665">
        <v>0</v>
      </c>
      <c r="AW665">
        <v>2</v>
      </c>
      <c r="AX665">
        <v>30625749</v>
      </c>
      <c r="AY665">
        <v>1</v>
      </c>
      <c r="AZ665">
        <v>0</v>
      </c>
      <c r="BA665">
        <v>759</v>
      </c>
      <c r="BB665">
        <v>0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0</v>
      </c>
      <c r="BK665">
        <v>0</v>
      </c>
      <c r="BL665">
        <v>0</v>
      </c>
      <c r="BM665">
        <v>0</v>
      </c>
      <c r="BN665">
        <v>0</v>
      </c>
      <c r="BO665">
        <v>0</v>
      </c>
      <c r="BP665">
        <v>0</v>
      </c>
      <c r="BQ665">
        <v>0</v>
      </c>
      <c r="BR665">
        <v>0</v>
      </c>
      <c r="BS665">
        <v>0</v>
      </c>
      <c r="BT665">
        <v>0</v>
      </c>
      <c r="BU665">
        <v>0</v>
      </c>
      <c r="BV665">
        <v>0</v>
      </c>
      <c r="BW665">
        <v>0</v>
      </c>
      <c r="CX665">
        <f>Y665*Source!I762</f>
        <v>3.1237499999999998</v>
      </c>
      <c r="CY665">
        <f>AB665</f>
        <v>959.26</v>
      </c>
      <c r="CZ665">
        <f>AF665</f>
        <v>91.62</v>
      </c>
      <c r="DA665">
        <f>AJ665</f>
        <v>10.47</v>
      </c>
      <c r="DB665">
        <f>ROUND((ROUND(AT665*CZ665,2)*ROUND(1.25,7)),6)</f>
        <v>22.9</v>
      </c>
      <c r="DC665">
        <f>ROUND((ROUND(AT665*AG665,2)*ROUND(1.25,7)),6)</f>
        <v>0</v>
      </c>
    </row>
    <row r="666" spans="1:107" x14ac:dyDescent="0.2">
      <c r="A666">
        <f>ROW(Source!A762)</f>
        <v>762</v>
      </c>
      <c r="B666">
        <v>30622441</v>
      </c>
      <c r="C666">
        <v>30625738</v>
      </c>
      <c r="D666">
        <v>22150620</v>
      </c>
      <c r="E666">
        <v>1</v>
      </c>
      <c r="F666">
        <v>1</v>
      </c>
      <c r="G666">
        <v>1</v>
      </c>
      <c r="H666">
        <v>3</v>
      </c>
      <c r="I666" t="s">
        <v>816</v>
      </c>
      <c r="J666" t="s">
        <v>817</v>
      </c>
      <c r="K666" t="s">
        <v>818</v>
      </c>
      <c r="L666">
        <v>1346</v>
      </c>
      <c r="N666">
        <v>1009</v>
      </c>
      <c r="O666" t="s">
        <v>413</v>
      </c>
      <c r="P666" t="s">
        <v>413</v>
      </c>
      <c r="Q666">
        <v>1</v>
      </c>
      <c r="W666">
        <v>0</v>
      </c>
      <c r="X666">
        <v>-1526040720</v>
      </c>
      <c r="Y666">
        <v>10</v>
      </c>
      <c r="AA666">
        <v>15.56</v>
      </c>
      <c r="AB666">
        <v>0</v>
      </c>
      <c r="AC666">
        <v>0</v>
      </c>
      <c r="AD666">
        <v>0</v>
      </c>
      <c r="AE666">
        <v>1.94</v>
      </c>
      <c r="AF666">
        <v>0</v>
      </c>
      <c r="AG666">
        <v>0</v>
      </c>
      <c r="AH666">
        <v>0</v>
      </c>
      <c r="AI666">
        <v>8.02</v>
      </c>
      <c r="AJ666">
        <v>1</v>
      </c>
      <c r="AK666">
        <v>1</v>
      </c>
      <c r="AL666">
        <v>1</v>
      </c>
      <c r="AN666">
        <v>0</v>
      </c>
      <c r="AO666">
        <v>1</v>
      </c>
      <c r="AP666">
        <v>0</v>
      </c>
      <c r="AQ666">
        <v>0</v>
      </c>
      <c r="AR666">
        <v>0</v>
      </c>
      <c r="AS666" t="s">
        <v>3</v>
      </c>
      <c r="AT666">
        <v>10</v>
      </c>
      <c r="AU666" t="s">
        <v>3</v>
      </c>
      <c r="AV666">
        <v>0</v>
      </c>
      <c r="AW666">
        <v>2</v>
      </c>
      <c r="AX666">
        <v>30625750</v>
      </c>
      <c r="AY666">
        <v>1</v>
      </c>
      <c r="AZ666">
        <v>0</v>
      </c>
      <c r="BA666">
        <v>760</v>
      </c>
      <c r="BB666">
        <v>0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0</v>
      </c>
      <c r="BL666">
        <v>0</v>
      </c>
      <c r="BM666">
        <v>0</v>
      </c>
      <c r="BN666">
        <v>0</v>
      </c>
      <c r="BO666">
        <v>0</v>
      </c>
      <c r="BP666">
        <v>0</v>
      </c>
      <c r="BQ666">
        <v>0</v>
      </c>
      <c r="BR666">
        <v>0</v>
      </c>
      <c r="BS666">
        <v>0</v>
      </c>
      <c r="BT666">
        <v>0</v>
      </c>
      <c r="BU666">
        <v>0</v>
      </c>
      <c r="BV666">
        <v>0</v>
      </c>
      <c r="BW666">
        <v>0</v>
      </c>
      <c r="CX666">
        <f>Y666*Source!I762</f>
        <v>124.94999999999999</v>
      </c>
      <c r="CY666">
        <f>AA666</f>
        <v>15.56</v>
      </c>
      <c r="CZ666">
        <f>AE666</f>
        <v>1.94</v>
      </c>
      <c r="DA666">
        <f>AI666</f>
        <v>8.02</v>
      </c>
      <c r="DB666">
        <f>ROUND(ROUND(AT666*CZ666,2),6)</f>
        <v>19.399999999999999</v>
      </c>
      <c r="DC666">
        <f>ROUND(ROUND(AT666*AG666,2),6)</f>
        <v>0</v>
      </c>
    </row>
    <row r="667" spans="1:107" x14ac:dyDescent="0.2">
      <c r="A667">
        <f>ROW(Source!A762)</f>
        <v>762</v>
      </c>
      <c r="B667">
        <v>30622441</v>
      </c>
      <c r="C667">
        <v>30625738</v>
      </c>
      <c r="D667">
        <v>22163386</v>
      </c>
      <c r="E667">
        <v>1</v>
      </c>
      <c r="F667">
        <v>1</v>
      </c>
      <c r="G667">
        <v>1</v>
      </c>
      <c r="H667">
        <v>3</v>
      </c>
      <c r="I667" t="s">
        <v>830</v>
      </c>
      <c r="J667" t="s">
        <v>831</v>
      </c>
      <c r="K667" t="s">
        <v>832</v>
      </c>
      <c r="L667">
        <v>1346</v>
      </c>
      <c r="N667">
        <v>1009</v>
      </c>
      <c r="O667" t="s">
        <v>413</v>
      </c>
      <c r="P667" t="s">
        <v>413</v>
      </c>
      <c r="Q667">
        <v>1</v>
      </c>
      <c r="W667">
        <v>0</v>
      </c>
      <c r="X667">
        <v>-564641379</v>
      </c>
      <c r="Y667">
        <v>65</v>
      </c>
      <c r="AA667">
        <v>321.2</v>
      </c>
      <c r="AB667">
        <v>0</v>
      </c>
      <c r="AC667">
        <v>0</v>
      </c>
      <c r="AD667">
        <v>0</v>
      </c>
      <c r="AE667">
        <v>40.049999999999997</v>
      </c>
      <c r="AF667">
        <v>0</v>
      </c>
      <c r="AG667">
        <v>0</v>
      </c>
      <c r="AH667">
        <v>0</v>
      </c>
      <c r="AI667">
        <v>8.02</v>
      </c>
      <c r="AJ667">
        <v>1</v>
      </c>
      <c r="AK667">
        <v>1</v>
      </c>
      <c r="AL667">
        <v>1</v>
      </c>
      <c r="AN667">
        <v>0</v>
      </c>
      <c r="AO667">
        <v>1</v>
      </c>
      <c r="AP667">
        <v>0</v>
      </c>
      <c r="AQ667">
        <v>0</v>
      </c>
      <c r="AR667">
        <v>0</v>
      </c>
      <c r="AS667" t="s">
        <v>3</v>
      </c>
      <c r="AT667">
        <v>65</v>
      </c>
      <c r="AU667" t="s">
        <v>3</v>
      </c>
      <c r="AV667">
        <v>0</v>
      </c>
      <c r="AW667">
        <v>2</v>
      </c>
      <c r="AX667">
        <v>30625751</v>
      </c>
      <c r="AY667">
        <v>1</v>
      </c>
      <c r="AZ667">
        <v>0</v>
      </c>
      <c r="BA667">
        <v>761</v>
      </c>
      <c r="BB667">
        <v>0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0</v>
      </c>
      <c r="BN667">
        <v>0</v>
      </c>
      <c r="BO667">
        <v>0</v>
      </c>
      <c r="BP667">
        <v>0</v>
      </c>
      <c r="BQ667">
        <v>0</v>
      </c>
      <c r="BR667">
        <v>0</v>
      </c>
      <c r="BS667">
        <v>0</v>
      </c>
      <c r="BT667">
        <v>0</v>
      </c>
      <c r="BU667">
        <v>0</v>
      </c>
      <c r="BV667">
        <v>0</v>
      </c>
      <c r="BW667">
        <v>0</v>
      </c>
      <c r="CX667">
        <f>Y667*Source!I762</f>
        <v>812.17499999999995</v>
      </c>
      <c r="CY667">
        <f>AA667</f>
        <v>321.2</v>
      </c>
      <c r="CZ667">
        <f>AE667</f>
        <v>40.049999999999997</v>
      </c>
      <c r="DA667">
        <f>AI667</f>
        <v>8.02</v>
      </c>
      <c r="DB667">
        <f>ROUND(ROUND(AT667*CZ667,2),6)</f>
        <v>2603.25</v>
      </c>
      <c r="DC667">
        <f>ROUND(ROUND(AT667*AG667,2),6)</f>
        <v>0</v>
      </c>
    </row>
    <row r="668" spans="1:107" x14ac:dyDescent="0.2">
      <c r="A668">
        <f>ROW(Source!A762)</f>
        <v>762</v>
      </c>
      <c r="B668">
        <v>30622441</v>
      </c>
      <c r="C668">
        <v>30625738</v>
      </c>
      <c r="D668">
        <v>22192634</v>
      </c>
      <c r="E668">
        <v>1</v>
      </c>
      <c r="F668">
        <v>1</v>
      </c>
      <c r="G668">
        <v>1</v>
      </c>
      <c r="H668">
        <v>3</v>
      </c>
      <c r="I668" t="s">
        <v>833</v>
      </c>
      <c r="J668" t="s">
        <v>834</v>
      </c>
      <c r="K668" t="s">
        <v>835</v>
      </c>
      <c r="L668">
        <v>1339</v>
      </c>
      <c r="N668">
        <v>1007</v>
      </c>
      <c r="O668" t="s">
        <v>46</v>
      </c>
      <c r="P668" t="s">
        <v>46</v>
      </c>
      <c r="Q668">
        <v>1</v>
      </c>
      <c r="W668">
        <v>0</v>
      </c>
      <c r="X668">
        <v>2050165204</v>
      </c>
      <c r="Y668">
        <v>0.01</v>
      </c>
      <c r="AA668">
        <v>19.649999999999999</v>
      </c>
      <c r="AB668">
        <v>0</v>
      </c>
      <c r="AC668">
        <v>0</v>
      </c>
      <c r="AD668">
        <v>0</v>
      </c>
      <c r="AE668">
        <v>2.4500000000000002</v>
      </c>
      <c r="AF668">
        <v>0</v>
      </c>
      <c r="AG668">
        <v>0</v>
      </c>
      <c r="AH668">
        <v>0</v>
      </c>
      <c r="AI668">
        <v>8.02</v>
      </c>
      <c r="AJ668">
        <v>1</v>
      </c>
      <c r="AK668">
        <v>1</v>
      </c>
      <c r="AL668">
        <v>1</v>
      </c>
      <c r="AN668">
        <v>0</v>
      </c>
      <c r="AO668">
        <v>1</v>
      </c>
      <c r="AP668">
        <v>0</v>
      </c>
      <c r="AQ668">
        <v>0</v>
      </c>
      <c r="AR668">
        <v>0</v>
      </c>
      <c r="AS668" t="s">
        <v>3</v>
      </c>
      <c r="AT668">
        <v>0.01</v>
      </c>
      <c r="AU668" t="s">
        <v>3</v>
      </c>
      <c r="AV668">
        <v>0</v>
      </c>
      <c r="AW668">
        <v>2</v>
      </c>
      <c r="AX668">
        <v>30625752</v>
      </c>
      <c r="AY668">
        <v>1</v>
      </c>
      <c r="AZ668">
        <v>0</v>
      </c>
      <c r="BA668">
        <v>762</v>
      </c>
      <c r="BB668">
        <v>0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0</v>
      </c>
      <c r="BL668">
        <v>0</v>
      </c>
      <c r="BM668">
        <v>0</v>
      </c>
      <c r="BN668">
        <v>0</v>
      </c>
      <c r="BO668">
        <v>0</v>
      </c>
      <c r="BP668">
        <v>0</v>
      </c>
      <c r="BQ668">
        <v>0</v>
      </c>
      <c r="BR668">
        <v>0</v>
      </c>
      <c r="BS668">
        <v>0</v>
      </c>
      <c r="BT668">
        <v>0</v>
      </c>
      <c r="BU668">
        <v>0</v>
      </c>
      <c r="BV668">
        <v>0</v>
      </c>
      <c r="BW668">
        <v>0</v>
      </c>
      <c r="CX668">
        <f>Y668*Source!I762</f>
        <v>0.12494999999999999</v>
      </c>
      <c r="CY668">
        <f>AA668</f>
        <v>19.649999999999999</v>
      </c>
      <c r="CZ668">
        <f>AE668</f>
        <v>2.4500000000000002</v>
      </c>
      <c r="DA668">
        <f>AI668</f>
        <v>8.02</v>
      </c>
      <c r="DB668">
        <f>ROUND(ROUND(AT668*CZ668,2),6)</f>
        <v>0.02</v>
      </c>
      <c r="DC668">
        <f>ROUND(ROUND(AT668*AG668,2),6)</f>
        <v>0</v>
      </c>
    </row>
    <row r="669" spans="1:107" x14ac:dyDescent="0.2">
      <c r="A669">
        <f>ROW(Source!A763)</f>
        <v>763</v>
      </c>
      <c r="B669">
        <v>30622441</v>
      </c>
      <c r="C669">
        <v>30625753</v>
      </c>
      <c r="D669">
        <v>10214587</v>
      </c>
      <c r="E669">
        <v>1</v>
      </c>
      <c r="F669">
        <v>1</v>
      </c>
      <c r="G669">
        <v>1</v>
      </c>
      <c r="H669">
        <v>1</v>
      </c>
      <c r="I669" t="s">
        <v>919</v>
      </c>
      <c r="J669" t="s">
        <v>3</v>
      </c>
      <c r="K669" t="s">
        <v>920</v>
      </c>
      <c r="L669">
        <v>1369</v>
      </c>
      <c r="N669">
        <v>1013</v>
      </c>
      <c r="O669" t="s">
        <v>744</v>
      </c>
      <c r="P669" t="s">
        <v>744</v>
      </c>
      <c r="Q669">
        <v>1</v>
      </c>
      <c r="W669">
        <v>0</v>
      </c>
      <c r="X669">
        <v>-1659096359</v>
      </c>
      <c r="Y669">
        <v>7.6704999999999997</v>
      </c>
      <c r="AA669">
        <v>0</v>
      </c>
      <c r="AB669">
        <v>0</v>
      </c>
      <c r="AC669">
        <v>0</v>
      </c>
      <c r="AD669">
        <v>257.27</v>
      </c>
      <c r="AE669">
        <v>0</v>
      </c>
      <c r="AF669">
        <v>0</v>
      </c>
      <c r="AG669">
        <v>0</v>
      </c>
      <c r="AH669">
        <v>8.5500000000000007</v>
      </c>
      <c r="AI669">
        <v>1</v>
      </c>
      <c r="AJ669">
        <v>1</v>
      </c>
      <c r="AK669">
        <v>1</v>
      </c>
      <c r="AL669">
        <v>30.09</v>
      </c>
      <c r="AN669">
        <v>0</v>
      </c>
      <c r="AO669">
        <v>1</v>
      </c>
      <c r="AP669">
        <v>1</v>
      </c>
      <c r="AQ669">
        <v>0</v>
      </c>
      <c r="AR669">
        <v>0</v>
      </c>
      <c r="AS669" t="s">
        <v>3</v>
      </c>
      <c r="AT669">
        <v>6.67</v>
      </c>
      <c r="AU669" t="s">
        <v>68</v>
      </c>
      <c r="AV669">
        <v>1</v>
      </c>
      <c r="AW669">
        <v>2</v>
      </c>
      <c r="AX669">
        <v>30625762</v>
      </c>
      <c r="AY669">
        <v>1</v>
      </c>
      <c r="AZ669">
        <v>0</v>
      </c>
      <c r="BA669">
        <v>763</v>
      </c>
      <c r="BB669">
        <v>0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0</v>
      </c>
      <c r="BL669">
        <v>0</v>
      </c>
      <c r="BM669">
        <v>0</v>
      </c>
      <c r="BN669">
        <v>0</v>
      </c>
      <c r="BO669">
        <v>0</v>
      </c>
      <c r="BP669">
        <v>0</v>
      </c>
      <c r="BQ669">
        <v>0</v>
      </c>
      <c r="BR669">
        <v>0</v>
      </c>
      <c r="BS669">
        <v>0</v>
      </c>
      <c r="BT669">
        <v>0</v>
      </c>
      <c r="BU669">
        <v>0</v>
      </c>
      <c r="BV669">
        <v>0</v>
      </c>
      <c r="BW669">
        <v>0</v>
      </c>
      <c r="CX669">
        <f>Y669*Source!I763</f>
        <v>5.0625299999999998</v>
      </c>
      <c r="CY669">
        <f>AD669</f>
        <v>257.27</v>
      </c>
      <c r="CZ669">
        <f>AH669</f>
        <v>8.5500000000000007</v>
      </c>
      <c r="DA669">
        <f>AL669</f>
        <v>30.09</v>
      </c>
      <c r="DB669">
        <f>ROUND((ROUND(AT669*CZ669,2)*ROUND(1.15,7)),6)</f>
        <v>65.584500000000006</v>
      </c>
      <c r="DC669">
        <f>ROUND((ROUND(AT669*AG669,2)*ROUND(1.15,7)),6)</f>
        <v>0</v>
      </c>
    </row>
    <row r="670" spans="1:107" x14ac:dyDescent="0.2">
      <c r="A670">
        <f>ROW(Source!A763)</f>
        <v>763</v>
      </c>
      <c r="B670">
        <v>30622441</v>
      </c>
      <c r="C670">
        <v>30625753</v>
      </c>
      <c r="D670">
        <v>22083330</v>
      </c>
      <c r="E670">
        <v>1</v>
      </c>
      <c r="F670">
        <v>1</v>
      </c>
      <c r="G670">
        <v>1</v>
      </c>
      <c r="H670">
        <v>1</v>
      </c>
      <c r="I670" t="s">
        <v>765</v>
      </c>
      <c r="J670" t="s">
        <v>3</v>
      </c>
      <c r="K670" t="s">
        <v>766</v>
      </c>
      <c r="L670">
        <v>608254</v>
      </c>
      <c r="N670">
        <v>1013</v>
      </c>
      <c r="O670" t="s">
        <v>767</v>
      </c>
      <c r="P670" t="s">
        <v>767</v>
      </c>
      <c r="Q670">
        <v>1</v>
      </c>
      <c r="W670">
        <v>0</v>
      </c>
      <c r="X670">
        <v>95408949</v>
      </c>
      <c r="Y670">
        <v>0.36249999999999999</v>
      </c>
      <c r="AA670">
        <v>0</v>
      </c>
      <c r="AB670">
        <v>0</v>
      </c>
      <c r="AC670">
        <v>0</v>
      </c>
      <c r="AD670">
        <v>0</v>
      </c>
      <c r="AE670">
        <v>0</v>
      </c>
      <c r="AF670">
        <v>0</v>
      </c>
      <c r="AG670">
        <v>0</v>
      </c>
      <c r="AH670">
        <v>0</v>
      </c>
      <c r="AI670">
        <v>1</v>
      </c>
      <c r="AJ670">
        <v>1</v>
      </c>
      <c r="AK670">
        <v>30.09</v>
      </c>
      <c r="AL670">
        <v>1</v>
      </c>
      <c r="AN670">
        <v>0</v>
      </c>
      <c r="AO670">
        <v>1</v>
      </c>
      <c r="AP670">
        <v>1</v>
      </c>
      <c r="AQ670">
        <v>0</v>
      </c>
      <c r="AR670">
        <v>0</v>
      </c>
      <c r="AS670" t="s">
        <v>3</v>
      </c>
      <c r="AT670">
        <v>0.28999999999999998</v>
      </c>
      <c r="AU670" t="s">
        <v>67</v>
      </c>
      <c r="AV670">
        <v>2</v>
      </c>
      <c r="AW670">
        <v>2</v>
      </c>
      <c r="AX670">
        <v>30625763</v>
      </c>
      <c r="AY670">
        <v>1</v>
      </c>
      <c r="AZ670">
        <v>0</v>
      </c>
      <c r="BA670">
        <v>764</v>
      </c>
      <c r="BB670">
        <v>0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0</v>
      </c>
      <c r="BK670">
        <v>0</v>
      </c>
      <c r="BL670">
        <v>0</v>
      </c>
      <c r="BM670">
        <v>0</v>
      </c>
      <c r="BN670">
        <v>0</v>
      </c>
      <c r="BO670">
        <v>0</v>
      </c>
      <c r="BP670">
        <v>0</v>
      </c>
      <c r="BQ670">
        <v>0</v>
      </c>
      <c r="BR670">
        <v>0</v>
      </c>
      <c r="BS670">
        <v>0</v>
      </c>
      <c r="BT670">
        <v>0</v>
      </c>
      <c r="BU670">
        <v>0</v>
      </c>
      <c r="BV670">
        <v>0</v>
      </c>
      <c r="BW670">
        <v>0</v>
      </c>
      <c r="CX670">
        <f>Y670*Source!I763</f>
        <v>0.23924999999999999</v>
      </c>
      <c r="CY670">
        <f>AD670</f>
        <v>0</v>
      </c>
      <c r="CZ670">
        <f>AH670</f>
        <v>0</v>
      </c>
      <c r="DA670">
        <f>AL670</f>
        <v>1</v>
      </c>
      <c r="DB670">
        <f>ROUND((ROUND(AT670*CZ670,2)*ROUND(1.25,7)),6)</f>
        <v>0</v>
      </c>
      <c r="DC670">
        <f>ROUND((ROUND(AT670*AG670,2)*ROUND(1.25,7)),6)</f>
        <v>0</v>
      </c>
    </row>
    <row r="671" spans="1:107" x14ac:dyDescent="0.2">
      <c r="A671">
        <f>ROW(Source!A763)</f>
        <v>763</v>
      </c>
      <c r="B671">
        <v>30622441</v>
      </c>
      <c r="C671">
        <v>30625753</v>
      </c>
      <c r="D671">
        <v>22146252</v>
      </c>
      <c r="E671">
        <v>1</v>
      </c>
      <c r="F671">
        <v>1</v>
      </c>
      <c r="G671">
        <v>1</v>
      </c>
      <c r="H671">
        <v>2</v>
      </c>
      <c r="I671" t="s">
        <v>785</v>
      </c>
      <c r="J671" t="s">
        <v>786</v>
      </c>
      <c r="K671" t="s">
        <v>787</v>
      </c>
      <c r="L671">
        <v>1368</v>
      </c>
      <c r="N671">
        <v>1011</v>
      </c>
      <c r="O671" t="s">
        <v>748</v>
      </c>
      <c r="P671" t="s">
        <v>748</v>
      </c>
      <c r="Q671">
        <v>1</v>
      </c>
      <c r="W671">
        <v>0</v>
      </c>
      <c r="X671">
        <v>-2048414082</v>
      </c>
      <c r="Y671">
        <v>0.22499999999999998</v>
      </c>
      <c r="AA671">
        <v>0</v>
      </c>
      <c r="AB671">
        <v>899.69</v>
      </c>
      <c r="AC671">
        <v>392.07</v>
      </c>
      <c r="AD671">
        <v>0</v>
      </c>
      <c r="AE671">
        <v>0</v>
      </c>
      <c r="AF671">
        <v>85.93</v>
      </c>
      <c r="AG671">
        <v>13.03</v>
      </c>
      <c r="AH671">
        <v>0</v>
      </c>
      <c r="AI671">
        <v>1</v>
      </c>
      <c r="AJ671">
        <v>10.47</v>
      </c>
      <c r="AK671">
        <v>30.09</v>
      </c>
      <c r="AL671">
        <v>1</v>
      </c>
      <c r="AN671">
        <v>0</v>
      </c>
      <c r="AO671">
        <v>1</v>
      </c>
      <c r="AP671">
        <v>1</v>
      </c>
      <c r="AQ671">
        <v>0</v>
      </c>
      <c r="AR671">
        <v>0</v>
      </c>
      <c r="AS671" t="s">
        <v>3</v>
      </c>
      <c r="AT671">
        <v>0.18</v>
      </c>
      <c r="AU671" t="s">
        <v>67</v>
      </c>
      <c r="AV671">
        <v>0</v>
      </c>
      <c r="AW671">
        <v>2</v>
      </c>
      <c r="AX671">
        <v>30625764</v>
      </c>
      <c r="AY671">
        <v>1</v>
      </c>
      <c r="AZ671">
        <v>0</v>
      </c>
      <c r="BA671">
        <v>765</v>
      </c>
      <c r="BB671">
        <v>0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0</v>
      </c>
      <c r="BK671">
        <v>0</v>
      </c>
      <c r="BL671">
        <v>0</v>
      </c>
      <c r="BM671">
        <v>0</v>
      </c>
      <c r="BN671">
        <v>0</v>
      </c>
      <c r="BO671">
        <v>0</v>
      </c>
      <c r="BP671">
        <v>0</v>
      </c>
      <c r="BQ671">
        <v>0</v>
      </c>
      <c r="BR671">
        <v>0</v>
      </c>
      <c r="BS671">
        <v>0</v>
      </c>
      <c r="BT671">
        <v>0</v>
      </c>
      <c r="BU671">
        <v>0</v>
      </c>
      <c r="BV671">
        <v>0</v>
      </c>
      <c r="BW671">
        <v>0</v>
      </c>
      <c r="CX671">
        <f>Y671*Source!I763</f>
        <v>0.14849999999999999</v>
      </c>
      <c r="CY671">
        <f>AB671</f>
        <v>899.69</v>
      </c>
      <c r="CZ671">
        <f>AF671</f>
        <v>85.93</v>
      </c>
      <c r="DA671">
        <f>AJ671</f>
        <v>10.47</v>
      </c>
      <c r="DB671">
        <f>ROUND((ROUND(AT671*CZ671,2)*ROUND(1.25,7)),6)</f>
        <v>19.337499999999999</v>
      </c>
      <c r="DC671">
        <f>ROUND((ROUND(AT671*AG671,2)*ROUND(1.25,7)),6)</f>
        <v>2.9375</v>
      </c>
    </row>
    <row r="672" spans="1:107" x14ac:dyDescent="0.2">
      <c r="A672">
        <f>ROW(Source!A763)</f>
        <v>763</v>
      </c>
      <c r="B672">
        <v>30622441</v>
      </c>
      <c r="C672">
        <v>30625753</v>
      </c>
      <c r="D672">
        <v>22146333</v>
      </c>
      <c r="E672">
        <v>1</v>
      </c>
      <c r="F672">
        <v>1</v>
      </c>
      <c r="G672">
        <v>1</v>
      </c>
      <c r="H672">
        <v>2</v>
      </c>
      <c r="I672" t="s">
        <v>768</v>
      </c>
      <c r="J672" t="s">
        <v>769</v>
      </c>
      <c r="K672" t="s">
        <v>770</v>
      </c>
      <c r="L672">
        <v>1368</v>
      </c>
      <c r="N672">
        <v>1011</v>
      </c>
      <c r="O672" t="s">
        <v>748</v>
      </c>
      <c r="P672" t="s">
        <v>748</v>
      </c>
      <c r="Q672">
        <v>1</v>
      </c>
      <c r="W672">
        <v>0</v>
      </c>
      <c r="X672">
        <v>1170567961</v>
      </c>
      <c r="Y672">
        <v>0.13750000000000001</v>
      </c>
      <c r="AA672">
        <v>0</v>
      </c>
      <c r="AB672">
        <v>1135.47</v>
      </c>
      <c r="AC672">
        <v>392.07</v>
      </c>
      <c r="AD672">
        <v>0</v>
      </c>
      <c r="AE672">
        <v>0</v>
      </c>
      <c r="AF672">
        <v>108.45</v>
      </c>
      <c r="AG672">
        <v>13.03</v>
      </c>
      <c r="AH672">
        <v>0</v>
      </c>
      <c r="AI672">
        <v>1</v>
      </c>
      <c r="AJ672">
        <v>10.47</v>
      </c>
      <c r="AK672">
        <v>30.09</v>
      </c>
      <c r="AL672">
        <v>1</v>
      </c>
      <c r="AN672">
        <v>0</v>
      </c>
      <c r="AO672">
        <v>1</v>
      </c>
      <c r="AP672">
        <v>1</v>
      </c>
      <c r="AQ672">
        <v>0</v>
      </c>
      <c r="AR672">
        <v>0</v>
      </c>
      <c r="AS672" t="s">
        <v>3</v>
      </c>
      <c r="AT672">
        <v>0.11</v>
      </c>
      <c r="AU672" t="s">
        <v>67</v>
      </c>
      <c r="AV672">
        <v>0</v>
      </c>
      <c r="AW672">
        <v>2</v>
      </c>
      <c r="AX672">
        <v>30625765</v>
      </c>
      <c r="AY672">
        <v>1</v>
      </c>
      <c r="AZ672">
        <v>0</v>
      </c>
      <c r="BA672">
        <v>766</v>
      </c>
      <c r="BB672">
        <v>0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0</v>
      </c>
      <c r="BK672">
        <v>0</v>
      </c>
      <c r="BL672">
        <v>0</v>
      </c>
      <c r="BM672">
        <v>0</v>
      </c>
      <c r="BN672">
        <v>0</v>
      </c>
      <c r="BO672">
        <v>0</v>
      </c>
      <c r="BP672">
        <v>0</v>
      </c>
      <c r="BQ672">
        <v>0</v>
      </c>
      <c r="BR672">
        <v>0</v>
      </c>
      <c r="BS672">
        <v>0</v>
      </c>
      <c r="BT672">
        <v>0</v>
      </c>
      <c r="BU672">
        <v>0</v>
      </c>
      <c r="BV672">
        <v>0</v>
      </c>
      <c r="BW672">
        <v>0</v>
      </c>
      <c r="CX672">
        <f>Y672*Source!I763</f>
        <v>9.0750000000000011E-2</v>
      </c>
      <c r="CY672">
        <f>AB672</f>
        <v>1135.47</v>
      </c>
      <c r="CZ672">
        <f>AF672</f>
        <v>108.45</v>
      </c>
      <c r="DA672">
        <f>AJ672</f>
        <v>10.47</v>
      </c>
      <c r="DB672">
        <f>ROUND((ROUND(AT672*CZ672,2)*ROUND(1.25,7)),6)</f>
        <v>14.9125</v>
      </c>
      <c r="DC672">
        <f>ROUND((ROUND(AT672*AG672,2)*ROUND(1.25,7)),6)</f>
        <v>1.7875000000000001</v>
      </c>
    </row>
    <row r="673" spans="1:107" x14ac:dyDescent="0.2">
      <c r="A673">
        <f>ROW(Source!A763)</f>
        <v>763</v>
      </c>
      <c r="B673">
        <v>30622441</v>
      </c>
      <c r="C673">
        <v>30625753</v>
      </c>
      <c r="D673">
        <v>22146537</v>
      </c>
      <c r="E673">
        <v>1</v>
      </c>
      <c r="F673">
        <v>1</v>
      </c>
      <c r="G673">
        <v>1</v>
      </c>
      <c r="H673">
        <v>2</v>
      </c>
      <c r="I673" t="s">
        <v>904</v>
      </c>
      <c r="J673" t="s">
        <v>905</v>
      </c>
      <c r="K673" t="s">
        <v>906</v>
      </c>
      <c r="L673">
        <v>1368</v>
      </c>
      <c r="N673">
        <v>1011</v>
      </c>
      <c r="O673" t="s">
        <v>748</v>
      </c>
      <c r="P673" t="s">
        <v>748</v>
      </c>
      <c r="Q673">
        <v>1</v>
      </c>
      <c r="W673">
        <v>0</v>
      </c>
      <c r="X673">
        <v>574955774</v>
      </c>
      <c r="Y673">
        <v>2.3624999999999998</v>
      </c>
      <c r="AA673">
        <v>0</v>
      </c>
      <c r="AB673">
        <v>84.81</v>
      </c>
      <c r="AC673">
        <v>0</v>
      </c>
      <c r="AD673">
        <v>0</v>
      </c>
      <c r="AE673">
        <v>0</v>
      </c>
      <c r="AF673">
        <v>8.1</v>
      </c>
      <c r="AG673">
        <v>0</v>
      </c>
      <c r="AH673">
        <v>0</v>
      </c>
      <c r="AI673">
        <v>1</v>
      </c>
      <c r="AJ673">
        <v>10.47</v>
      </c>
      <c r="AK673">
        <v>30.09</v>
      </c>
      <c r="AL673">
        <v>1</v>
      </c>
      <c r="AN673">
        <v>0</v>
      </c>
      <c r="AO673">
        <v>1</v>
      </c>
      <c r="AP673">
        <v>1</v>
      </c>
      <c r="AQ673">
        <v>0</v>
      </c>
      <c r="AR673">
        <v>0</v>
      </c>
      <c r="AS673" t="s">
        <v>3</v>
      </c>
      <c r="AT673">
        <v>1.89</v>
      </c>
      <c r="AU673" t="s">
        <v>67</v>
      </c>
      <c r="AV673">
        <v>0</v>
      </c>
      <c r="AW673">
        <v>2</v>
      </c>
      <c r="AX673">
        <v>30625766</v>
      </c>
      <c r="AY673">
        <v>1</v>
      </c>
      <c r="AZ673">
        <v>0</v>
      </c>
      <c r="BA673">
        <v>767</v>
      </c>
      <c r="BB673">
        <v>0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0</v>
      </c>
      <c r="BK673">
        <v>0</v>
      </c>
      <c r="BL673">
        <v>0</v>
      </c>
      <c r="BM673">
        <v>0</v>
      </c>
      <c r="BN673">
        <v>0</v>
      </c>
      <c r="BO673">
        <v>0</v>
      </c>
      <c r="BP673">
        <v>0</v>
      </c>
      <c r="BQ673">
        <v>0</v>
      </c>
      <c r="BR673">
        <v>0</v>
      </c>
      <c r="BS673">
        <v>0</v>
      </c>
      <c r="BT673">
        <v>0</v>
      </c>
      <c r="BU673">
        <v>0</v>
      </c>
      <c r="BV673">
        <v>0</v>
      </c>
      <c r="BW673">
        <v>0</v>
      </c>
      <c r="CX673">
        <f>Y673*Source!I763</f>
        <v>1.55925</v>
      </c>
      <c r="CY673">
        <f>AB673</f>
        <v>84.81</v>
      </c>
      <c r="CZ673">
        <f>AF673</f>
        <v>8.1</v>
      </c>
      <c r="DA673">
        <f>AJ673</f>
        <v>10.47</v>
      </c>
      <c r="DB673">
        <f>ROUND((ROUND(AT673*CZ673,2)*ROUND(1.25,7)),6)</f>
        <v>19.137499999999999</v>
      </c>
      <c r="DC673">
        <f>ROUND((ROUND(AT673*AG673,2)*ROUND(1.25,7)),6)</f>
        <v>0</v>
      </c>
    </row>
    <row r="674" spans="1:107" x14ac:dyDescent="0.2">
      <c r="A674">
        <f>ROW(Source!A763)</f>
        <v>763</v>
      </c>
      <c r="B674">
        <v>30622441</v>
      </c>
      <c r="C674">
        <v>30625753</v>
      </c>
      <c r="D674">
        <v>22148179</v>
      </c>
      <c r="E674">
        <v>1</v>
      </c>
      <c r="F674">
        <v>1</v>
      </c>
      <c r="G674">
        <v>1</v>
      </c>
      <c r="H674">
        <v>2</v>
      </c>
      <c r="I674" t="s">
        <v>754</v>
      </c>
      <c r="J674" t="s">
        <v>755</v>
      </c>
      <c r="K674" t="s">
        <v>756</v>
      </c>
      <c r="L674">
        <v>1368</v>
      </c>
      <c r="N674">
        <v>1011</v>
      </c>
      <c r="O674" t="s">
        <v>748</v>
      </c>
      <c r="P674" t="s">
        <v>748</v>
      </c>
      <c r="Q674">
        <v>1</v>
      </c>
      <c r="W674">
        <v>0</v>
      </c>
      <c r="X674">
        <v>-1931461795</v>
      </c>
      <c r="Y674">
        <v>0.17500000000000002</v>
      </c>
      <c r="AA674">
        <v>0</v>
      </c>
      <c r="AB674">
        <v>959.26</v>
      </c>
      <c r="AC674">
        <v>0</v>
      </c>
      <c r="AD674">
        <v>0</v>
      </c>
      <c r="AE674">
        <v>0</v>
      </c>
      <c r="AF674">
        <v>91.62</v>
      </c>
      <c r="AG674">
        <v>0</v>
      </c>
      <c r="AH674">
        <v>0</v>
      </c>
      <c r="AI674">
        <v>1</v>
      </c>
      <c r="AJ674">
        <v>10.47</v>
      </c>
      <c r="AK674">
        <v>30.09</v>
      </c>
      <c r="AL674">
        <v>1</v>
      </c>
      <c r="AN674">
        <v>0</v>
      </c>
      <c r="AO674">
        <v>1</v>
      </c>
      <c r="AP674">
        <v>1</v>
      </c>
      <c r="AQ674">
        <v>0</v>
      </c>
      <c r="AR674">
        <v>0</v>
      </c>
      <c r="AS674" t="s">
        <v>3</v>
      </c>
      <c r="AT674">
        <v>0.14000000000000001</v>
      </c>
      <c r="AU674" t="s">
        <v>67</v>
      </c>
      <c r="AV674">
        <v>0</v>
      </c>
      <c r="AW674">
        <v>2</v>
      </c>
      <c r="AX674">
        <v>30625767</v>
      </c>
      <c r="AY674">
        <v>1</v>
      </c>
      <c r="AZ674">
        <v>0</v>
      </c>
      <c r="BA674">
        <v>768</v>
      </c>
      <c r="BB674">
        <v>0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0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0</v>
      </c>
      <c r="BQ674">
        <v>0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0</v>
      </c>
      <c r="CX674">
        <f>Y674*Source!I763</f>
        <v>0.11550000000000002</v>
      </c>
      <c r="CY674">
        <f>AB674</f>
        <v>959.26</v>
      </c>
      <c r="CZ674">
        <f>AF674</f>
        <v>91.62</v>
      </c>
      <c r="DA674">
        <f>AJ674</f>
        <v>10.47</v>
      </c>
      <c r="DB674">
        <f>ROUND((ROUND(AT674*CZ674,2)*ROUND(1.25,7)),6)</f>
        <v>16.037500000000001</v>
      </c>
      <c r="DC674">
        <f>ROUND((ROUND(AT674*AG674,2)*ROUND(1.25,7)),6)</f>
        <v>0</v>
      </c>
    </row>
    <row r="675" spans="1:107" x14ac:dyDescent="0.2">
      <c r="A675">
        <f>ROW(Source!A763)</f>
        <v>763</v>
      </c>
      <c r="B675">
        <v>30622441</v>
      </c>
      <c r="C675">
        <v>30625753</v>
      </c>
      <c r="D675">
        <v>22150416</v>
      </c>
      <c r="E675">
        <v>1</v>
      </c>
      <c r="F675">
        <v>1</v>
      </c>
      <c r="G675">
        <v>1</v>
      </c>
      <c r="H675">
        <v>3</v>
      </c>
      <c r="I675" t="s">
        <v>921</v>
      </c>
      <c r="J675" t="s">
        <v>922</v>
      </c>
      <c r="K675" t="s">
        <v>923</v>
      </c>
      <c r="L675">
        <v>1348</v>
      </c>
      <c r="N675">
        <v>1009</v>
      </c>
      <c r="O675" t="s">
        <v>105</v>
      </c>
      <c r="P675" t="s">
        <v>105</v>
      </c>
      <c r="Q675">
        <v>1000</v>
      </c>
      <c r="W675">
        <v>0</v>
      </c>
      <c r="X675">
        <v>1190867947</v>
      </c>
      <c r="Y675">
        <v>5.0000000000000001E-4</v>
      </c>
      <c r="AA675">
        <v>79396.399999999994</v>
      </c>
      <c r="AB675">
        <v>0</v>
      </c>
      <c r="AC675">
        <v>0</v>
      </c>
      <c r="AD675">
        <v>0</v>
      </c>
      <c r="AE675">
        <v>9899.7999999999993</v>
      </c>
      <c r="AF675">
        <v>0</v>
      </c>
      <c r="AG675">
        <v>0</v>
      </c>
      <c r="AH675">
        <v>0</v>
      </c>
      <c r="AI675">
        <v>8.02</v>
      </c>
      <c r="AJ675">
        <v>1</v>
      </c>
      <c r="AK675">
        <v>1</v>
      </c>
      <c r="AL675">
        <v>1</v>
      </c>
      <c r="AN675">
        <v>0</v>
      </c>
      <c r="AO675">
        <v>1</v>
      </c>
      <c r="AP675">
        <v>0</v>
      </c>
      <c r="AQ675">
        <v>0</v>
      </c>
      <c r="AR675">
        <v>0</v>
      </c>
      <c r="AS675" t="s">
        <v>3</v>
      </c>
      <c r="AT675">
        <v>5.0000000000000001E-4</v>
      </c>
      <c r="AU675" t="s">
        <v>3</v>
      </c>
      <c r="AV675">
        <v>0</v>
      </c>
      <c r="AW675">
        <v>2</v>
      </c>
      <c r="AX675">
        <v>30625768</v>
      </c>
      <c r="AY675">
        <v>1</v>
      </c>
      <c r="AZ675">
        <v>0</v>
      </c>
      <c r="BA675">
        <v>769</v>
      </c>
      <c r="BB675">
        <v>0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0</v>
      </c>
      <c r="BK675">
        <v>0</v>
      </c>
      <c r="BL675">
        <v>0</v>
      </c>
      <c r="BM675">
        <v>0</v>
      </c>
      <c r="BN675">
        <v>0</v>
      </c>
      <c r="BO675">
        <v>0</v>
      </c>
      <c r="BP675">
        <v>0</v>
      </c>
      <c r="BQ675">
        <v>0</v>
      </c>
      <c r="BR675">
        <v>0</v>
      </c>
      <c r="BS675">
        <v>0</v>
      </c>
      <c r="BT675">
        <v>0</v>
      </c>
      <c r="BU675">
        <v>0</v>
      </c>
      <c r="BV675">
        <v>0</v>
      </c>
      <c r="BW675">
        <v>0</v>
      </c>
      <c r="CX675">
        <f>Y675*Source!I763</f>
        <v>3.3E-4</v>
      </c>
      <c r="CY675">
        <f>AA675</f>
        <v>79396.399999999994</v>
      </c>
      <c r="CZ675">
        <f>AE675</f>
        <v>9899.7999999999993</v>
      </c>
      <c r="DA675">
        <f>AI675</f>
        <v>8.02</v>
      </c>
      <c r="DB675">
        <f>ROUND(ROUND(AT675*CZ675,2),6)</f>
        <v>4.95</v>
      </c>
      <c r="DC675">
        <f>ROUND(ROUND(AT675*AG675,2),6)</f>
        <v>0</v>
      </c>
    </row>
    <row r="676" spans="1:107" x14ac:dyDescent="0.2">
      <c r="A676">
        <f>ROW(Source!A763)</f>
        <v>763</v>
      </c>
      <c r="B676">
        <v>30622441</v>
      </c>
      <c r="C676">
        <v>30625753</v>
      </c>
      <c r="D676">
        <v>22150701</v>
      </c>
      <c r="E676">
        <v>1</v>
      </c>
      <c r="F676">
        <v>1</v>
      </c>
      <c r="G676">
        <v>1</v>
      </c>
      <c r="H676">
        <v>3</v>
      </c>
      <c r="I676" t="s">
        <v>924</v>
      </c>
      <c r="J676" t="s">
        <v>925</v>
      </c>
      <c r="K676" t="s">
        <v>926</v>
      </c>
      <c r="L676">
        <v>1346</v>
      </c>
      <c r="N676">
        <v>1009</v>
      </c>
      <c r="O676" t="s">
        <v>413</v>
      </c>
      <c r="P676" t="s">
        <v>413</v>
      </c>
      <c r="Q676">
        <v>1</v>
      </c>
      <c r="W676">
        <v>0</v>
      </c>
      <c r="X676">
        <v>294212936</v>
      </c>
      <c r="Y676">
        <v>0.52</v>
      </c>
      <c r="AA676">
        <v>226.65</v>
      </c>
      <c r="AB676">
        <v>0</v>
      </c>
      <c r="AC676">
        <v>0</v>
      </c>
      <c r="AD676">
        <v>0</v>
      </c>
      <c r="AE676">
        <v>28.26</v>
      </c>
      <c r="AF676">
        <v>0</v>
      </c>
      <c r="AG676">
        <v>0</v>
      </c>
      <c r="AH676">
        <v>0</v>
      </c>
      <c r="AI676">
        <v>8.02</v>
      </c>
      <c r="AJ676">
        <v>1</v>
      </c>
      <c r="AK676">
        <v>1</v>
      </c>
      <c r="AL676">
        <v>1</v>
      </c>
      <c r="AN676">
        <v>0</v>
      </c>
      <c r="AO676">
        <v>1</v>
      </c>
      <c r="AP676">
        <v>0</v>
      </c>
      <c r="AQ676">
        <v>0</v>
      </c>
      <c r="AR676">
        <v>0</v>
      </c>
      <c r="AS676" t="s">
        <v>3</v>
      </c>
      <c r="AT676">
        <v>0.52</v>
      </c>
      <c r="AU676" t="s">
        <v>3</v>
      </c>
      <c r="AV676">
        <v>0</v>
      </c>
      <c r="AW676">
        <v>2</v>
      </c>
      <c r="AX676">
        <v>30625769</v>
      </c>
      <c r="AY676">
        <v>1</v>
      </c>
      <c r="AZ676">
        <v>0</v>
      </c>
      <c r="BA676">
        <v>770</v>
      </c>
      <c r="BB676">
        <v>0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0</v>
      </c>
      <c r="BL676">
        <v>0</v>
      </c>
      <c r="BM676">
        <v>0</v>
      </c>
      <c r="BN676">
        <v>0</v>
      </c>
      <c r="BO676">
        <v>0</v>
      </c>
      <c r="BP676">
        <v>0</v>
      </c>
      <c r="BQ676">
        <v>0</v>
      </c>
      <c r="BR676">
        <v>0</v>
      </c>
      <c r="BS676">
        <v>0</v>
      </c>
      <c r="BT676">
        <v>0</v>
      </c>
      <c r="BU676">
        <v>0</v>
      </c>
      <c r="BV676">
        <v>0</v>
      </c>
      <c r="BW676">
        <v>0</v>
      </c>
      <c r="CX676">
        <f>Y676*Source!I763</f>
        <v>0.34320000000000001</v>
      </c>
      <c r="CY676">
        <f>AA676</f>
        <v>226.65</v>
      </c>
      <c r="CZ676">
        <f>AE676</f>
        <v>28.26</v>
      </c>
      <c r="DA676">
        <f>AI676</f>
        <v>8.02</v>
      </c>
      <c r="DB676">
        <f>ROUND(ROUND(AT676*CZ676,2),6)</f>
        <v>14.7</v>
      </c>
      <c r="DC676">
        <f>ROUND(ROUND(AT676*AG676,2),6)</f>
        <v>0</v>
      </c>
    </row>
    <row r="677" spans="1:107" x14ac:dyDescent="0.2">
      <c r="A677">
        <f>ROW(Source!A766)</f>
        <v>766</v>
      </c>
      <c r="B677">
        <v>30622441</v>
      </c>
      <c r="C677">
        <v>30625773</v>
      </c>
      <c r="D677">
        <v>10214589</v>
      </c>
      <c r="E677">
        <v>1</v>
      </c>
      <c r="F677">
        <v>1</v>
      </c>
      <c r="G677">
        <v>1</v>
      </c>
      <c r="H677">
        <v>1</v>
      </c>
      <c r="I677" t="s">
        <v>763</v>
      </c>
      <c r="J677" t="s">
        <v>3</v>
      </c>
      <c r="K677" t="s">
        <v>764</v>
      </c>
      <c r="L677">
        <v>1369</v>
      </c>
      <c r="N677">
        <v>1013</v>
      </c>
      <c r="O677" t="s">
        <v>744</v>
      </c>
      <c r="P677" t="s">
        <v>744</v>
      </c>
      <c r="Q677">
        <v>1</v>
      </c>
      <c r="W677">
        <v>0</v>
      </c>
      <c r="X677">
        <v>260198247</v>
      </c>
      <c r="Y677">
        <v>81.511999999999986</v>
      </c>
      <c r="AA677">
        <v>0</v>
      </c>
      <c r="AB677">
        <v>0</v>
      </c>
      <c r="AC677">
        <v>0</v>
      </c>
      <c r="AD677">
        <v>279.54000000000002</v>
      </c>
      <c r="AE677">
        <v>0</v>
      </c>
      <c r="AF677">
        <v>0</v>
      </c>
      <c r="AG677">
        <v>0</v>
      </c>
      <c r="AH677">
        <v>9.2899999999999991</v>
      </c>
      <c r="AI677">
        <v>1</v>
      </c>
      <c r="AJ677">
        <v>1</v>
      </c>
      <c r="AK677">
        <v>1</v>
      </c>
      <c r="AL677">
        <v>30.09</v>
      </c>
      <c r="AN677">
        <v>0</v>
      </c>
      <c r="AO677">
        <v>1</v>
      </c>
      <c r="AP677">
        <v>1</v>
      </c>
      <c r="AQ677">
        <v>0</v>
      </c>
      <c r="AR677">
        <v>0</v>
      </c>
      <c r="AS677" t="s">
        <v>3</v>
      </c>
      <c r="AT677">
        <v>70.88</v>
      </c>
      <c r="AU677" t="s">
        <v>68</v>
      </c>
      <c r="AV677">
        <v>1</v>
      </c>
      <c r="AW677">
        <v>2</v>
      </c>
      <c r="AX677">
        <v>30625780</v>
      </c>
      <c r="AY677">
        <v>1</v>
      </c>
      <c r="AZ677">
        <v>0</v>
      </c>
      <c r="BA677">
        <v>772</v>
      </c>
      <c r="BB677">
        <v>0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0</v>
      </c>
      <c r="BL677">
        <v>0</v>
      </c>
      <c r="BM677">
        <v>0</v>
      </c>
      <c r="BN677">
        <v>0</v>
      </c>
      <c r="BO677">
        <v>0</v>
      </c>
      <c r="BP677">
        <v>0</v>
      </c>
      <c r="BQ677">
        <v>0</v>
      </c>
      <c r="BR677">
        <v>0</v>
      </c>
      <c r="BS677">
        <v>0</v>
      </c>
      <c r="BT677">
        <v>0</v>
      </c>
      <c r="BU677">
        <v>0</v>
      </c>
      <c r="BV677">
        <v>0</v>
      </c>
      <c r="BW677">
        <v>0</v>
      </c>
      <c r="CX677">
        <f>Y677*Source!I766</f>
        <v>13.041919999999998</v>
      </c>
      <c r="CY677">
        <f>AD677</f>
        <v>279.54000000000002</v>
      </c>
      <c r="CZ677">
        <f>AH677</f>
        <v>9.2899999999999991</v>
      </c>
      <c r="DA677">
        <f>AL677</f>
        <v>30.09</v>
      </c>
      <c r="DB677">
        <f>ROUND((ROUND(AT677*CZ677,2)*ROUND(1.15,7)),6)</f>
        <v>757.25199999999995</v>
      </c>
      <c r="DC677">
        <f>ROUND((ROUND(AT677*AG677,2)*ROUND(1.15,7)),6)</f>
        <v>0</v>
      </c>
    </row>
    <row r="678" spans="1:107" x14ac:dyDescent="0.2">
      <c r="A678">
        <f>ROW(Source!A766)</f>
        <v>766</v>
      </c>
      <c r="B678">
        <v>30622441</v>
      </c>
      <c r="C678">
        <v>30625773</v>
      </c>
      <c r="D678">
        <v>22083330</v>
      </c>
      <c r="E678">
        <v>1</v>
      </c>
      <c r="F678">
        <v>1</v>
      </c>
      <c r="G678">
        <v>1</v>
      </c>
      <c r="H678">
        <v>1</v>
      </c>
      <c r="I678" t="s">
        <v>765</v>
      </c>
      <c r="J678" t="s">
        <v>3</v>
      </c>
      <c r="K678" t="s">
        <v>766</v>
      </c>
      <c r="L678">
        <v>608254</v>
      </c>
      <c r="N678">
        <v>1013</v>
      </c>
      <c r="O678" t="s">
        <v>767</v>
      </c>
      <c r="P678" t="s">
        <v>767</v>
      </c>
      <c r="Q678">
        <v>1</v>
      </c>
      <c r="W678">
        <v>0</v>
      </c>
      <c r="X678">
        <v>95408949</v>
      </c>
      <c r="Y678">
        <v>3.4749999999999996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0</v>
      </c>
      <c r="AH678">
        <v>0</v>
      </c>
      <c r="AI678">
        <v>1</v>
      </c>
      <c r="AJ678">
        <v>1</v>
      </c>
      <c r="AK678">
        <v>30.09</v>
      </c>
      <c r="AL678">
        <v>1</v>
      </c>
      <c r="AN678">
        <v>0</v>
      </c>
      <c r="AO678">
        <v>1</v>
      </c>
      <c r="AP678">
        <v>1</v>
      </c>
      <c r="AQ678">
        <v>0</v>
      </c>
      <c r="AR678">
        <v>0</v>
      </c>
      <c r="AS678" t="s">
        <v>3</v>
      </c>
      <c r="AT678">
        <v>2.78</v>
      </c>
      <c r="AU678" t="s">
        <v>67</v>
      </c>
      <c r="AV678">
        <v>2</v>
      </c>
      <c r="AW678">
        <v>2</v>
      </c>
      <c r="AX678">
        <v>30625781</v>
      </c>
      <c r="AY678">
        <v>1</v>
      </c>
      <c r="AZ678">
        <v>0</v>
      </c>
      <c r="BA678">
        <v>773</v>
      </c>
      <c r="BB678">
        <v>0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0</v>
      </c>
      <c r="BL678">
        <v>0</v>
      </c>
      <c r="BM678">
        <v>0</v>
      </c>
      <c r="BN678">
        <v>0</v>
      </c>
      <c r="BO678">
        <v>0</v>
      </c>
      <c r="BP678">
        <v>0</v>
      </c>
      <c r="BQ678">
        <v>0</v>
      </c>
      <c r="BR678">
        <v>0</v>
      </c>
      <c r="BS678">
        <v>0</v>
      </c>
      <c r="BT678">
        <v>0</v>
      </c>
      <c r="BU678">
        <v>0</v>
      </c>
      <c r="BV678">
        <v>0</v>
      </c>
      <c r="BW678">
        <v>0</v>
      </c>
      <c r="CX678">
        <f>Y678*Source!I766</f>
        <v>0.55599999999999994</v>
      </c>
      <c r="CY678">
        <f>AD678</f>
        <v>0</v>
      </c>
      <c r="CZ678">
        <f>AH678</f>
        <v>0</v>
      </c>
      <c r="DA678">
        <f>AL678</f>
        <v>1</v>
      </c>
      <c r="DB678">
        <f>ROUND((ROUND(AT678*CZ678,2)*ROUND(1.25,7)),6)</f>
        <v>0</v>
      </c>
      <c r="DC678">
        <f>ROUND((ROUND(AT678*AG678,2)*ROUND(1.25,7)),6)</f>
        <v>0</v>
      </c>
    </row>
    <row r="679" spans="1:107" x14ac:dyDescent="0.2">
      <c r="A679">
        <f>ROW(Source!A766)</f>
        <v>766</v>
      </c>
      <c r="B679">
        <v>30622441</v>
      </c>
      <c r="C679">
        <v>30625773</v>
      </c>
      <c r="D679">
        <v>22146430</v>
      </c>
      <c r="E679">
        <v>1</v>
      </c>
      <c r="F679">
        <v>1</v>
      </c>
      <c r="G679">
        <v>1</v>
      </c>
      <c r="H679">
        <v>2</v>
      </c>
      <c r="I679" t="s">
        <v>998</v>
      </c>
      <c r="J679" t="s">
        <v>999</v>
      </c>
      <c r="K679" t="s">
        <v>1000</v>
      </c>
      <c r="L679">
        <v>1368</v>
      </c>
      <c r="N679">
        <v>1011</v>
      </c>
      <c r="O679" t="s">
        <v>748</v>
      </c>
      <c r="P679" t="s">
        <v>748</v>
      </c>
      <c r="Q679">
        <v>1</v>
      </c>
      <c r="W679">
        <v>0</v>
      </c>
      <c r="X679">
        <v>-767310062</v>
      </c>
      <c r="Y679">
        <v>1.125</v>
      </c>
      <c r="AA679">
        <v>0</v>
      </c>
      <c r="AB679">
        <v>34.340000000000003</v>
      </c>
      <c r="AC679">
        <v>0</v>
      </c>
      <c r="AD679">
        <v>0</v>
      </c>
      <c r="AE679">
        <v>0</v>
      </c>
      <c r="AF679">
        <v>3.28</v>
      </c>
      <c r="AG679">
        <v>0</v>
      </c>
      <c r="AH679">
        <v>0</v>
      </c>
      <c r="AI679">
        <v>1</v>
      </c>
      <c r="AJ679">
        <v>10.47</v>
      </c>
      <c r="AK679">
        <v>30.09</v>
      </c>
      <c r="AL679">
        <v>1</v>
      </c>
      <c r="AN679">
        <v>0</v>
      </c>
      <c r="AO679">
        <v>1</v>
      </c>
      <c r="AP679">
        <v>1</v>
      </c>
      <c r="AQ679">
        <v>0</v>
      </c>
      <c r="AR679">
        <v>0</v>
      </c>
      <c r="AS679" t="s">
        <v>3</v>
      </c>
      <c r="AT679">
        <v>0.9</v>
      </c>
      <c r="AU679" t="s">
        <v>67</v>
      </c>
      <c r="AV679">
        <v>0</v>
      </c>
      <c r="AW679">
        <v>2</v>
      </c>
      <c r="AX679">
        <v>30625782</v>
      </c>
      <c r="AY679">
        <v>1</v>
      </c>
      <c r="AZ679">
        <v>0</v>
      </c>
      <c r="BA679">
        <v>774</v>
      </c>
      <c r="BB679">
        <v>0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0</v>
      </c>
      <c r="BK679">
        <v>0</v>
      </c>
      <c r="BL679">
        <v>0</v>
      </c>
      <c r="BM679">
        <v>0</v>
      </c>
      <c r="BN679">
        <v>0</v>
      </c>
      <c r="BO679">
        <v>0</v>
      </c>
      <c r="BP679">
        <v>0</v>
      </c>
      <c r="BQ679">
        <v>0</v>
      </c>
      <c r="BR679">
        <v>0</v>
      </c>
      <c r="BS679">
        <v>0</v>
      </c>
      <c r="BT679">
        <v>0</v>
      </c>
      <c r="BU679">
        <v>0</v>
      </c>
      <c r="BV679">
        <v>0</v>
      </c>
      <c r="BW679">
        <v>0</v>
      </c>
      <c r="CX679">
        <f>Y679*Source!I766</f>
        <v>0.18</v>
      </c>
      <c r="CY679">
        <f>AB679</f>
        <v>34.340000000000003</v>
      </c>
      <c r="CZ679">
        <f>AF679</f>
        <v>3.28</v>
      </c>
      <c r="DA679">
        <f>AJ679</f>
        <v>10.47</v>
      </c>
      <c r="DB679">
        <f>ROUND((ROUND(AT679*CZ679,2)*ROUND(1.25,7)),6)</f>
        <v>3.6875</v>
      </c>
      <c r="DC679">
        <f>ROUND((ROUND(AT679*AG679,2)*ROUND(1.25,7)),6)</f>
        <v>0</v>
      </c>
    </row>
    <row r="680" spans="1:107" x14ac:dyDescent="0.2">
      <c r="A680">
        <f>ROW(Source!A766)</f>
        <v>766</v>
      </c>
      <c r="B680">
        <v>30622441</v>
      </c>
      <c r="C680">
        <v>30625773</v>
      </c>
      <c r="D680">
        <v>22146878</v>
      </c>
      <c r="E680">
        <v>1</v>
      </c>
      <c r="F680">
        <v>1</v>
      </c>
      <c r="G680">
        <v>1</v>
      </c>
      <c r="H680">
        <v>2</v>
      </c>
      <c r="I680" t="s">
        <v>1001</v>
      </c>
      <c r="J680" t="s">
        <v>1002</v>
      </c>
      <c r="K680" t="s">
        <v>1003</v>
      </c>
      <c r="L680">
        <v>1368</v>
      </c>
      <c r="N680">
        <v>1011</v>
      </c>
      <c r="O680" t="s">
        <v>748</v>
      </c>
      <c r="P680" t="s">
        <v>748</v>
      </c>
      <c r="Q680">
        <v>1</v>
      </c>
      <c r="W680">
        <v>0</v>
      </c>
      <c r="X680">
        <v>218911257</v>
      </c>
      <c r="Y680">
        <v>3.4749999999999996</v>
      </c>
      <c r="AA680">
        <v>0</v>
      </c>
      <c r="AB680">
        <v>217.36</v>
      </c>
      <c r="AC680">
        <v>258.77</v>
      </c>
      <c r="AD680">
        <v>0</v>
      </c>
      <c r="AE680">
        <v>0</v>
      </c>
      <c r="AF680">
        <v>20.76</v>
      </c>
      <c r="AG680">
        <v>8.6</v>
      </c>
      <c r="AH680">
        <v>0</v>
      </c>
      <c r="AI680">
        <v>1</v>
      </c>
      <c r="AJ680">
        <v>10.47</v>
      </c>
      <c r="AK680">
        <v>30.09</v>
      </c>
      <c r="AL680">
        <v>1</v>
      </c>
      <c r="AN680">
        <v>0</v>
      </c>
      <c r="AO680">
        <v>1</v>
      </c>
      <c r="AP680">
        <v>1</v>
      </c>
      <c r="AQ680">
        <v>0</v>
      </c>
      <c r="AR680">
        <v>0</v>
      </c>
      <c r="AS680" t="s">
        <v>3</v>
      </c>
      <c r="AT680">
        <v>2.78</v>
      </c>
      <c r="AU680" t="s">
        <v>67</v>
      </c>
      <c r="AV680">
        <v>0</v>
      </c>
      <c r="AW680">
        <v>2</v>
      </c>
      <c r="AX680">
        <v>30625783</v>
      </c>
      <c r="AY680">
        <v>1</v>
      </c>
      <c r="AZ680">
        <v>0</v>
      </c>
      <c r="BA680">
        <v>775</v>
      </c>
      <c r="BB680">
        <v>0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0</v>
      </c>
      <c r="BL680">
        <v>0</v>
      </c>
      <c r="BM680">
        <v>0</v>
      </c>
      <c r="BN680">
        <v>0</v>
      </c>
      <c r="BO680">
        <v>0</v>
      </c>
      <c r="BP680">
        <v>0</v>
      </c>
      <c r="BQ680">
        <v>0</v>
      </c>
      <c r="BR680">
        <v>0</v>
      </c>
      <c r="BS680">
        <v>0</v>
      </c>
      <c r="BT680">
        <v>0</v>
      </c>
      <c r="BU680">
        <v>0</v>
      </c>
      <c r="BV680">
        <v>0</v>
      </c>
      <c r="BW680">
        <v>0</v>
      </c>
      <c r="CX680">
        <f>Y680*Source!I766</f>
        <v>0.55599999999999994</v>
      </c>
      <c r="CY680">
        <f>AB680</f>
        <v>217.36</v>
      </c>
      <c r="CZ680">
        <f>AF680</f>
        <v>20.76</v>
      </c>
      <c r="DA680">
        <f>AJ680</f>
        <v>10.47</v>
      </c>
      <c r="DB680">
        <f>ROUND((ROUND(AT680*CZ680,2)*ROUND(1.25,7)),6)</f>
        <v>72.137500000000003</v>
      </c>
      <c r="DC680">
        <f>ROUND((ROUND(AT680*AG680,2)*ROUND(1.25,7)),6)</f>
        <v>29.887499999999999</v>
      </c>
    </row>
    <row r="681" spans="1:107" x14ac:dyDescent="0.2">
      <c r="A681">
        <f>ROW(Source!A766)</f>
        <v>766</v>
      </c>
      <c r="B681">
        <v>30622441</v>
      </c>
      <c r="C681">
        <v>30625773</v>
      </c>
      <c r="D681">
        <v>22184118</v>
      </c>
      <c r="E681">
        <v>1</v>
      </c>
      <c r="F681">
        <v>1</v>
      </c>
      <c r="G681">
        <v>1</v>
      </c>
      <c r="H681">
        <v>3</v>
      </c>
      <c r="I681" t="s">
        <v>860</v>
      </c>
      <c r="J681" t="s">
        <v>861</v>
      </c>
      <c r="K681" t="s">
        <v>862</v>
      </c>
      <c r="L681">
        <v>1339</v>
      </c>
      <c r="N681">
        <v>1007</v>
      </c>
      <c r="O681" t="s">
        <v>46</v>
      </c>
      <c r="P681" t="s">
        <v>46</v>
      </c>
      <c r="Q681">
        <v>1</v>
      </c>
      <c r="W681">
        <v>0</v>
      </c>
      <c r="X681">
        <v>-1738869177</v>
      </c>
      <c r="Y681">
        <v>1.89</v>
      </c>
      <c r="AA681">
        <v>4571.6400000000003</v>
      </c>
      <c r="AB681">
        <v>0</v>
      </c>
      <c r="AC681">
        <v>0</v>
      </c>
      <c r="AD681">
        <v>0</v>
      </c>
      <c r="AE681">
        <v>570.03</v>
      </c>
      <c r="AF681">
        <v>0</v>
      </c>
      <c r="AG681">
        <v>0</v>
      </c>
      <c r="AH681">
        <v>0</v>
      </c>
      <c r="AI681">
        <v>8.02</v>
      </c>
      <c r="AJ681">
        <v>1</v>
      </c>
      <c r="AK681">
        <v>1</v>
      </c>
      <c r="AL681">
        <v>1</v>
      </c>
      <c r="AN681">
        <v>0</v>
      </c>
      <c r="AO681">
        <v>1</v>
      </c>
      <c r="AP681">
        <v>0</v>
      </c>
      <c r="AQ681">
        <v>0</v>
      </c>
      <c r="AR681">
        <v>0</v>
      </c>
      <c r="AS681" t="s">
        <v>3</v>
      </c>
      <c r="AT681">
        <v>1.89</v>
      </c>
      <c r="AU681" t="s">
        <v>3</v>
      </c>
      <c r="AV681">
        <v>0</v>
      </c>
      <c r="AW681">
        <v>2</v>
      </c>
      <c r="AX681">
        <v>30625784</v>
      </c>
      <c r="AY681">
        <v>1</v>
      </c>
      <c r="AZ681">
        <v>0</v>
      </c>
      <c r="BA681">
        <v>776</v>
      </c>
      <c r="BB681">
        <v>0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0</v>
      </c>
      <c r="BK681">
        <v>0</v>
      </c>
      <c r="BL681">
        <v>0</v>
      </c>
      <c r="BM681">
        <v>0</v>
      </c>
      <c r="BN681">
        <v>0</v>
      </c>
      <c r="BO681">
        <v>0</v>
      </c>
      <c r="BP681">
        <v>0</v>
      </c>
      <c r="BQ681">
        <v>0</v>
      </c>
      <c r="BR681">
        <v>0</v>
      </c>
      <c r="BS681">
        <v>0</v>
      </c>
      <c r="BT681">
        <v>0</v>
      </c>
      <c r="BU681">
        <v>0</v>
      </c>
      <c r="BV681">
        <v>0</v>
      </c>
      <c r="BW681">
        <v>0</v>
      </c>
      <c r="CX681">
        <f>Y681*Source!I766</f>
        <v>0.3024</v>
      </c>
      <c r="CY681">
        <f>AA681</f>
        <v>4571.6400000000003</v>
      </c>
      <c r="CZ681">
        <f>AE681</f>
        <v>570.03</v>
      </c>
      <c r="DA681">
        <f>AI681</f>
        <v>8.02</v>
      </c>
      <c r="DB681">
        <f>ROUND(ROUND(AT681*CZ681,2),6)</f>
        <v>1077.3599999999999</v>
      </c>
      <c r="DC681">
        <f>ROUND(ROUND(AT681*AG681,2),6)</f>
        <v>0</v>
      </c>
    </row>
    <row r="682" spans="1:107" x14ac:dyDescent="0.2">
      <c r="A682">
        <f>ROW(Source!A766)</f>
        <v>766</v>
      </c>
      <c r="B682">
        <v>30622441</v>
      </c>
      <c r="C682">
        <v>30625773</v>
      </c>
      <c r="D682">
        <v>22192634</v>
      </c>
      <c r="E682">
        <v>1</v>
      </c>
      <c r="F682">
        <v>1</v>
      </c>
      <c r="G682">
        <v>1</v>
      </c>
      <c r="H682">
        <v>3</v>
      </c>
      <c r="I682" t="s">
        <v>833</v>
      </c>
      <c r="J682" t="s">
        <v>834</v>
      </c>
      <c r="K682" t="s">
        <v>835</v>
      </c>
      <c r="L682">
        <v>1339</v>
      </c>
      <c r="N682">
        <v>1007</v>
      </c>
      <c r="O682" t="s">
        <v>46</v>
      </c>
      <c r="P682" t="s">
        <v>46</v>
      </c>
      <c r="Q682">
        <v>1</v>
      </c>
      <c r="W682">
        <v>0</v>
      </c>
      <c r="X682">
        <v>2050165204</v>
      </c>
      <c r="Y682">
        <v>0.35</v>
      </c>
      <c r="AA682">
        <v>19.649999999999999</v>
      </c>
      <c r="AB682">
        <v>0</v>
      </c>
      <c r="AC682">
        <v>0</v>
      </c>
      <c r="AD682">
        <v>0</v>
      </c>
      <c r="AE682">
        <v>2.4500000000000002</v>
      </c>
      <c r="AF682">
        <v>0</v>
      </c>
      <c r="AG682">
        <v>0</v>
      </c>
      <c r="AH682">
        <v>0</v>
      </c>
      <c r="AI682">
        <v>8.02</v>
      </c>
      <c r="AJ682">
        <v>1</v>
      </c>
      <c r="AK682">
        <v>1</v>
      </c>
      <c r="AL682">
        <v>1</v>
      </c>
      <c r="AN682">
        <v>0</v>
      </c>
      <c r="AO682">
        <v>1</v>
      </c>
      <c r="AP682">
        <v>0</v>
      </c>
      <c r="AQ682">
        <v>0</v>
      </c>
      <c r="AR682">
        <v>0</v>
      </c>
      <c r="AS682" t="s">
        <v>3</v>
      </c>
      <c r="AT682">
        <v>0.35</v>
      </c>
      <c r="AU682" t="s">
        <v>3</v>
      </c>
      <c r="AV682">
        <v>0</v>
      </c>
      <c r="AW682">
        <v>2</v>
      </c>
      <c r="AX682">
        <v>30625785</v>
      </c>
      <c r="AY682">
        <v>1</v>
      </c>
      <c r="AZ682">
        <v>0</v>
      </c>
      <c r="BA682">
        <v>777</v>
      </c>
      <c r="BB682">
        <v>0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0</v>
      </c>
      <c r="BK682">
        <v>0</v>
      </c>
      <c r="BL682">
        <v>0</v>
      </c>
      <c r="BM682">
        <v>0</v>
      </c>
      <c r="BN682">
        <v>0</v>
      </c>
      <c r="BO682">
        <v>0</v>
      </c>
      <c r="BP682">
        <v>0</v>
      </c>
      <c r="BQ682">
        <v>0</v>
      </c>
      <c r="BR682">
        <v>0</v>
      </c>
      <c r="BS682">
        <v>0</v>
      </c>
      <c r="BT682">
        <v>0</v>
      </c>
      <c r="BU682">
        <v>0</v>
      </c>
      <c r="BV682">
        <v>0</v>
      </c>
      <c r="BW682">
        <v>0</v>
      </c>
      <c r="CX682">
        <f>Y682*Source!I766</f>
        <v>5.5999999999999994E-2</v>
      </c>
      <c r="CY682">
        <f>AA682</f>
        <v>19.649999999999999</v>
      </c>
      <c r="CZ682">
        <f>AE682</f>
        <v>2.4500000000000002</v>
      </c>
      <c r="DA682">
        <f>AI682</f>
        <v>8.02</v>
      </c>
      <c r="DB682">
        <f>ROUND(ROUND(AT682*CZ682,2),6)</f>
        <v>0.86</v>
      </c>
      <c r="DC682">
        <f>ROUND(ROUND(AT682*AG682,2),6)</f>
        <v>0</v>
      </c>
    </row>
    <row r="683" spans="1:107" x14ac:dyDescent="0.2">
      <c r="A683">
        <f>ROW(Source!A767)</f>
        <v>767</v>
      </c>
      <c r="B683">
        <v>30622441</v>
      </c>
      <c r="C683">
        <v>30625786</v>
      </c>
      <c r="D683">
        <v>10214593</v>
      </c>
      <c r="E683">
        <v>1</v>
      </c>
      <c r="F683">
        <v>1</v>
      </c>
      <c r="G683">
        <v>1</v>
      </c>
      <c r="H683">
        <v>1</v>
      </c>
      <c r="I683" t="s">
        <v>935</v>
      </c>
      <c r="J683" t="s">
        <v>3</v>
      </c>
      <c r="K683" t="s">
        <v>936</v>
      </c>
      <c r="L683">
        <v>1369</v>
      </c>
      <c r="N683">
        <v>1013</v>
      </c>
      <c r="O683" t="s">
        <v>744</v>
      </c>
      <c r="P683" t="s">
        <v>744</v>
      </c>
      <c r="Q683">
        <v>1</v>
      </c>
      <c r="W683">
        <v>0</v>
      </c>
      <c r="X683">
        <v>-431977064</v>
      </c>
      <c r="Y683">
        <v>17.456999999999997</v>
      </c>
      <c r="AA683">
        <v>0</v>
      </c>
      <c r="AB683">
        <v>0</v>
      </c>
      <c r="AC683">
        <v>0</v>
      </c>
      <c r="AD683">
        <v>260.27999999999997</v>
      </c>
      <c r="AE683">
        <v>0</v>
      </c>
      <c r="AF683">
        <v>0</v>
      </c>
      <c r="AG683">
        <v>0</v>
      </c>
      <c r="AH683">
        <v>8.65</v>
      </c>
      <c r="AI683">
        <v>1</v>
      </c>
      <c r="AJ683">
        <v>1</v>
      </c>
      <c r="AK683">
        <v>1</v>
      </c>
      <c r="AL683">
        <v>30.09</v>
      </c>
      <c r="AN683">
        <v>0</v>
      </c>
      <c r="AO683">
        <v>1</v>
      </c>
      <c r="AP683">
        <v>1</v>
      </c>
      <c r="AQ683">
        <v>0</v>
      </c>
      <c r="AR683">
        <v>0</v>
      </c>
      <c r="AS683" t="s">
        <v>3</v>
      </c>
      <c r="AT683">
        <v>15.18</v>
      </c>
      <c r="AU683" t="s">
        <v>68</v>
      </c>
      <c r="AV683">
        <v>1</v>
      </c>
      <c r="AW683">
        <v>2</v>
      </c>
      <c r="AX683">
        <v>30625795</v>
      </c>
      <c r="AY683">
        <v>1</v>
      </c>
      <c r="AZ683">
        <v>0</v>
      </c>
      <c r="BA683">
        <v>778</v>
      </c>
      <c r="BB683">
        <v>0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0</v>
      </c>
      <c r="BK683">
        <v>0</v>
      </c>
      <c r="BL683">
        <v>0</v>
      </c>
      <c r="BM683">
        <v>0</v>
      </c>
      <c r="BN683">
        <v>0</v>
      </c>
      <c r="BO683">
        <v>0</v>
      </c>
      <c r="BP683">
        <v>0</v>
      </c>
      <c r="BQ683">
        <v>0</v>
      </c>
      <c r="BR683">
        <v>0</v>
      </c>
      <c r="BS683">
        <v>0</v>
      </c>
      <c r="BT683">
        <v>0</v>
      </c>
      <c r="BU683">
        <v>0</v>
      </c>
      <c r="BV683">
        <v>0</v>
      </c>
      <c r="BW683">
        <v>0</v>
      </c>
      <c r="CX683">
        <f>Y683*Source!I767</f>
        <v>2.7931199999999996</v>
      </c>
      <c r="CY683">
        <f>AD683</f>
        <v>260.27999999999997</v>
      </c>
      <c r="CZ683">
        <f>AH683</f>
        <v>8.65</v>
      </c>
      <c r="DA683">
        <f>AL683</f>
        <v>30.09</v>
      </c>
      <c r="DB683">
        <f>ROUND((ROUND(AT683*CZ683,2)*ROUND(1.15,7)),6)</f>
        <v>151.00649999999999</v>
      </c>
      <c r="DC683">
        <f>ROUND((ROUND(AT683*AG683,2)*ROUND(1.15,7)),6)</f>
        <v>0</v>
      </c>
    </row>
    <row r="684" spans="1:107" x14ac:dyDescent="0.2">
      <c r="A684">
        <f>ROW(Source!A767)</f>
        <v>767</v>
      </c>
      <c r="B684">
        <v>30622441</v>
      </c>
      <c r="C684">
        <v>30625786</v>
      </c>
      <c r="D684">
        <v>22083330</v>
      </c>
      <c r="E684">
        <v>1</v>
      </c>
      <c r="F684">
        <v>1</v>
      </c>
      <c r="G684">
        <v>1</v>
      </c>
      <c r="H684">
        <v>1</v>
      </c>
      <c r="I684" t="s">
        <v>765</v>
      </c>
      <c r="J684" t="s">
        <v>3</v>
      </c>
      <c r="K684" t="s">
        <v>766</v>
      </c>
      <c r="L684">
        <v>608254</v>
      </c>
      <c r="N684">
        <v>1013</v>
      </c>
      <c r="O684" t="s">
        <v>767</v>
      </c>
      <c r="P684" t="s">
        <v>767</v>
      </c>
      <c r="Q684">
        <v>1</v>
      </c>
      <c r="W684">
        <v>0</v>
      </c>
      <c r="X684">
        <v>95408949</v>
      </c>
      <c r="Y684">
        <v>1.2500000000000001E-2</v>
      </c>
      <c r="AA684">
        <v>0</v>
      </c>
      <c r="AB684">
        <v>0</v>
      </c>
      <c r="AC684">
        <v>0</v>
      </c>
      <c r="AD684">
        <v>0</v>
      </c>
      <c r="AE684">
        <v>0</v>
      </c>
      <c r="AF684">
        <v>0</v>
      </c>
      <c r="AG684">
        <v>0</v>
      </c>
      <c r="AH684">
        <v>0</v>
      </c>
      <c r="AI684">
        <v>1</v>
      </c>
      <c r="AJ684">
        <v>1</v>
      </c>
      <c r="AK684">
        <v>30.09</v>
      </c>
      <c r="AL684">
        <v>1</v>
      </c>
      <c r="AN684">
        <v>0</v>
      </c>
      <c r="AO684">
        <v>1</v>
      </c>
      <c r="AP684">
        <v>1</v>
      </c>
      <c r="AQ684">
        <v>0</v>
      </c>
      <c r="AR684">
        <v>0</v>
      </c>
      <c r="AS684" t="s">
        <v>3</v>
      </c>
      <c r="AT684">
        <v>0.01</v>
      </c>
      <c r="AU684" t="s">
        <v>67</v>
      </c>
      <c r="AV684">
        <v>2</v>
      </c>
      <c r="AW684">
        <v>2</v>
      </c>
      <c r="AX684">
        <v>30625796</v>
      </c>
      <c r="AY684">
        <v>1</v>
      </c>
      <c r="AZ684">
        <v>0</v>
      </c>
      <c r="BA684">
        <v>779</v>
      </c>
      <c r="BB684">
        <v>0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  <c r="BK684">
        <v>0</v>
      </c>
      <c r="BL684">
        <v>0</v>
      </c>
      <c r="BM684">
        <v>0</v>
      </c>
      <c r="BN684">
        <v>0</v>
      </c>
      <c r="BO684">
        <v>0</v>
      </c>
      <c r="BP684">
        <v>0</v>
      </c>
      <c r="BQ684">
        <v>0</v>
      </c>
      <c r="BR684">
        <v>0</v>
      </c>
      <c r="BS684">
        <v>0</v>
      </c>
      <c r="BT684">
        <v>0</v>
      </c>
      <c r="BU684">
        <v>0</v>
      </c>
      <c r="BV684">
        <v>0</v>
      </c>
      <c r="BW684">
        <v>0</v>
      </c>
      <c r="CX684">
        <f>Y684*Source!I767</f>
        <v>2E-3</v>
      </c>
      <c r="CY684">
        <f>AD684</f>
        <v>0</v>
      </c>
      <c r="CZ684">
        <f>AH684</f>
        <v>0</v>
      </c>
      <c r="DA684">
        <f>AL684</f>
        <v>1</v>
      </c>
      <c r="DB684">
        <f>ROUND((ROUND(AT684*CZ684,2)*ROUND(1.25,7)),6)</f>
        <v>0</v>
      </c>
      <c r="DC684">
        <f>ROUND((ROUND(AT684*AG684,2)*ROUND(1.25,7)),6)</f>
        <v>0</v>
      </c>
    </row>
    <row r="685" spans="1:107" x14ac:dyDescent="0.2">
      <c r="A685">
        <f>ROW(Source!A767)</f>
        <v>767</v>
      </c>
      <c r="B685">
        <v>30622441</v>
      </c>
      <c r="C685">
        <v>30625786</v>
      </c>
      <c r="D685">
        <v>22146464</v>
      </c>
      <c r="E685">
        <v>1</v>
      </c>
      <c r="F685">
        <v>1</v>
      </c>
      <c r="G685">
        <v>1</v>
      </c>
      <c r="H685">
        <v>2</v>
      </c>
      <c r="I685" t="s">
        <v>804</v>
      </c>
      <c r="J685" t="s">
        <v>805</v>
      </c>
      <c r="K685" t="s">
        <v>806</v>
      </c>
      <c r="L685">
        <v>1368</v>
      </c>
      <c r="N685">
        <v>1011</v>
      </c>
      <c r="O685" t="s">
        <v>748</v>
      </c>
      <c r="P685" t="s">
        <v>748</v>
      </c>
      <c r="Q685">
        <v>1</v>
      </c>
      <c r="W685">
        <v>0</v>
      </c>
      <c r="X685">
        <v>-1205898307</v>
      </c>
      <c r="Y685">
        <v>1.2500000000000001E-2</v>
      </c>
      <c r="AA685">
        <v>0</v>
      </c>
      <c r="AB685">
        <v>323</v>
      </c>
      <c r="AC685">
        <v>392.07</v>
      </c>
      <c r="AD685">
        <v>0</v>
      </c>
      <c r="AE685">
        <v>0</v>
      </c>
      <c r="AF685">
        <v>30.85</v>
      </c>
      <c r="AG685">
        <v>13.03</v>
      </c>
      <c r="AH685">
        <v>0</v>
      </c>
      <c r="AI685">
        <v>1</v>
      </c>
      <c r="AJ685">
        <v>10.47</v>
      </c>
      <c r="AK685">
        <v>30.09</v>
      </c>
      <c r="AL685">
        <v>1</v>
      </c>
      <c r="AN685">
        <v>0</v>
      </c>
      <c r="AO685">
        <v>1</v>
      </c>
      <c r="AP685">
        <v>1</v>
      </c>
      <c r="AQ685">
        <v>0</v>
      </c>
      <c r="AR685">
        <v>0</v>
      </c>
      <c r="AS685" t="s">
        <v>3</v>
      </c>
      <c r="AT685">
        <v>0.01</v>
      </c>
      <c r="AU685" t="s">
        <v>67</v>
      </c>
      <c r="AV685">
        <v>0</v>
      </c>
      <c r="AW685">
        <v>2</v>
      </c>
      <c r="AX685">
        <v>30625797</v>
      </c>
      <c r="AY685">
        <v>1</v>
      </c>
      <c r="AZ685">
        <v>0</v>
      </c>
      <c r="BA685">
        <v>780</v>
      </c>
      <c r="BB685">
        <v>0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0</v>
      </c>
      <c r="BL685">
        <v>0</v>
      </c>
      <c r="BM685">
        <v>0</v>
      </c>
      <c r="BN685">
        <v>0</v>
      </c>
      <c r="BO685">
        <v>0</v>
      </c>
      <c r="BP685">
        <v>0</v>
      </c>
      <c r="BQ685">
        <v>0</v>
      </c>
      <c r="BR685">
        <v>0</v>
      </c>
      <c r="BS685">
        <v>0</v>
      </c>
      <c r="BT685">
        <v>0</v>
      </c>
      <c r="BU685">
        <v>0</v>
      </c>
      <c r="BV685">
        <v>0</v>
      </c>
      <c r="BW685">
        <v>0</v>
      </c>
      <c r="CX685">
        <f>Y685*Source!I767</f>
        <v>2E-3</v>
      </c>
      <c r="CY685">
        <f>AB685</f>
        <v>323</v>
      </c>
      <c r="CZ685">
        <f>AF685</f>
        <v>30.85</v>
      </c>
      <c r="DA685">
        <f>AJ685</f>
        <v>10.47</v>
      </c>
      <c r="DB685">
        <f>ROUND((ROUND(AT685*CZ685,2)*ROUND(1.25,7)),6)</f>
        <v>0.38750000000000001</v>
      </c>
      <c r="DC685">
        <f>ROUND((ROUND(AT685*AG685,2)*ROUND(1.25,7)),6)</f>
        <v>0.16250000000000001</v>
      </c>
    </row>
    <row r="686" spans="1:107" x14ac:dyDescent="0.2">
      <c r="A686">
        <f>ROW(Source!A767)</f>
        <v>767</v>
      </c>
      <c r="B686">
        <v>30622441</v>
      </c>
      <c r="C686">
        <v>30625786</v>
      </c>
      <c r="D686">
        <v>22148179</v>
      </c>
      <c r="E686">
        <v>1</v>
      </c>
      <c r="F686">
        <v>1</v>
      </c>
      <c r="G686">
        <v>1</v>
      </c>
      <c r="H686">
        <v>2</v>
      </c>
      <c r="I686" t="s">
        <v>754</v>
      </c>
      <c r="J686" t="s">
        <v>755</v>
      </c>
      <c r="K686" t="s">
        <v>756</v>
      </c>
      <c r="L686">
        <v>1368</v>
      </c>
      <c r="N686">
        <v>1011</v>
      </c>
      <c r="O686" t="s">
        <v>748</v>
      </c>
      <c r="P686" t="s">
        <v>748</v>
      </c>
      <c r="Q686">
        <v>1</v>
      </c>
      <c r="W686">
        <v>0</v>
      </c>
      <c r="X686">
        <v>-1931461795</v>
      </c>
      <c r="Y686">
        <v>0.1</v>
      </c>
      <c r="AA686">
        <v>0</v>
      </c>
      <c r="AB686">
        <v>959.26</v>
      </c>
      <c r="AC686">
        <v>0</v>
      </c>
      <c r="AD686">
        <v>0</v>
      </c>
      <c r="AE686">
        <v>0</v>
      </c>
      <c r="AF686">
        <v>91.62</v>
      </c>
      <c r="AG686">
        <v>0</v>
      </c>
      <c r="AH686">
        <v>0</v>
      </c>
      <c r="AI686">
        <v>1</v>
      </c>
      <c r="AJ686">
        <v>10.47</v>
      </c>
      <c r="AK686">
        <v>30.09</v>
      </c>
      <c r="AL686">
        <v>1</v>
      </c>
      <c r="AN686">
        <v>0</v>
      </c>
      <c r="AO686">
        <v>1</v>
      </c>
      <c r="AP686">
        <v>1</v>
      </c>
      <c r="AQ686">
        <v>0</v>
      </c>
      <c r="AR686">
        <v>0</v>
      </c>
      <c r="AS686" t="s">
        <v>3</v>
      </c>
      <c r="AT686">
        <v>0.08</v>
      </c>
      <c r="AU686" t="s">
        <v>67</v>
      </c>
      <c r="AV686">
        <v>0</v>
      </c>
      <c r="AW686">
        <v>2</v>
      </c>
      <c r="AX686">
        <v>30625798</v>
      </c>
      <c r="AY686">
        <v>1</v>
      </c>
      <c r="AZ686">
        <v>0</v>
      </c>
      <c r="BA686">
        <v>781</v>
      </c>
      <c r="BB686">
        <v>0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0</v>
      </c>
      <c r="BL686">
        <v>0</v>
      </c>
      <c r="BM686">
        <v>0</v>
      </c>
      <c r="BN686">
        <v>0</v>
      </c>
      <c r="BO686">
        <v>0</v>
      </c>
      <c r="BP686">
        <v>0</v>
      </c>
      <c r="BQ686">
        <v>0</v>
      </c>
      <c r="BR686">
        <v>0</v>
      </c>
      <c r="BS686">
        <v>0</v>
      </c>
      <c r="BT686">
        <v>0</v>
      </c>
      <c r="BU686">
        <v>0</v>
      </c>
      <c r="BV686">
        <v>0</v>
      </c>
      <c r="BW686">
        <v>0</v>
      </c>
      <c r="CX686">
        <f>Y686*Source!I767</f>
        <v>1.6E-2</v>
      </c>
      <c r="CY686">
        <f>AB686</f>
        <v>959.26</v>
      </c>
      <c r="CZ686">
        <f>AF686</f>
        <v>91.62</v>
      </c>
      <c r="DA686">
        <f>AJ686</f>
        <v>10.47</v>
      </c>
      <c r="DB686">
        <f>ROUND((ROUND(AT686*CZ686,2)*ROUND(1.25,7)),6)</f>
        <v>9.1624999999999996</v>
      </c>
      <c r="DC686">
        <f>ROUND((ROUND(AT686*AG686,2)*ROUND(1.25,7)),6)</f>
        <v>0</v>
      </c>
    </row>
    <row r="687" spans="1:107" x14ac:dyDescent="0.2">
      <c r="A687">
        <f>ROW(Source!A767)</f>
        <v>767</v>
      </c>
      <c r="B687">
        <v>30622441</v>
      </c>
      <c r="C687">
        <v>30625786</v>
      </c>
      <c r="D687">
        <v>22150469</v>
      </c>
      <c r="E687">
        <v>1</v>
      </c>
      <c r="F687">
        <v>1</v>
      </c>
      <c r="G687">
        <v>1</v>
      </c>
      <c r="H687">
        <v>3</v>
      </c>
      <c r="I687" t="s">
        <v>810</v>
      </c>
      <c r="J687" t="s">
        <v>811</v>
      </c>
      <c r="K687" t="s">
        <v>812</v>
      </c>
      <c r="L687">
        <v>1327</v>
      </c>
      <c r="N687">
        <v>1005</v>
      </c>
      <c r="O687" t="s">
        <v>100</v>
      </c>
      <c r="P687" t="s">
        <v>100</v>
      </c>
      <c r="Q687">
        <v>1</v>
      </c>
      <c r="W687">
        <v>0</v>
      </c>
      <c r="X687">
        <v>1527270933</v>
      </c>
      <c r="Y687">
        <v>0.3</v>
      </c>
      <c r="AA687">
        <v>588.59</v>
      </c>
      <c r="AB687">
        <v>0</v>
      </c>
      <c r="AC687">
        <v>0</v>
      </c>
      <c r="AD687">
        <v>0</v>
      </c>
      <c r="AE687">
        <v>73.39</v>
      </c>
      <c r="AF687">
        <v>0</v>
      </c>
      <c r="AG687">
        <v>0</v>
      </c>
      <c r="AH687">
        <v>0</v>
      </c>
      <c r="AI687">
        <v>8.02</v>
      </c>
      <c r="AJ687">
        <v>1</v>
      </c>
      <c r="AK687">
        <v>1</v>
      </c>
      <c r="AL687">
        <v>1</v>
      </c>
      <c r="AN687">
        <v>0</v>
      </c>
      <c r="AO687">
        <v>1</v>
      </c>
      <c r="AP687">
        <v>0</v>
      </c>
      <c r="AQ687">
        <v>0</v>
      </c>
      <c r="AR687">
        <v>0</v>
      </c>
      <c r="AS687" t="s">
        <v>3</v>
      </c>
      <c r="AT687">
        <v>0.3</v>
      </c>
      <c r="AU687" t="s">
        <v>3</v>
      </c>
      <c r="AV687">
        <v>0</v>
      </c>
      <c r="AW687">
        <v>2</v>
      </c>
      <c r="AX687">
        <v>30625799</v>
      </c>
      <c r="AY687">
        <v>1</v>
      </c>
      <c r="AZ687">
        <v>0</v>
      </c>
      <c r="BA687">
        <v>782</v>
      </c>
      <c r="BB687">
        <v>0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0</v>
      </c>
      <c r="BK687">
        <v>0</v>
      </c>
      <c r="BL687">
        <v>0</v>
      </c>
      <c r="BM687">
        <v>0</v>
      </c>
      <c r="BN687">
        <v>0</v>
      </c>
      <c r="BO687">
        <v>0</v>
      </c>
      <c r="BP687">
        <v>0</v>
      </c>
      <c r="BQ687">
        <v>0</v>
      </c>
      <c r="BR687">
        <v>0</v>
      </c>
      <c r="BS687">
        <v>0</v>
      </c>
      <c r="BT687">
        <v>0</v>
      </c>
      <c r="BU687">
        <v>0</v>
      </c>
      <c r="BV687">
        <v>0</v>
      </c>
      <c r="BW687">
        <v>0</v>
      </c>
      <c r="CX687">
        <f>Y687*Source!I767</f>
        <v>4.8000000000000001E-2</v>
      </c>
      <c r="CY687">
        <f>AA687</f>
        <v>588.59</v>
      </c>
      <c r="CZ687">
        <f>AE687</f>
        <v>73.39</v>
      </c>
      <c r="DA687">
        <f>AI687</f>
        <v>8.02</v>
      </c>
      <c r="DB687">
        <f>ROUND(ROUND(AT687*CZ687,2),6)</f>
        <v>22.02</v>
      </c>
      <c r="DC687">
        <f>ROUND(ROUND(AT687*AG687,2),6)</f>
        <v>0</v>
      </c>
    </row>
    <row r="688" spans="1:107" x14ac:dyDescent="0.2">
      <c r="A688">
        <f>ROW(Source!A767)</f>
        <v>767</v>
      </c>
      <c r="B688">
        <v>30622441</v>
      </c>
      <c r="C688">
        <v>30625786</v>
      </c>
      <c r="D688">
        <v>22150579</v>
      </c>
      <c r="E688">
        <v>1</v>
      </c>
      <c r="F688">
        <v>1</v>
      </c>
      <c r="G688">
        <v>1</v>
      </c>
      <c r="H688">
        <v>3</v>
      </c>
      <c r="I688" t="s">
        <v>937</v>
      </c>
      <c r="J688" t="s">
        <v>938</v>
      </c>
      <c r="K688" t="s">
        <v>939</v>
      </c>
      <c r="L688">
        <v>1348</v>
      </c>
      <c r="N688">
        <v>1009</v>
      </c>
      <c r="O688" t="s">
        <v>105</v>
      </c>
      <c r="P688" t="s">
        <v>105</v>
      </c>
      <c r="Q688">
        <v>1000</v>
      </c>
      <c r="W688">
        <v>0</v>
      </c>
      <c r="X688">
        <v>-1321245919</v>
      </c>
      <c r="Y688">
        <v>5.0000000000000001E-3</v>
      </c>
      <c r="AA688">
        <v>26557.43</v>
      </c>
      <c r="AB688">
        <v>0</v>
      </c>
      <c r="AC688">
        <v>0</v>
      </c>
      <c r="AD688">
        <v>0</v>
      </c>
      <c r="AE688">
        <v>3311.4</v>
      </c>
      <c r="AF688">
        <v>0</v>
      </c>
      <c r="AG688">
        <v>0</v>
      </c>
      <c r="AH688">
        <v>0</v>
      </c>
      <c r="AI688">
        <v>8.02</v>
      </c>
      <c r="AJ688">
        <v>1</v>
      </c>
      <c r="AK688">
        <v>1</v>
      </c>
      <c r="AL688">
        <v>1</v>
      </c>
      <c r="AN688">
        <v>0</v>
      </c>
      <c r="AO688">
        <v>1</v>
      </c>
      <c r="AP688">
        <v>0</v>
      </c>
      <c r="AQ688">
        <v>0</v>
      </c>
      <c r="AR688">
        <v>0</v>
      </c>
      <c r="AS688" t="s">
        <v>3</v>
      </c>
      <c r="AT688">
        <v>5.0000000000000001E-3</v>
      </c>
      <c r="AU688" t="s">
        <v>3</v>
      </c>
      <c r="AV688">
        <v>0</v>
      </c>
      <c r="AW688">
        <v>2</v>
      </c>
      <c r="AX688">
        <v>30625800</v>
      </c>
      <c r="AY688">
        <v>1</v>
      </c>
      <c r="AZ688">
        <v>0</v>
      </c>
      <c r="BA688">
        <v>783</v>
      </c>
      <c r="BB688">
        <v>0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0</v>
      </c>
      <c r="BK688">
        <v>0</v>
      </c>
      <c r="BL688">
        <v>0</v>
      </c>
      <c r="BM688">
        <v>0</v>
      </c>
      <c r="BN688">
        <v>0</v>
      </c>
      <c r="BO688">
        <v>0</v>
      </c>
      <c r="BP688">
        <v>0</v>
      </c>
      <c r="BQ688">
        <v>0</v>
      </c>
      <c r="BR688">
        <v>0</v>
      </c>
      <c r="BS688">
        <v>0</v>
      </c>
      <c r="BT688">
        <v>0</v>
      </c>
      <c r="BU688">
        <v>0</v>
      </c>
      <c r="BV688">
        <v>0</v>
      </c>
      <c r="BW688">
        <v>0</v>
      </c>
      <c r="CX688">
        <f>Y688*Source!I767</f>
        <v>8.0000000000000004E-4</v>
      </c>
      <c r="CY688">
        <f>AA688</f>
        <v>26557.43</v>
      </c>
      <c r="CZ688">
        <f>AE688</f>
        <v>3311.4</v>
      </c>
      <c r="DA688">
        <f>AI688</f>
        <v>8.02</v>
      </c>
      <c r="DB688">
        <f>ROUND(ROUND(AT688*CZ688,2),6)</f>
        <v>16.559999999999999</v>
      </c>
      <c r="DC688">
        <f>ROUND(ROUND(AT688*AG688,2),6)</f>
        <v>0</v>
      </c>
    </row>
    <row r="689" spans="1:107" x14ac:dyDescent="0.2">
      <c r="A689">
        <f>ROW(Source!A767)</f>
        <v>767</v>
      </c>
      <c r="B689">
        <v>30622441</v>
      </c>
      <c r="C689">
        <v>30625786</v>
      </c>
      <c r="D689">
        <v>22150620</v>
      </c>
      <c r="E689">
        <v>1</v>
      </c>
      <c r="F689">
        <v>1</v>
      </c>
      <c r="G689">
        <v>1</v>
      </c>
      <c r="H689">
        <v>3</v>
      </c>
      <c r="I689" t="s">
        <v>816</v>
      </c>
      <c r="J689" t="s">
        <v>817</v>
      </c>
      <c r="K689" t="s">
        <v>818</v>
      </c>
      <c r="L689">
        <v>1346</v>
      </c>
      <c r="N689">
        <v>1009</v>
      </c>
      <c r="O689" t="s">
        <v>413</v>
      </c>
      <c r="P689" t="s">
        <v>413</v>
      </c>
      <c r="Q689">
        <v>1</v>
      </c>
      <c r="W689">
        <v>0</v>
      </c>
      <c r="X689">
        <v>-1526040720</v>
      </c>
      <c r="Y689">
        <v>0.1</v>
      </c>
      <c r="AA689">
        <v>15.56</v>
      </c>
      <c r="AB689">
        <v>0</v>
      </c>
      <c r="AC689">
        <v>0</v>
      </c>
      <c r="AD689">
        <v>0</v>
      </c>
      <c r="AE689">
        <v>1.94</v>
      </c>
      <c r="AF689">
        <v>0</v>
      </c>
      <c r="AG689">
        <v>0</v>
      </c>
      <c r="AH689">
        <v>0</v>
      </c>
      <c r="AI689">
        <v>8.02</v>
      </c>
      <c r="AJ689">
        <v>1</v>
      </c>
      <c r="AK689">
        <v>1</v>
      </c>
      <c r="AL689">
        <v>1</v>
      </c>
      <c r="AN689">
        <v>0</v>
      </c>
      <c r="AO689">
        <v>1</v>
      </c>
      <c r="AP689">
        <v>0</v>
      </c>
      <c r="AQ689">
        <v>0</v>
      </c>
      <c r="AR689">
        <v>0</v>
      </c>
      <c r="AS689" t="s">
        <v>3</v>
      </c>
      <c r="AT689">
        <v>0.1</v>
      </c>
      <c r="AU689" t="s">
        <v>3</v>
      </c>
      <c r="AV689">
        <v>0</v>
      </c>
      <c r="AW689">
        <v>2</v>
      </c>
      <c r="AX689">
        <v>30625801</v>
      </c>
      <c r="AY689">
        <v>1</v>
      </c>
      <c r="AZ689">
        <v>0</v>
      </c>
      <c r="BA689">
        <v>784</v>
      </c>
      <c r="BB689">
        <v>0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0</v>
      </c>
      <c r="BL689">
        <v>0</v>
      </c>
      <c r="BM689">
        <v>0</v>
      </c>
      <c r="BN689">
        <v>0</v>
      </c>
      <c r="BO689">
        <v>0</v>
      </c>
      <c r="BP689">
        <v>0</v>
      </c>
      <c r="BQ689">
        <v>0</v>
      </c>
      <c r="BR689">
        <v>0</v>
      </c>
      <c r="BS689">
        <v>0</v>
      </c>
      <c r="BT689">
        <v>0</v>
      </c>
      <c r="BU689">
        <v>0</v>
      </c>
      <c r="BV689">
        <v>0</v>
      </c>
      <c r="BW689">
        <v>0</v>
      </c>
      <c r="CX689">
        <f>Y689*Source!I767</f>
        <v>1.6E-2</v>
      </c>
      <c r="CY689">
        <f>AA689</f>
        <v>15.56</v>
      </c>
      <c r="CZ689">
        <f>AE689</f>
        <v>1.94</v>
      </c>
      <c r="DA689">
        <f>AI689</f>
        <v>8.02</v>
      </c>
      <c r="DB689">
        <f>ROUND(ROUND(AT689*CZ689,2),6)</f>
        <v>0.19</v>
      </c>
      <c r="DC689">
        <f>ROUND(ROUND(AT689*AG689,2),6)</f>
        <v>0</v>
      </c>
    </row>
    <row r="690" spans="1:107" x14ac:dyDescent="0.2">
      <c r="A690">
        <f>ROW(Source!A767)</f>
        <v>767</v>
      </c>
      <c r="B690">
        <v>30622441</v>
      </c>
      <c r="C690">
        <v>30625786</v>
      </c>
      <c r="D690">
        <v>22150788</v>
      </c>
      <c r="E690">
        <v>1</v>
      </c>
      <c r="F690">
        <v>1</v>
      </c>
      <c r="G690">
        <v>1</v>
      </c>
      <c r="H690">
        <v>3</v>
      </c>
      <c r="I690" t="s">
        <v>940</v>
      </c>
      <c r="J690" t="s">
        <v>941</v>
      </c>
      <c r="K690" t="s">
        <v>942</v>
      </c>
      <c r="L690">
        <v>1348</v>
      </c>
      <c r="N690">
        <v>1009</v>
      </c>
      <c r="O690" t="s">
        <v>105</v>
      </c>
      <c r="P690" t="s">
        <v>105</v>
      </c>
      <c r="Q690">
        <v>1000</v>
      </c>
      <c r="W690">
        <v>0</v>
      </c>
      <c r="X690">
        <v>-1792658963</v>
      </c>
      <c r="Y690">
        <v>5.1999999999999998E-2</v>
      </c>
      <c r="AA690">
        <v>134755.97</v>
      </c>
      <c r="AB690">
        <v>0</v>
      </c>
      <c r="AC690">
        <v>0</v>
      </c>
      <c r="AD690">
        <v>0</v>
      </c>
      <c r="AE690">
        <v>16802.490000000002</v>
      </c>
      <c r="AF690">
        <v>0</v>
      </c>
      <c r="AG690">
        <v>0</v>
      </c>
      <c r="AH690">
        <v>0</v>
      </c>
      <c r="AI690">
        <v>8.02</v>
      </c>
      <c r="AJ690">
        <v>1</v>
      </c>
      <c r="AK690">
        <v>1</v>
      </c>
      <c r="AL690">
        <v>1</v>
      </c>
      <c r="AN690">
        <v>0</v>
      </c>
      <c r="AO690">
        <v>1</v>
      </c>
      <c r="AP690">
        <v>0</v>
      </c>
      <c r="AQ690">
        <v>0</v>
      </c>
      <c r="AR690">
        <v>0</v>
      </c>
      <c r="AS690" t="s">
        <v>3</v>
      </c>
      <c r="AT690">
        <v>5.1999999999999998E-2</v>
      </c>
      <c r="AU690" t="s">
        <v>3</v>
      </c>
      <c r="AV690">
        <v>0</v>
      </c>
      <c r="AW690">
        <v>2</v>
      </c>
      <c r="AX690">
        <v>30625802</v>
      </c>
      <c r="AY690">
        <v>1</v>
      </c>
      <c r="AZ690">
        <v>0</v>
      </c>
      <c r="BA690">
        <v>785</v>
      </c>
      <c r="BB690">
        <v>0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0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0</v>
      </c>
      <c r="BQ690">
        <v>0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0</v>
      </c>
      <c r="CX690">
        <f>Y690*Source!I767</f>
        <v>8.3199999999999993E-3</v>
      </c>
      <c r="CY690">
        <f>AA690</f>
        <v>134755.97</v>
      </c>
      <c r="CZ690">
        <f>AE690</f>
        <v>16802.490000000002</v>
      </c>
      <c r="DA690">
        <f>AI690</f>
        <v>8.02</v>
      </c>
      <c r="DB690">
        <f>ROUND(ROUND(AT690*CZ690,2),6)</f>
        <v>873.73</v>
      </c>
      <c r="DC690">
        <f>ROUND(ROUND(AT690*AG690,2),6)</f>
        <v>0</v>
      </c>
    </row>
    <row r="691" spans="1:107" x14ac:dyDescent="0.2">
      <c r="A691">
        <f>ROW(Source!A768)</f>
        <v>768</v>
      </c>
      <c r="B691">
        <v>30622441</v>
      </c>
      <c r="C691">
        <v>30625803</v>
      </c>
      <c r="D691">
        <v>10214603</v>
      </c>
      <c r="E691">
        <v>1</v>
      </c>
      <c r="F691">
        <v>1</v>
      </c>
      <c r="G691">
        <v>1</v>
      </c>
      <c r="H691">
        <v>1</v>
      </c>
      <c r="I691" t="s">
        <v>836</v>
      </c>
      <c r="J691" t="s">
        <v>3</v>
      </c>
      <c r="K691" t="s">
        <v>837</v>
      </c>
      <c r="L691">
        <v>1369</v>
      </c>
      <c r="N691">
        <v>1013</v>
      </c>
      <c r="O691" t="s">
        <v>744</v>
      </c>
      <c r="P691" t="s">
        <v>744</v>
      </c>
      <c r="Q691">
        <v>1</v>
      </c>
      <c r="W691">
        <v>0</v>
      </c>
      <c r="X691">
        <v>1784516707</v>
      </c>
      <c r="Y691">
        <v>2.2194999999999996</v>
      </c>
      <c r="AA691">
        <v>0</v>
      </c>
      <c r="AB691">
        <v>0</v>
      </c>
      <c r="AC691">
        <v>0</v>
      </c>
      <c r="AD691">
        <v>247.64</v>
      </c>
      <c r="AE691">
        <v>0</v>
      </c>
      <c r="AF691">
        <v>0</v>
      </c>
      <c r="AG691">
        <v>0</v>
      </c>
      <c r="AH691">
        <v>8.23</v>
      </c>
      <c r="AI691">
        <v>1</v>
      </c>
      <c r="AJ691">
        <v>1</v>
      </c>
      <c r="AK691">
        <v>1</v>
      </c>
      <c r="AL691">
        <v>30.09</v>
      </c>
      <c r="AN691">
        <v>0</v>
      </c>
      <c r="AO691">
        <v>1</v>
      </c>
      <c r="AP691">
        <v>1</v>
      </c>
      <c r="AQ691">
        <v>0</v>
      </c>
      <c r="AR691">
        <v>0</v>
      </c>
      <c r="AS691" t="s">
        <v>3</v>
      </c>
      <c r="AT691">
        <v>1.93</v>
      </c>
      <c r="AU691" t="s">
        <v>68</v>
      </c>
      <c r="AV691">
        <v>1</v>
      </c>
      <c r="AW691">
        <v>2</v>
      </c>
      <c r="AX691">
        <v>30625807</v>
      </c>
      <c r="AY691">
        <v>1</v>
      </c>
      <c r="AZ691">
        <v>0</v>
      </c>
      <c r="BA691">
        <v>786</v>
      </c>
      <c r="BB691">
        <v>0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0</v>
      </c>
      <c r="BK691">
        <v>0</v>
      </c>
      <c r="BL691">
        <v>0</v>
      </c>
      <c r="BM691">
        <v>0</v>
      </c>
      <c r="BN691">
        <v>0</v>
      </c>
      <c r="BO691">
        <v>0</v>
      </c>
      <c r="BP691">
        <v>0</v>
      </c>
      <c r="BQ691">
        <v>0</v>
      </c>
      <c r="BR691">
        <v>0</v>
      </c>
      <c r="BS691">
        <v>0</v>
      </c>
      <c r="BT691">
        <v>0</v>
      </c>
      <c r="BU691">
        <v>0</v>
      </c>
      <c r="BV691">
        <v>0</v>
      </c>
      <c r="BW691">
        <v>0</v>
      </c>
      <c r="CX691">
        <f>Y691*Source!I768</f>
        <v>4.4389999999999992</v>
      </c>
      <c r="CY691">
        <f>AD691</f>
        <v>247.64</v>
      </c>
      <c r="CZ691">
        <f>AH691</f>
        <v>8.23</v>
      </c>
      <c r="DA691">
        <f>AL691</f>
        <v>30.09</v>
      </c>
      <c r="DB691">
        <f>ROUND((ROUND(AT691*CZ691,2)*ROUND(1.15,7)),6)</f>
        <v>18.262</v>
      </c>
      <c r="DC691">
        <f>ROUND((ROUND(AT691*AG691,2)*ROUND(1.15,7)),6)</f>
        <v>0</v>
      </c>
    </row>
    <row r="692" spans="1:107" x14ac:dyDescent="0.2">
      <c r="A692">
        <f>ROW(Source!A768)</f>
        <v>768</v>
      </c>
      <c r="B692">
        <v>30622441</v>
      </c>
      <c r="C692">
        <v>30625803</v>
      </c>
      <c r="D692">
        <v>22148179</v>
      </c>
      <c r="E692">
        <v>1</v>
      </c>
      <c r="F692">
        <v>1</v>
      </c>
      <c r="G692">
        <v>1</v>
      </c>
      <c r="H692">
        <v>2</v>
      </c>
      <c r="I692" t="s">
        <v>754</v>
      </c>
      <c r="J692" t="s">
        <v>755</v>
      </c>
      <c r="K692" t="s">
        <v>756</v>
      </c>
      <c r="L692">
        <v>1368</v>
      </c>
      <c r="N692">
        <v>1011</v>
      </c>
      <c r="O692" t="s">
        <v>748</v>
      </c>
      <c r="P692" t="s">
        <v>748</v>
      </c>
      <c r="Q692">
        <v>1</v>
      </c>
      <c r="W692">
        <v>0</v>
      </c>
      <c r="X692">
        <v>-1931461795</v>
      </c>
      <c r="Y692">
        <v>1.2500000000000001E-2</v>
      </c>
      <c r="AA692">
        <v>0</v>
      </c>
      <c r="AB692">
        <v>959.26</v>
      </c>
      <c r="AC692">
        <v>0</v>
      </c>
      <c r="AD692">
        <v>0</v>
      </c>
      <c r="AE692">
        <v>0</v>
      </c>
      <c r="AF692">
        <v>91.62</v>
      </c>
      <c r="AG692">
        <v>0</v>
      </c>
      <c r="AH692">
        <v>0</v>
      </c>
      <c r="AI692">
        <v>1</v>
      </c>
      <c r="AJ692">
        <v>10.47</v>
      </c>
      <c r="AK692">
        <v>30.09</v>
      </c>
      <c r="AL692">
        <v>1</v>
      </c>
      <c r="AN692">
        <v>0</v>
      </c>
      <c r="AO692">
        <v>1</v>
      </c>
      <c r="AP692">
        <v>1</v>
      </c>
      <c r="AQ692">
        <v>0</v>
      </c>
      <c r="AR692">
        <v>0</v>
      </c>
      <c r="AS692" t="s">
        <v>3</v>
      </c>
      <c r="AT692">
        <v>0.01</v>
      </c>
      <c r="AU692" t="s">
        <v>67</v>
      </c>
      <c r="AV692">
        <v>0</v>
      </c>
      <c r="AW692">
        <v>2</v>
      </c>
      <c r="AX692">
        <v>30625808</v>
      </c>
      <c r="AY692">
        <v>1</v>
      </c>
      <c r="AZ692">
        <v>0</v>
      </c>
      <c r="BA692">
        <v>787</v>
      </c>
      <c r="BB692">
        <v>0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0</v>
      </c>
      <c r="BK692">
        <v>0</v>
      </c>
      <c r="BL692">
        <v>0</v>
      </c>
      <c r="BM692">
        <v>0</v>
      </c>
      <c r="BN692">
        <v>0</v>
      </c>
      <c r="BO692">
        <v>0</v>
      </c>
      <c r="BP692">
        <v>0</v>
      </c>
      <c r="BQ692">
        <v>0</v>
      </c>
      <c r="BR692">
        <v>0</v>
      </c>
      <c r="BS692">
        <v>0</v>
      </c>
      <c r="BT692">
        <v>0</v>
      </c>
      <c r="BU692">
        <v>0</v>
      </c>
      <c r="BV692">
        <v>0</v>
      </c>
      <c r="BW692">
        <v>0</v>
      </c>
      <c r="CX692">
        <f>Y692*Source!I768</f>
        <v>2.5000000000000001E-2</v>
      </c>
      <c r="CY692">
        <f>AB692</f>
        <v>959.26</v>
      </c>
      <c r="CZ692">
        <f>AF692</f>
        <v>91.62</v>
      </c>
      <c r="DA692">
        <f>AJ692</f>
        <v>10.47</v>
      </c>
      <c r="DB692">
        <f>ROUND((ROUND(AT692*CZ692,2)*ROUND(1.25,7)),6)</f>
        <v>1.1499999999999999</v>
      </c>
      <c r="DC692">
        <f>ROUND((ROUND(AT692*AG692,2)*ROUND(1.25,7)),6)</f>
        <v>0</v>
      </c>
    </row>
    <row r="693" spans="1:107" x14ac:dyDescent="0.2">
      <c r="A693">
        <f>ROW(Source!A768)</f>
        <v>768</v>
      </c>
      <c r="B693">
        <v>30622441</v>
      </c>
      <c r="C693">
        <v>30625803</v>
      </c>
      <c r="D693">
        <v>22149195</v>
      </c>
      <c r="E693">
        <v>1</v>
      </c>
      <c r="F693">
        <v>1</v>
      </c>
      <c r="G693">
        <v>1</v>
      </c>
      <c r="H693">
        <v>3</v>
      </c>
      <c r="I693" t="s">
        <v>916</v>
      </c>
      <c r="J693" t="s">
        <v>917</v>
      </c>
      <c r="K693" t="s">
        <v>918</v>
      </c>
      <c r="L693">
        <v>1348</v>
      </c>
      <c r="N693">
        <v>1009</v>
      </c>
      <c r="O693" t="s">
        <v>105</v>
      </c>
      <c r="P693" t="s">
        <v>105</v>
      </c>
      <c r="Q693">
        <v>1000</v>
      </c>
      <c r="W693">
        <v>0</v>
      </c>
      <c r="X693">
        <v>1379211514</v>
      </c>
      <c r="Y693">
        <v>1E-4</v>
      </c>
      <c r="AA693">
        <v>76748.990000000005</v>
      </c>
      <c r="AB693">
        <v>0</v>
      </c>
      <c r="AC693">
        <v>0</v>
      </c>
      <c r="AD693">
        <v>0</v>
      </c>
      <c r="AE693">
        <v>9569.7000000000007</v>
      </c>
      <c r="AF693">
        <v>0</v>
      </c>
      <c r="AG693">
        <v>0</v>
      </c>
      <c r="AH693">
        <v>0</v>
      </c>
      <c r="AI693">
        <v>8.02</v>
      </c>
      <c r="AJ693">
        <v>1</v>
      </c>
      <c r="AK693">
        <v>1</v>
      </c>
      <c r="AL693">
        <v>1</v>
      </c>
      <c r="AN693">
        <v>0</v>
      </c>
      <c r="AO693">
        <v>1</v>
      </c>
      <c r="AP693">
        <v>0</v>
      </c>
      <c r="AQ693">
        <v>0</v>
      </c>
      <c r="AR693">
        <v>0</v>
      </c>
      <c r="AS693" t="s">
        <v>3</v>
      </c>
      <c r="AT693">
        <v>1E-4</v>
      </c>
      <c r="AU693" t="s">
        <v>3</v>
      </c>
      <c r="AV693">
        <v>0</v>
      </c>
      <c r="AW693">
        <v>2</v>
      </c>
      <c r="AX693">
        <v>30625809</v>
      </c>
      <c r="AY693">
        <v>1</v>
      </c>
      <c r="AZ693">
        <v>0</v>
      </c>
      <c r="BA693">
        <v>788</v>
      </c>
      <c r="BB693">
        <v>0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0</v>
      </c>
      <c r="BK693">
        <v>0</v>
      </c>
      <c r="BL693">
        <v>0</v>
      </c>
      <c r="BM693">
        <v>0</v>
      </c>
      <c r="BN693">
        <v>0</v>
      </c>
      <c r="BO693">
        <v>0</v>
      </c>
      <c r="BP693">
        <v>0</v>
      </c>
      <c r="BQ693">
        <v>0</v>
      </c>
      <c r="BR693">
        <v>0</v>
      </c>
      <c r="BS693">
        <v>0</v>
      </c>
      <c r="BT693">
        <v>0</v>
      </c>
      <c r="BU693">
        <v>0</v>
      </c>
      <c r="BV693">
        <v>0</v>
      </c>
      <c r="BW693">
        <v>0</v>
      </c>
      <c r="CX693">
        <f>Y693*Source!I768</f>
        <v>2.0000000000000001E-4</v>
      </c>
      <c r="CY693">
        <f>AA693</f>
        <v>76748.990000000005</v>
      </c>
      <c r="CZ693">
        <f>AE693</f>
        <v>9569.7000000000007</v>
      </c>
      <c r="DA693">
        <f>AI693</f>
        <v>8.02</v>
      </c>
      <c r="DB693">
        <f>ROUND(ROUND(AT693*CZ693,2),6)</f>
        <v>0.96</v>
      </c>
      <c r="DC693">
        <f>ROUND(ROUND(AT693*AG693,2),6)</f>
        <v>0</v>
      </c>
    </row>
    <row r="694" spans="1:107" x14ac:dyDescent="0.2">
      <c r="A694">
        <f>ROW(Source!A770)</f>
        <v>770</v>
      </c>
      <c r="B694">
        <v>30622441</v>
      </c>
      <c r="C694">
        <v>30625812</v>
      </c>
      <c r="D694">
        <v>10214603</v>
      </c>
      <c r="E694">
        <v>1</v>
      </c>
      <c r="F694">
        <v>1</v>
      </c>
      <c r="G694">
        <v>1</v>
      </c>
      <c r="H694">
        <v>1</v>
      </c>
      <c r="I694" t="s">
        <v>836</v>
      </c>
      <c r="J694" t="s">
        <v>3</v>
      </c>
      <c r="K694" t="s">
        <v>837</v>
      </c>
      <c r="L694">
        <v>1369</v>
      </c>
      <c r="N694">
        <v>1013</v>
      </c>
      <c r="O694" t="s">
        <v>744</v>
      </c>
      <c r="P694" t="s">
        <v>744</v>
      </c>
      <c r="Q694">
        <v>1</v>
      </c>
      <c r="W694">
        <v>0</v>
      </c>
      <c r="X694">
        <v>1784516707</v>
      </c>
      <c r="Y694">
        <v>2.2309999999999999</v>
      </c>
      <c r="AA694">
        <v>0</v>
      </c>
      <c r="AB694">
        <v>0</v>
      </c>
      <c r="AC694">
        <v>0</v>
      </c>
      <c r="AD694">
        <v>247.64</v>
      </c>
      <c r="AE694">
        <v>0</v>
      </c>
      <c r="AF694">
        <v>0</v>
      </c>
      <c r="AG694">
        <v>0</v>
      </c>
      <c r="AH694">
        <v>8.23</v>
      </c>
      <c r="AI694">
        <v>1</v>
      </c>
      <c r="AJ694">
        <v>1</v>
      </c>
      <c r="AK694">
        <v>1</v>
      </c>
      <c r="AL694">
        <v>30.09</v>
      </c>
      <c r="AN694">
        <v>0</v>
      </c>
      <c r="AO694">
        <v>1</v>
      </c>
      <c r="AP694">
        <v>1</v>
      </c>
      <c r="AQ694">
        <v>0</v>
      </c>
      <c r="AR694">
        <v>0</v>
      </c>
      <c r="AS694" t="s">
        <v>3</v>
      </c>
      <c r="AT694">
        <v>0.97</v>
      </c>
      <c r="AU694" t="s">
        <v>616</v>
      </c>
      <c r="AV694">
        <v>1</v>
      </c>
      <c r="AW694">
        <v>2</v>
      </c>
      <c r="AX694">
        <v>30625816</v>
      </c>
      <c r="AY694">
        <v>1</v>
      </c>
      <c r="AZ694">
        <v>0</v>
      </c>
      <c r="BA694">
        <v>790</v>
      </c>
      <c r="BB694">
        <v>0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0</v>
      </c>
      <c r="BK694">
        <v>0</v>
      </c>
      <c r="BL694">
        <v>0</v>
      </c>
      <c r="BM694">
        <v>0</v>
      </c>
      <c r="BN694">
        <v>0</v>
      </c>
      <c r="BO694">
        <v>0</v>
      </c>
      <c r="BP694">
        <v>0</v>
      </c>
      <c r="BQ694">
        <v>0</v>
      </c>
      <c r="BR694">
        <v>0</v>
      </c>
      <c r="BS694">
        <v>0</v>
      </c>
      <c r="BT694">
        <v>0</v>
      </c>
      <c r="BU694">
        <v>0</v>
      </c>
      <c r="BV694">
        <v>0</v>
      </c>
      <c r="BW694">
        <v>0</v>
      </c>
      <c r="CX694">
        <f>Y694*Source!I770</f>
        <v>4.4619999999999997</v>
      </c>
      <c r="CY694">
        <f>AD694</f>
        <v>247.64</v>
      </c>
      <c r="CZ694">
        <f>AH694</f>
        <v>8.23</v>
      </c>
      <c r="DA694">
        <f>AL694</f>
        <v>30.09</v>
      </c>
      <c r="DB694">
        <f>ROUND((ROUND(AT694*CZ694,2)*ROUND((1.15*2),7)),6)</f>
        <v>18.353999999999999</v>
      </c>
      <c r="DC694">
        <f>ROUND((ROUND(AT694*AG694,2)*ROUND((1.15*2),7)),6)</f>
        <v>0</v>
      </c>
    </row>
    <row r="695" spans="1:107" x14ac:dyDescent="0.2">
      <c r="A695">
        <f>ROW(Source!A770)</f>
        <v>770</v>
      </c>
      <c r="B695">
        <v>30622441</v>
      </c>
      <c r="C695">
        <v>30625812</v>
      </c>
      <c r="D695">
        <v>22148179</v>
      </c>
      <c r="E695">
        <v>1</v>
      </c>
      <c r="F695">
        <v>1</v>
      </c>
      <c r="G695">
        <v>1</v>
      </c>
      <c r="H695">
        <v>2</v>
      </c>
      <c r="I695" t="s">
        <v>754</v>
      </c>
      <c r="J695" t="s">
        <v>755</v>
      </c>
      <c r="K695" t="s">
        <v>756</v>
      </c>
      <c r="L695">
        <v>1368</v>
      </c>
      <c r="N695">
        <v>1011</v>
      </c>
      <c r="O695" t="s">
        <v>748</v>
      </c>
      <c r="P695" t="s">
        <v>748</v>
      </c>
      <c r="Q695">
        <v>1</v>
      </c>
      <c r="W695">
        <v>0</v>
      </c>
      <c r="X695">
        <v>-1931461795</v>
      </c>
      <c r="Y695">
        <v>2.5000000000000001E-2</v>
      </c>
      <c r="AA695">
        <v>0</v>
      </c>
      <c r="AB695">
        <v>959.26</v>
      </c>
      <c r="AC695">
        <v>0</v>
      </c>
      <c r="AD695">
        <v>0</v>
      </c>
      <c r="AE695">
        <v>0</v>
      </c>
      <c r="AF695">
        <v>91.62</v>
      </c>
      <c r="AG695">
        <v>0</v>
      </c>
      <c r="AH695">
        <v>0</v>
      </c>
      <c r="AI695">
        <v>1</v>
      </c>
      <c r="AJ695">
        <v>10.47</v>
      </c>
      <c r="AK695">
        <v>30.09</v>
      </c>
      <c r="AL695">
        <v>1</v>
      </c>
      <c r="AN695">
        <v>0</v>
      </c>
      <c r="AO695">
        <v>1</v>
      </c>
      <c r="AP695">
        <v>1</v>
      </c>
      <c r="AQ695">
        <v>0</v>
      </c>
      <c r="AR695">
        <v>0</v>
      </c>
      <c r="AS695" t="s">
        <v>3</v>
      </c>
      <c r="AT695">
        <v>0.01</v>
      </c>
      <c r="AU695" t="s">
        <v>615</v>
      </c>
      <c r="AV695">
        <v>0</v>
      </c>
      <c r="AW695">
        <v>2</v>
      </c>
      <c r="AX695">
        <v>30625817</v>
      </c>
      <c r="AY695">
        <v>1</v>
      </c>
      <c r="AZ695">
        <v>0</v>
      </c>
      <c r="BA695">
        <v>791</v>
      </c>
      <c r="BB695">
        <v>0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0</v>
      </c>
      <c r="BL695">
        <v>0</v>
      </c>
      <c r="BM695">
        <v>0</v>
      </c>
      <c r="BN695">
        <v>0</v>
      </c>
      <c r="BO695">
        <v>0</v>
      </c>
      <c r="BP695">
        <v>0</v>
      </c>
      <c r="BQ695">
        <v>0</v>
      </c>
      <c r="BR695">
        <v>0</v>
      </c>
      <c r="BS695">
        <v>0</v>
      </c>
      <c r="BT695">
        <v>0</v>
      </c>
      <c r="BU695">
        <v>0</v>
      </c>
      <c r="BV695">
        <v>0</v>
      </c>
      <c r="BW695">
        <v>0</v>
      </c>
      <c r="CX695">
        <f>Y695*Source!I770</f>
        <v>0.05</v>
      </c>
      <c r="CY695">
        <f>AB695</f>
        <v>959.26</v>
      </c>
      <c r="CZ695">
        <f>AF695</f>
        <v>91.62</v>
      </c>
      <c r="DA695">
        <f>AJ695</f>
        <v>10.47</v>
      </c>
      <c r="DB695">
        <f>ROUND((ROUND(AT695*CZ695,2)*ROUND((1.25*2),7)),6)</f>
        <v>2.2999999999999998</v>
      </c>
      <c r="DC695">
        <f>ROUND((ROUND(AT695*AG695,2)*ROUND((1.25*2),7)),6)</f>
        <v>0</v>
      </c>
    </row>
    <row r="696" spans="1:107" x14ac:dyDescent="0.2">
      <c r="A696">
        <f>ROW(Source!A770)</f>
        <v>770</v>
      </c>
      <c r="B696">
        <v>30622441</v>
      </c>
      <c r="C696">
        <v>30625812</v>
      </c>
      <c r="D696">
        <v>22149195</v>
      </c>
      <c r="E696">
        <v>1</v>
      </c>
      <c r="F696">
        <v>1</v>
      </c>
      <c r="G696">
        <v>1</v>
      </c>
      <c r="H696">
        <v>3</v>
      </c>
      <c r="I696" t="s">
        <v>916</v>
      </c>
      <c r="J696" t="s">
        <v>917</v>
      </c>
      <c r="K696" t="s">
        <v>918</v>
      </c>
      <c r="L696">
        <v>1348</v>
      </c>
      <c r="N696">
        <v>1009</v>
      </c>
      <c r="O696" t="s">
        <v>105</v>
      </c>
      <c r="P696" t="s">
        <v>105</v>
      </c>
      <c r="Q696">
        <v>1000</v>
      </c>
      <c r="W696">
        <v>0</v>
      </c>
      <c r="X696">
        <v>1379211514</v>
      </c>
      <c r="Y696">
        <v>2.0000000000000001E-4</v>
      </c>
      <c r="AA696">
        <v>76748.990000000005</v>
      </c>
      <c r="AB696">
        <v>0</v>
      </c>
      <c r="AC696">
        <v>0</v>
      </c>
      <c r="AD696">
        <v>0</v>
      </c>
      <c r="AE696">
        <v>9569.7000000000007</v>
      </c>
      <c r="AF696">
        <v>0</v>
      </c>
      <c r="AG696">
        <v>0</v>
      </c>
      <c r="AH696">
        <v>0</v>
      </c>
      <c r="AI696">
        <v>8.02</v>
      </c>
      <c r="AJ696">
        <v>1</v>
      </c>
      <c r="AK696">
        <v>1</v>
      </c>
      <c r="AL696">
        <v>1</v>
      </c>
      <c r="AN696">
        <v>0</v>
      </c>
      <c r="AO696">
        <v>1</v>
      </c>
      <c r="AP696">
        <v>1</v>
      </c>
      <c r="AQ696">
        <v>0</v>
      </c>
      <c r="AR696">
        <v>0</v>
      </c>
      <c r="AS696" t="s">
        <v>3</v>
      </c>
      <c r="AT696">
        <v>1E-4</v>
      </c>
      <c r="AU696" t="s">
        <v>614</v>
      </c>
      <c r="AV696">
        <v>0</v>
      </c>
      <c r="AW696">
        <v>2</v>
      </c>
      <c r="AX696">
        <v>30625818</v>
      </c>
      <c r="AY696">
        <v>1</v>
      </c>
      <c r="AZ696">
        <v>0</v>
      </c>
      <c r="BA696">
        <v>792</v>
      </c>
      <c r="BB696">
        <v>0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  <c r="BK696">
        <v>0</v>
      </c>
      <c r="BL696">
        <v>0</v>
      </c>
      <c r="BM696">
        <v>0</v>
      </c>
      <c r="BN696">
        <v>0</v>
      </c>
      <c r="BO696">
        <v>0</v>
      </c>
      <c r="BP696">
        <v>0</v>
      </c>
      <c r="BQ696">
        <v>0</v>
      </c>
      <c r="BR696">
        <v>0</v>
      </c>
      <c r="BS696">
        <v>0</v>
      </c>
      <c r="BT696">
        <v>0</v>
      </c>
      <c r="BU696">
        <v>0</v>
      </c>
      <c r="BV696">
        <v>0</v>
      </c>
      <c r="BW696">
        <v>0</v>
      </c>
      <c r="CX696">
        <f>Y696*Source!I770</f>
        <v>4.0000000000000002E-4</v>
      </c>
      <c r="CY696">
        <f>AA696</f>
        <v>76748.990000000005</v>
      </c>
      <c r="CZ696">
        <f>AE696</f>
        <v>9569.7000000000007</v>
      </c>
      <c r="DA696">
        <f>AI696</f>
        <v>8.02</v>
      </c>
      <c r="DB696">
        <f>ROUND((ROUND(AT696*CZ696,2)*ROUND(2,7)),6)</f>
        <v>1.92</v>
      </c>
      <c r="DC696">
        <f>ROUND((ROUND(AT696*AG696,2)*ROUND(2,7)),6)</f>
        <v>0</v>
      </c>
    </row>
    <row r="697" spans="1:107" x14ac:dyDescent="0.2">
      <c r="A697">
        <f>ROW(Source!A772)</f>
        <v>772</v>
      </c>
      <c r="B697">
        <v>30622441</v>
      </c>
      <c r="C697">
        <v>30625821</v>
      </c>
      <c r="D697">
        <v>10214603</v>
      </c>
      <c r="E697">
        <v>1</v>
      </c>
      <c r="F697">
        <v>1</v>
      </c>
      <c r="G697">
        <v>1</v>
      </c>
      <c r="H697">
        <v>1</v>
      </c>
      <c r="I697" t="s">
        <v>836</v>
      </c>
      <c r="J697" t="s">
        <v>3</v>
      </c>
      <c r="K697" t="s">
        <v>837</v>
      </c>
      <c r="L697">
        <v>1369</v>
      </c>
      <c r="N697">
        <v>1013</v>
      </c>
      <c r="O697" t="s">
        <v>744</v>
      </c>
      <c r="P697" t="s">
        <v>744</v>
      </c>
      <c r="Q697">
        <v>1</v>
      </c>
      <c r="W697">
        <v>0</v>
      </c>
      <c r="X697">
        <v>1784516707</v>
      </c>
      <c r="Y697">
        <v>2.2194999999999996</v>
      </c>
      <c r="AA697">
        <v>0</v>
      </c>
      <c r="AB697">
        <v>0</v>
      </c>
      <c r="AC697">
        <v>0</v>
      </c>
      <c r="AD697">
        <v>247.64</v>
      </c>
      <c r="AE697">
        <v>0</v>
      </c>
      <c r="AF697">
        <v>0</v>
      </c>
      <c r="AG697">
        <v>0</v>
      </c>
      <c r="AH697">
        <v>8.23</v>
      </c>
      <c r="AI697">
        <v>1</v>
      </c>
      <c r="AJ697">
        <v>1</v>
      </c>
      <c r="AK697">
        <v>1</v>
      </c>
      <c r="AL697">
        <v>30.09</v>
      </c>
      <c r="AN697">
        <v>0</v>
      </c>
      <c r="AO697">
        <v>1</v>
      </c>
      <c r="AP697">
        <v>1</v>
      </c>
      <c r="AQ697">
        <v>0</v>
      </c>
      <c r="AR697">
        <v>0</v>
      </c>
      <c r="AS697" t="s">
        <v>3</v>
      </c>
      <c r="AT697">
        <v>1.93</v>
      </c>
      <c r="AU697" t="s">
        <v>68</v>
      </c>
      <c r="AV697">
        <v>1</v>
      </c>
      <c r="AW697">
        <v>2</v>
      </c>
      <c r="AX697">
        <v>30625825</v>
      </c>
      <c r="AY697">
        <v>1</v>
      </c>
      <c r="AZ697">
        <v>0</v>
      </c>
      <c r="BA697">
        <v>794</v>
      </c>
      <c r="BB697">
        <v>0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0</v>
      </c>
      <c r="BK697">
        <v>0</v>
      </c>
      <c r="BL697">
        <v>0</v>
      </c>
      <c r="BM697">
        <v>0</v>
      </c>
      <c r="BN697">
        <v>0</v>
      </c>
      <c r="BO697">
        <v>0</v>
      </c>
      <c r="BP697">
        <v>0</v>
      </c>
      <c r="BQ697">
        <v>0</v>
      </c>
      <c r="BR697">
        <v>0</v>
      </c>
      <c r="BS697">
        <v>0</v>
      </c>
      <c r="BT697">
        <v>0</v>
      </c>
      <c r="BU697">
        <v>0</v>
      </c>
      <c r="BV697">
        <v>0</v>
      </c>
      <c r="BW697">
        <v>0</v>
      </c>
      <c r="CX697">
        <f>Y697*Source!I772</f>
        <v>4.4389999999999992</v>
      </c>
      <c r="CY697">
        <f>AD697</f>
        <v>247.64</v>
      </c>
      <c r="CZ697">
        <f>AH697</f>
        <v>8.23</v>
      </c>
      <c r="DA697">
        <f>AL697</f>
        <v>30.09</v>
      </c>
      <c r="DB697">
        <f>ROUND((ROUND(AT697*CZ697,2)*ROUND(1.15,7)),6)</f>
        <v>18.262</v>
      </c>
      <c r="DC697">
        <f>ROUND((ROUND(AT697*AG697,2)*ROUND(1.15,7)),6)</f>
        <v>0</v>
      </c>
    </row>
    <row r="698" spans="1:107" x14ac:dyDescent="0.2">
      <c r="A698">
        <f>ROW(Source!A772)</f>
        <v>772</v>
      </c>
      <c r="B698">
        <v>30622441</v>
      </c>
      <c r="C698">
        <v>30625821</v>
      </c>
      <c r="D698">
        <v>22148179</v>
      </c>
      <c r="E698">
        <v>1</v>
      </c>
      <c r="F698">
        <v>1</v>
      </c>
      <c r="G698">
        <v>1</v>
      </c>
      <c r="H698">
        <v>2</v>
      </c>
      <c r="I698" t="s">
        <v>754</v>
      </c>
      <c r="J698" t="s">
        <v>755</v>
      </c>
      <c r="K698" t="s">
        <v>756</v>
      </c>
      <c r="L698">
        <v>1368</v>
      </c>
      <c r="N698">
        <v>1011</v>
      </c>
      <c r="O698" t="s">
        <v>748</v>
      </c>
      <c r="P698" t="s">
        <v>748</v>
      </c>
      <c r="Q698">
        <v>1</v>
      </c>
      <c r="W698">
        <v>0</v>
      </c>
      <c r="X698">
        <v>-1931461795</v>
      </c>
      <c r="Y698">
        <v>1.2500000000000001E-2</v>
      </c>
      <c r="AA698">
        <v>0</v>
      </c>
      <c r="AB698">
        <v>959.26</v>
      </c>
      <c r="AC698">
        <v>0</v>
      </c>
      <c r="AD698">
        <v>0</v>
      </c>
      <c r="AE698">
        <v>0</v>
      </c>
      <c r="AF698">
        <v>91.62</v>
      </c>
      <c r="AG698">
        <v>0</v>
      </c>
      <c r="AH698">
        <v>0</v>
      </c>
      <c r="AI698">
        <v>1</v>
      </c>
      <c r="AJ698">
        <v>10.47</v>
      </c>
      <c r="AK698">
        <v>30.09</v>
      </c>
      <c r="AL698">
        <v>1</v>
      </c>
      <c r="AN698">
        <v>0</v>
      </c>
      <c r="AO698">
        <v>1</v>
      </c>
      <c r="AP698">
        <v>1</v>
      </c>
      <c r="AQ698">
        <v>0</v>
      </c>
      <c r="AR698">
        <v>0</v>
      </c>
      <c r="AS698" t="s">
        <v>3</v>
      </c>
      <c r="AT698">
        <v>0.01</v>
      </c>
      <c r="AU698" t="s">
        <v>67</v>
      </c>
      <c r="AV698">
        <v>0</v>
      </c>
      <c r="AW698">
        <v>2</v>
      </c>
      <c r="AX698">
        <v>30625826</v>
      </c>
      <c r="AY698">
        <v>1</v>
      </c>
      <c r="AZ698">
        <v>0</v>
      </c>
      <c r="BA698">
        <v>795</v>
      </c>
      <c r="BB698">
        <v>0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0</v>
      </c>
      <c r="BL698">
        <v>0</v>
      </c>
      <c r="BM698">
        <v>0</v>
      </c>
      <c r="BN698">
        <v>0</v>
      </c>
      <c r="BO698">
        <v>0</v>
      </c>
      <c r="BP698">
        <v>0</v>
      </c>
      <c r="BQ698">
        <v>0</v>
      </c>
      <c r="BR698">
        <v>0</v>
      </c>
      <c r="BS698">
        <v>0</v>
      </c>
      <c r="BT698">
        <v>0</v>
      </c>
      <c r="BU698">
        <v>0</v>
      </c>
      <c r="BV698">
        <v>0</v>
      </c>
      <c r="BW698">
        <v>0</v>
      </c>
      <c r="CX698">
        <f>Y698*Source!I772</f>
        <v>2.5000000000000001E-2</v>
      </c>
      <c r="CY698">
        <f>AB698</f>
        <v>959.26</v>
      </c>
      <c r="CZ698">
        <f>AF698</f>
        <v>91.62</v>
      </c>
      <c r="DA698">
        <f>AJ698</f>
        <v>10.47</v>
      </c>
      <c r="DB698">
        <f>ROUND((ROUND(AT698*CZ698,2)*ROUND(1.25,7)),6)</f>
        <v>1.1499999999999999</v>
      </c>
      <c r="DC698">
        <f>ROUND((ROUND(AT698*AG698,2)*ROUND(1.25,7)),6)</f>
        <v>0</v>
      </c>
    </row>
    <row r="699" spans="1:107" x14ac:dyDescent="0.2">
      <c r="A699">
        <f>ROW(Source!A772)</f>
        <v>772</v>
      </c>
      <c r="B699">
        <v>30622441</v>
      </c>
      <c r="C699">
        <v>30625821</v>
      </c>
      <c r="D699">
        <v>22149195</v>
      </c>
      <c r="E699">
        <v>1</v>
      </c>
      <c r="F699">
        <v>1</v>
      </c>
      <c r="G699">
        <v>1</v>
      </c>
      <c r="H699">
        <v>3</v>
      </c>
      <c r="I699" t="s">
        <v>916</v>
      </c>
      <c r="J699" t="s">
        <v>917</v>
      </c>
      <c r="K699" t="s">
        <v>918</v>
      </c>
      <c r="L699">
        <v>1348</v>
      </c>
      <c r="N699">
        <v>1009</v>
      </c>
      <c r="O699" t="s">
        <v>105</v>
      </c>
      <c r="P699" t="s">
        <v>105</v>
      </c>
      <c r="Q699">
        <v>1000</v>
      </c>
      <c r="W699">
        <v>0</v>
      </c>
      <c r="X699">
        <v>1379211514</v>
      </c>
      <c r="Y699">
        <v>1E-4</v>
      </c>
      <c r="AA699">
        <v>76748.990000000005</v>
      </c>
      <c r="AB699">
        <v>0</v>
      </c>
      <c r="AC699">
        <v>0</v>
      </c>
      <c r="AD699">
        <v>0</v>
      </c>
      <c r="AE699">
        <v>9569.7000000000007</v>
      </c>
      <c r="AF699">
        <v>0</v>
      </c>
      <c r="AG699">
        <v>0</v>
      </c>
      <c r="AH699">
        <v>0</v>
      </c>
      <c r="AI699">
        <v>8.02</v>
      </c>
      <c r="AJ699">
        <v>1</v>
      </c>
      <c r="AK699">
        <v>1</v>
      </c>
      <c r="AL699">
        <v>1</v>
      </c>
      <c r="AN699">
        <v>0</v>
      </c>
      <c r="AO699">
        <v>1</v>
      </c>
      <c r="AP699">
        <v>0</v>
      </c>
      <c r="AQ699">
        <v>0</v>
      </c>
      <c r="AR699">
        <v>0</v>
      </c>
      <c r="AS699" t="s">
        <v>3</v>
      </c>
      <c r="AT699">
        <v>1E-4</v>
      </c>
      <c r="AU699" t="s">
        <v>3</v>
      </c>
      <c r="AV699">
        <v>0</v>
      </c>
      <c r="AW699">
        <v>2</v>
      </c>
      <c r="AX699">
        <v>30625827</v>
      </c>
      <c r="AY699">
        <v>1</v>
      </c>
      <c r="AZ699">
        <v>0</v>
      </c>
      <c r="BA699">
        <v>796</v>
      </c>
      <c r="BB699">
        <v>0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0</v>
      </c>
      <c r="BK699">
        <v>0</v>
      </c>
      <c r="BL699">
        <v>0</v>
      </c>
      <c r="BM699">
        <v>0</v>
      </c>
      <c r="BN699">
        <v>0</v>
      </c>
      <c r="BO699">
        <v>0</v>
      </c>
      <c r="BP699">
        <v>0</v>
      </c>
      <c r="BQ699">
        <v>0</v>
      </c>
      <c r="BR699">
        <v>0</v>
      </c>
      <c r="BS699">
        <v>0</v>
      </c>
      <c r="BT699">
        <v>0</v>
      </c>
      <c r="BU699">
        <v>0</v>
      </c>
      <c r="BV699">
        <v>0</v>
      </c>
      <c r="BW699">
        <v>0</v>
      </c>
      <c r="CX699">
        <f>Y699*Source!I772</f>
        <v>2.0000000000000001E-4</v>
      </c>
      <c r="CY699">
        <f>AA699</f>
        <v>76748.990000000005</v>
      </c>
      <c r="CZ699">
        <f>AE699</f>
        <v>9569.7000000000007</v>
      </c>
      <c r="DA699">
        <f>AI699</f>
        <v>8.02</v>
      </c>
      <c r="DB699">
        <f>ROUND(ROUND(AT699*CZ699,2),6)</f>
        <v>0.96</v>
      </c>
      <c r="DC699">
        <f>ROUND(ROUND(AT699*AG699,2),6)</f>
        <v>0</v>
      </c>
    </row>
    <row r="700" spans="1:107" x14ac:dyDescent="0.2">
      <c r="A700">
        <f>ROW(Source!A774)</f>
        <v>774</v>
      </c>
      <c r="B700">
        <v>30622441</v>
      </c>
      <c r="C700">
        <v>30625830</v>
      </c>
      <c r="D700">
        <v>10214603</v>
      </c>
      <c r="E700">
        <v>1</v>
      </c>
      <c r="F700">
        <v>1</v>
      </c>
      <c r="G700">
        <v>1</v>
      </c>
      <c r="H700">
        <v>1</v>
      </c>
      <c r="I700" t="s">
        <v>836</v>
      </c>
      <c r="J700" t="s">
        <v>3</v>
      </c>
      <c r="K700" t="s">
        <v>837</v>
      </c>
      <c r="L700">
        <v>1369</v>
      </c>
      <c r="N700">
        <v>1013</v>
      </c>
      <c r="O700" t="s">
        <v>744</v>
      </c>
      <c r="P700" t="s">
        <v>744</v>
      </c>
      <c r="Q700">
        <v>1</v>
      </c>
      <c r="W700">
        <v>0</v>
      </c>
      <c r="X700">
        <v>1784516707</v>
      </c>
      <c r="Y700">
        <v>5.5774999999999997</v>
      </c>
      <c r="AA700">
        <v>0</v>
      </c>
      <c r="AB700">
        <v>0</v>
      </c>
      <c r="AC700">
        <v>0</v>
      </c>
      <c r="AD700">
        <v>247.64</v>
      </c>
      <c r="AE700">
        <v>0</v>
      </c>
      <c r="AF700">
        <v>0</v>
      </c>
      <c r="AG700">
        <v>0</v>
      </c>
      <c r="AH700">
        <v>8.23</v>
      </c>
      <c r="AI700">
        <v>1</v>
      </c>
      <c r="AJ700">
        <v>1</v>
      </c>
      <c r="AK700">
        <v>1</v>
      </c>
      <c r="AL700">
        <v>30.09</v>
      </c>
      <c r="AN700">
        <v>0</v>
      </c>
      <c r="AO700">
        <v>1</v>
      </c>
      <c r="AP700">
        <v>1</v>
      </c>
      <c r="AQ700">
        <v>0</v>
      </c>
      <c r="AR700">
        <v>0</v>
      </c>
      <c r="AS700" t="s">
        <v>3</v>
      </c>
      <c r="AT700">
        <v>0.97</v>
      </c>
      <c r="AU700" t="s">
        <v>620</v>
      </c>
      <c r="AV700">
        <v>1</v>
      </c>
      <c r="AW700">
        <v>2</v>
      </c>
      <c r="AX700">
        <v>30625834</v>
      </c>
      <c r="AY700">
        <v>1</v>
      </c>
      <c r="AZ700">
        <v>0</v>
      </c>
      <c r="BA700">
        <v>798</v>
      </c>
      <c r="BB700">
        <v>0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0</v>
      </c>
      <c r="BL700">
        <v>0</v>
      </c>
      <c r="BM700">
        <v>0</v>
      </c>
      <c r="BN700">
        <v>0</v>
      </c>
      <c r="BO700">
        <v>0</v>
      </c>
      <c r="BP700">
        <v>0</v>
      </c>
      <c r="BQ700">
        <v>0</v>
      </c>
      <c r="BR700">
        <v>0</v>
      </c>
      <c r="BS700">
        <v>0</v>
      </c>
      <c r="BT700">
        <v>0</v>
      </c>
      <c r="BU700">
        <v>0</v>
      </c>
      <c r="BV700">
        <v>0</v>
      </c>
      <c r="BW700">
        <v>0</v>
      </c>
      <c r="CX700">
        <f>Y700*Source!I774</f>
        <v>11.154999999999999</v>
      </c>
      <c r="CY700">
        <f>AD700</f>
        <v>247.64</v>
      </c>
      <c r="CZ700">
        <f>AH700</f>
        <v>8.23</v>
      </c>
      <c r="DA700">
        <f>AL700</f>
        <v>30.09</v>
      </c>
      <c r="DB700">
        <f>ROUND((ROUND(AT700*CZ700,2)*ROUND((1.15*5),7)),6)</f>
        <v>45.884999999999998</v>
      </c>
      <c r="DC700">
        <f>ROUND((ROUND(AT700*AG700,2)*ROUND((1.15*5),7)),6)</f>
        <v>0</v>
      </c>
    </row>
    <row r="701" spans="1:107" x14ac:dyDescent="0.2">
      <c r="A701">
        <f>ROW(Source!A774)</f>
        <v>774</v>
      </c>
      <c r="B701">
        <v>30622441</v>
      </c>
      <c r="C701">
        <v>30625830</v>
      </c>
      <c r="D701">
        <v>22148179</v>
      </c>
      <c r="E701">
        <v>1</v>
      </c>
      <c r="F701">
        <v>1</v>
      </c>
      <c r="G701">
        <v>1</v>
      </c>
      <c r="H701">
        <v>2</v>
      </c>
      <c r="I701" t="s">
        <v>754</v>
      </c>
      <c r="J701" t="s">
        <v>755</v>
      </c>
      <c r="K701" t="s">
        <v>756</v>
      </c>
      <c r="L701">
        <v>1368</v>
      </c>
      <c r="N701">
        <v>1011</v>
      </c>
      <c r="O701" t="s">
        <v>748</v>
      </c>
      <c r="P701" t="s">
        <v>748</v>
      </c>
      <c r="Q701">
        <v>1</v>
      </c>
      <c r="W701">
        <v>0</v>
      </c>
      <c r="X701">
        <v>-1931461795</v>
      </c>
      <c r="Y701">
        <v>6.25E-2</v>
      </c>
      <c r="AA701">
        <v>0</v>
      </c>
      <c r="AB701">
        <v>959.26</v>
      </c>
      <c r="AC701">
        <v>0</v>
      </c>
      <c r="AD701">
        <v>0</v>
      </c>
      <c r="AE701">
        <v>0</v>
      </c>
      <c r="AF701">
        <v>91.62</v>
      </c>
      <c r="AG701">
        <v>0</v>
      </c>
      <c r="AH701">
        <v>0</v>
      </c>
      <c r="AI701">
        <v>1</v>
      </c>
      <c r="AJ701">
        <v>10.47</v>
      </c>
      <c r="AK701">
        <v>30.09</v>
      </c>
      <c r="AL701">
        <v>1</v>
      </c>
      <c r="AN701">
        <v>0</v>
      </c>
      <c r="AO701">
        <v>1</v>
      </c>
      <c r="AP701">
        <v>1</v>
      </c>
      <c r="AQ701">
        <v>0</v>
      </c>
      <c r="AR701">
        <v>0</v>
      </c>
      <c r="AS701" t="s">
        <v>3</v>
      </c>
      <c r="AT701">
        <v>0.01</v>
      </c>
      <c r="AU701" t="s">
        <v>619</v>
      </c>
      <c r="AV701">
        <v>0</v>
      </c>
      <c r="AW701">
        <v>2</v>
      </c>
      <c r="AX701">
        <v>30625835</v>
      </c>
      <c r="AY701">
        <v>1</v>
      </c>
      <c r="AZ701">
        <v>0</v>
      </c>
      <c r="BA701">
        <v>799</v>
      </c>
      <c r="BB701">
        <v>0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0</v>
      </c>
      <c r="BK701">
        <v>0</v>
      </c>
      <c r="BL701">
        <v>0</v>
      </c>
      <c r="BM701">
        <v>0</v>
      </c>
      <c r="BN701">
        <v>0</v>
      </c>
      <c r="BO701">
        <v>0</v>
      </c>
      <c r="BP701">
        <v>0</v>
      </c>
      <c r="BQ701">
        <v>0</v>
      </c>
      <c r="BR701">
        <v>0</v>
      </c>
      <c r="BS701">
        <v>0</v>
      </c>
      <c r="BT701">
        <v>0</v>
      </c>
      <c r="BU701">
        <v>0</v>
      </c>
      <c r="BV701">
        <v>0</v>
      </c>
      <c r="BW701">
        <v>0</v>
      </c>
      <c r="CX701">
        <f>Y701*Source!I774</f>
        <v>0.125</v>
      </c>
      <c r="CY701">
        <f>AB701</f>
        <v>959.26</v>
      </c>
      <c r="CZ701">
        <f>AF701</f>
        <v>91.62</v>
      </c>
      <c r="DA701">
        <f>AJ701</f>
        <v>10.47</v>
      </c>
      <c r="DB701">
        <f>ROUND((ROUND(AT701*CZ701,2)*ROUND((1.25*5),7)),6)</f>
        <v>5.75</v>
      </c>
      <c r="DC701">
        <f>ROUND((ROUND(AT701*AG701,2)*ROUND((1.25*5),7)),6)</f>
        <v>0</v>
      </c>
    </row>
    <row r="702" spans="1:107" x14ac:dyDescent="0.2">
      <c r="A702">
        <f>ROW(Source!A774)</f>
        <v>774</v>
      </c>
      <c r="B702">
        <v>30622441</v>
      </c>
      <c r="C702">
        <v>30625830</v>
      </c>
      <c r="D702">
        <v>22149195</v>
      </c>
      <c r="E702">
        <v>1</v>
      </c>
      <c r="F702">
        <v>1</v>
      </c>
      <c r="G702">
        <v>1</v>
      </c>
      <c r="H702">
        <v>3</v>
      </c>
      <c r="I702" t="s">
        <v>916</v>
      </c>
      <c r="J702" t="s">
        <v>917</v>
      </c>
      <c r="K702" t="s">
        <v>918</v>
      </c>
      <c r="L702">
        <v>1348</v>
      </c>
      <c r="N702">
        <v>1009</v>
      </c>
      <c r="O702" t="s">
        <v>105</v>
      </c>
      <c r="P702" t="s">
        <v>105</v>
      </c>
      <c r="Q702">
        <v>1000</v>
      </c>
      <c r="W702">
        <v>0</v>
      </c>
      <c r="X702">
        <v>1379211514</v>
      </c>
      <c r="Y702">
        <v>5.0000000000000001E-4</v>
      </c>
      <c r="AA702">
        <v>76748.990000000005</v>
      </c>
      <c r="AB702">
        <v>0</v>
      </c>
      <c r="AC702">
        <v>0</v>
      </c>
      <c r="AD702">
        <v>0</v>
      </c>
      <c r="AE702">
        <v>9569.7000000000007</v>
      </c>
      <c r="AF702">
        <v>0</v>
      </c>
      <c r="AG702">
        <v>0</v>
      </c>
      <c r="AH702">
        <v>0</v>
      </c>
      <c r="AI702">
        <v>8.02</v>
      </c>
      <c r="AJ702">
        <v>1</v>
      </c>
      <c r="AK702">
        <v>1</v>
      </c>
      <c r="AL702">
        <v>1</v>
      </c>
      <c r="AN702">
        <v>0</v>
      </c>
      <c r="AO702">
        <v>1</v>
      </c>
      <c r="AP702">
        <v>1</v>
      </c>
      <c r="AQ702">
        <v>0</v>
      </c>
      <c r="AR702">
        <v>0</v>
      </c>
      <c r="AS702" t="s">
        <v>3</v>
      </c>
      <c r="AT702">
        <v>1E-4</v>
      </c>
      <c r="AU702" t="s">
        <v>618</v>
      </c>
      <c r="AV702">
        <v>0</v>
      </c>
      <c r="AW702">
        <v>2</v>
      </c>
      <c r="AX702">
        <v>30625836</v>
      </c>
      <c r="AY702">
        <v>1</v>
      </c>
      <c r="AZ702">
        <v>0</v>
      </c>
      <c r="BA702">
        <v>800</v>
      </c>
      <c r="BB702">
        <v>0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0</v>
      </c>
      <c r="BK702">
        <v>0</v>
      </c>
      <c r="BL702">
        <v>0</v>
      </c>
      <c r="BM702">
        <v>0</v>
      </c>
      <c r="BN702">
        <v>0</v>
      </c>
      <c r="BO702">
        <v>0</v>
      </c>
      <c r="BP702">
        <v>0</v>
      </c>
      <c r="BQ702">
        <v>0</v>
      </c>
      <c r="BR702">
        <v>0</v>
      </c>
      <c r="BS702">
        <v>0</v>
      </c>
      <c r="BT702">
        <v>0</v>
      </c>
      <c r="BU702">
        <v>0</v>
      </c>
      <c r="BV702">
        <v>0</v>
      </c>
      <c r="BW702">
        <v>0</v>
      </c>
      <c r="CX702">
        <f>Y702*Source!I774</f>
        <v>1E-3</v>
      </c>
      <c r="CY702">
        <f>AA702</f>
        <v>76748.990000000005</v>
      </c>
      <c r="CZ702">
        <f>AE702</f>
        <v>9569.7000000000007</v>
      </c>
      <c r="DA702">
        <f>AI702</f>
        <v>8.02</v>
      </c>
      <c r="DB702">
        <f>ROUND((ROUND(AT702*CZ702,2)*ROUND(5,7)),6)</f>
        <v>4.8</v>
      </c>
      <c r="DC702">
        <f>ROUND((ROUND(AT702*AG702,2)*ROUND(5,7)),6)</f>
        <v>0</v>
      </c>
    </row>
    <row r="703" spans="1:107" x14ac:dyDescent="0.2">
      <c r="A703">
        <f>ROW(Source!A779)</f>
        <v>779</v>
      </c>
      <c r="B703">
        <v>30622441</v>
      </c>
      <c r="C703">
        <v>30625842</v>
      </c>
      <c r="D703">
        <v>10214599</v>
      </c>
      <c r="E703">
        <v>1</v>
      </c>
      <c r="F703">
        <v>1</v>
      </c>
      <c r="G703">
        <v>1</v>
      </c>
      <c r="H703">
        <v>1</v>
      </c>
      <c r="I703" t="s">
        <v>749</v>
      </c>
      <c r="J703" t="s">
        <v>3</v>
      </c>
      <c r="K703" t="s">
        <v>750</v>
      </c>
      <c r="L703">
        <v>1369</v>
      </c>
      <c r="N703">
        <v>1013</v>
      </c>
      <c r="O703" t="s">
        <v>744</v>
      </c>
      <c r="P703" t="s">
        <v>744</v>
      </c>
      <c r="Q703">
        <v>1</v>
      </c>
      <c r="W703">
        <v>0</v>
      </c>
      <c r="X703">
        <v>-1923068736</v>
      </c>
      <c r="Y703">
        <v>309.3</v>
      </c>
      <c r="AA703">
        <v>0</v>
      </c>
      <c r="AB703">
        <v>0</v>
      </c>
      <c r="AC703">
        <v>0</v>
      </c>
      <c r="AD703">
        <v>230.79</v>
      </c>
      <c r="AE703">
        <v>0</v>
      </c>
      <c r="AF703">
        <v>0</v>
      </c>
      <c r="AG703">
        <v>0</v>
      </c>
      <c r="AH703">
        <v>7.67</v>
      </c>
      <c r="AI703">
        <v>1</v>
      </c>
      <c r="AJ703">
        <v>1</v>
      </c>
      <c r="AK703">
        <v>1</v>
      </c>
      <c r="AL703">
        <v>30.09</v>
      </c>
      <c r="AN703">
        <v>0</v>
      </c>
      <c r="AO703">
        <v>1</v>
      </c>
      <c r="AP703">
        <v>0</v>
      </c>
      <c r="AQ703">
        <v>0</v>
      </c>
      <c r="AR703">
        <v>0</v>
      </c>
      <c r="AS703" t="s">
        <v>3</v>
      </c>
      <c r="AT703">
        <v>309.3</v>
      </c>
      <c r="AU703" t="s">
        <v>3</v>
      </c>
      <c r="AV703">
        <v>1</v>
      </c>
      <c r="AW703">
        <v>2</v>
      </c>
      <c r="AX703">
        <v>30625846</v>
      </c>
      <c r="AY703">
        <v>1</v>
      </c>
      <c r="AZ703">
        <v>0</v>
      </c>
      <c r="BA703">
        <v>802</v>
      </c>
      <c r="BB703">
        <v>0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0</v>
      </c>
      <c r="BK703">
        <v>0</v>
      </c>
      <c r="BL703">
        <v>0</v>
      </c>
      <c r="BM703">
        <v>0</v>
      </c>
      <c r="BN703">
        <v>0</v>
      </c>
      <c r="BO703">
        <v>0</v>
      </c>
      <c r="BP703">
        <v>0</v>
      </c>
      <c r="BQ703">
        <v>0</v>
      </c>
      <c r="BR703">
        <v>0</v>
      </c>
      <c r="BS703">
        <v>0</v>
      </c>
      <c r="BT703">
        <v>0</v>
      </c>
      <c r="BU703">
        <v>0</v>
      </c>
      <c r="BV703">
        <v>0</v>
      </c>
      <c r="BW703">
        <v>0</v>
      </c>
      <c r="CX703">
        <f>Y703*Source!I779</f>
        <v>3.093</v>
      </c>
      <c r="CY703">
        <f>AD703</f>
        <v>230.79</v>
      </c>
      <c r="CZ703">
        <f>AH703</f>
        <v>7.67</v>
      </c>
      <c r="DA703">
        <f>AL703</f>
        <v>30.09</v>
      </c>
      <c r="DB703">
        <f t="shared" ref="DB703:DB733" si="74">ROUND(ROUND(AT703*CZ703,2),6)</f>
        <v>2372.33</v>
      </c>
      <c r="DC703">
        <f t="shared" ref="DC703:DC733" si="75">ROUND(ROUND(AT703*AG703,2),6)</f>
        <v>0</v>
      </c>
    </row>
    <row r="704" spans="1:107" x14ac:dyDescent="0.2">
      <c r="A704">
        <f>ROW(Source!A779)</f>
        <v>779</v>
      </c>
      <c r="B704">
        <v>30622441</v>
      </c>
      <c r="C704">
        <v>30625842</v>
      </c>
      <c r="D704">
        <v>22146429</v>
      </c>
      <c r="E704">
        <v>1</v>
      </c>
      <c r="F704">
        <v>1</v>
      </c>
      <c r="G704">
        <v>1</v>
      </c>
      <c r="H704">
        <v>2</v>
      </c>
      <c r="I704" t="s">
        <v>751</v>
      </c>
      <c r="J704" t="s">
        <v>752</v>
      </c>
      <c r="K704" t="s">
        <v>753</v>
      </c>
      <c r="L704">
        <v>1368</v>
      </c>
      <c r="N704">
        <v>1011</v>
      </c>
      <c r="O704" t="s">
        <v>748</v>
      </c>
      <c r="P704" t="s">
        <v>748</v>
      </c>
      <c r="Q704">
        <v>1</v>
      </c>
      <c r="W704">
        <v>0</v>
      </c>
      <c r="X704">
        <v>-1933197009</v>
      </c>
      <c r="Y704">
        <v>6.1</v>
      </c>
      <c r="AA704">
        <v>0</v>
      </c>
      <c r="AB704">
        <v>17.8</v>
      </c>
      <c r="AC704">
        <v>0</v>
      </c>
      <c r="AD704">
        <v>0</v>
      </c>
      <c r="AE704">
        <v>0</v>
      </c>
      <c r="AF704">
        <v>1.7</v>
      </c>
      <c r="AG704">
        <v>0</v>
      </c>
      <c r="AH704">
        <v>0</v>
      </c>
      <c r="AI704">
        <v>1</v>
      </c>
      <c r="AJ704">
        <v>10.47</v>
      </c>
      <c r="AK704">
        <v>30.09</v>
      </c>
      <c r="AL704">
        <v>1</v>
      </c>
      <c r="AN704">
        <v>0</v>
      </c>
      <c r="AO704">
        <v>1</v>
      </c>
      <c r="AP704">
        <v>0</v>
      </c>
      <c r="AQ704">
        <v>0</v>
      </c>
      <c r="AR704">
        <v>0</v>
      </c>
      <c r="AS704" t="s">
        <v>3</v>
      </c>
      <c r="AT704">
        <v>6.1</v>
      </c>
      <c r="AU704" t="s">
        <v>3</v>
      </c>
      <c r="AV704">
        <v>0</v>
      </c>
      <c r="AW704">
        <v>2</v>
      </c>
      <c r="AX704">
        <v>30625847</v>
      </c>
      <c r="AY704">
        <v>1</v>
      </c>
      <c r="AZ704">
        <v>0</v>
      </c>
      <c r="BA704">
        <v>803</v>
      </c>
      <c r="BB704">
        <v>0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0</v>
      </c>
      <c r="BL704">
        <v>0</v>
      </c>
      <c r="BM704">
        <v>0</v>
      </c>
      <c r="BN704">
        <v>0</v>
      </c>
      <c r="BO704">
        <v>0</v>
      </c>
      <c r="BP704">
        <v>0</v>
      </c>
      <c r="BQ704">
        <v>0</v>
      </c>
      <c r="BR704">
        <v>0</v>
      </c>
      <c r="BS704">
        <v>0</v>
      </c>
      <c r="BT704">
        <v>0</v>
      </c>
      <c r="BU704">
        <v>0</v>
      </c>
      <c r="BV704">
        <v>0</v>
      </c>
      <c r="BW704">
        <v>0</v>
      </c>
      <c r="CX704">
        <f>Y704*Source!I779</f>
        <v>6.0999999999999999E-2</v>
      </c>
      <c r="CY704">
        <f>AB704</f>
        <v>17.8</v>
      </c>
      <c r="CZ704">
        <f>AF704</f>
        <v>1.7</v>
      </c>
      <c r="DA704">
        <f>AJ704</f>
        <v>10.47</v>
      </c>
      <c r="DB704">
        <f t="shared" si="74"/>
        <v>10.37</v>
      </c>
      <c r="DC704">
        <f t="shared" si="75"/>
        <v>0</v>
      </c>
    </row>
    <row r="705" spans="1:107" x14ac:dyDescent="0.2">
      <c r="A705">
        <f>ROW(Source!A779)</f>
        <v>779</v>
      </c>
      <c r="B705">
        <v>30622441</v>
      </c>
      <c r="C705">
        <v>30625842</v>
      </c>
      <c r="D705">
        <v>22212979</v>
      </c>
      <c r="E705">
        <v>1</v>
      </c>
      <c r="F705">
        <v>1</v>
      </c>
      <c r="G705">
        <v>1</v>
      </c>
      <c r="H705">
        <v>3</v>
      </c>
      <c r="I705" t="s">
        <v>760</v>
      </c>
      <c r="J705" t="s">
        <v>761</v>
      </c>
      <c r="K705" t="s">
        <v>762</v>
      </c>
      <c r="L705">
        <v>1348</v>
      </c>
      <c r="N705">
        <v>1009</v>
      </c>
      <c r="O705" t="s">
        <v>105</v>
      </c>
      <c r="P705" t="s">
        <v>105</v>
      </c>
      <c r="Q705">
        <v>1000</v>
      </c>
      <c r="W705">
        <v>0</v>
      </c>
      <c r="X705">
        <v>367953619</v>
      </c>
      <c r="Y705">
        <v>5.6</v>
      </c>
      <c r="AA705">
        <v>0</v>
      </c>
      <c r="AB705">
        <v>0</v>
      </c>
      <c r="AC705">
        <v>0</v>
      </c>
      <c r="AD705">
        <v>0</v>
      </c>
      <c r="AE705">
        <v>0</v>
      </c>
      <c r="AF705">
        <v>0</v>
      </c>
      <c r="AG705">
        <v>0</v>
      </c>
      <c r="AH705">
        <v>0</v>
      </c>
      <c r="AI705">
        <v>8.02</v>
      </c>
      <c r="AJ705">
        <v>1</v>
      </c>
      <c r="AK705">
        <v>1</v>
      </c>
      <c r="AL705">
        <v>1</v>
      </c>
      <c r="AN705">
        <v>0</v>
      </c>
      <c r="AO705">
        <v>0</v>
      </c>
      <c r="AP705">
        <v>0</v>
      </c>
      <c r="AQ705">
        <v>0</v>
      </c>
      <c r="AR705">
        <v>0</v>
      </c>
      <c r="AS705" t="s">
        <v>3</v>
      </c>
      <c r="AT705">
        <v>5.6</v>
      </c>
      <c r="AU705" t="s">
        <v>3</v>
      </c>
      <c r="AV705">
        <v>0</v>
      </c>
      <c r="AW705">
        <v>2</v>
      </c>
      <c r="AX705">
        <v>30625848</v>
      </c>
      <c r="AY705">
        <v>1</v>
      </c>
      <c r="AZ705">
        <v>0</v>
      </c>
      <c r="BA705">
        <v>804</v>
      </c>
      <c r="BB705">
        <v>0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0</v>
      </c>
      <c r="BK705">
        <v>0</v>
      </c>
      <c r="BL705">
        <v>0</v>
      </c>
      <c r="BM705">
        <v>0</v>
      </c>
      <c r="BN705">
        <v>0</v>
      </c>
      <c r="BO705">
        <v>0</v>
      </c>
      <c r="BP705">
        <v>0</v>
      </c>
      <c r="BQ705">
        <v>0</v>
      </c>
      <c r="BR705">
        <v>0</v>
      </c>
      <c r="BS705">
        <v>0</v>
      </c>
      <c r="BT705">
        <v>0</v>
      </c>
      <c r="BU705">
        <v>0</v>
      </c>
      <c r="BV705">
        <v>0</v>
      </c>
      <c r="BW705">
        <v>0</v>
      </c>
      <c r="CX705">
        <f>Y705*Source!I779</f>
        <v>5.5999999999999994E-2</v>
      </c>
      <c r="CY705">
        <f>AA705</f>
        <v>0</v>
      </c>
      <c r="CZ705">
        <f>AE705</f>
        <v>0</v>
      </c>
      <c r="DA705">
        <f>AI705</f>
        <v>8.02</v>
      </c>
      <c r="DB705">
        <f t="shared" si="74"/>
        <v>0</v>
      </c>
      <c r="DC705">
        <f t="shared" si="75"/>
        <v>0</v>
      </c>
    </row>
    <row r="706" spans="1:107" x14ac:dyDescent="0.2">
      <c r="A706">
        <f>ROW(Source!A780)</f>
        <v>780</v>
      </c>
      <c r="B706">
        <v>30622441</v>
      </c>
      <c r="C706">
        <v>30625849</v>
      </c>
      <c r="D706">
        <v>10214603</v>
      </c>
      <c r="E706">
        <v>1</v>
      </c>
      <c r="F706">
        <v>1</v>
      </c>
      <c r="G706">
        <v>1</v>
      </c>
      <c r="H706">
        <v>1</v>
      </c>
      <c r="I706" t="s">
        <v>836</v>
      </c>
      <c r="J706" t="s">
        <v>3</v>
      </c>
      <c r="K706" t="s">
        <v>837</v>
      </c>
      <c r="L706">
        <v>1369</v>
      </c>
      <c r="N706">
        <v>1013</v>
      </c>
      <c r="O706" t="s">
        <v>744</v>
      </c>
      <c r="P706" t="s">
        <v>744</v>
      </c>
      <c r="Q706">
        <v>1</v>
      </c>
      <c r="W706">
        <v>0</v>
      </c>
      <c r="X706">
        <v>1784516707</v>
      </c>
      <c r="Y706">
        <v>6.63</v>
      </c>
      <c r="AA706">
        <v>0</v>
      </c>
      <c r="AB706">
        <v>0</v>
      </c>
      <c r="AC706">
        <v>0</v>
      </c>
      <c r="AD706">
        <v>247.64</v>
      </c>
      <c r="AE706">
        <v>0</v>
      </c>
      <c r="AF706">
        <v>0</v>
      </c>
      <c r="AG706">
        <v>0</v>
      </c>
      <c r="AH706">
        <v>8.23</v>
      </c>
      <c r="AI706">
        <v>1</v>
      </c>
      <c r="AJ706">
        <v>1</v>
      </c>
      <c r="AK706">
        <v>1</v>
      </c>
      <c r="AL706">
        <v>30.09</v>
      </c>
      <c r="AN706">
        <v>0</v>
      </c>
      <c r="AO706">
        <v>1</v>
      </c>
      <c r="AP706">
        <v>0</v>
      </c>
      <c r="AQ706">
        <v>0</v>
      </c>
      <c r="AR706">
        <v>0</v>
      </c>
      <c r="AS706" t="s">
        <v>3</v>
      </c>
      <c r="AT706">
        <v>6.63</v>
      </c>
      <c r="AU706" t="s">
        <v>3</v>
      </c>
      <c r="AV706">
        <v>1</v>
      </c>
      <c r="AW706">
        <v>2</v>
      </c>
      <c r="AX706">
        <v>30625860</v>
      </c>
      <c r="AY706">
        <v>1</v>
      </c>
      <c r="AZ706">
        <v>0</v>
      </c>
      <c r="BA706">
        <v>805</v>
      </c>
      <c r="BB706">
        <v>0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0</v>
      </c>
      <c r="BK706">
        <v>0</v>
      </c>
      <c r="BL706">
        <v>0</v>
      </c>
      <c r="BM706">
        <v>0</v>
      </c>
      <c r="BN706">
        <v>0</v>
      </c>
      <c r="BO706">
        <v>0</v>
      </c>
      <c r="BP706">
        <v>0</v>
      </c>
      <c r="BQ706">
        <v>0</v>
      </c>
      <c r="BR706">
        <v>0</v>
      </c>
      <c r="BS706">
        <v>0</v>
      </c>
      <c r="BT706">
        <v>0</v>
      </c>
      <c r="BU706">
        <v>0</v>
      </c>
      <c r="BV706">
        <v>0</v>
      </c>
      <c r="BW706">
        <v>0</v>
      </c>
      <c r="CX706">
        <f>Y706*Source!I780</f>
        <v>6.63</v>
      </c>
      <c r="CY706">
        <f>AD706</f>
        <v>247.64</v>
      </c>
      <c r="CZ706">
        <f>AH706</f>
        <v>8.23</v>
      </c>
      <c r="DA706">
        <f>AL706</f>
        <v>30.09</v>
      </c>
      <c r="DB706">
        <f t="shared" si="74"/>
        <v>54.56</v>
      </c>
      <c r="DC706">
        <f t="shared" si="75"/>
        <v>0</v>
      </c>
    </row>
    <row r="707" spans="1:107" x14ac:dyDescent="0.2">
      <c r="A707">
        <f>ROW(Source!A780)</f>
        <v>780</v>
      </c>
      <c r="B707">
        <v>30622441</v>
      </c>
      <c r="C707">
        <v>30625849</v>
      </c>
      <c r="D707">
        <v>22083330</v>
      </c>
      <c r="E707">
        <v>1</v>
      </c>
      <c r="F707">
        <v>1</v>
      </c>
      <c r="G707">
        <v>1</v>
      </c>
      <c r="H707">
        <v>1</v>
      </c>
      <c r="I707" t="s">
        <v>765</v>
      </c>
      <c r="J707" t="s">
        <v>3</v>
      </c>
      <c r="K707" t="s">
        <v>766</v>
      </c>
      <c r="L707">
        <v>608254</v>
      </c>
      <c r="N707">
        <v>1013</v>
      </c>
      <c r="O707" t="s">
        <v>767</v>
      </c>
      <c r="P707" t="s">
        <v>767</v>
      </c>
      <c r="Q707">
        <v>1</v>
      </c>
      <c r="W707">
        <v>0</v>
      </c>
      <c r="X707">
        <v>95408949</v>
      </c>
      <c r="Y707">
        <v>0.11</v>
      </c>
      <c r="AA707">
        <v>0</v>
      </c>
      <c r="AB707">
        <v>0</v>
      </c>
      <c r="AC707">
        <v>0</v>
      </c>
      <c r="AD707">
        <v>0</v>
      </c>
      <c r="AE707">
        <v>0</v>
      </c>
      <c r="AF707">
        <v>0</v>
      </c>
      <c r="AG707">
        <v>0</v>
      </c>
      <c r="AH707">
        <v>0</v>
      </c>
      <c r="AI707">
        <v>1</v>
      </c>
      <c r="AJ707">
        <v>1</v>
      </c>
      <c r="AK707">
        <v>30.09</v>
      </c>
      <c r="AL707">
        <v>1</v>
      </c>
      <c r="AN707">
        <v>0</v>
      </c>
      <c r="AO707">
        <v>1</v>
      </c>
      <c r="AP707">
        <v>0</v>
      </c>
      <c r="AQ707">
        <v>0</v>
      </c>
      <c r="AR707">
        <v>0</v>
      </c>
      <c r="AS707" t="s">
        <v>3</v>
      </c>
      <c r="AT707">
        <v>0.11</v>
      </c>
      <c r="AU707" t="s">
        <v>3</v>
      </c>
      <c r="AV707">
        <v>2</v>
      </c>
      <c r="AW707">
        <v>2</v>
      </c>
      <c r="AX707">
        <v>30625861</v>
      </c>
      <c r="AY707">
        <v>1</v>
      </c>
      <c r="AZ707">
        <v>0</v>
      </c>
      <c r="BA707">
        <v>806</v>
      </c>
      <c r="BB707">
        <v>0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0</v>
      </c>
      <c r="BK707">
        <v>0</v>
      </c>
      <c r="BL707">
        <v>0</v>
      </c>
      <c r="BM707">
        <v>0</v>
      </c>
      <c r="BN707">
        <v>0</v>
      </c>
      <c r="BO707">
        <v>0</v>
      </c>
      <c r="BP707">
        <v>0</v>
      </c>
      <c r="BQ707">
        <v>0</v>
      </c>
      <c r="BR707">
        <v>0</v>
      </c>
      <c r="BS707">
        <v>0</v>
      </c>
      <c r="BT707">
        <v>0</v>
      </c>
      <c r="BU707">
        <v>0</v>
      </c>
      <c r="BV707">
        <v>0</v>
      </c>
      <c r="BW707">
        <v>0</v>
      </c>
      <c r="CX707">
        <f>Y707*Source!I780</f>
        <v>0.11</v>
      </c>
      <c r="CY707">
        <f>AD707</f>
        <v>0</v>
      </c>
      <c r="CZ707">
        <f>AH707</f>
        <v>0</v>
      </c>
      <c r="DA707">
        <f>AL707</f>
        <v>1</v>
      </c>
      <c r="DB707">
        <f t="shared" si="74"/>
        <v>0</v>
      </c>
      <c r="DC707">
        <f t="shared" si="75"/>
        <v>0</v>
      </c>
    </row>
    <row r="708" spans="1:107" x14ac:dyDescent="0.2">
      <c r="A708">
        <f>ROW(Source!A780)</f>
        <v>780</v>
      </c>
      <c r="B708">
        <v>30622441</v>
      </c>
      <c r="C708">
        <v>30625849</v>
      </c>
      <c r="D708">
        <v>22146333</v>
      </c>
      <c r="E708">
        <v>1</v>
      </c>
      <c r="F708">
        <v>1</v>
      </c>
      <c r="G708">
        <v>1</v>
      </c>
      <c r="H708">
        <v>2</v>
      </c>
      <c r="I708" t="s">
        <v>768</v>
      </c>
      <c r="J708" t="s">
        <v>769</v>
      </c>
      <c r="K708" t="s">
        <v>770</v>
      </c>
      <c r="L708">
        <v>1368</v>
      </c>
      <c r="N708">
        <v>1011</v>
      </c>
      <c r="O708" t="s">
        <v>748</v>
      </c>
      <c r="P708" t="s">
        <v>748</v>
      </c>
      <c r="Q708">
        <v>1</v>
      </c>
      <c r="W708">
        <v>0</v>
      </c>
      <c r="X708">
        <v>1170567961</v>
      </c>
      <c r="Y708">
        <v>0.11</v>
      </c>
      <c r="AA708">
        <v>0</v>
      </c>
      <c r="AB708">
        <v>1135.47</v>
      </c>
      <c r="AC708">
        <v>392.07</v>
      </c>
      <c r="AD708">
        <v>0</v>
      </c>
      <c r="AE708">
        <v>0</v>
      </c>
      <c r="AF708">
        <v>108.45</v>
      </c>
      <c r="AG708">
        <v>13.03</v>
      </c>
      <c r="AH708">
        <v>0</v>
      </c>
      <c r="AI708">
        <v>1</v>
      </c>
      <c r="AJ708">
        <v>10.47</v>
      </c>
      <c r="AK708">
        <v>30.09</v>
      </c>
      <c r="AL708">
        <v>1</v>
      </c>
      <c r="AN708">
        <v>0</v>
      </c>
      <c r="AO708">
        <v>1</v>
      </c>
      <c r="AP708">
        <v>0</v>
      </c>
      <c r="AQ708">
        <v>0</v>
      </c>
      <c r="AR708">
        <v>0</v>
      </c>
      <c r="AS708" t="s">
        <v>3</v>
      </c>
      <c r="AT708">
        <v>0.11</v>
      </c>
      <c r="AU708" t="s">
        <v>3</v>
      </c>
      <c r="AV708">
        <v>0</v>
      </c>
      <c r="AW708">
        <v>2</v>
      </c>
      <c r="AX708">
        <v>30625862</v>
      </c>
      <c r="AY708">
        <v>1</v>
      </c>
      <c r="AZ708">
        <v>0</v>
      </c>
      <c r="BA708">
        <v>807</v>
      </c>
      <c r="BB708">
        <v>0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0</v>
      </c>
      <c r="BK708">
        <v>0</v>
      </c>
      <c r="BL708">
        <v>0</v>
      </c>
      <c r="BM708">
        <v>0</v>
      </c>
      <c r="BN708">
        <v>0</v>
      </c>
      <c r="BO708">
        <v>0</v>
      </c>
      <c r="BP708">
        <v>0</v>
      </c>
      <c r="BQ708">
        <v>0</v>
      </c>
      <c r="BR708">
        <v>0</v>
      </c>
      <c r="BS708">
        <v>0</v>
      </c>
      <c r="BT708">
        <v>0</v>
      </c>
      <c r="BU708">
        <v>0</v>
      </c>
      <c r="BV708">
        <v>0</v>
      </c>
      <c r="BW708">
        <v>0</v>
      </c>
      <c r="CX708">
        <f>Y708*Source!I780</f>
        <v>0.11</v>
      </c>
      <c r="CY708">
        <f>AB708</f>
        <v>1135.47</v>
      </c>
      <c r="CZ708">
        <f>AF708</f>
        <v>108.45</v>
      </c>
      <c r="DA708">
        <f>AJ708</f>
        <v>10.47</v>
      </c>
      <c r="DB708">
        <f t="shared" si="74"/>
        <v>11.93</v>
      </c>
      <c r="DC708">
        <f t="shared" si="75"/>
        <v>1.43</v>
      </c>
    </row>
    <row r="709" spans="1:107" x14ac:dyDescent="0.2">
      <c r="A709">
        <f>ROW(Source!A780)</f>
        <v>780</v>
      </c>
      <c r="B709">
        <v>30622441</v>
      </c>
      <c r="C709">
        <v>30625849</v>
      </c>
      <c r="D709">
        <v>22147936</v>
      </c>
      <c r="E709">
        <v>1</v>
      </c>
      <c r="F709">
        <v>1</v>
      </c>
      <c r="G709">
        <v>1</v>
      </c>
      <c r="H709">
        <v>2</v>
      </c>
      <c r="I709" t="s">
        <v>771</v>
      </c>
      <c r="J709" t="s">
        <v>772</v>
      </c>
      <c r="K709" t="s">
        <v>773</v>
      </c>
      <c r="L709">
        <v>1368</v>
      </c>
      <c r="N709">
        <v>1011</v>
      </c>
      <c r="O709" t="s">
        <v>748</v>
      </c>
      <c r="P709" t="s">
        <v>748</v>
      </c>
      <c r="Q709">
        <v>1</v>
      </c>
      <c r="W709">
        <v>0</v>
      </c>
      <c r="X709">
        <v>203385819</v>
      </c>
      <c r="Y709">
        <v>0.16</v>
      </c>
      <c r="AA709">
        <v>0</v>
      </c>
      <c r="AB709">
        <v>9.9499999999999993</v>
      </c>
      <c r="AC709">
        <v>0</v>
      </c>
      <c r="AD709">
        <v>0</v>
      </c>
      <c r="AE709">
        <v>0</v>
      </c>
      <c r="AF709">
        <v>0.95</v>
      </c>
      <c r="AG709">
        <v>0</v>
      </c>
      <c r="AH709">
        <v>0</v>
      </c>
      <c r="AI709">
        <v>1</v>
      </c>
      <c r="AJ709">
        <v>10.47</v>
      </c>
      <c r="AK709">
        <v>30.09</v>
      </c>
      <c r="AL709">
        <v>1</v>
      </c>
      <c r="AN709">
        <v>0</v>
      </c>
      <c r="AO709">
        <v>1</v>
      </c>
      <c r="AP709">
        <v>0</v>
      </c>
      <c r="AQ709">
        <v>0</v>
      </c>
      <c r="AR709">
        <v>0</v>
      </c>
      <c r="AS709" t="s">
        <v>3</v>
      </c>
      <c r="AT709">
        <v>0.16</v>
      </c>
      <c r="AU709" t="s">
        <v>3</v>
      </c>
      <c r="AV709">
        <v>0</v>
      </c>
      <c r="AW709">
        <v>2</v>
      </c>
      <c r="AX709">
        <v>30625863</v>
      </c>
      <c r="AY709">
        <v>1</v>
      </c>
      <c r="AZ709">
        <v>0</v>
      </c>
      <c r="BA709">
        <v>808</v>
      </c>
      <c r="BB709">
        <v>0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0</v>
      </c>
      <c r="BK709">
        <v>0</v>
      </c>
      <c r="BL709">
        <v>0</v>
      </c>
      <c r="BM709">
        <v>0</v>
      </c>
      <c r="BN709">
        <v>0</v>
      </c>
      <c r="BO709">
        <v>0</v>
      </c>
      <c r="BP709">
        <v>0</v>
      </c>
      <c r="BQ709">
        <v>0</v>
      </c>
      <c r="BR709">
        <v>0</v>
      </c>
      <c r="BS709">
        <v>0</v>
      </c>
      <c r="BT709">
        <v>0</v>
      </c>
      <c r="BU709">
        <v>0</v>
      </c>
      <c r="BV709">
        <v>0</v>
      </c>
      <c r="BW709">
        <v>0</v>
      </c>
      <c r="CX709">
        <f>Y709*Source!I780</f>
        <v>0.16</v>
      </c>
      <c r="CY709">
        <f>AB709</f>
        <v>9.9499999999999993</v>
      </c>
      <c r="CZ709">
        <f>AF709</f>
        <v>0.95</v>
      </c>
      <c r="DA709">
        <f>AJ709</f>
        <v>10.47</v>
      </c>
      <c r="DB709">
        <f t="shared" si="74"/>
        <v>0.15</v>
      </c>
      <c r="DC709">
        <f t="shared" si="75"/>
        <v>0</v>
      </c>
    </row>
    <row r="710" spans="1:107" x14ac:dyDescent="0.2">
      <c r="A710">
        <f>ROW(Source!A780)</f>
        <v>780</v>
      </c>
      <c r="B710">
        <v>30622441</v>
      </c>
      <c r="C710">
        <v>30625849</v>
      </c>
      <c r="D710">
        <v>22148179</v>
      </c>
      <c r="E710">
        <v>1</v>
      </c>
      <c r="F710">
        <v>1</v>
      </c>
      <c r="G710">
        <v>1</v>
      </c>
      <c r="H710">
        <v>2</v>
      </c>
      <c r="I710" t="s">
        <v>754</v>
      </c>
      <c r="J710" t="s">
        <v>755</v>
      </c>
      <c r="K710" t="s">
        <v>756</v>
      </c>
      <c r="L710">
        <v>1368</v>
      </c>
      <c r="N710">
        <v>1011</v>
      </c>
      <c r="O710" t="s">
        <v>748</v>
      </c>
      <c r="P710" t="s">
        <v>748</v>
      </c>
      <c r="Q710">
        <v>1</v>
      </c>
      <c r="W710">
        <v>0</v>
      </c>
      <c r="X710">
        <v>-1931461795</v>
      </c>
      <c r="Y710">
        <v>0.11</v>
      </c>
      <c r="AA710">
        <v>0</v>
      </c>
      <c r="AB710">
        <v>959.26</v>
      </c>
      <c r="AC710">
        <v>0</v>
      </c>
      <c r="AD710">
        <v>0</v>
      </c>
      <c r="AE710">
        <v>0</v>
      </c>
      <c r="AF710">
        <v>91.62</v>
      </c>
      <c r="AG710">
        <v>0</v>
      </c>
      <c r="AH710">
        <v>0</v>
      </c>
      <c r="AI710">
        <v>1</v>
      </c>
      <c r="AJ710">
        <v>10.47</v>
      </c>
      <c r="AK710">
        <v>30.09</v>
      </c>
      <c r="AL710">
        <v>1</v>
      </c>
      <c r="AN710">
        <v>0</v>
      </c>
      <c r="AO710">
        <v>1</v>
      </c>
      <c r="AP710">
        <v>0</v>
      </c>
      <c r="AQ710">
        <v>0</v>
      </c>
      <c r="AR710">
        <v>0</v>
      </c>
      <c r="AS710" t="s">
        <v>3</v>
      </c>
      <c r="AT710">
        <v>0.11</v>
      </c>
      <c r="AU710" t="s">
        <v>3</v>
      </c>
      <c r="AV710">
        <v>0</v>
      </c>
      <c r="AW710">
        <v>2</v>
      </c>
      <c r="AX710">
        <v>30625864</v>
      </c>
      <c r="AY710">
        <v>1</v>
      </c>
      <c r="AZ710">
        <v>0</v>
      </c>
      <c r="BA710">
        <v>809</v>
      </c>
      <c r="BB710">
        <v>0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0</v>
      </c>
      <c r="BK710">
        <v>0</v>
      </c>
      <c r="BL710">
        <v>0</v>
      </c>
      <c r="BM710">
        <v>0</v>
      </c>
      <c r="BN710">
        <v>0</v>
      </c>
      <c r="BO710">
        <v>0</v>
      </c>
      <c r="BP710">
        <v>0</v>
      </c>
      <c r="BQ710">
        <v>0</v>
      </c>
      <c r="BR710">
        <v>0</v>
      </c>
      <c r="BS710">
        <v>0</v>
      </c>
      <c r="BT710">
        <v>0</v>
      </c>
      <c r="BU710">
        <v>0</v>
      </c>
      <c r="BV710">
        <v>0</v>
      </c>
      <c r="BW710">
        <v>0</v>
      </c>
      <c r="CX710">
        <f>Y710*Source!I780</f>
        <v>0.11</v>
      </c>
      <c r="CY710">
        <f>AB710</f>
        <v>959.26</v>
      </c>
      <c r="CZ710">
        <f>AF710</f>
        <v>91.62</v>
      </c>
      <c r="DA710">
        <f>AJ710</f>
        <v>10.47</v>
      </c>
      <c r="DB710">
        <f t="shared" si="74"/>
        <v>10.08</v>
      </c>
      <c r="DC710">
        <f t="shared" si="75"/>
        <v>0</v>
      </c>
    </row>
    <row r="711" spans="1:107" x14ac:dyDescent="0.2">
      <c r="A711">
        <f>ROW(Source!A780)</f>
        <v>780</v>
      </c>
      <c r="B711">
        <v>30622441</v>
      </c>
      <c r="C711">
        <v>30625849</v>
      </c>
      <c r="D711">
        <v>22150659</v>
      </c>
      <c r="E711">
        <v>1</v>
      </c>
      <c r="F711">
        <v>1</v>
      </c>
      <c r="G711">
        <v>1</v>
      </c>
      <c r="H711">
        <v>3</v>
      </c>
      <c r="I711" t="s">
        <v>757</v>
      </c>
      <c r="J711" t="s">
        <v>758</v>
      </c>
      <c r="K711" t="s">
        <v>759</v>
      </c>
      <c r="L711">
        <v>1348</v>
      </c>
      <c r="N711">
        <v>1009</v>
      </c>
      <c r="O711" t="s">
        <v>105</v>
      </c>
      <c r="P711" t="s">
        <v>105</v>
      </c>
      <c r="Q711">
        <v>1000</v>
      </c>
      <c r="W711">
        <v>0</v>
      </c>
      <c r="X711">
        <v>-444487765</v>
      </c>
      <c r="Y711">
        <v>1.4E-3</v>
      </c>
      <c r="AA711">
        <v>81667.66</v>
      </c>
      <c r="AB711">
        <v>0</v>
      </c>
      <c r="AC711">
        <v>0</v>
      </c>
      <c r="AD711">
        <v>0</v>
      </c>
      <c r="AE711">
        <v>10183</v>
      </c>
      <c r="AF711">
        <v>0</v>
      </c>
      <c r="AG711">
        <v>0</v>
      </c>
      <c r="AH711">
        <v>0</v>
      </c>
      <c r="AI711">
        <v>8.02</v>
      </c>
      <c r="AJ711">
        <v>1</v>
      </c>
      <c r="AK711">
        <v>1</v>
      </c>
      <c r="AL711">
        <v>1</v>
      </c>
      <c r="AN711">
        <v>0</v>
      </c>
      <c r="AO711">
        <v>1</v>
      </c>
      <c r="AP711">
        <v>0</v>
      </c>
      <c r="AQ711">
        <v>0</v>
      </c>
      <c r="AR711">
        <v>0</v>
      </c>
      <c r="AS711" t="s">
        <v>3</v>
      </c>
      <c r="AT711">
        <v>1.4E-3</v>
      </c>
      <c r="AU711" t="s">
        <v>3</v>
      </c>
      <c r="AV711">
        <v>0</v>
      </c>
      <c r="AW711">
        <v>2</v>
      </c>
      <c r="AX711">
        <v>30625865</v>
      </c>
      <c r="AY711">
        <v>1</v>
      </c>
      <c r="AZ711">
        <v>0</v>
      </c>
      <c r="BA711">
        <v>810</v>
      </c>
      <c r="BB711">
        <v>0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0</v>
      </c>
      <c r="BK711">
        <v>0</v>
      </c>
      <c r="BL711">
        <v>0</v>
      </c>
      <c r="BM711">
        <v>0</v>
      </c>
      <c r="BN711">
        <v>0</v>
      </c>
      <c r="BO711">
        <v>0</v>
      </c>
      <c r="BP711">
        <v>0</v>
      </c>
      <c r="BQ711">
        <v>0</v>
      </c>
      <c r="BR711">
        <v>0</v>
      </c>
      <c r="BS711">
        <v>0</v>
      </c>
      <c r="BT711">
        <v>0</v>
      </c>
      <c r="BU711">
        <v>0</v>
      </c>
      <c r="BV711">
        <v>0</v>
      </c>
      <c r="BW711">
        <v>0</v>
      </c>
      <c r="CX711">
        <f>Y711*Source!I780</f>
        <v>1.4E-3</v>
      </c>
      <c r="CY711">
        <f>AA711</f>
        <v>81667.66</v>
      </c>
      <c r="CZ711">
        <f>AE711</f>
        <v>10183</v>
      </c>
      <c r="DA711">
        <f>AI711</f>
        <v>8.02</v>
      </c>
      <c r="DB711">
        <f t="shared" si="74"/>
        <v>14.26</v>
      </c>
      <c r="DC711">
        <f t="shared" si="75"/>
        <v>0</v>
      </c>
    </row>
    <row r="712" spans="1:107" x14ac:dyDescent="0.2">
      <c r="A712">
        <f>ROW(Source!A780)</f>
        <v>780</v>
      </c>
      <c r="B712">
        <v>30622441</v>
      </c>
      <c r="C712">
        <v>30625849</v>
      </c>
      <c r="D712">
        <v>22156205</v>
      </c>
      <c r="E712">
        <v>1</v>
      </c>
      <c r="F712">
        <v>1</v>
      </c>
      <c r="G712">
        <v>1</v>
      </c>
      <c r="H712">
        <v>3</v>
      </c>
      <c r="I712" t="s">
        <v>838</v>
      </c>
      <c r="J712" t="s">
        <v>839</v>
      </c>
      <c r="K712" t="s">
        <v>840</v>
      </c>
      <c r="L712">
        <v>1035</v>
      </c>
      <c r="N712">
        <v>1013</v>
      </c>
      <c r="O712" t="s">
        <v>480</v>
      </c>
      <c r="P712" t="s">
        <v>480</v>
      </c>
      <c r="Q712">
        <v>1</v>
      </c>
      <c r="W712">
        <v>0</v>
      </c>
      <c r="X712">
        <v>-454737049</v>
      </c>
      <c r="Y712">
        <v>0</v>
      </c>
      <c r="AA712">
        <v>0</v>
      </c>
      <c r="AB712">
        <v>0</v>
      </c>
      <c r="AC712">
        <v>0</v>
      </c>
      <c r="AD712">
        <v>0</v>
      </c>
      <c r="AE712">
        <v>0</v>
      </c>
      <c r="AF712">
        <v>0</v>
      </c>
      <c r="AG712">
        <v>0</v>
      </c>
      <c r="AH712">
        <v>0</v>
      </c>
      <c r="AI712">
        <v>8.02</v>
      </c>
      <c r="AJ712">
        <v>1</v>
      </c>
      <c r="AK712">
        <v>1</v>
      </c>
      <c r="AL712">
        <v>1</v>
      </c>
      <c r="AN712">
        <v>1</v>
      </c>
      <c r="AO712">
        <v>0</v>
      </c>
      <c r="AP712">
        <v>0</v>
      </c>
      <c r="AQ712">
        <v>0</v>
      </c>
      <c r="AR712">
        <v>0</v>
      </c>
      <c r="AS712" t="s">
        <v>3</v>
      </c>
      <c r="AT712">
        <v>0</v>
      </c>
      <c r="AU712" t="s">
        <v>3</v>
      </c>
      <c r="AV712">
        <v>0</v>
      </c>
      <c r="AW712">
        <v>2</v>
      </c>
      <c r="AX712">
        <v>30625866</v>
      </c>
      <c r="AY712">
        <v>1</v>
      </c>
      <c r="AZ712">
        <v>0</v>
      </c>
      <c r="BA712">
        <v>811</v>
      </c>
      <c r="BB712">
        <v>0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0</v>
      </c>
      <c r="BK712">
        <v>0</v>
      </c>
      <c r="BL712">
        <v>0</v>
      </c>
      <c r="BM712">
        <v>0</v>
      </c>
      <c r="BN712">
        <v>0</v>
      </c>
      <c r="BO712">
        <v>0</v>
      </c>
      <c r="BP712">
        <v>0</v>
      </c>
      <c r="BQ712">
        <v>0</v>
      </c>
      <c r="BR712">
        <v>0</v>
      </c>
      <c r="BS712">
        <v>0</v>
      </c>
      <c r="BT712">
        <v>0</v>
      </c>
      <c r="BU712">
        <v>0</v>
      </c>
      <c r="BV712">
        <v>0</v>
      </c>
      <c r="BW712">
        <v>0</v>
      </c>
      <c r="CX712">
        <f>Y712*Source!I780</f>
        <v>0</v>
      </c>
      <c r="CY712">
        <f>AA712</f>
        <v>0</v>
      </c>
      <c r="CZ712">
        <f>AE712</f>
        <v>0</v>
      </c>
      <c r="DA712">
        <f>AI712</f>
        <v>8.02</v>
      </c>
      <c r="DB712">
        <f t="shared" si="74"/>
        <v>0</v>
      </c>
      <c r="DC712">
        <f t="shared" si="75"/>
        <v>0</v>
      </c>
    </row>
    <row r="713" spans="1:107" x14ac:dyDescent="0.2">
      <c r="A713">
        <f>ROW(Source!A780)</f>
        <v>780</v>
      </c>
      <c r="B713">
        <v>30622441</v>
      </c>
      <c r="C713">
        <v>30625849</v>
      </c>
      <c r="D713">
        <v>22156543</v>
      </c>
      <c r="E713">
        <v>1</v>
      </c>
      <c r="F713">
        <v>1</v>
      </c>
      <c r="G713">
        <v>1</v>
      </c>
      <c r="H713">
        <v>3</v>
      </c>
      <c r="I713" t="s">
        <v>841</v>
      </c>
      <c r="J713" t="s">
        <v>842</v>
      </c>
      <c r="K713" t="s">
        <v>843</v>
      </c>
      <c r="L713">
        <v>1339</v>
      </c>
      <c r="N713">
        <v>1007</v>
      </c>
      <c r="O713" t="s">
        <v>46</v>
      </c>
      <c r="P713" t="s">
        <v>46</v>
      </c>
      <c r="Q713">
        <v>1</v>
      </c>
      <c r="W713">
        <v>0</v>
      </c>
      <c r="X713">
        <v>-878928612</v>
      </c>
      <c r="Y713">
        <v>0.06</v>
      </c>
      <c r="AA713">
        <v>3619.19</v>
      </c>
      <c r="AB713">
        <v>0</v>
      </c>
      <c r="AC713">
        <v>0</v>
      </c>
      <c r="AD713">
        <v>0</v>
      </c>
      <c r="AE713">
        <v>451.27</v>
      </c>
      <c r="AF713">
        <v>0</v>
      </c>
      <c r="AG713">
        <v>0</v>
      </c>
      <c r="AH713">
        <v>0</v>
      </c>
      <c r="AI713">
        <v>8.02</v>
      </c>
      <c r="AJ713">
        <v>1</v>
      </c>
      <c r="AK713">
        <v>1</v>
      </c>
      <c r="AL713">
        <v>1</v>
      </c>
      <c r="AN713">
        <v>0</v>
      </c>
      <c r="AO713">
        <v>1</v>
      </c>
      <c r="AP713">
        <v>0</v>
      </c>
      <c r="AQ713">
        <v>0</v>
      </c>
      <c r="AR713">
        <v>0</v>
      </c>
      <c r="AS713" t="s">
        <v>3</v>
      </c>
      <c r="AT713">
        <v>0.06</v>
      </c>
      <c r="AU713" t="s">
        <v>3</v>
      </c>
      <c r="AV713">
        <v>0</v>
      </c>
      <c r="AW713">
        <v>2</v>
      </c>
      <c r="AX713">
        <v>30625867</v>
      </c>
      <c r="AY713">
        <v>1</v>
      </c>
      <c r="AZ713">
        <v>0</v>
      </c>
      <c r="BA713">
        <v>812</v>
      </c>
      <c r="BB713">
        <v>0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0</v>
      </c>
      <c r="BK713">
        <v>0</v>
      </c>
      <c r="BL713">
        <v>0</v>
      </c>
      <c r="BM713">
        <v>0</v>
      </c>
      <c r="BN713">
        <v>0</v>
      </c>
      <c r="BO713">
        <v>0</v>
      </c>
      <c r="BP713">
        <v>0</v>
      </c>
      <c r="BQ713">
        <v>0</v>
      </c>
      <c r="BR713">
        <v>0</v>
      </c>
      <c r="BS713">
        <v>0</v>
      </c>
      <c r="BT713">
        <v>0</v>
      </c>
      <c r="BU713">
        <v>0</v>
      </c>
      <c r="BV713">
        <v>0</v>
      </c>
      <c r="BW713">
        <v>0</v>
      </c>
      <c r="CX713">
        <f>Y713*Source!I780</f>
        <v>0.06</v>
      </c>
      <c r="CY713">
        <f>AA713</f>
        <v>3619.19</v>
      </c>
      <c r="CZ713">
        <f>AE713</f>
        <v>451.27</v>
      </c>
      <c r="DA713">
        <f>AI713</f>
        <v>8.02</v>
      </c>
      <c r="DB713">
        <f t="shared" si="74"/>
        <v>27.08</v>
      </c>
      <c r="DC713">
        <f t="shared" si="75"/>
        <v>0</v>
      </c>
    </row>
    <row r="714" spans="1:107" x14ac:dyDescent="0.2">
      <c r="A714">
        <f>ROW(Source!A780)</f>
        <v>780</v>
      </c>
      <c r="B714">
        <v>30622441</v>
      </c>
      <c r="C714">
        <v>30625849</v>
      </c>
      <c r="D714">
        <v>22156582</v>
      </c>
      <c r="E714">
        <v>1</v>
      </c>
      <c r="F714">
        <v>1</v>
      </c>
      <c r="G714">
        <v>1</v>
      </c>
      <c r="H714">
        <v>3</v>
      </c>
      <c r="I714" t="s">
        <v>551</v>
      </c>
      <c r="J714" t="s">
        <v>553</v>
      </c>
      <c r="K714" t="s">
        <v>552</v>
      </c>
      <c r="L714">
        <v>1339</v>
      </c>
      <c r="N714">
        <v>1007</v>
      </c>
      <c r="O714" t="s">
        <v>46</v>
      </c>
      <c r="P714" t="s">
        <v>46</v>
      </c>
      <c r="Q714">
        <v>1</v>
      </c>
      <c r="W714">
        <v>0</v>
      </c>
      <c r="X714">
        <v>1683380392</v>
      </c>
      <c r="Y714">
        <v>0.06</v>
      </c>
      <c r="AA714">
        <v>7394.76</v>
      </c>
      <c r="AB714">
        <v>0</v>
      </c>
      <c r="AC714">
        <v>0</v>
      </c>
      <c r="AD714">
        <v>0</v>
      </c>
      <c r="AE714">
        <v>922.04</v>
      </c>
      <c r="AF714">
        <v>0</v>
      </c>
      <c r="AG714">
        <v>0</v>
      </c>
      <c r="AH714">
        <v>0</v>
      </c>
      <c r="AI714">
        <v>8.02</v>
      </c>
      <c r="AJ714">
        <v>1</v>
      </c>
      <c r="AK714">
        <v>1</v>
      </c>
      <c r="AL714">
        <v>1</v>
      </c>
      <c r="AN714">
        <v>0</v>
      </c>
      <c r="AO714">
        <v>1</v>
      </c>
      <c r="AP714">
        <v>0</v>
      </c>
      <c r="AQ714">
        <v>0</v>
      </c>
      <c r="AR714">
        <v>0</v>
      </c>
      <c r="AS714" t="s">
        <v>3</v>
      </c>
      <c r="AT714">
        <v>0.06</v>
      </c>
      <c r="AU714" t="s">
        <v>3</v>
      </c>
      <c r="AV714">
        <v>0</v>
      </c>
      <c r="AW714">
        <v>2</v>
      </c>
      <c r="AX714">
        <v>30625868</v>
      </c>
      <c r="AY714">
        <v>1</v>
      </c>
      <c r="AZ714">
        <v>0</v>
      </c>
      <c r="BA714">
        <v>813</v>
      </c>
      <c r="BB714">
        <v>0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0</v>
      </c>
      <c r="BK714">
        <v>0</v>
      </c>
      <c r="BL714">
        <v>0</v>
      </c>
      <c r="BM714">
        <v>0</v>
      </c>
      <c r="BN714">
        <v>0</v>
      </c>
      <c r="BO714">
        <v>0</v>
      </c>
      <c r="BP714">
        <v>0</v>
      </c>
      <c r="BQ714">
        <v>0</v>
      </c>
      <c r="BR714">
        <v>0</v>
      </c>
      <c r="BS714">
        <v>0</v>
      </c>
      <c r="BT714">
        <v>0</v>
      </c>
      <c r="BU714">
        <v>0</v>
      </c>
      <c r="BV714">
        <v>0</v>
      </c>
      <c r="BW714">
        <v>0</v>
      </c>
      <c r="CX714">
        <f>Y714*Source!I780</f>
        <v>0.06</v>
      </c>
      <c r="CY714">
        <f>AA714</f>
        <v>7394.76</v>
      </c>
      <c r="CZ714">
        <f>AE714</f>
        <v>922.04</v>
      </c>
      <c r="DA714">
        <f>AI714</f>
        <v>8.02</v>
      </c>
      <c r="DB714">
        <f t="shared" si="74"/>
        <v>55.32</v>
      </c>
      <c r="DC714">
        <f t="shared" si="75"/>
        <v>0</v>
      </c>
    </row>
    <row r="715" spans="1:107" x14ac:dyDescent="0.2">
      <c r="A715">
        <f>ROW(Source!A780)</f>
        <v>780</v>
      </c>
      <c r="B715">
        <v>30622441</v>
      </c>
      <c r="C715">
        <v>30625849</v>
      </c>
      <c r="D715">
        <v>22156594</v>
      </c>
      <c r="E715">
        <v>1</v>
      </c>
      <c r="F715">
        <v>1</v>
      </c>
      <c r="G715">
        <v>1</v>
      </c>
      <c r="H715">
        <v>3</v>
      </c>
      <c r="I715" t="s">
        <v>77</v>
      </c>
      <c r="J715" t="s">
        <v>79</v>
      </c>
      <c r="K715" t="s">
        <v>78</v>
      </c>
      <c r="L715">
        <v>1339</v>
      </c>
      <c r="N715">
        <v>1007</v>
      </c>
      <c r="O715" t="s">
        <v>46</v>
      </c>
      <c r="P715" t="s">
        <v>46</v>
      </c>
      <c r="Q715">
        <v>1</v>
      </c>
      <c r="W715">
        <v>0</v>
      </c>
      <c r="X715">
        <v>-157626587</v>
      </c>
      <c r="Y715">
        <v>0.1</v>
      </c>
      <c r="AA715">
        <v>6475.59</v>
      </c>
      <c r="AB715">
        <v>0</v>
      </c>
      <c r="AC715">
        <v>0</v>
      </c>
      <c r="AD715">
        <v>0</v>
      </c>
      <c r="AE715">
        <v>807.43</v>
      </c>
      <c r="AF715">
        <v>0</v>
      </c>
      <c r="AG715">
        <v>0</v>
      </c>
      <c r="AH715">
        <v>0</v>
      </c>
      <c r="AI715">
        <v>8.02</v>
      </c>
      <c r="AJ715">
        <v>1</v>
      </c>
      <c r="AK715">
        <v>1</v>
      </c>
      <c r="AL715">
        <v>1</v>
      </c>
      <c r="AN715">
        <v>0</v>
      </c>
      <c r="AO715">
        <v>1</v>
      </c>
      <c r="AP715">
        <v>0</v>
      </c>
      <c r="AQ715">
        <v>0</v>
      </c>
      <c r="AR715">
        <v>0</v>
      </c>
      <c r="AS715" t="s">
        <v>3</v>
      </c>
      <c r="AT715">
        <v>0.1</v>
      </c>
      <c r="AU715" t="s">
        <v>3</v>
      </c>
      <c r="AV715">
        <v>0</v>
      </c>
      <c r="AW715">
        <v>2</v>
      </c>
      <c r="AX715">
        <v>30625869</v>
      </c>
      <c r="AY715">
        <v>1</v>
      </c>
      <c r="AZ715">
        <v>0</v>
      </c>
      <c r="BA715">
        <v>814</v>
      </c>
      <c r="BB715">
        <v>0</v>
      </c>
      <c r="BC715">
        <v>0</v>
      </c>
      <c r="BD715">
        <v>0</v>
      </c>
      <c r="BE715">
        <v>0</v>
      </c>
      <c r="BF715">
        <v>0</v>
      </c>
      <c r="BG715">
        <v>0</v>
      </c>
      <c r="BH715">
        <v>0</v>
      </c>
      <c r="BI715">
        <v>0</v>
      </c>
      <c r="BJ715">
        <v>0</v>
      </c>
      <c r="BK715">
        <v>0</v>
      </c>
      <c r="BL715">
        <v>0</v>
      </c>
      <c r="BM715">
        <v>0</v>
      </c>
      <c r="BN715">
        <v>0</v>
      </c>
      <c r="BO715">
        <v>0</v>
      </c>
      <c r="BP715">
        <v>0</v>
      </c>
      <c r="BQ715">
        <v>0</v>
      </c>
      <c r="BR715">
        <v>0</v>
      </c>
      <c r="BS715">
        <v>0</v>
      </c>
      <c r="BT715">
        <v>0</v>
      </c>
      <c r="BU715">
        <v>0</v>
      </c>
      <c r="BV715">
        <v>0</v>
      </c>
      <c r="BW715">
        <v>0</v>
      </c>
      <c r="CX715">
        <f>Y715*Source!I780</f>
        <v>0.1</v>
      </c>
      <c r="CY715">
        <f>AA715</f>
        <v>6475.59</v>
      </c>
      <c r="CZ715">
        <f>AE715</f>
        <v>807.43</v>
      </c>
      <c r="DA715">
        <f>AI715</f>
        <v>8.02</v>
      </c>
      <c r="DB715">
        <f t="shared" si="74"/>
        <v>80.739999999999995</v>
      </c>
      <c r="DC715">
        <f t="shared" si="75"/>
        <v>0</v>
      </c>
    </row>
    <row r="716" spans="1:107" x14ac:dyDescent="0.2">
      <c r="A716">
        <f>ROW(Source!A782)</f>
        <v>782</v>
      </c>
      <c r="B716">
        <v>30622441</v>
      </c>
      <c r="C716">
        <v>30625872</v>
      </c>
      <c r="D716">
        <v>10214613</v>
      </c>
      <c r="E716">
        <v>1</v>
      </c>
      <c r="F716">
        <v>1</v>
      </c>
      <c r="G716">
        <v>1</v>
      </c>
      <c r="H716">
        <v>1</v>
      </c>
      <c r="I716" t="s">
        <v>844</v>
      </c>
      <c r="J716" t="s">
        <v>3</v>
      </c>
      <c r="K716" t="s">
        <v>845</v>
      </c>
      <c r="L716">
        <v>1369</v>
      </c>
      <c r="N716">
        <v>1013</v>
      </c>
      <c r="O716" t="s">
        <v>744</v>
      </c>
      <c r="P716" t="s">
        <v>744</v>
      </c>
      <c r="Q716">
        <v>1</v>
      </c>
      <c r="W716">
        <v>0</v>
      </c>
      <c r="X716">
        <v>-925346530</v>
      </c>
      <c r="Y716">
        <v>25.1</v>
      </c>
      <c r="AA716">
        <v>0</v>
      </c>
      <c r="AB716">
        <v>0</v>
      </c>
      <c r="AC716">
        <v>0</v>
      </c>
      <c r="AD716">
        <v>237.11</v>
      </c>
      <c r="AE716">
        <v>0</v>
      </c>
      <c r="AF716">
        <v>0</v>
      </c>
      <c r="AG716">
        <v>0</v>
      </c>
      <c r="AH716">
        <v>7.88</v>
      </c>
      <c r="AI716">
        <v>1</v>
      </c>
      <c r="AJ716">
        <v>1</v>
      </c>
      <c r="AK716">
        <v>1</v>
      </c>
      <c r="AL716">
        <v>30.09</v>
      </c>
      <c r="AN716">
        <v>0</v>
      </c>
      <c r="AO716">
        <v>1</v>
      </c>
      <c r="AP716">
        <v>0</v>
      </c>
      <c r="AQ716">
        <v>0</v>
      </c>
      <c r="AR716">
        <v>0</v>
      </c>
      <c r="AS716" t="s">
        <v>3</v>
      </c>
      <c r="AT716">
        <v>25.1</v>
      </c>
      <c r="AU716" t="s">
        <v>3</v>
      </c>
      <c r="AV716">
        <v>1</v>
      </c>
      <c r="AW716">
        <v>2</v>
      </c>
      <c r="AX716">
        <v>30625876</v>
      </c>
      <c r="AY716">
        <v>1</v>
      </c>
      <c r="AZ716">
        <v>0</v>
      </c>
      <c r="BA716">
        <v>816</v>
      </c>
      <c r="BB716">
        <v>0</v>
      </c>
      <c r="BC716">
        <v>0</v>
      </c>
      <c r="BD716">
        <v>0</v>
      </c>
      <c r="BE716">
        <v>0</v>
      </c>
      <c r="BF716">
        <v>0</v>
      </c>
      <c r="BG716">
        <v>0</v>
      </c>
      <c r="BH716">
        <v>0</v>
      </c>
      <c r="BI716">
        <v>0</v>
      </c>
      <c r="BJ716">
        <v>0</v>
      </c>
      <c r="BK716">
        <v>0</v>
      </c>
      <c r="BL716">
        <v>0</v>
      </c>
      <c r="BM716">
        <v>0</v>
      </c>
      <c r="BN716">
        <v>0</v>
      </c>
      <c r="BO716">
        <v>0</v>
      </c>
      <c r="BP716">
        <v>0</v>
      </c>
      <c r="BQ716">
        <v>0</v>
      </c>
      <c r="BR716">
        <v>0</v>
      </c>
      <c r="BS716">
        <v>0</v>
      </c>
      <c r="BT716">
        <v>0</v>
      </c>
      <c r="BU716">
        <v>0</v>
      </c>
      <c r="BV716">
        <v>0</v>
      </c>
      <c r="BW716">
        <v>0</v>
      </c>
      <c r="CX716">
        <f>Y716*Source!I782</f>
        <v>0.57730000000000004</v>
      </c>
      <c r="CY716">
        <f>AD716</f>
        <v>237.11</v>
      </c>
      <c r="CZ716">
        <f>AH716</f>
        <v>7.88</v>
      </c>
      <c r="DA716">
        <f>AL716</f>
        <v>30.09</v>
      </c>
      <c r="DB716">
        <f t="shared" si="74"/>
        <v>197.79</v>
      </c>
      <c r="DC716">
        <f t="shared" si="75"/>
        <v>0</v>
      </c>
    </row>
    <row r="717" spans="1:107" x14ac:dyDescent="0.2">
      <c r="A717">
        <f>ROW(Source!A782)</f>
        <v>782</v>
      </c>
      <c r="B717">
        <v>30622441</v>
      </c>
      <c r="C717">
        <v>30625872</v>
      </c>
      <c r="D717">
        <v>22148179</v>
      </c>
      <c r="E717">
        <v>1</v>
      </c>
      <c r="F717">
        <v>1</v>
      </c>
      <c r="G717">
        <v>1</v>
      </c>
      <c r="H717">
        <v>2</v>
      </c>
      <c r="I717" t="s">
        <v>754</v>
      </c>
      <c r="J717" t="s">
        <v>755</v>
      </c>
      <c r="K717" t="s">
        <v>756</v>
      </c>
      <c r="L717">
        <v>1368</v>
      </c>
      <c r="N717">
        <v>1011</v>
      </c>
      <c r="O717" t="s">
        <v>748</v>
      </c>
      <c r="P717" t="s">
        <v>748</v>
      </c>
      <c r="Q717">
        <v>1</v>
      </c>
      <c r="W717">
        <v>0</v>
      </c>
      <c r="X717">
        <v>-1931461795</v>
      </c>
      <c r="Y717">
        <v>0.23</v>
      </c>
      <c r="AA717">
        <v>0</v>
      </c>
      <c r="AB717">
        <v>959.26</v>
      </c>
      <c r="AC717">
        <v>0</v>
      </c>
      <c r="AD717">
        <v>0</v>
      </c>
      <c r="AE717">
        <v>0</v>
      </c>
      <c r="AF717">
        <v>91.62</v>
      </c>
      <c r="AG717">
        <v>0</v>
      </c>
      <c r="AH717">
        <v>0</v>
      </c>
      <c r="AI717">
        <v>1</v>
      </c>
      <c r="AJ717">
        <v>10.47</v>
      </c>
      <c r="AK717">
        <v>30.09</v>
      </c>
      <c r="AL717">
        <v>1</v>
      </c>
      <c r="AN717">
        <v>0</v>
      </c>
      <c r="AO717">
        <v>1</v>
      </c>
      <c r="AP717">
        <v>0</v>
      </c>
      <c r="AQ717">
        <v>0</v>
      </c>
      <c r="AR717">
        <v>0</v>
      </c>
      <c r="AS717" t="s">
        <v>3</v>
      </c>
      <c r="AT717">
        <v>0.23</v>
      </c>
      <c r="AU717" t="s">
        <v>3</v>
      </c>
      <c r="AV717">
        <v>0</v>
      </c>
      <c r="AW717">
        <v>2</v>
      </c>
      <c r="AX717">
        <v>30625877</v>
      </c>
      <c r="AY717">
        <v>1</v>
      </c>
      <c r="AZ717">
        <v>0</v>
      </c>
      <c r="BA717">
        <v>817</v>
      </c>
      <c r="BB717">
        <v>0</v>
      </c>
      <c r="BC717">
        <v>0</v>
      </c>
      <c r="BD717">
        <v>0</v>
      </c>
      <c r="BE717">
        <v>0</v>
      </c>
      <c r="BF717">
        <v>0</v>
      </c>
      <c r="BG717">
        <v>0</v>
      </c>
      <c r="BH717">
        <v>0</v>
      </c>
      <c r="BI717">
        <v>0</v>
      </c>
      <c r="BJ717">
        <v>0</v>
      </c>
      <c r="BK717">
        <v>0</v>
      </c>
      <c r="BL717">
        <v>0</v>
      </c>
      <c r="BM717">
        <v>0</v>
      </c>
      <c r="BN717">
        <v>0</v>
      </c>
      <c r="BO717">
        <v>0</v>
      </c>
      <c r="BP717">
        <v>0</v>
      </c>
      <c r="BQ717">
        <v>0</v>
      </c>
      <c r="BR717">
        <v>0</v>
      </c>
      <c r="BS717">
        <v>0</v>
      </c>
      <c r="BT717">
        <v>0</v>
      </c>
      <c r="BU717">
        <v>0</v>
      </c>
      <c r="BV717">
        <v>0</v>
      </c>
      <c r="BW717">
        <v>0</v>
      </c>
      <c r="CX717">
        <f>Y717*Source!I782</f>
        <v>5.2900000000000004E-3</v>
      </c>
      <c r="CY717">
        <f>AB717</f>
        <v>959.26</v>
      </c>
      <c r="CZ717">
        <f>AF717</f>
        <v>91.62</v>
      </c>
      <c r="DA717">
        <f>AJ717</f>
        <v>10.47</v>
      </c>
      <c r="DB717">
        <f t="shared" si="74"/>
        <v>21.07</v>
      </c>
      <c r="DC717">
        <f t="shared" si="75"/>
        <v>0</v>
      </c>
    </row>
    <row r="718" spans="1:107" x14ac:dyDescent="0.2">
      <c r="A718">
        <f>ROW(Source!A782)</f>
        <v>782</v>
      </c>
      <c r="B718">
        <v>30622441</v>
      </c>
      <c r="C718">
        <v>30625872</v>
      </c>
      <c r="D718">
        <v>22149217</v>
      </c>
      <c r="E718">
        <v>1</v>
      </c>
      <c r="F718">
        <v>1</v>
      </c>
      <c r="G718">
        <v>1</v>
      </c>
      <c r="H718">
        <v>3</v>
      </c>
      <c r="I718" t="s">
        <v>846</v>
      </c>
      <c r="J718" t="s">
        <v>847</v>
      </c>
      <c r="K718" t="s">
        <v>848</v>
      </c>
      <c r="L718">
        <v>1348</v>
      </c>
      <c r="N718">
        <v>1009</v>
      </c>
      <c r="O718" t="s">
        <v>105</v>
      </c>
      <c r="P718" t="s">
        <v>105</v>
      </c>
      <c r="Q718">
        <v>1000</v>
      </c>
      <c r="W718">
        <v>0</v>
      </c>
      <c r="X718">
        <v>-592936270</v>
      </c>
      <c r="Y718">
        <v>1E-3</v>
      </c>
      <c r="AA718">
        <v>67898.12</v>
      </c>
      <c r="AB718">
        <v>0</v>
      </c>
      <c r="AC718">
        <v>0</v>
      </c>
      <c r="AD718">
        <v>0</v>
      </c>
      <c r="AE718">
        <v>8466.1</v>
      </c>
      <c r="AF718">
        <v>0</v>
      </c>
      <c r="AG718">
        <v>0</v>
      </c>
      <c r="AH718">
        <v>0</v>
      </c>
      <c r="AI718">
        <v>8.02</v>
      </c>
      <c r="AJ718">
        <v>1</v>
      </c>
      <c r="AK718">
        <v>1</v>
      </c>
      <c r="AL718">
        <v>1</v>
      </c>
      <c r="AN718">
        <v>0</v>
      </c>
      <c r="AO718">
        <v>1</v>
      </c>
      <c r="AP718">
        <v>0</v>
      </c>
      <c r="AQ718">
        <v>0</v>
      </c>
      <c r="AR718">
        <v>0</v>
      </c>
      <c r="AS718" t="s">
        <v>3</v>
      </c>
      <c r="AT718">
        <v>1E-3</v>
      </c>
      <c r="AU718" t="s">
        <v>3</v>
      </c>
      <c r="AV718">
        <v>0</v>
      </c>
      <c r="AW718">
        <v>2</v>
      </c>
      <c r="AX718">
        <v>30625878</v>
      </c>
      <c r="AY718">
        <v>1</v>
      </c>
      <c r="AZ718">
        <v>0</v>
      </c>
      <c r="BA718">
        <v>818</v>
      </c>
      <c r="BB718">
        <v>0</v>
      </c>
      <c r="BC718">
        <v>0</v>
      </c>
      <c r="BD718">
        <v>0</v>
      </c>
      <c r="BE718">
        <v>0</v>
      </c>
      <c r="BF718">
        <v>0</v>
      </c>
      <c r="BG718">
        <v>0</v>
      </c>
      <c r="BH718">
        <v>0</v>
      </c>
      <c r="BI718">
        <v>0</v>
      </c>
      <c r="BJ718">
        <v>0</v>
      </c>
      <c r="BK718">
        <v>0</v>
      </c>
      <c r="BL718">
        <v>0</v>
      </c>
      <c r="BM718">
        <v>0</v>
      </c>
      <c r="BN718">
        <v>0</v>
      </c>
      <c r="BO718">
        <v>0</v>
      </c>
      <c r="BP718">
        <v>0</v>
      </c>
      <c r="BQ718">
        <v>0</v>
      </c>
      <c r="BR718">
        <v>0</v>
      </c>
      <c r="BS718">
        <v>0</v>
      </c>
      <c r="BT718">
        <v>0</v>
      </c>
      <c r="BU718">
        <v>0</v>
      </c>
      <c r="BV718">
        <v>0</v>
      </c>
      <c r="BW718">
        <v>0</v>
      </c>
      <c r="CX718">
        <f>Y718*Source!I782</f>
        <v>2.3E-5</v>
      </c>
      <c r="CY718">
        <f>AA718</f>
        <v>67898.12</v>
      </c>
      <c r="CZ718">
        <f>AE718</f>
        <v>8466.1</v>
      </c>
      <c r="DA718">
        <f>AI718</f>
        <v>8.02</v>
      </c>
      <c r="DB718">
        <f t="shared" si="74"/>
        <v>8.4700000000000006</v>
      </c>
      <c r="DC718">
        <f t="shared" si="75"/>
        <v>0</v>
      </c>
    </row>
    <row r="719" spans="1:107" x14ac:dyDescent="0.2">
      <c r="A719">
        <f>ROW(Source!A821)</f>
        <v>821</v>
      </c>
      <c r="B719">
        <v>30622441</v>
      </c>
      <c r="C719">
        <v>30625884</v>
      </c>
      <c r="D719">
        <v>10214623</v>
      </c>
      <c r="E719">
        <v>1</v>
      </c>
      <c r="F719">
        <v>1</v>
      </c>
      <c r="G719">
        <v>1</v>
      </c>
      <c r="H719">
        <v>1</v>
      </c>
      <c r="I719" t="s">
        <v>927</v>
      </c>
      <c r="J719" t="s">
        <v>3</v>
      </c>
      <c r="K719" t="s">
        <v>928</v>
      </c>
      <c r="L719">
        <v>1369</v>
      </c>
      <c r="N719">
        <v>1013</v>
      </c>
      <c r="O719" t="s">
        <v>744</v>
      </c>
      <c r="P719" t="s">
        <v>744</v>
      </c>
      <c r="Q719">
        <v>1</v>
      </c>
      <c r="W719">
        <v>0</v>
      </c>
      <c r="X719">
        <v>1671774857</v>
      </c>
      <c r="Y719">
        <v>0.57769999999999999</v>
      </c>
      <c r="AA719">
        <v>0</v>
      </c>
      <c r="AB719">
        <v>0</v>
      </c>
      <c r="AC719">
        <v>0</v>
      </c>
      <c r="AD719">
        <v>208.82</v>
      </c>
      <c r="AE719">
        <v>0</v>
      </c>
      <c r="AF719">
        <v>0</v>
      </c>
      <c r="AG719">
        <v>0</v>
      </c>
      <c r="AH719">
        <v>6.94</v>
      </c>
      <c r="AI719">
        <v>1</v>
      </c>
      <c r="AJ719">
        <v>1</v>
      </c>
      <c r="AK719">
        <v>1</v>
      </c>
      <c r="AL719">
        <v>30.09</v>
      </c>
      <c r="AN719">
        <v>0</v>
      </c>
      <c r="AO719">
        <v>1</v>
      </c>
      <c r="AP719">
        <v>0</v>
      </c>
      <c r="AQ719">
        <v>0</v>
      </c>
      <c r="AR719">
        <v>0</v>
      </c>
      <c r="AS719" t="s">
        <v>3</v>
      </c>
      <c r="AT719">
        <v>0.57769999999999999</v>
      </c>
      <c r="AU719" t="s">
        <v>3</v>
      </c>
      <c r="AV719">
        <v>1</v>
      </c>
      <c r="AW719">
        <v>2</v>
      </c>
      <c r="AX719">
        <v>30625887</v>
      </c>
      <c r="AY719">
        <v>1</v>
      </c>
      <c r="AZ719">
        <v>0</v>
      </c>
      <c r="BA719">
        <v>821</v>
      </c>
      <c r="BB719">
        <v>0</v>
      </c>
      <c r="BC719">
        <v>0</v>
      </c>
      <c r="BD719">
        <v>0</v>
      </c>
      <c r="BE719">
        <v>0</v>
      </c>
      <c r="BF719">
        <v>0</v>
      </c>
      <c r="BG719">
        <v>0</v>
      </c>
      <c r="BH719">
        <v>0</v>
      </c>
      <c r="BI719">
        <v>0</v>
      </c>
      <c r="BJ719">
        <v>0</v>
      </c>
      <c r="BK719">
        <v>0</v>
      </c>
      <c r="BL719">
        <v>0</v>
      </c>
      <c r="BM719">
        <v>0</v>
      </c>
      <c r="BN719">
        <v>0</v>
      </c>
      <c r="BO719">
        <v>0</v>
      </c>
      <c r="BP719">
        <v>0</v>
      </c>
      <c r="BQ719">
        <v>0</v>
      </c>
      <c r="BR719">
        <v>0</v>
      </c>
      <c r="BS719">
        <v>0</v>
      </c>
      <c r="BT719">
        <v>0</v>
      </c>
      <c r="BU719">
        <v>0</v>
      </c>
      <c r="BV719">
        <v>0</v>
      </c>
      <c r="BW719">
        <v>0</v>
      </c>
      <c r="CX719">
        <f>Y719*Source!I821</f>
        <v>6.6204420000000006</v>
      </c>
      <c r="CY719">
        <f>AD719</f>
        <v>208.82</v>
      </c>
      <c r="CZ719">
        <f>AH719</f>
        <v>6.94</v>
      </c>
      <c r="DA719">
        <f>AL719</f>
        <v>30.09</v>
      </c>
      <c r="DB719">
        <f t="shared" si="74"/>
        <v>4.01</v>
      </c>
      <c r="DC719">
        <f t="shared" si="75"/>
        <v>0</v>
      </c>
    </row>
    <row r="720" spans="1:107" x14ac:dyDescent="0.2">
      <c r="A720">
        <f>ROW(Source!A821)</f>
        <v>821</v>
      </c>
      <c r="B720">
        <v>30622441</v>
      </c>
      <c r="C720">
        <v>30625884</v>
      </c>
      <c r="D720">
        <v>22148186</v>
      </c>
      <c r="E720">
        <v>1</v>
      </c>
      <c r="F720">
        <v>1</v>
      </c>
      <c r="G720">
        <v>1</v>
      </c>
      <c r="H720">
        <v>2</v>
      </c>
      <c r="I720" t="s">
        <v>929</v>
      </c>
      <c r="J720" t="s">
        <v>930</v>
      </c>
      <c r="K720" t="s">
        <v>931</v>
      </c>
      <c r="L720">
        <v>1368</v>
      </c>
      <c r="N720">
        <v>1011</v>
      </c>
      <c r="O720" t="s">
        <v>748</v>
      </c>
      <c r="P720" t="s">
        <v>748</v>
      </c>
      <c r="Q720">
        <v>1</v>
      </c>
      <c r="W720">
        <v>0</v>
      </c>
      <c r="X720">
        <v>979456646</v>
      </c>
      <c r="Y720">
        <v>0.28999999999999998</v>
      </c>
      <c r="AA720">
        <v>0</v>
      </c>
      <c r="AB720">
        <v>1179.24</v>
      </c>
      <c r="AC720">
        <v>0</v>
      </c>
      <c r="AD720">
        <v>0</v>
      </c>
      <c r="AE720">
        <v>0</v>
      </c>
      <c r="AF720">
        <v>112.63</v>
      </c>
      <c r="AG720">
        <v>0</v>
      </c>
      <c r="AH720">
        <v>0</v>
      </c>
      <c r="AI720">
        <v>1</v>
      </c>
      <c r="AJ720">
        <v>10.47</v>
      </c>
      <c r="AK720">
        <v>30.09</v>
      </c>
      <c r="AL720">
        <v>1</v>
      </c>
      <c r="AN720">
        <v>0</v>
      </c>
      <c r="AO720">
        <v>1</v>
      </c>
      <c r="AP720">
        <v>0</v>
      </c>
      <c r="AQ720">
        <v>0</v>
      </c>
      <c r="AR720">
        <v>0</v>
      </c>
      <c r="AS720" t="s">
        <v>3</v>
      </c>
      <c r="AT720">
        <v>0.28999999999999998</v>
      </c>
      <c r="AU720" t="s">
        <v>3</v>
      </c>
      <c r="AV720">
        <v>0</v>
      </c>
      <c r="AW720">
        <v>2</v>
      </c>
      <c r="AX720">
        <v>30625888</v>
      </c>
      <c r="AY720">
        <v>1</v>
      </c>
      <c r="AZ720">
        <v>0</v>
      </c>
      <c r="BA720">
        <v>822</v>
      </c>
      <c r="BB720">
        <v>0</v>
      </c>
      <c r="BC720">
        <v>0</v>
      </c>
      <c r="BD720">
        <v>0</v>
      </c>
      <c r="BE720">
        <v>0</v>
      </c>
      <c r="BF720">
        <v>0</v>
      </c>
      <c r="BG720">
        <v>0</v>
      </c>
      <c r="BH720">
        <v>0</v>
      </c>
      <c r="BI720">
        <v>0</v>
      </c>
      <c r="BJ720">
        <v>0</v>
      </c>
      <c r="BK720">
        <v>0</v>
      </c>
      <c r="BL720">
        <v>0</v>
      </c>
      <c r="BM720">
        <v>0</v>
      </c>
      <c r="BN720">
        <v>0</v>
      </c>
      <c r="BO720">
        <v>0</v>
      </c>
      <c r="BP720">
        <v>0</v>
      </c>
      <c r="BQ720">
        <v>0</v>
      </c>
      <c r="BR720">
        <v>0</v>
      </c>
      <c r="BS720">
        <v>0</v>
      </c>
      <c r="BT720">
        <v>0</v>
      </c>
      <c r="BU720">
        <v>0</v>
      </c>
      <c r="BV720">
        <v>0</v>
      </c>
      <c r="BW720">
        <v>0</v>
      </c>
      <c r="CX720">
        <f>Y720*Source!I821</f>
        <v>3.3233999999999999</v>
      </c>
      <c r="CY720">
        <f>AB720</f>
        <v>1179.24</v>
      </c>
      <c r="CZ720">
        <f>AF720</f>
        <v>112.63</v>
      </c>
      <c r="DA720">
        <f>AJ720</f>
        <v>10.47</v>
      </c>
      <c r="DB720">
        <f t="shared" si="74"/>
        <v>32.659999999999997</v>
      </c>
      <c r="DC720">
        <f t="shared" si="75"/>
        <v>0</v>
      </c>
    </row>
    <row r="721" spans="1:107" x14ac:dyDescent="0.2">
      <c r="A721">
        <f>ROW(Source!A822)</f>
        <v>822</v>
      </c>
      <c r="B721">
        <v>30622441</v>
      </c>
      <c r="C721">
        <v>30625889</v>
      </c>
      <c r="D721">
        <v>22148187</v>
      </c>
      <c r="E721">
        <v>1</v>
      </c>
      <c r="F721">
        <v>1</v>
      </c>
      <c r="G721">
        <v>1</v>
      </c>
      <c r="H721">
        <v>2</v>
      </c>
      <c r="I721" t="s">
        <v>932</v>
      </c>
      <c r="J721" t="s">
        <v>933</v>
      </c>
      <c r="K721" t="s">
        <v>934</v>
      </c>
      <c r="L721">
        <v>1368</v>
      </c>
      <c r="N721">
        <v>1011</v>
      </c>
      <c r="O721" t="s">
        <v>748</v>
      </c>
      <c r="P721" t="s">
        <v>748</v>
      </c>
      <c r="Q721">
        <v>1</v>
      </c>
      <c r="W721">
        <v>0</v>
      </c>
      <c r="X721">
        <v>-1609392955</v>
      </c>
      <c r="Y721">
        <v>0.24149999999999999</v>
      </c>
      <c r="AA721">
        <v>0</v>
      </c>
      <c r="AB721">
        <v>1146.47</v>
      </c>
      <c r="AC721">
        <v>0</v>
      </c>
      <c r="AD721">
        <v>0</v>
      </c>
      <c r="AE721">
        <v>0</v>
      </c>
      <c r="AF721">
        <v>109.5</v>
      </c>
      <c r="AG721">
        <v>0</v>
      </c>
      <c r="AH721">
        <v>0</v>
      </c>
      <c r="AI721">
        <v>1</v>
      </c>
      <c r="AJ721">
        <v>10.47</v>
      </c>
      <c r="AK721">
        <v>30.09</v>
      </c>
      <c r="AL721">
        <v>1</v>
      </c>
      <c r="AN721">
        <v>0</v>
      </c>
      <c r="AO721">
        <v>1</v>
      </c>
      <c r="AP721">
        <v>0</v>
      </c>
      <c r="AQ721">
        <v>0</v>
      </c>
      <c r="AR721">
        <v>0</v>
      </c>
      <c r="AS721" t="s">
        <v>3</v>
      </c>
      <c r="AT721">
        <v>0.24149999999999999</v>
      </c>
      <c r="AU721" t="s">
        <v>3</v>
      </c>
      <c r="AV721">
        <v>0</v>
      </c>
      <c r="AW721">
        <v>2</v>
      </c>
      <c r="AX721">
        <v>30625891</v>
      </c>
      <c r="AY721">
        <v>1</v>
      </c>
      <c r="AZ721">
        <v>0</v>
      </c>
      <c r="BA721">
        <v>823</v>
      </c>
      <c r="BB721">
        <v>0</v>
      </c>
      <c r="BC721">
        <v>0</v>
      </c>
      <c r="BD721">
        <v>0</v>
      </c>
      <c r="BE721">
        <v>0</v>
      </c>
      <c r="BF721">
        <v>0</v>
      </c>
      <c r="BG721">
        <v>0</v>
      </c>
      <c r="BH721">
        <v>0</v>
      </c>
      <c r="BI721">
        <v>0</v>
      </c>
      <c r="BJ721">
        <v>0</v>
      </c>
      <c r="BK721">
        <v>0</v>
      </c>
      <c r="BL721">
        <v>0</v>
      </c>
      <c r="BM721">
        <v>0</v>
      </c>
      <c r="BN721">
        <v>0</v>
      </c>
      <c r="BO721">
        <v>0</v>
      </c>
      <c r="BP721">
        <v>0</v>
      </c>
      <c r="BQ721">
        <v>0</v>
      </c>
      <c r="BR721">
        <v>0</v>
      </c>
      <c r="BS721">
        <v>0</v>
      </c>
      <c r="BT721">
        <v>0</v>
      </c>
      <c r="BU721">
        <v>0</v>
      </c>
      <c r="BV721">
        <v>0</v>
      </c>
      <c r="BW721">
        <v>0</v>
      </c>
      <c r="CX721">
        <f>Y721*Source!I822</f>
        <v>2.7675900000000002</v>
      </c>
      <c r="CY721">
        <f>AB721</f>
        <v>1146.47</v>
      </c>
      <c r="CZ721">
        <f>AF721</f>
        <v>109.5</v>
      </c>
      <c r="DA721">
        <f>AJ721</f>
        <v>10.47</v>
      </c>
      <c r="DB721">
        <f t="shared" si="74"/>
        <v>26.44</v>
      </c>
      <c r="DC721">
        <f t="shared" si="75"/>
        <v>0</v>
      </c>
    </row>
    <row r="722" spans="1:107" x14ac:dyDescent="0.2">
      <c r="A722">
        <f>ROW(Source!A894)</f>
        <v>894</v>
      </c>
      <c r="B722">
        <v>30622441</v>
      </c>
      <c r="C722">
        <v>30625892</v>
      </c>
      <c r="D722">
        <v>10214585</v>
      </c>
      <c r="E722">
        <v>1</v>
      </c>
      <c r="F722">
        <v>1</v>
      </c>
      <c r="G722">
        <v>1</v>
      </c>
      <c r="H722">
        <v>1</v>
      </c>
      <c r="I722" t="s">
        <v>742</v>
      </c>
      <c r="J722" t="s">
        <v>3</v>
      </c>
      <c r="K722" t="s">
        <v>743</v>
      </c>
      <c r="L722">
        <v>1369</v>
      </c>
      <c r="N722">
        <v>1013</v>
      </c>
      <c r="O722" t="s">
        <v>744</v>
      </c>
      <c r="P722" t="s">
        <v>744</v>
      </c>
      <c r="Q722">
        <v>1</v>
      </c>
      <c r="W722">
        <v>0</v>
      </c>
      <c r="X722">
        <v>-1263252757</v>
      </c>
      <c r="Y722">
        <v>15.9</v>
      </c>
      <c r="AA722">
        <v>0</v>
      </c>
      <c r="AB722">
        <v>0</v>
      </c>
      <c r="AC722">
        <v>0</v>
      </c>
      <c r="AD722">
        <v>226.58</v>
      </c>
      <c r="AE722">
        <v>0</v>
      </c>
      <c r="AF722">
        <v>0</v>
      </c>
      <c r="AG722">
        <v>0</v>
      </c>
      <c r="AH722">
        <v>7.53</v>
      </c>
      <c r="AI722">
        <v>1</v>
      </c>
      <c r="AJ722">
        <v>1</v>
      </c>
      <c r="AK722">
        <v>1</v>
      </c>
      <c r="AL722">
        <v>30.09</v>
      </c>
      <c r="AN722">
        <v>0</v>
      </c>
      <c r="AO722">
        <v>1</v>
      </c>
      <c r="AP722">
        <v>0</v>
      </c>
      <c r="AQ722">
        <v>0</v>
      </c>
      <c r="AR722">
        <v>0</v>
      </c>
      <c r="AS722" t="s">
        <v>3</v>
      </c>
      <c r="AT722">
        <v>15.9</v>
      </c>
      <c r="AU722" t="s">
        <v>3</v>
      </c>
      <c r="AV722">
        <v>1</v>
      </c>
      <c r="AW722">
        <v>2</v>
      </c>
      <c r="AX722">
        <v>30625895</v>
      </c>
      <c r="AY722">
        <v>1</v>
      </c>
      <c r="AZ722">
        <v>0</v>
      </c>
      <c r="BA722">
        <v>824</v>
      </c>
      <c r="BB722">
        <v>0</v>
      </c>
      <c r="BC722">
        <v>0</v>
      </c>
      <c r="BD722">
        <v>0</v>
      </c>
      <c r="BE722">
        <v>0</v>
      </c>
      <c r="BF722">
        <v>0</v>
      </c>
      <c r="BG722">
        <v>0</v>
      </c>
      <c r="BH722">
        <v>0</v>
      </c>
      <c r="BI722">
        <v>0</v>
      </c>
      <c r="BJ722">
        <v>0</v>
      </c>
      <c r="BK722">
        <v>0</v>
      </c>
      <c r="BL722">
        <v>0</v>
      </c>
      <c r="BM722">
        <v>0</v>
      </c>
      <c r="BN722">
        <v>0</v>
      </c>
      <c r="BO722">
        <v>0</v>
      </c>
      <c r="BP722">
        <v>0</v>
      </c>
      <c r="BQ722">
        <v>0</v>
      </c>
      <c r="BR722">
        <v>0</v>
      </c>
      <c r="BS722">
        <v>0</v>
      </c>
      <c r="BT722">
        <v>0</v>
      </c>
      <c r="BU722">
        <v>0</v>
      </c>
      <c r="BV722">
        <v>0</v>
      </c>
      <c r="BW722">
        <v>0</v>
      </c>
      <c r="CX722">
        <f>Y722*Source!I894</f>
        <v>70.214400000000012</v>
      </c>
      <c r="CY722">
        <f>AD722</f>
        <v>226.58</v>
      </c>
      <c r="CZ722">
        <f>AH722</f>
        <v>7.53</v>
      </c>
      <c r="DA722">
        <f>AL722</f>
        <v>30.09</v>
      </c>
      <c r="DB722">
        <f t="shared" si="74"/>
        <v>119.73</v>
      </c>
      <c r="DC722">
        <f t="shared" si="75"/>
        <v>0</v>
      </c>
    </row>
    <row r="723" spans="1:107" x14ac:dyDescent="0.2">
      <c r="A723">
        <f>ROW(Source!A894)</f>
        <v>894</v>
      </c>
      <c r="B723">
        <v>30622441</v>
      </c>
      <c r="C723">
        <v>30625892</v>
      </c>
      <c r="D723">
        <v>22146431</v>
      </c>
      <c r="E723">
        <v>1</v>
      </c>
      <c r="F723">
        <v>1</v>
      </c>
      <c r="G723">
        <v>1</v>
      </c>
      <c r="H723">
        <v>2</v>
      </c>
      <c r="I723" t="s">
        <v>745</v>
      </c>
      <c r="J723" t="s">
        <v>746</v>
      </c>
      <c r="K723" t="s">
        <v>747</v>
      </c>
      <c r="L723">
        <v>1368</v>
      </c>
      <c r="N723">
        <v>1011</v>
      </c>
      <c r="O723" t="s">
        <v>748</v>
      </c>
      <c r="P723" t="s">
        <v>748</v>
      </c>
      <c r="Q723">
        <v>1</v>
      </c>
      <c r="W723">
        <v>0</v>
      </c>
      <c r="X723">
        <v>-1848119014</v>
      </c>
      <c r="Y723">
        <v>4.5999999999999996</v>
      </c>
      <c r="AA723">
        <v>0</v>
      </c>
      <c r="AB723">
        <v>69.73</v>
      </c>
      <c r="AC723">
        <v>0</v>
      </c>
      <c r="AD723">
        <v>0</v>
      </c>
      <c r="AE723">
        <v>0</v>
      </c>
      <c r="AF723">
        <v>6.66</v>
      </c>
      <c r="AG723">
        <v>0</v>
      </c>
      <c r="AH723">
        <v>0</v>
      </c>
      <c r="AI723">
        <v>1</v>
      </c>
      <c r="AJ723">
        <v>10.47</v>
      </c>
      <c r="AK723">
        <v>30.09</v>
      </c>
      <c r="AL723">
        <v>1</v>
      </c>
      <c r="AN723">
        <v>0</v>
      </c>
      <c r="AO723">
        <v>1</v>
      </c>
      <c r="AP723">
        <v>0</v>
      </c>
      <c r="AQ723">
        <v>0</v>
      </c>
      <c r="AR723">
        <v>0</v>
      </c>
      <c r="AS723" t="s">
        <v>3</v>
      </c>
      <c r="AT723">
        <v>4.5999999999999996</v>
      </c>
      <c r="AU723" t="s">
        <v>3</v>
      </c>
      <c r="AV723">
        <v>0</v>
      </c>
      <c r="AW723">
        <v>2</v>
      </c>
      <c r="AX723">
        <v>30625896</v>
      </c>
      <c r="AY723">
        <v>1</v>
      </c>
      <c r="AZ723">
        <v>0</v>
      </c>
      <c r="BA723">
        <v>825</v>
      </c>
      <c r="BB723">
        <v>0</v>
      </c>
      <c r="BC723">
        <v>0</v>
      </c>
      <c r="BD723">
        <v>0</v>
      </c>
      <c r="BE723">
        <v>0</v>
      </c>
      <c r="BF723">
        <v>0</v>
      </c>
      <c r="BG723">
        <v>0</v>
      </c>
      <c r="BH723">
        <v>0</v>
      </c>
      <c r="BI723">
        <v>0</v>
      </c>
      <c r="BJ723">
        <v>0</v>
      </c>
      <c r="BK723">
        <v>0</v>
      </c>
      <c r="BL723">
        <v>0</v>
      </c>
      <c r="BM723">
        <v>0</v>
      </c>
      <c r="BN723">
        <v>0</v>
      </c>
      <c r="BO723">
        <v>0</v>
      </c>
      <c r="BP723">
        <v>0</v>
      </c>
      <c r="BQ723">
        <v>0</v>
      </c>
      <c r="BR723">
        <v>0</v>
      </c>
      <c r="BS723">
        <v>0</v>
      </c>
      <c r="BT723">
        <v>0</v>
      </c>
      <c r="BU723">
        <v>0</v>
      </c>
      <c r="BV723">
        <v>0</v>
      </c>
      <c r="BW723">
        <v>0</v>
      </c>
      <c r="CX723">
        <f>Y723*Source!I894</f>
        <v>20.313600000000001</v>
      </c>
      <c r="CY723">
        <f>AB723</f>
        <v>69.73</v>
      </c>
      <c r="CZ723">
        <f>AF723</f>
        <v>6.66</v>
      </c>
      <c r="DA723">
        <f>AJ723</f>
        <v>10.47</v>
      </c>
      <c r="DB723">
        <f t="shared" si="74"/>
        <v>30.64</v>
      </c>
      <c r="DC723">
        <f t="shared" si="75"/>
        <v>0</v>
      </c>
    </row>
    <row r="724" spans="1:107" x14ac:dyDescent="0.2">
      <c r="A724">
        <f>ROW(Source!A895)</f>
        <v>895</v>
      </c>
      <c r="B724">
        <v>30622441</v>
      </c>
      <c r="C724">
        <v>30625897</v>
      </c>
      <c r="D724">
        <v>10214599</v>
      </c>
      <c r="E724">
        <v>1</v>
      </c>
      <c r="F724">
        <v>1</v>
      </c>
      <c r="G724">
        <v>1</v>
      </c>
      <c r="H724">
        <v>1</v>
      </c>
      <c r="I724" t="s">
        <v>749</v>
      </c>
      <c r="J724" t="s">
        <v>3</v>
      </c>
      <c r="K724" t="s">
        <v>750</v>
      </c>
      <c r="L724">
        <v>1369</v>
      </c>
      <c r="N724">
        <v>1013</v>
      </c>
      <c r="O724" t="s">
        <v>744</v>
      </c>
      <c r="P724" t="s">
        <v>744</v>
      </c>
      <c r="Q724">
        <v>1</v>
      </c>
      <c r="W724">
        <v>0</v>
      </c>
      <c r="X724">
        <v>-1923068736</v>
      </c>
      <c r="Y724">
        <v>65.12</v>
      </c>
      <c r="AA724">
        <v>0</v>
      </c>
      <c r="AB724">
        <v>0</v>
      </c>
      <c r="AC724">
        <v>0</v>
      </c>
      <c r="AD724">
        <v>230.79</v>
      </c>
      <c r="AE724">
        <v>0</v>
      </c>
      <c r="AF724">
        <v>0</v>
      </c>
      <c r="AG724">
        <v>0</v>
      </c>
      <c r="AH724">
        <v>7.67</v>
      </c>
      <c r="AI724">
        <v>1</v>
      </c>
      <c r="AJ724">
        <v>1</v>
      </c>
      <c r="AK724">
        <v>1</v>
      </c>
      <c r="AL724">
        <v>30.09</v>
      </c>
      <c r="AN724">
        <v>0</v>
      </c>
      <c r="AO724">
        <v>1</v>
      </c>
      <c r="AP724">
        <v>0</v>
      </c>
      <c r="AQ724">
        <v>0</v>
      </c>
      <c r="AR724">
        <v>0</v>
      </c>
      <c r="AS724" t="s">
        <v>3</v>
      </c>
      <c r="AT724">
        <v>65.12</v>
      </c>
      <c r="AU724" t="s">
        <v>3</v>
      </c>
      <c r="AV724">
        <v>1</v>
      </c>
      <c r="AW724">
        <v>2</v>
      </c>
      <c r="AX724">
        <v>30625903</v>
      </c>
      <c r="AY724">
        <v>1</v>
      </c>
      <c r="AZ724">
        <v>0</v>
      </c>
      <c r="BA724">
        <v>826</v>
      </c>
      <c r="BB724">
        <v>0</v>
      </c>
      <c r="BC724">
        <v>0</v>
      </c>
      <c r="BD724">
        <v>0</v>
      </c>
      <c r="BE724">
        <v>0</v>
      </c>
      <c r="BF724">
        <v>0</v>
      </c>
      <c r="BG724">
        <v>0</v>
      </c>
      <c r="BH724">
        <v>0</v>
      </c>
      <c r="BI724">
        <v>0</v>
      </c>
      <c r="BJ724">
        <v>0</v>
      </c>
      <c r="BK724">
        <v>0</v>
      </c>
      <c r="BL724">
        <v>0</v>
      </c>
      <c r="BM724">
        <v>0</v>
      </c>
      <c r="BN724">
        <v>0</v>
      </c>
      <c r="BO724">
        <v>0</v>
      </c>
      <c r="BP724">
        <v>0</v>
      </c>
      <c r="BQ724">
        <v>0</v>
      </c>
      <c r="BR724">
        <v>0</v>
      </c>
      <c r="BS724">
        <v>0</v>
      </c>
      <c r="BT724">
        <v>0</v>
      </c>
      <c r="BU724">
        <v>0</v>
      </c>
      <c r="BV724">
        <v>0</v>
      </c>
      <c r="BW724">
        <v>0</v>
      </c>
      <c r="CX724">
        <f>Y724*Source!I895</f>
        <v>215.67743999999999</v>
      </c>
      <c r="CY724">
        <f>AD724</f>
        <v>230.79</v>
      </c>
      <c r="CZ724">
        <f>AH724</f>
        <v>7.67</v>
      </c>
      <c r="DA724">
        <f>AL724</f>
        <v>30.09</v>
      </c>
      <c r="DB724">
        <f t="shared" si="74"/>
        <v>499.47</v>
      </c>
      <c r="DC724">
        <f t="shared" si="75"/>
        <v>0</v>
      </c>
    </row>
    <row r="725" spans="1:107" x14ac:dyDescent="0.2">
      <c r="A725">
        <f>ROW(Source!A895)</f>
        <v>895</v>
      </c>
      <c r="B725">
        <v>30622441</v>
      </c>
      <c r="C725">
        <v>30625897</v>
      </c>
      <c r="D725">
        <v>22146429</v>
      </c>
      <c r="E725">
        <v>1</v>
      </c>
      <c r="F725">
        <v>1</v>
      </c>
      <c r="G725">
        <v>1</v>
      </c>
      <c r="H725">
        <v>2</v>
      </c>
      <c r="I725" t="s">
        <v>751</v>
      </c>
      <c r="J725" t="s">
        <v>752</v>
      </c>
      <c r="K725" t="s">
        <v>753</v>
      </c>
      <c r="L725">
        <v>1368</v>
      </c>
      <c r="N725">
        <v>1011</v>
      </c>
      <c r="O725" t="s">
        <v>748</v>
      </c>
      <c r="P725" t="s">
        <v>748</v>
      </c>
      <c r="Q725">
        <v>1</v>
      </c>
      <c r="W725">
        <v>0</v>
      </c>
      <c r="X725">
        <v>-1933197009</v>
      </c>
      <c r="Y725">
        <v>0.39</v>
      </c>
      <c r="AA725">
        <v>0</v>
      </c>
      <c r="AB725">
        <v>17.8</v>
      </c>
      <c r="AC725">
        <v>0</v>
      </c>
      <c r="AD725">
        <v>0</v>
      </c>
      <c r="AE725">
        <v>0</v>
      </c>
      <c r="AF725">
        <v>1.7</v>
      </c>
      <c r="AG725">
        <v>0</v>
      </c>
      <c r="AH725">
        <v>0</v>
      </c>
      <c r="AI725">
        <v>1</v>
      </c>
      <c r="AJ725">
        <v>10.47</v>
      </c>
      <c r="AK725">
        <v>30.09</v>
      </c>
      <c r="AL725">
        <v>1</v>
      </c>
      <c r="AN725">
        <v>0</v>
      </c>
      <c r="AO725">
        <v>1</v>
      </c>
      <c r="AP725">
        <v>0</v>
      </c>
      <c r="AQ725">
        <v>0</v>
      </c>
      <c r="AR725">
        <v>0</v>
      </c>
      <c r="AS725" t="s">
        <v>3</v>
      </c>
      <c r="AT725">
        <v>0.39</v>
      </c>
      <c r="AU725" t="s">
        <v>3</v>
      </c>
      <c r="AV725">
        <v>0</v>
      </c>
      <c r="AW725">
        <v>2</v>
      </c>
      <c r="AX725">
        <v>30625904</v>
      </c>
      <c r="AY725">
        <v>1</v>
      </c>
      <c r="AZ725">
        <v>0</v>
      </c>
      <c r="BA725">
        <v>827</v>
      </c>
      <c r="BB725">
        <v>0</v>
      </c>
      <c r="BC725">
        <v>0</v>
      </c>
      <c r="BD725">
        <v>0</v>
      </c>
      <c r="BE725">
        <v>0</v>
      </c>
      <c r="BF725">
        <v>0</v>
      </c>
      <c r="BG725">
        <v>0</v>
      </c>
      <c r="BH725">
        <v>0</v>
      </c>
      <c r="BI725">
        <v>0</v>
      </c>
      <c r="BJ725">
        <v>0</v>
      </c>
      <c r="BK725">
        <v>0</v>
      </c>
      <c r="BL725">
        <v>0</v>
      </c>
      <c r="BM725">
        <v>0</v>
      </c>
      <c r="BN725">
        <v>0</v>
      </c>
      <c r="BO725">
        <v>0</v>
      </c>
      <c r="BP725">
        <v>0</v>
      </c>
      <c r="BQ725">
        <v>0</v>
      </c>
      <c r="BR725">
        <v>0</v>
      </c>
      <c r="BS725">
        <v>0</v>
      </c>
      <c r="BT725">
        <v>0</v>
      </c>
      <c r="BU725">
        <v>0</v>
      </c>
      <c r="BV725">
        <v>0</v>
      </c>
      <c r="BW725">
        <v>0</v>
      </c>
      <c r="CX725">
        <f>Y725*Source!I895</f>
        <v>1.2916799999999999</v>
      </c>
      <c r="CY725">
        <f>AB725</f>
        <v>17.8</v>
      </c>
      <c r="CZ725">
        <f>AF725</f>
        <v>1.7</v>
      </c>
      <c r="DA725">
        <f>AJ725</f>
        <v>10.47</v>
      </c>
      <c r="DB725">
        <f t="shared" si="74"/>
        <v>0.66</v>
      </c>
      <c r="DC725">
        <f t="shared" si="75"/>
        <v>0</v>
      </c>
    </row>
    <row r="726" spans="1:107" x14ac:dyDescent="0.2">
      <c r="A726">
        <f>ROW(Source!A895)</f>
        <v>895</v>
      </c>
      <c r="B726">
        <v>30622441</v>
      </c>
      <c r="C726">
        <v>30625897</v>
      </c>
      <c r="D726">
        <v>22148179</v>
      </c>
      <c r="E726">
        <v>1</v>
      </c>
      <c r="F726">
        <v>1</v>
      </c>
      <c r="G726">
        <v>1</v>
      </c>
      <c r="H726">
        <v>2</v>
      </c>
      <c r="I726" t="s">
        <v>754</v>
      </c>
      <c r="J726" t="s">
        <v>755</v>
      </c>
      <c r="K726" t="s">
        <v>756</v>
      </c>
      <c r="L726">
        <v>1368</v>
      </c>
      <c r="N726">
        <v>1011</v>
      </c>
      <c r="O726" t="s">
        <v>748</v>
      </c>
      <c r="P726" t="s">
        <v>748</v>
      </c>
      <c r="Q726">
        <v>1</v>
      </c>
      <c r="W726">
        <v>0</v>
      </c>
      <c r="X726">
        <v>-1931461795</v>
      </c>
      <c r="Y726">
        <v>0.28000000000000003</v>
      </c>
      <c r="AA726">
        <v>0</v>
      </c>
      <c r="AB726">
        <v>959.26</v>
      </c>
      <c r="AC726">
        <v>0</v>
      </c>
      <c r="AD726">
        <v>0</v>
      </c>
      <c r="AE726">
        <v>0</v>
      </c>
      <c r="AF726">
        <v>91.62</v>
      </c>
      <c r="AG726">
        <v>0</v>
      </c>
      <c r="AH726">
        <v>0</v>
      </c>
      <c r="AI726">
        <v>1</v>
      </c>
      <c r="AJ726">
        <v>10.47</v>
      </c>
      <c r="AK726">
        <v>30.09</v>
      </c>
      <c r="AL726">
        <v>1</v>
      </c>
      <c r="AN726">
        <v>0</v>
      </c>
      <c r="AO726">
        <v>1</v>
      </c>
      <c r="AP726">
        <v>0</v>
      </c>
      <c r="AQ726">
        <v>0</v>
      </c>
      <c r="AR726">
        <v>0</v>
      </c>
      <c r="AS726" t="s">
        <v>3</v>
      </c>
      <c r="AT726">
        <v>0.28000000000000003</v>
      </c>
      <c r="AU726" t="s">
        <v>3</v>
      </c>
      <c r="AV726">
        <v>0</v>
      </c>
      <c r="AW726">
        <v>2</v>
      </c>
      <c r="AX726">
        <v>30625905</v>
      </c>
      <c r="AY726">
        <v>1</v>
      </c>
      <c r="AZ726">
        <v>0</v>
      </c>
      <c r="BA726">
        <v>828</v>
      </c>
      <c r="BB726">
        <v>0</v>
      </c>
      <c r="BC726">
        <v>0</v>
      </c>
      <c r="BD726">
        <v>0</v>
      </c>
      <c r="BE726">
        <v>0</v>
      </c>
      <c r="BF726">
        <v>0</v>
      </c>
      <c r="BG726">
        <v>0</v>
      </c>
      <c r="BH726">
        <v>0</v>
      </c>
      <c r="BI726">
        <v>0</v>
      </c>
      <c r="BJ726">
        <v>0</v>
      </c>
      <c r="BK726">
        <v>0</v>
      </c>
      <c r="BL726">
        <v>0</v>
      </c>
      <c r="BM726">
        <v>0</v>
      </c>
      <c r="BN726">
        <v>0</v>
      </c>
      <c r="BO726">
        <v>0</v>
      </c>
      <c r="BP726">
        <v>0</v>
      </c>
      <c r="BQ726">
        <v>0</v>
      </c>
      <c r="BR726">
        <v>0</v>
      </c>
      <c r="BS726">
        <v>0</v>
      </c>
      <c r="BT726">
        <v>0</v>
      </c>
      <c r="BU726">
        <v>0</v>
      </c>
      <c r="BV726">
        <v>0</v>
      </c>
      <c r="BW726">
        <v>0</v>
      </c>
      <c r="CX726">
        <f>Y726*Source!I895</f>
        <v>0.92736000000000007</v>
      </c>
      <c r="CY726">
        <f>AB726</f>
        <v>959.26</v>
      </c>
      <c r="CZ726">
        <f>AF726</f>
        <v>91.62</v>
      </c>
      <c r="DA726">
        <f>AJ726</f>
        <v>10.47</v>
      </c>
      <c r="DB726">
        <f t="shared" si="74"/>
        <v>25.65</v>
      </c>
      <c r="DC726">
        <f t="shared" si="75"/>
        <v>0</v>
      </c>
    </row>
    <row r="727" spans="1:107" x14ac:dyDescent="0.2">
      <c r="A727">
        <f>ROW(Source!A895)</f>
        <v>895</v>
      </c>
      <c r="B727">
        <v>30622441</v>
      </c>
      <c r="C727">
        <v>30625897</v>
      </c>
      <c r="D727">
        <v>22150659</v>
      </c>
      <c r="E727">
        <v>1</v>
      </c>
      <c r="F727">
        <v>1</v>
      </c>
      <c r="G727">
        <v>1</v>
      </c>
      <c r="H727">
        <v>3</v>
      </c>
      <c r="I727" t="s">
        <v>757</v>
      </c>
      <c r="J727" t="s">
        <v>758</v>
      </c>
      <c r="K727" t="s">
        <v>759</v>
      </c>
      <c r="L727">
        <v>1348</v>
      </c>
      <c r="N727">
        <v>1009</v>
      </c>
      <c r="O727" t="s">
        <v>105</v>
      </c>
      <c r="P727" t="s">
        <v>105</v>
      </c>
      <c r="Q727">
        <v>1000</v>
      </c>
      <c r="W727">
        <v>0</v>
      </c>
      <c r="X727">
        <v>-444487765</v>
      </c>
      <c r="Y727">
        <v>4.0000000000000001E-3</v>
      </c>
      <c r="AA727">
        <v>81667.66</v>
      </c>
      <c r="AB727">
        <v>0</v>
      </c>
      <c r="AC727">
        <v>0</v>
      </c>
      <c r="AD727">
        <v>0</v>
      </c>
      <c r="AE727">
        <v>10183</v>
      </c>
      <c r="AF727">
        <v>0</v>
      </c>
      <c r="AG727">
        <v>0</v>
      </c>
      <c r="AH727">
        <v>0</v>
      </c>
      <c r="AI727">
        <v>8.02</v>
      </c>
      <c r="AJ727">
        <v>1</v>
      </c>
      <c r="AK727">
        <v>1</v>
      </c>
      <c r="AL727">
        <v>1</v>
      </c>
      <c r="AN727">
        <v>0</v>
      </c>
      <c r="AO727">
        <v>1</v>
      </c>
      <c r="AP727">
        <v>0</v>
      </c>
      <c r="AQ727">
        <v>0</v>
      </c>
      <c r="AR727">
        <v>0</v>
      </c>
      <c r="AS727" t="s">
        <v>3</v>
      </c>
      <c r="AT727">
        <v>4.0000000000000001E-3</v>
      </c>
      <c r="AU727" t="s">
        <v>3</v>
      </c>
      <c r="AV727">
        <v>0</v>
      </c>
      <c r="AW727">
        <v>2</v>
      </c>
      <c r="AX727">
        <v>30625906</v>
      </c>
      <c r="AY727">
        <v>1</v>
      </c>
      <c r="AZ727">
        <v>0</v>
      </c>
      <c r="BA727">
        <v>829</v>
      </c>
      <c r="BB727">
        <v>0</v>
      </c>
      <c r="BC727">
        <v>0</v>
      </c>
      <c r="BD727">
        <v>0</v>
      </c>
      <c r="BE727">
        <v>0</v>
      </c>
      <c r="BF727">
        <v>0</v>
      </c>
      <c r="BG727">
        <v>0</v>
      </c>
      <c r="BH727">
        <v>0</v>
      </c>
      <c r="BI727">
        <v>0</v>
      </c>
      <c r="BJ727">
        <v>0</v>
      </c>
      <c r="BK727">
        <v>0</v>
      </c>
      <c r="BL727">
        <v>0</v>
      </c>
      <c r="BM727">
        <v>0</v>
      </c>
      <c r="BN727">
        <v>0</v>
      </c>
      <c r="BO727">
        <v>0</v>
      </c>
      <c r="BP727">
        <v>0</v>
      </c>
      <c r="BQ727">
        <v>0</v>
      </c>
      <c r="BR727">
        <v>0</v>
      </c>
      <c r="BS727">
        <v>0</v>
      </c>
      <c r="BT727">
        <v>0</v>
      </c>
      <c r="BU727">
        <v>0</v>
      </c>
      <c r="BV727">
        <v>0</v>
      </c>
      <c r="BW727">
        <v>0</v>
      </c>
      <c r="CX727">
        <f>Y727*Source!I895</f>
        <v>1.3247999999999999E-2</v>
      </c>
      <c r="CY727">
        <f>AA727</f>
        <v>81667.66</v>
      </c>
      <c r="CZ727">
        <f>AE727</f>
        <v>10183</v>
      </c>
      <c r="DA727">
        <f>AI727</f>
        <v>8.02</v>
      </c>
      <c r="DB727">
        <f t="shared" si="74"/>
        <v>40.729999999999997</v>
      </c>
      <c r="DC727">
        <f t="shared" si="75"/>
        <v>0</v>
      </c>
    </row>
    <row r="728" spans="1:107" x14ac:dyDescent="0.2">
      <c r="A728">
        <f>ROW(Source!A895)</f>
        <v>895</v>
      </c>
      <c r="B728">
        <v>30622441</v>
      </c>
      <c r="C728">
        <v>30625897</v>
      </c>
      <c r="D728">
        <v>22212979</v>
      </c>
      <c r="E728">
        <v>1</v>
      </c>
      <c r="F728">
        <v>1</v>
      </c>
      <c r="G728">
        <v>1</v>
      </c>
      <c r="H728">
        <v>3</v>
      </c>
      <c r="I728" t="s">
        <v>760</v>
      </c>
      <c r="J728" t="s">
        <v>761</v>
      </c>
      <c r="K728" t="s">
        <v>762</v>
      </c>
      <c r="L728">
        <v>1348</v>
      </c>
      <c r="N728">
        <v>1009</v>
      </c>
      <c r="O728" t="s">
        <v>105</v>
      </c>
      <c r="P728" t="s">
        <v>105</v>
      </c>
      <c r="Q728">
        <v>1000</v>
      </c>
      <c r="W728">
        <v>0</v>
      </c>
      <c r="X728">
        <v>367953619</v>
      </c>
      <c r="Y728">
        <v>2.11</v>
      </c>
      <c r="AA728">
        <v>0</v>
      </c>
      <c r="AB728">
        <v>0</v>
      </c>
      <c r="AC728">
        <v>0</v>
      </c>
      <c r="AD728">
        <v>0</v>
      </c>
      <c r="AE728">
        <v>0</v>
      </c>
      <c r="AF728">
        <v>0</v>
      </c>
      <c r="AG728">
        <v>0</v>
      </c>
      <c r="AH728">
        <v>0</v>
      </c>
      <c r="AI728">
        <v>8.02</v>
      </c>
      <c r="AJ728">
        <v>1</v>
      </c>
      <c r="AK728">
        <v>1</v>
      </c>
      <c r="AL728">
        <v>1</v>
      </c>
      <c r="AN728">
        <v>0</v>
      </c>
      <c r="AO728">
        <v>0</v>
      </c>
      <c r="AP728">
        <v>0</v>
      </c>
      <c r="AQ728">
        <v>0</v>
      </c>
      <c r="AR728">
        <v>0</v>
      </c>
      <c r="AS728" t="s">
        <v>3</v>
      </c>
      <c r="AT728">
        <v>2.11</v>
      </c>
      <c r="AU728" t="s">
        <v>3</v>
      </c>
      <c r="AV728">
        <v>0</v>
      </c>
      <c r="AW728">
        <v>2</v>
      </c>
      <c r="AX728">
        <v>30625908</v>
      </c>
      <c r="AY728">
        <v>1</v>
      </c>
      <c r="AZ728">
        <v>0</v>
      </c>
      <c r="BA728">
        <v>831</v>
      </c>
      <c r="BB728">
        <v>0</v>
      </c>
      <c r="BC728">
        <v>0</v>
      </c>
      <c r="BD728">
        <v>0</v>
      </c>
      <c r="BE728">
        <v>0</v>
      </c>
      <c r="BF728">
        <v>0</v>
      </c>
      <c r="BG728">
        <v>0</v>
      </c>
      <c r="BH728">
        <v>0</v>
      </c>
      <c r="BI728">
        <v>0</v>
      </c>
      <c r="BJ728">
        <v>0</v>
      </c>
      <c r="BK728">
        <v>0</v>
      </c>
      <c r="BL728">
        <v>0</v>
      </c>
      <c r="BM728">
        <v>0</v>
      </c>
      <c r="BN728">
        <v>0</v>
      </c>
      <c r="BO728">
        <v>0</v>
      </c>
      <c r="BP728">
        <v>0</v>
      </c>
      <c r="BQ728">
        <v>0</v>
      </c>
      <c r="BR728">
        <v>0</v>
      </c>
      <c r="BS728">
        <v>0</v>
      </c>
      <c r="BT728">
        <v>0</v>
      </c>
      <c r="BU728">
        <v>0</v>
      </c>
      <c r="BV728">
        <v>0</v>
      </c>
      <c r="BW728">
        <v>0</v>
      </c>
      <c r="CX728">
        <f>Y728*Source!I895</f>
        <v>6.988319999999999</v>
      </c>
      <c r="CY728">
        <f>AA728</f>
        <v>0</v>
      </c>
      <c r="CZ728">
        <f>AE728</f>
        <v>0</v>
      </c>
      <c r="DA728">
        <f>AI728</f>
        <v>8.02</v>
      </c>
      <c r="DB728">
        <f t="shared" si="74"/>
        <v>0</v>
      </c>
      <c r="DC728">
        <f t="shared" si="75"/>
        <v>0</v>
      </c>
    </row>
    <row r="729" spans="1:107" x14ac:dyDescent="0.2">
      <c r="A729">
        <f>ROW(Source!A898)</f>
        <v>898</v>
      </c>
      <c r="B729">
        <v>30622441</v>
      </c>
      <c r="C729">
        <v>30625911</v>
      </c>
      <c r="D729">
        <v>10214599</v>
      </c>
      <c r="E729">
        <v>1</v>
      </c>
      <c r="F729">
        <v>1</v>
      </c>
      <c r="G729">
        <v>1</v>
      </c>
      <c r="H729">
        <v>1</v>
      </c>
      <c r="I729" t="s">
        <v>749</v>
      </c>
      <c r="J729" t="s">
        <v>3</v>
      </c>
      <c r="K729" t="s">
        <v>750</v>
      </c>
      <c r="L729">
        <v>1369</v>
      </c>
      <c r="N729">
        <v>1013</v>
      </c>
      <c r="O729" t="s">
        <v>744</v>
      </c>
      <c r="P729" t="s">
        <v>744</v>
      </c>
      <c r="Q729">
        <v>1</v>
      </c>
      <c r="W729">
        <v>0</v>
      </c>
      <c r="X729">
        <v>-1923068736</v>
      </c>
      <c r="Y729">
        <v>138.49</v>
      </c>
      <c r="AA729">
        <v>0</v>
      </c>
      <c r="AB729">
        <v>0</v>
      </c>
      <c r="AC729">
        <v>0</v>
      </c>
      <c r="AD729">
        <v>230.79</v>
      </c>
      <c r="AE729">
        <v>0</v>
      </c>
      <c r="AF729">
        <v>0</v>
      </c>
      <c r="AG729">
        <v>0</v>
      </c>
      <c r="AH729">
        <v>7.67</v>
      </c>
      <c r="AI729">
        <v>1</v>
      </c>
      <c r="AJ729">
        <v>1</v>
      </c>
      <c r="AK729">
        <v>1</v>
      </c>
      <c r="AL729">
        <v>30.09</v>
      </c>
      <c r="AN729">
        <v>0</v>
      </c>
      <c r="AO729">
        <v>1</v>
      </c>
      <c r="AP729">
        <v>0</v>
      </c>
      <c r="AQ729">
        <v>0</v>
      </c>
      <c r="AR729">
        <v>0</v>
      </c>
      <c r="AS729" t="s">
        <v>3</v>
      </c>
      <c r="AT729">
        <v>138.49</v>
      </c>
      <c r="AU729" t="s">
        <v>3</v>
      </c>
      <c r="AV729">
        <v>1</v>
      </c>
      <c r="AW729">
        <v>2</v>
      </c>
      <c r="AX729">
        <v>30625917</v>
      </c>
      <c r="AY729">
        <v>1</v>
      </c>
      <c r="AZ729">
        <v>0</v>
      </c>
      <c r="BA729">
        <v>832</v>
      </c>
      <c r="BB729">
        <v>0</v>
      </c>
      <c r="BC729">
        <v>0</v>
      </c>
      <c r="BD729">
        <v>0</v>
      </c>
      <c r="BE729">
        <v>0</v>
      </c>
      <c r="BF729">
        <v>0</v>
      </c>
      <c r="BG729">
        <v>0</v>
      </c>
      <c r="BH729">
        <v>0</v>
      </c>
      <c r="BI729">
        <v>0</v>
      </c>
      <c r="BJ729">
        <v>0</v>
      </c>
      <c r="BK729">
        <v>0</v>
      </c>
      <c r="BL729">
        <v>0</v>
      </c>
      <c r="BM729">
        <v>0</v>
      </c>
      <c r="BN729">
        <v>0</v>
      </c>
      <c r="BO729">
        <v>0</v>
      </c>
      <c r="BP729">
        <v>0</v>
      </c>
      <c r="BQ729">
        <v>0</v>
      </c>
      <c r="BR729">
        <v>0</v>
      </c>
      <c r="BS729">
        <v>0</v>
      </c>
      <c r="BT729">
        <v>0</v>
      </c>
      <c r="BU729">
        <v>0</v>
      </c>
      <c r="BV729">
        <v>0</v>
      </c>
      <c r="BW729">
        <v>0</v>
      </c>
      <c r="CX729">
        <f>Y729*Source!I898</f>
        <v>152.89296000000002</v>
      </c>
      <c r="CY729">
        <f>AD729</f>
        <v>230.79</v>
      </c>
      <c r="CZ729">
        <f>AH729</f>
        <v>7.67</v>
      </c>
      <c r="DA729">
        <f>AL729</f>
        <v>30.09</v>
      </c>
      <c r="DB729">
        <f t="shared" si="74"/>
        <v>1062.22</v>
      </c>
      <c r="DC729">
        <f t="shared" si="75"/>
        <v>0</v>
      </c>
    </row>
    <row r="730" spans="1:107" x14ac:dyDescent="0.2">
      <c r="A730">
        <f>ROW(Source!A898)</f>
        <v>898</v>
      </c>
      <c r="B730">
        <v>30622441</v>
      </c>
      <c r="C730">
        <v>30625911</v>
      </c>
      <c r="D730">
        <v>22146429</v>
      </c>
      <c r="E730">
        <v>1</v>
      </c>
      <c r="F730">
        <v>1</v>
      </c>
      <c r="G730">
        <v>1</v>
      </c>
      <c r="H730">
        <v>2</v>
      </c>
      <c r="I730" t="s">
        <v>751</v>
      </c>
      <c r="J730" t="s">
        <v>752</v>
      </c>
      <c r="K730" t="s">
        <v>753</v>
      </c>
      <c r="L730">
        <v>1368</v>
      </c>
      <c r="N730">
        <v>1011</v>
      </c>
      <c r="O730" t="s">
        <v>748</v>
      </c>
      <c r="P730" t="s">
        <v>748</v>
      </c>
      <c r="Q730">
        <v>1</v>
      </c>
      <c r="W730">
        <v>0</v>
      </c>
      <c r="X730">
        <v>-1933197009</v>
      </c>
      <c r="Y730">
        <v>1.56</v>
      </c>
      <c r="AA730">
        <v>0</v>
      </c>
      <c r="AB730">
        <v>17.8</v>
      </c>
      <c r="AC730">
        <v>0</v>
      </c>
      <c r="AD730">
        <v>0</v>
      </c>
      <c r="AE730">
        <v>0</v>
      </c>
      <c r="AF730">
        <v>1.7</v>
      </c>
      <c r="AG730">
        <v>0</v>
      </c>
      <c r="AH730">
        <v>0</v>
      </c>
      <c r="AI730">
        <v>1</v>
      </c>
      <c r="AJ730">
        <v>10.47</v>
      </c>
      <c r="AK730">
        <v>30.09</v>
      </c>
      <c r="AL730">
        <v>1</v>
      </c>
      <c r="AN730">
        <v>0</v>
      </c>
      <c r="AO730">
        <v>1</v>
      </c>
      <c r="AP730">
        <v>0</v>
      </c>
      <c r="AQ730">
        <v>0</v>
      </c>
      <c r="AR730">
        <v>0</v>
      </c>
      <c r="AS730" t="s">
        <v>3</v>
      </c>
      <c r="AT730">
        <v>1.56</v>
      </c>
      <c r="AU730" t="s">
        <v>3</v>
      </c>
      <c r="AV730">
        <v>0</v>
      </c>
      <c r="AW730">
        <v>2</v>
      </c>
      <c r="AX730">
        <v>30625918</v>
      </c>
      <c r="AY730">
        <v>1</v>
      </c>
      <c r="AZ730">
        <v>0</v>
      </c>
      <c r="BA730">
        <v>833</v>
      </c>
      <c r="BB730">
        <v>0</v>
      </c>
      <c r="BC730">
        <v>0</v>
      </c>
      <c r="BD730">
        <v>0</v>
      </c>
      <c r="BE730">
        <v>0</v>
      </c>
      <c r="BF730">
        <v>0</v>
      </c>
      <c r="BG730">
        <v>0</v>
      </c>
      <c r="BH730">
        <v>0</v>
      </c>
      <c r="BI730">
        <v>0</v>
      </c>
      <c r="BJ730">
        <v>0</v>
      </c>
      <c r="BK730">
        <v>0</v>
      </c>
      <c r="BL730">
        <v>0</v>
      </c>
      <c r="BM730">
        <v>0</v>
      </c>
      <c r="BN730">
        <v>0</v>
      </c>
      <c r="BO730">
        <v>0</v>
      </c>
      <c r="BP730">
        <v>0</v>
      </c>
      <c r="BQ730">
        <v>0</v>
      </c>
      <c r="BR730">
        <v>0</v>
      </c>
      <c r="BS730">
        <v>0</v>
      </c>
      <c r="BT730">
        <v>0</v>
      </c>
      <c r="BU730">
        <v>0</v>
      </c>
      <c r="BV730">
        <v>0</v>
      </c>
      <c r="BW730">
        <v>0</v>
      </c>
      <c r="CX730">
        <f>Y730*Source!I898</f>
        <v>1.7222400000000002</v>
      </c>
      <c r="CY730">
        <f>AB730</f>
        <v>17.8</v>
      </c>
      <c r="CZ730">
        <f>AF730</f>
        <v>1.7</v>
      </c>
      <c r="DA730">
        <f>AJ730</f>
        <v>10.47</v>
      </c>
      <c r="DB730">
        <f t="shared" si="74"/>
        <v>2.65</v>
      </c>
      <c r="DC730">
        <f t="shared" si="75"/>
        <v>0</v>
      </c>
    </row>
    <row r="731" spans="1:107" x14ac:dyDescent="0.2">
      <c r="A731">
        <f>ROW(Source!A898)</f>
        <v>898</v>
      </c>
      <c r="B731">
        <v>30622441</v>
      </c>
      <c r="C731">
        <v>30625911</v>
      </c>
      <c r="D731">
        <v>22148179</v>
      </c>
      <c r="E731">
        <v>1</v>
      </c>
      <c r="F731">
        <v>1</v>
      </c>
      <c r="G731">
        <v>1</v>
      </c>
      <c r="H731">
        <v>2</v>
      </c>
      <c r="I731" t="s">
        <v>754</v>
      </c>
      <c r="J731" t="s">
        <v>755</v>
      </c>
      <c r="K731" t="s">
        <v>756</v>
      </c>
      <c r="L731">
        <v>1368</v>
      </c>
      <c r="N731">
        <v>1011</v>
      </c>
      <c r="O731" t="s">
        <v>748</v>
      </c>
      <c r="P731" t="s">
        <v>748</v>
      </c>
      <c r="Q731">
        <v>1</v>
      </c>
      <c r="W731">
        <v>0</v>
      </c>
      <c r="X731">
        <v>-1931461795</v>
      </c>
      <c r="Y731">
        <v>1.1200000000000001</v>
      </c>
      <c r="AA731">
        <v>0</v>
      </c>
      <c r="AB731">
        <v>959.26</v>
      </c>
      <c r="AC731">
        <v>0</v>
      </c>
      <c r="AD731">
        <v>0</v>
      </c>
      <c r="AE731">
        <v>0</v>
      </c>
      <c r="AF731">
        <v>91.62</v>
      </c>
      <c r="AG731">
        <v>0</v>
      </c>
      <c r="AH731">
        <v>0</v>
      </c>
      <c r="AI731">
        <v>1</v>
      </c>
      <c r="AJ731">
        <v>10.47</v>
      </c>
      <c r="AK731">
        <v>30.09</v>
      </c>
      <c r="AL731">
        <v>1</v>
      </c>
      <c r="AN731">
        <v>0</v>
      </c>
      <c r="AO731">
        <v>1</v>
      </c>
      <c r="AP731">
        <v>0</v>
      </c>
      <c r="AQ731">
        <v>0</v>
      </c>
      <c r="AR731">
        <v>0</v>
      </c>
      <c r="AS731" t="s">
        <v>3</v>
      </c>
      <c r="AT731">
        <v>1.1200000000000001</v>
      </c>
      <c r="AU731" t="s">
        <v>3</v>
      </c>
      <c r="AV731">
        <v>0</v>
      </c>
      <c r="AW731">
        <v>2</v>
      </c>
      <c r="AX731">
        <v>30625919</v>
      </c>
      <c r="AY731">
        <v>1</v>
      </c>
      <c r="AZ731">
        <v>0</v>
      </c>
      <c r="BA731">
        <v>834</v>
      </c>
      <c r="BB731">
        <v>0</v>
      </c>
      <c r="BC731">
        <v>0</v>
      </c>
      <c r="BD731">
        <v>0</v>
      </c>
      <c r="BE731">
        <v>0</v>
      </c>
      <c r="BF731">
        <v>0</v>
      </c>
      <c r="BG731">
        <v>0</v>
      </c>
      <c r="BH731">
        <v>0</v>
      </c>
      <c r="BI731">
        <v>0</v>
      </c>
      <c r="BJ731">
        <v>0</v>
      </c>
      <c r="BK731">
        <v>0</v>
      </c>
      <c r="BL731">
        <v>0</v>
      </c>
      <c r="BM731">
        <v>0</v>
      </c>
      <c r="BN731">
        <v>0</v>
      </c>
      <c r="BO731">
        <v>0</v>
      </c>
      <c r="BP731">
        <v>0</v>
      </c>
      <c r="BQ731">
        <v>0</v>
      </c>
      <c r="BR731">
        <v>0</v>
      </c>
      <c r="BS731">
        <v>0</v>
      </c>
      <c r="BT731">
        <v>0</v>
      </c>
      <c r="BU731">
        <v>0</v>
      </c>
      <c r="BV731">
        <v>0</v>
      </c>
      <c r="BW731">
        <v>0</v>
      </c>
      <c r="CX731">
        <f>Y731*Source!I898</f>
        <v>1.2364800000000002</v>
      </c>
      <c r="CY731">
        <f>AB731</f>
        <v>959.26</v>
      </c>
      <c r="CZ731">
        <f>AF731</f>
        <v>91.62</v>
      </c>
      <c r="DA731">
        <f>AJ731</f>
        <v>10.47</v>
      </c>
      <c r="DB731">
        <f t="shared" si="74"/>
        <v>102.61</v>
      </c>
      <c r="DC731">
        <f t="shared" si="75"/>
        <v>0</v>
      </c>
    </row>
    <row r="732" spans="1:107" x14ac:dyDescent="0.2">
      <c r="A732">
        <f>ROW(Source!A898)</f>
        <v>898</v>
      </c>
      <c r="B732">
        <v>30622441</v>
      </c>
      <c r="C732">
        <v>30625911</v>
      </c>
      <c r="D732">
        <v>22150659</v>
      </c>
      <c r="E732">
        <v>1</v>
      </c>
      <c r="F732">
        <v>1</v>
      </c>
      <c r="G732">
        <v>1</v>
      </c>
      <c r="H732">
        <v>3</v>
      </c>
      <c r="I732" t="s">
        <v>757</v>
      </c>
      <c r="J732" t="s">
        <v>758</v>
      </c>
      <c r="K732" t="s">
        <v>759</v>
      </c>
      <c r="L732">
        <v>1348</v>
      </c>
      <c r="N732">
        <v>1009</v>
      </c>
      <c r="O732" t="s">
        <v>105</v>
      </c>
      <c r="P732" t="s">
        <v>105</v>
      </c>
      <c r="Q732">
        <v>1000</v>
      </c>
      <c r="W732">
        <v>0</v>
      </c>
      <c r="X732">
        <v>-444487765</v>
      </c>
      <c r="Y732">
        <v>1E-3</v>
      </c>
      <c r="AA732">
        <v>81667.66</v>
      </c>
      <c r="AB732">
        <v>0</v>
      </c>
      <c r="AC732">
        <v>0</v>
      </c>
      <c r="AD732">
        <v>0</v>
      </c>
      <c r="AE732">
        <v>10183</v>
      </c>
      <c r="AF732">
        <v>0</v>
      </c>
      <c r="AG732">
        <v>0</v>
      </c>
      <c r="AH732">
        <v>0</v>
      </c>
      <c r="AI732">
        <v>8.02</v>
      </c>
      <c r="AJ732">
        <v>1</v>
      </c>
      <c r="AK732">
        <v>1</v>
      </c>
      <c r="AL732">
        <v>1</v>
      </c>
      <c r="AN732">
        <v>0</v>
      </c>
      <c r="AO732">
        <v>1</v>
      </c>
      <c r="AP732">
        <v>0</v>
      </c>
      <c r="AQ732">
        <v>0</v>
      </c>
      <c r="AR732">
        <v>0</v>
      </c>
      <c r="AS732" t="s">
        <v>3</v>
      </c>
      <c r="AT732">
        <v>1E-3</v>
      </c>
      <c r="AU732" t="s">
        <v>3</v>
      </c>
      <c r="AV732">
        <v>0</v>
      </c>
      <c r="AW732">
        <v>2</v>
      </c>
      <c r="AX732">
        <v>30625920</v>
      </c>
      <c r="AY732">
        <v>1</v>
      </c>
      <c r="AZ732">
        <v>0</v>
      </c>
      <c r="BA732">
        <v>835</v>
      </c>
      <c r="BB732">
        <v>0</v>
      </c>
      <c r="BC732">
        <v>0</v>
      </c>
      <c r="BD732">
        <v>0</v>
      </c>
      <c r="BE732">
        <v>0</v>
      </c>
      <c r="BF732">
        <v>0</v>
      </c>
      <c r="BG732">
        <v>0</v>
      </c>
      <c r="BH732">
        <v>0</v>
      </c>
      <c r="BI732">
        <v>0</v>
      </c>
      <c r="BJ732">
        <v>0</v>
      </c>
      <c r="BK732">
        <v>0</v>
      </c>
      <c r="BL732">
        <v>0</v>
      </c>
      <c r="BM732">
        <v>0</v>
      </c>
      <c r="BN732">
        <v>0</v>
      </c>
      <c r="BO732">
        <v>0</v>
      </c>
      <c r="BP732">
        <v>0</v>
      </c>
      <c r="BQ732">
        <v>0</v>
      </c>
      <c r="BR732">
        <v>0</v>
      </c>
      <c r="BS732">
        <v>0</v>
      </c>
      <c r="BT732">
        <v>0</v>
      </c>
      <c r="BU732">
        <v>0</v>
      </c>
      <c r="BV732">
        <v>0</v>
      </c>
      <c r="BW732">
        <v>0</v>
      </c>
      <c r="CX732">
        <f>Y732*Source!I898</f>
        <v>1.1040000000000002E-3</v>
      </c>
      <c r="CY732">
        <f>AA732</f>
        <v>81667.66</v>
      </c>
      <c r="CZ732">
        <f>AE732</f>
        <v>10183</v>
      </c>
      <c r="DA732">
        <f>AI732</f>
        <v>8.02</v>
      </c>
      <c r="DB732">
        <f t="shared" si="74"/>
        <v>10.18</v>
      </c>
      <c r="DC732">
        <f t="shared" si="75"/>
        <v>0</v>
      </c>
    </row>
    <row r="733" spans="1:107" x14ac:dyDescent="0.2">
      <c r="A733">
        <f>ROW(Source!A898)</f>
        <v>898</v>
      </c>
      <c r="B733">
        <v>30622441</v>
      </c>
      <c r="C733">
        <v>30625911</v>
      </c>
      <c r="D733">
        <v>22212979</v>
      </c>
      <c r="E733">
        <v>1</v>
      </c>
      <c r="F733">
        <v>1</v>
      </c>
      <c r="G733">
        <v>1</v>
      </c>
      <c r="H733">
        <v>3</v>
      </c>
      <c r="I733" t="s">
        <v>760</v>
      </c>
      <c r="J733" t="s">
        <v>761</v>
      </c>
      <c r="K733" t="s">
        <v>762</v>
      </c>
      <c r="L733">
        <v>1348</v>
      </c>
      <c r="N733">
        <v>1009</v>
      </c>
      <c r="O733" t="s">
        <v>105</v>
      </c>
      <c r="P733" t="s">
        <v>105</v>
      </c>
      <c r="Q733">
        <v>1000</v>
      </c>
      <c r="W733">
        <v>0</v>
      </c>
      <c r="X733">
        <v>367953619</v>
      </c>
      <c r="Y733">
        <v>2.83</v>
      </c>
      <c r="AA733">
        <v>0</v>
      </c>
      <c r="AB733">
        <v>0</v>
      </c>
      <c r="AC733">
        <v>0</v>
      </c>
      <c r="AD733">
        <v>0</v>
      </c>
      <c r="AE733">
        <v>0</v>
      </c>
      <c r="AF733">
        <v>0</v>
      </c>
      <c r="AG733">
        <v>0</v>
      </c>
      <c r="AH733">
        <v>0</v>
      </c>
      <c r="AI733">
        <v>8.02</v>
      </c>
      <c r="AJ733">
        <v>1</v>
      </c>
      <c r="AK733">
        <v>1</v>
      </c>
      <c r="AL733">
        <v>1</v>
      </c>
      <c r="AN733">
        <v>0</v>
      </c>
      <c r="AO733">
        <v>0</v>
      </c>
      <c r="AP733">
        <v>0</v>
      </c>
      <c r="AQ733">
        <v>0</v>
      </c>
      <c r="AR733">
        <v>0</v>
      </c>
      <c r="AS733" t="s">
        <v>3</v>
      </c>
      <c r="AT733">
        <v>2.83</v>
      </c>
      <c r="AU733" t="s">
        <v>3</v>
      </c>
      <c r="AV733">
        <v>0</v>
      </c>
      <c r="AW733">
        <v>2</v>
      </c>
      <c r="AX733">
        <v>30625922</v>
      </c>
      <c r="AY733">
        <v>1</v>
      </c>
      <c r="AZ733">
        <v>0</v>
      </c>
      <c r="BA733">
        <v>837</v>
      </c>
      <c r="BB733">
        <v>0</v>
      </c>
      <c r="BC733">
        <v>0</v>
      </c>
      <c r="BD733">
        <v>0</v>
      </c>
      <c r="BE733">
        <v>0</v>
      </c>
      <c r="BF733">
        <v>0</v>
      </c>
      <c r="BG733">
        <v>0</v>
      </c>
      <c r="BH733">
        <v>0</v>
      </c>
      <c r="BI733">
        <v>0</v>
      </c>
      <c r="BJ733">
        <v>0</v>
      </c>
      <c r="BK733">
        <v>0</v>
      </c>
      <c r="BL733">
        <v>0</v>
      </c>
      <c r="BM733">
        <v>0</v>
      </c>
      <c r="BN733">
        <v>0</v>
      </c>
      <c r="BO733">
        <v>0</v>
      </c>
      <c r="BP733">
        <v>0</v>
      </c>
      <c r="BQ733">
        <v>0</v>
      </c>
      <c r="BR733">
        <v>0</v>
      </c>
      <c r="BS733">
        <v>0</v>
      </c>
      <c r="BT733">
        <v>0</v>
      </c>
      <c r="BU733">
        <v>0</v>
      </c>
      <c r="BV733">
        <v>0</v>
      </c>
      <c r="BW733">
        <v>0</v>
      </c>
      <c r="CX733">
        <f>Y733*Source!I898</f>
        <v>3.1243200000000004</v>
      </c>
      <c r="CY733">
        <f>AA733</f>
        <v>0</v>
      </c>
      <c r="CZ733">
        <f>AE733</f>
        <v>0</v>
      </c>
      <c r="DA733">
        <f>AI733</f>
        <v>8.02</v>
      </c>
      <c r="DB733">
        <f t="shared" si="74"/>
        <v>0</v>
      </c>
      <c r="DC733">
        <f t="shared" si="75"/>
        <v>0</v>
      </c>
    </row>
    <row r="734" spans="1:107" x14ac:dyDescent="0.2">
      <c r="A734">
        <f>ROW(Source!A901)</f>
        <v>901</v>
      </c>
      <c r="B734">
        <v>30622441</v>
      </c>
      <c r="C734">
        <v>30625925</v>
      </c>
      <c r="D734">
        <v>10214589</v>
      </c>
      <c r="E734">
        <v>1</v>
      </c>
      <c r="F734">
        <v>1</v>
      </c>
      <c r="G734">
        <v>1</v>
      </c>
      <c r="H734">
        <v>1</v>
      </c>
      <c r="I734" t="s">
        <v>763</v>
      </c>
      <c r="J734" t="s">
        <v>3</v>
      </c>
      <c r="K734" t="s">
        <v>764</v>
      </c>
      <c r="L734">
        <v>1369</v>
      </c>
      <c r="N734">
        <v>1013</v>
      </c>
      <c r="O734" t="s">
        <v>744</v>
      </c>
      <c r="P734" t="s">
        <v>744</v>
      </c>
      <c r="Q734">
        <v>1</v>
      </c>
      <c r="W734">
        <v>0</v>
      </c>
      <c r="X734">
        <v>260198247</v>
      </c>
      <c r="Y734">
        <v>17.295999999999999</v>
      </c>
      <c r="AA734">
        <v>0</v>
      </c>
      <c r="AB734">
        <v>0</v>
      </c>
      <c r="AC734">
        <v>0</v>
      </c>
      <c r="AD734">
        <v>279.54000000000002</v>
      </c>
      <c r="AE734">
        <v>0</v>
      </c>
      <c r="AF734">
        <v>0</v>
      </c>
      <c r="AG734">
        <v>0</v>
      </c>
      <c r="AH734">
        <v>9.2899999999999991</v>
      </c>
      <c r="AI734">
        <v>1</v>
      </c>
      <c r="AJ734">
        <v>1</v>
      </c>
      <c r="AK734">
        <v>1</v>
      </c>
      <c r="AL734">
        <v>30.09</v>
      </c>
      <c r="AN734">
        <v>0</v>
      </c>
      <c r="AO734">
        <v>1</v>
      </c>
      <c r="AP734">
        <v>1</v>
      </c>
      <c r="AQ734">
        <v>0</v>
      </c>
      <c r="AR734">
        <v>0</v>
      </c>
      <c r="AS734" t="s">
        <v>3</v>
      </c>
      <c r="AT734">
        <v>15.04</v>
      </c>
      <c r="AU734" t="s">
        <v>68</v>
      </c>
      <c r="AV734">
        <v>1</v>
      </c>
      <c r="AW734">
        <v>2</v>
      </c>
      <c r="AX734">
        <v>30625934</v>
      </c>
      <c r="AY734">
        <v>1</v>
      </c>
      <c r="AZ734">
        <v>0</v>
      </c>
      <c r="BA734">
        <v>838</v>
      </c>
      <c r="BB734">
        <v>0</v>
      </c>
      <c r="BC734">
        <v>0</v>
      </c>
      <c r="BD734">
        <v>0</v>
      </c>
      <c r="BE734">
        <v>0</v>
      </c>
      <c r="BF734">
        <v>0</v>
      </c>
      <c r="BG734">
        <v>0</v>
      </c>
      <c r="BH734">
        <v>0</v>
      </c>
      <c r="BI734">
        <v>0</v>
      </c>
      <c r="BJ734">
        <v>0</v>
      </c>
      <c r="BK734">
        <v>0</v>
      </c>
      <c r="BL734">
        <v>0</v>
      </c>
      <c r="BM734">
        <v>0</v>
      </c>
      <c r="BN734">
        <v>0</v>
      </c>
      <c r="BO734">
        <v>0</v>
      </c>
      <c r="BP734">
        <v>0</v>
      </c>
      <c r="BQ734">
        <v>0</v>
      </c>
      <c r="BR734">
        <v>0</v>
      </c>
      <c r="BS734">
        <v>0</v>
      </c>
      <c r="BT734">
        <v>0</v>
      </c>
      <c r="BU734">
        <v>0</v>
      </c>
      <c r="BV734">
        <v>0</v>
      </c>
      <c r="BW734">
        <v>0</v>
      </c>
      <c r="CX734">
        <f>Y734*Source!I901</f>
        <v>16.77712</v>
      </c>
      <c r="CY734">
        <f>AD734</f>
        <v>279.54000000000002</v>
      </c>
      <c r="CZ734">
        <f>AH734</f>
        <v>9.2899999999999991</v>
      </c>
      <c r="DA734">
        <f>AL734</f>
        <v>30.09</v>
      </c>
      <c r="DB734">
        <f>ROUND((ROUND(AT734*CZ734,2)*ROUND(1.15,7)),6)</f>
        <v>160.678</v>
      </c>
      <c r="DC734">
        <f>ROUND((ROUND(AT734*AG734,2)*ROUND(1.15,7)),6)</f>
        <v>0</v>
      </c>
    </row>
    <row r="735" spans="1:107" x14ac:dyDescent="0.2">
      <c r="A735">
        <f>ROW(Source!A901)</f>
        <v>901</v>
      </c>
      <c r="B735">
        <v>30622441</v>
      </c>
      <c r="C735">
        <v>30625925</v>
      </c>
      <c r="D735">
        <v>22083330</v>
      </c>
      <c r="E735">
        <v>1</v>
      </c>
      <c r="F735">
        <v>1</v>
      </c>
      <c r="G735">
        <v>1</v>
      </c>
      <c r="H735">
        <v>1</v>
      </c>
      <c r="I735" t="s">
        <v>765</v>
      </c>
      <c r="J735" t="s">
        <v>3</v>
      </c>
      <c r="K735" t="s">
        <v>766</v>
      </c>
      <c r="L735">
        <v>608254</v>
      </c>
      <c r="N735">
        <v>1013</v>
      </c>
      <c r="O735" t="s">
        <v>767</v>
      </c>
      <c r="P735" t="s">
        <v>767</v>
      </c>
      <c r="Q735">
        <v>1</v>
      </c>
      <c r="W735">
        <v>0</v>
      </c>
      <c r="X735">
        <v>95408949</v>
      </c>
      <c r="Y735">
        <v>0.1875</v>
      </c>
      <c r="AA735">
        <v>0</v>
      </c>
      <c r="AB735">
        <v>0</v>
      </c>
      <c r="AC735">
        <v>0</v>
      </c>
      <c r="AD735">
        <v>0</v>
      </c>
      <c r="AE735">
        <v>0</v>
      </c>
      <c r="AF735">
        <v>0</v>
      </c>
      <c r="AG735">
        <v>0</v>
      </c>
      <c r="AH735">
        <v>0</v>
      </c>
      <c r="AI735">
        <v>1</v>
      </c>
      <c r="AJ735">
        <v>1</v>
      </c>
      <c r="AK735">
        <v>30.09</v>
      </c>
      <c r="AL735">
        <v>1</v>
      </c>
      <c r="AN735">
        <v>0</v>
      </c>
      <c r="AO735">
        <v>1</v>
      </c>
      <c r="AP735">
        <v>1</v>
      </c>
      <c r="AQ735">
        <v>0</v>
      </c>
      <c r="AR735">
        <v>0</v>
      </c>
      <c r="AS735" t="s">
        <v>3</v>
      </c>
      <c r="AT735">
        <v>0.15</v>
      </c>
      <c r="AU735" t="s">
        <v>67</v>
      </c>
      <c r="AV735">
        <v>2</v>
      </c>
      <c r="AW735">
        <v>2</v>
      </c>
      <c r="AX735">
        <v>30625935</v>
      </c>
      <c r="AY735">
        <v>1</v>
      </c>
      <c r="AZ735">
        <v>0</v>
      </c>
      <c r="BA735">
        <v>839</v>
      </c>
      <c r="BB735">
        <v>0</v>
      </c>
      <c r="BC735">
        <v>0</v>
      </c>
      <c r="BD735">
        <v>0</v>
      </c>
      <c r="BE735">
        <v>0</v>
      </c>
      <c r="BF735">
        <v>0</v>
      </c>
      <c r="BG735">
        <v>0</v>
      </c>
      <c r="BH735">
        <v>0</v>
      </c>
      <c r="BI735">
        <v>0</v>
      </c>
      <c r="BJ735">
        <v>0</v>
      </c>
      <c r="BK735">
        <v>0</v>
      </c>
      <c r="BL735">
        <v>0</v>
      </c>
      <c r="BM735">
        <v>0</v>
      </c>
      <c r="BN735">
        <v>0</v>
      </c>
      <c r="BO735">
        <v>0</v>
      </c>
      <c r="BP735">
        <v>0</v>
      </c>
      <c r="BQ735">
        <v>0</v>
      </c>
      <c r="BR735">
        <v>0</v>
      </c>
      <c r="BS735">
        <v>0</v>
      </c>
      <c r="BT735">
        <v>0</v>
      </c>
      <c r="BU735">
        <v>0</v>
      </c>
      <c r="BV735">
        <v>0</v>
      </c>
      <c r="BW735">
        <v>0</v>
      </c>
      <c r="CX735">
        <f>Y735*Source!I901</f>
        <v>0.18187500000000001</v>
      </c>
      <c r="CY735">
        <f>AD735</f>
        <v>0</v>
      </c>
      <c r="CZ735">
        <f>AH735</f>
        <v>0</v>
      </c>
      <c r="DA735">
        <f>AL735</f>
        <v>1</v>
      </c>
      <c r="DB735">
        <f>ROUND((ROUND(AT735*CZ735,2)*ROUND(1.25,7)),6)</f>
        <v>0</v>
      </c>
      <c r="DC735">
        <f>ROUND((ROUND(AT735*AG735,2)*ROUND(1.25,7)),6)</f>
        <v>0</v>
      </c>
    </row>
    <row r="736" spans="1:107" x14ac:dyDescent="0.2">
      <c r="A736">
        <f>ROW(Source!A901)</f>
        <v>901</v>
      </c>
      <c r="B736">
        <v>30622441</v>
      </c>
      <c r="C736">
        <v>30625925</v>
      </c>
      <c r="D736">
        <v>22146333</v>
      </c>
      <c r="E736">
        <v>1</v>
      </c>
      <c r="F736">
        <v>1</v>
      </c>
      <c r="G736">
        <v>1</v>
      </c>
      <c r="H736">
        <v>2</v>
      </c>
      <c r="I736" t="s">
        <v>768</v>
      </c>
      <c r="J736" t="s">
        <v>769</v>
      </c>
      <c r="K736" t="s">
        <v>770</v>
      </c>
      <c r="L736">
        <v>1368</v>
      </c>
      <c r="N736">
        <v>1011</v>
      </c>
      <c r="O736" t="s">
        <v>748</v>
      </c>
      <c r="P736" t="s">
        <v>748</v>
      </c>
      <c r="Q736">
        <v>1</v>
      </c>
      <c r="W736">
        <v>0</v>
      </c>
      <c r="X736">
        <v>1170567961</v>
      </c>
      <c r="Y736">
        <v>0.1875</v>
      </c>
      <c r="AA736">
        <v>0</v>
      </c>
      <c r="AB736">
        <v>1135.47</v>
      </c>
      <c r="AC736">
        <v>392.07</v>
      </c>
      <c r="AD736">
        <v>0</v>
      </c>
      <c r="AE736">
        <v>0</v>
      </c>
      <c r="AF736">
        <v>108.45</v>
      </c>
      <c r="AG736">
        <v>13.03</v>
      </c>
      <c r="AH736">
        <v>0</v>
      </c>
      <c r="AI736">
        <v>1</v>
      </c>
      <c r="AJ736">
        <v>10.47</v>
      </c>
      <c r="AK736">
        <v>30.09</v>
      </c>
      <c r="AL736">
        <v>1</v>
      </c>
      <c r="AN736">
        <v>0</v>
      </c>
      <c r="AO736">
        <v>1</v>
      </c>
      <c r="AP736">
        <v>1</v>
      </c>
      <c r="AQ736">
        <v>0</v>
      </c>
      <c r="AR736">
        <v>0</v>
      </c>
      <c r="AS736" t="s">
        <v>3</v>
      </c>
      <c r="AT736">
        <v>0.15</v>
      </c>
      <c r="AU736" t="s">
        <v>67</v>
      </c>
      <c r="AV736">
        <v>0</v>
      </c>
      <c r="AW736">
        <v>2</v>
      </c>
      <c r="AX736">
        <v>30625936</v>
      </c>
      <c r="AY736">
        <v>1</v>
      </c>
      <c r="AZ736">
        <v>0</v>
      </c>
      <c r="BA736">
        <v>840</v>
      </c>
      <c r="BB736">
        <v>0</v>
      </c>
      <c r="BC736">
        <v>0</v>
      </c>
      <c r="BD736">
        <v>0</v>
      </c>
      <c r="BE736">
        <v>0</v>
      </c>
      <c r="BF736">
        <v>0</v>
      </c>
      <c r="BG736">
        <v>0</v>
      </c>
      <c r="BH736">
        <v>0</v>
      </c>
      <c r="BI736">
        <v>0</v>
      </c>
      <c r="BJ736">
        <v>0</v>
      </c>
      <c r="BK736">
        <v>0</v>
      </c>
      <c r="BL736">
        <v>0</v>
      </c>
      <c r="BM736">
        <v>0</v>
      </c>
      <c r="BN736">
        <v>0</v>
      </c>
      <c r="BO736">
        <v>0</v>
      </c>
      <c r="BP736">
        <v>0</v>
      </c>
      <c r="BQ736">
        <v>0</v>
      </c>
      <c r="BR736">
        <v>0</v>
      </c>
      <c r="BS736">
        <v>0</v>
      </c>
      <c r="BT736">
        <v>0</v>
      </c>
      <c r="BU736">
        <v>0</v>
      </c>
      <c r="BV736">
        <v>0</v>
      </c>
      <c r="BW736">
        <v>0</v>
      </c>
      <c r="CX736">
        <f>Y736*Source!I901</f>
        <v>0.18187500000000001</v>
      </c>
      <c r="CY736">
        <f>AB736</f>
        <v>1135.47</v>
      </c>
      <c r="CZ736">
        <f>AF736</f>
        <v>108.45</v>
      </c>
      <c r="DA736">
        <f>AJ736</f>
        <v>10.47</v>
      </c>
      <c r="DB736">
        <f>ROUND((ROUND(AT736*CZ736,2)*ROUND(1.25,7)),6)</f>
        <v>20.337499999999999</v>
      </c>
      <c r="DC736">
        <f>ROUND((ROUND(AT736*AG736,2)*ROUND(1.25,7)),6)</f>
        <v>2.4375</v>
      </c>
    </row>
    <row r="737" spans="1:107" x14ac:dyDescent="0.2">
      <c r="A737">
        <f>ROW(Source!A901)</f>
        <v>901</v>
      </c>
      <c r="B737">
        <v>30622441</v>
      </c>
      <c r="C737">
        <v>30625925</v>
      </c>
      <c r="D737">
        <v>22147936</v>
      </c>
      <c r="E737">
        <v>1</v>
      </c>
      <c r="F737">
        <v>1</v>
      </c>
      <c r="G737">
        <v>1</v>
      </c>
      <c r="H737">
        <v>2</v>
      </c>
      <c r="I737" t="s">
        <v>771</v>
      </c>
      <c r="J737" t="s">
        <v>772</v>
      </c>
      <c r="K737" t="s">
        <v>773</v>
      </c>
      <c r="L737">
        <v>1368</v>
      </c>
      <c r="N737">
        <v>1011</v>
      </c>
      <c r="O737" t="s">
        <v>748</v>
      </c>
      <c r="P737" t="s">
        <v>748</v>
      </c>
      <c r="Q737">
        <v>1</v>
      </c>
      <c r="W737">
        <v>0</v>
      </c>
      <c r="X737">
        <v>203385819</v>
      </c>
      <c r="Y737">
        <v>0.17500000000000002</v>
      </c>
      <c r="AA737">
        <v>0</v>
      </c>
      <c r="AB737">
        <v>9.9499999999999993</v>
      </c>
      <c r="AC737">
        <v>0</v>
      </c>
      <c r="AD737">
        <v>0</v>
      </c>
      <c r="AE737">
        <v>0</v>
      </c>
      <c r="AF737">
        <v>0.95</v>
      </c>
      <c r="AG737">
        <v>0</v>
      </c>
      <c r="AH737">
        <v>0</v>
      </c>
      <c r="AI737">
        <v>1</v>
      </c>
      <c r="AJ737">
        <v>10.47</v>
      </c>
      <c r="AK737">
        <v>30.09</v>
      </c>
      <c r="AL737">
        <v>1</v>
      </c>
      <c r="AN737">
        <v>0</v>
      </c>
      <c r="AO737">
        <v>1</v>
      </c>
      <c r="AP737">
        <v>1</v>
      </c>
      <c r="AQ737">
        <v>0</v>
      </c>
      <c r="AR737">
        <v>0</v>
      </c>
      <c r="AS737" t="s">
        <v>3</v>
      </c>
      <c r="AT737">
        <v>0.14000000000000001</v>
      </c>
      <c r="AU737" t="s">
        <v>67</v>
      </c>
      <c r="AV737">
        <v>0</v>
      </c>
      <c r="AW737">
        <v>2</v>
      </c>
      <c r="AX737">
        <v>30625937</v>
      </c>
      <c r="AY737">
        <v>1</v>
      </c>
      <c r="AZ737">
        <v>0</v>
      </c>
      <c r="BA737">
        <v>841</v>
      </c>
      <c r="BB737">
        <v>0</v>
      </c>
      <c r="BC737">
        <v>0</v>
      </c>
      <c r="BD737">
        <v>0</v>
      </c>
      <c r="BE737">
        <v>0</v>
      </c>
      <c r="BF737">
        <v>0</v>
      </c>
      <c r="BG737">
        <v>0</v>
      </c>
      <c r="BH737">
        <v>0</v>
      </c>
      <c r="BI737">
        <v>0</v>
      </c>
      <c r="BJ737">
        <v>0</v>
      </c>
      <c r="BK737">
        <v>0</v>
      </c>
      <c r="BL737">
        <v>0</v>
      </c>
      <c r="BM737">
        <v>0</v>
      </c>
      <c r="BN737">
        <v>0</v>
      </c>
      <c r="BO737">
        <v>0</v>
      </c>
      <c r="BP737">
        <v>0</v>
      </c>
      <c r="BQ737">
        <v>0</v>
      </c>
      <c r="BR737">
        <v>0</v>
      </c>
      <c r="BS737">
        <v>0</v>
      </c>
      <c r="BT737">
        <v>0</v>
      </c>
      <c r="BU737">
        <v>0</v>
      </c>
      <c r="BV737">
        <v>0</v>
      </c>
      <c r="BW737">
        <v>0</v>
      </c>
      <c r="CX737">
        <f>Y737*Source!I901</f>
        <v>0.16975000000000001</v>
      </c>
      <c r="CY737">
        <f>AB737</f>
        <v>9.9499999999999993</v>
      </c>
      <c r="CZ737">
        <f>AF737</f>
        <v>0.95</v>
      </c>
      <c r="DA737">
        <f>AJ737</f>
        <v>10.47</v>
      </c>
      <c r="DB737">
        <f>ROUND((ROUND(AT737*CZ737,2)*ROUND(1.25,7)),6)</f>
        <v>0.16250000000000001</v>
      </c>
      <c r="DC737">
        <f>ROUND((ROUND(AT737*AG737,2)*ROUND(1.25,7)),6)</f>
        <v>0</v>
      </c>
    </row>
    <row r="738" spans="1:107" x14ac:dyDescent="0.2">
      <c r="A738">
        <f>ROW(Source!A901)</f>
        <v>901</v>
      </c>
      <c r="B738">
        <v>30622441</v>
      </c>
      <c r="C738">
        <v>30625925</v>
      </c>
      <c r="D738">
        <v>22148179</v>
      </c>
      <c r="E738">
        <v>1</v>
      </c>
      <c r="F738">
        <v>1</v>
      </c>
      <c r="G738">
        <v>1</v>
      </c>
      <c r="H738">
        <v>2</v>
      </c>
      <c r="I738" t="s">
        <v>754</v>
      </c>
      <c r="J738" t="s">
        <v>755</v>
      </c>
      <c r="K738" t="s">
        <v>756</v>
      </c>
      <c r="L738">
        <v>1368</v>
      </c>
      <c r="N738">
        <v>1011</v>
      </c>
      <c r="O738" t="s">
        <v>748</v>
      </c>
      <c r="P738" t="s">
        <v>748</v>
      </c>
      <c r="Q738">
        <v>1</v>
      </c>
      <c r="W738">
        <v>0</v>
      </c>
      <c r="X738">
        <v>-1931461795</v>
      </c>
      <c r="Y738">
        <v>0.26250000000000001</v>
      </c>
      <c r="AA738">
        <v>0</v>
      </c>
      <c r="AB738">
        <v>959.26</v>
      </c>
      <c r="AC738">
        <v>0</v>
      </c>
      <c r="AD738">
        <v>0</v>
      </c>
      <c r="AE738">
        <v>0</v>
      </c>
      <c r="AF738">
        <v>91.62</v>
      </c>
      <c r="AG738">
        <v>0</v>
      </c>
      <c r="AH738">
        <v>0</v>
      </c>
      <c r="AI738">
        <v>1</v>
      </c>
      <c r="AJ738">
        <v>10.47</v>
      </c>
      <c r="AK738">
        <v>30.09</v>
      </c>
      <c r="AL738">
        <v>1</v>
      </c>
      <c r="AN738">
        <v>0</v>
      </c>
      <c r="AO738">
        <v>1</v>
      </c>
      <c r="AP738">
        <v>1</v>
      </c>
      <c r="AQ738">
        <v>0</v>
      </c>
      <c r="AR738">
        <v>0</v>
      </c>
      <c r="AS738" t="s">
        <v>3</v>
      </c>
      <c r="AT738">
        <v>0.21</v>
      </c>
      <c r="AU738" t="s">
        <v>67</v>
      </c>
      <c r="AV738">
        <v>0</v>
      </c>
      <c r="AW738">
        <v>2</v>
      </c>
      <c r="AX738">
        <v>30625938</v>
      </c>
      <c r="AY738">
        <v>1</v>
      </c>
      <c r="AZ738">
        <v>0</v>
      </c>
      <c r="BA738">
        <v>842</v>
      </c>
      <c r="BB738">
        <v>0</v>
      </c>
      <c r="BC738">
        <v>0</v>
      </c>
      <c r="BD738">
        <v>0</v>
      </c>
      <c r="BE738">
        <v>0</v>
      </c>
      <c r="BF738">
        <v>0</v>
      </c>
      <c r="BG738">
        <v>0</v>
      </c>
      <c r="BH738">
        <v>0</v>
      </c>
      <c r="BI738">
        <v>0</v>
      </c>
      <c r="BJ738">
        <v>0</v>
      </c>
      <c r="BK738">
        <v>0</v>
      </c>
      <c r="BL738">
        <v>0</v>
      </c>
      <c r="BM738">
        <v>0</v>
      </c>
      <c r="BN738">
        <v>0</v>
      </c>
      <c r="BO738">
        <v>0</v>
      </c>
      <c r="BP738">
        <v>0</v>
      </c>
      <c r="BQ738">
        <v>0</v>
      </c>
      <c r="BR738">
        <v>0</v>
      </c>
      <c r="BS738">
        <v>0</v>
      </c>
      <c r="BT738">
        <v>0</v>
      </c>
      <c r="BU738">
        <v>0</v>
      </c>
      <c r="BV738">
        <v>0</v>
      </c>
      <c r="BW738">
        <v>0</v>
      </c>
      <c r="CX738">
        <f>Y738*Source!I901</f>
        <v>0.25462499999999999</v>
      </c>
      <c r="CY738">
        <f>AB738</f>
        <v>959.26</v>
      </c>
      <c r="CZ738">
        <f>AF738</f>
        <v>91.62</v>
      </c>
      <c r="DA738">
        <f>AJ738</f>
        <v>10.47</v>
      </c>
      <c r="DB738">
        <f>ROUND((ROUND(AT738*CZ738,2)*ROUND(1.25,7)),6)</f>
        <v>24.05</v>
      </c>
      <c r="DC738">
        <f>ROUND((ROUND(AT738*AG738,2)*ROUND(1.25,7)),6)</f>
        <v>0</v>
      </c>
    </row>
    <row r="739" spans="1:107" x14ac:dyDescent="0.2">
      <c r="A739">
        <f>ROW(Source!A901)</f>
        <v>901</v>
      </c>
      <c r="B739">
        <v>30622441</v>
      </c>
      <c r="C739">
        <v>30625925</v>
      </c>
      <c r="D739">
        <v>22149203</v>
      </c>
      <c r="E739">
        <v>1</v>
      </c>
      <c r="F739">
        <v>1</v>
      </c>
      <c r="G739">
        <v>1</v>
      </c>
      <c r="H739">
        <v>3</v>
      </c>
      <c r="I739" t="s">
        <v>774</v>
      </c>
      <c r="J739" t="s">
        <v>775</v>
      </c>
      <c r="K739" t="s">
        <v>776</v>
      </c>
      <c r="L739">
        <v>1348</v>
      </c>
      <c r="N739">
        <v>1009</v>
      </c>
      <c r="O739" t="s">
        <v>105</v>
      </c>
      <c r="P739" t="s">
        <v>105</v>
      </c>
      <c r="Q739">
        <v>1000</v>
      </c>
      <c r="W739">
        <v>0</v>
      </c>
      <c r="X739">
        <v>-97154075</v>
      </c>
      <c r="Y739">
        <v>6.9999999999999999E-4</v>
      </c>
      <c r="AA739">
        <v>73833.399999999994</v>
      </c>
      <c r="AB739">
        <v>0</v>
      </c>
      <c r="AC739">
        <v>0</v>
      </c>
      <c r="AD739">
        <v>0</v>
      </c>
      <c r="AE739">
        <v>9206.16</v>
      </c>
      <c r="AF739">
        <v>0</v>
      </c>
      <c r="AG739">
        <v>0</v>
      </c>
      <c r="AH739">
        <v>0</v>
      </c>
      <c r="AI739">
        <v>8.02</v>
      </c>
      <c r="AJ739">
        <v>1</v>
      </c>
      <c r="AK739">
        <v>1</v>
      </c>
      <c r="AL739">
        <v>1</v>
      </c>
      <c r="AN739">
        <v>0</v>
      </c>
      <c r="AO739">
        <v>1</v>
      </c>
      <c r="AP739">
        <v>0</v>
      </c>
      <c r="AQ739">
        <v>0</v>
      </c>
      <c r="AR739">
        <v>0</v>
      </c>
      <c r="AS739" t="s">
        <v>3</v>
      </c>
      <c r="AT739">
        <v>6.9999999999999999E-4</v>
      </c>
      <c r="AU739" t="s">
        <v>3</v>
      </c>
      <c r="AV739">
        <v>0</v>
      </c>
      <c r="AW739">
        <v>2</v>
      </c>
      <c r="AX739">
        <v>30625939</v>
      </c>
      <c r="AY739">
        <v>1</v>
      </c>
      <c r="AZ739">
        <v>0</v>
      </c>
      <c r="BA739">
        <v>843</v>
      </c>
      <c r="BB739">
        <v>0</v>
      </c>
      <c r="BC739">
        <v>0</v>
      </c>
      <c r="BD739">
        <v>0</v>
      </c>
      <c r="BE739">
        <v>0</v>
      </c>
      <c r="BF739">
        <v>0</v>
      </c>
      <c r="BG739">
        <v>0</v>
      </c>
      <c r="BH739">
        <v>0</v>
      </c>
      <c r="BI739">
        <v>0</v>
      </c>
      <c r="BJ739">
        <v>0</v>
      </c>
      <c r="BK739">
        <v>0</v>
      </c>
      <c r="BL739">
        <v>0</v>
      </c>
      <c r="BM739">
        <v>0</v>
      </c>
      <c r="BN739">
        <v>0</v>
      </c>
      <c r="BO739">
        <v>0</v>
      </c>
      <c r="BP739">
        <v>0</v>
      </c>
      <c r="BQ739">
        <v>0</v>
      </c>
      <c r="BR739">
        <v>0</v>
      </c>
      <c r="BS739">
        <v>0</v>
      </c>
      <c r="BT739">
        <v>0</v>
      </c>
      <c r="BU739">
        <v>0</v>
      </c>
      <c r="BV739">
        <v>0</v>
      </c>
      <c r="BW739">
        <v>0</v>
      </c>
      <c r="CX739">
        <f>Y739*Source!I901</f>
        <v>6.7900000000000002E-4</v>
      </c>
      <c r="CY739">
        <f>AA739</f>
        <v>73833.399999999994</v>
      </c>
      <c r="CZ739">
        <f>AE739</f>
        <v>9206.16</v>
      </c>
      <c r="DA739">
        <f>AI739</f>
        <v>8.02</v>
      </c>
      <c r="DB739">
        <f>ROUND(ROUND(AT739*CZ739,2),6)</f>
        <v>6.44</v>
      </c>
      <c r="DC739">
        <f>ROUND(ROUND(AT739*AG739,2),6)</f>
        <v>0</v>
      </c>
    </row>
    <row r="740" spans="1:107" x14ac:dyDescent="0.2">
      <c r="A740">
        <f>ROW(Source!A901)</f>
        <v>901</v>
      </c>
      <c r="B740">
        <v>30622441</v>
      </c>
      <c r="C740">
        <v>30625925</v>
      </c>
      <c r="D740">
        <v>22149776</v>
      </c>
      <c r="E740">
        <v>1</v>
      </c>
      <c r="F740">
        <v>1</v>
      </c>
      <c r="G740">
        <v>1</v>
      </c>
      <c r="H740">
        <v>3</v>
      </c>
      <c r="I740" t="s">
        <v>777</v>
      </c>
      <c r="J740" t="s">
        <v>778</v>
      </c>
      <c r="K740" t="s">
        <v>779</v>
      </c>
      <c r="L740">
        <v>1348</v>
      </c>
      <c r="N740">
        <v>1009</v>
      </c>
      <c r="O740" t="s">
        <v>105</v>
      </c>
      <c r="P740" t="s">
        <v>105</v>
      </c>
      <c r="Q740">
        <v>1000</v>
      </c>
      <c r="W740">
        <v>0</v>
      </c>
      <c r="X740">
        <v>1053758347</v>
      </c>
      <c r="Y740">
        <v>1E-3</v>
      </c>
      <c r="AA740">
        <v>52145.08</v>
      </c>
      <c r="AB740">
        <v>0</v>
      </c>
      <c r="AC740">
        <v>0</v>
      </c>
      <c r="AD740">
        <v>0</v>
      </c>
      <c r="AE740">
        <v>6501.88</v>
      </c>
      <c r="AF740">
        <v>0</v>
      </c>
      <c r="AG740">
        <v>0</v>
      </c>
      <c r="AH740">
        <v>0</v>
      </c>
      <c r="AI740">
        <v>8.02</v>
      </c>
      <c r="AJ740">
        <v>1</v>
      </c>
      <c r="AK740">
        <v>1</v>
      </c>
      <c r="AL740">
        <v>1</v>
      </c>
      <c r="AN740">
        <v>0</v>
      </c>
      <c r="AO740">
        <v>1</v>
      </c>
      <c r="AP740">
        <v>0</v>
      </c>
      <c r="AQ740">
        <v>0</v>
      </c>
      <c r="AR740">
        <v>0</v>
      </c>
      <c r="AS740" t="s">
        <v>3</v>
      </c>
      <c r="AT740">
        <v>1E-3</v>
      </c>
      <c r="AU740" t="s">
        <v>3</v>
      </c>
      <c r="AV740">
        <v>0</v>
      </c>
      <c r="AW740">
        <v>2</v>
      </c>
      <c r="AX740">
        <v>30625940</v>
      </c>
      <c r="AY740">
        <v>1</v>
      </c>
      <c r="AZ740">
        <v>0</v>
      </c>
      <c r="BA740">
        <v>844</v>
      </c>
      <c r="BB740">
        <v>0</v>
      </c>
      <c r="BC740">
        <v>0</v>
      </c>
      <c r="BD740">
        <v>0</v>
      </c>
      <c r="BE740">
        <v>0</v>
      </c>
      <c r="BF740">
        <v>0</v>
      </c>
      <c r="BG740">
        <v>0</v>
      </c>
      <c r="BH740">
        <v>0</v>
      </c>
      <c r="BI740">
        <v>0</v>
      </c>
      <c r="BJ740">
        <v>0</v>
      </c>
      <c r="BK740">
        <v>0</v>
      </c>
      <c r="BL740">
        <v>0</v>
      </c>
      <c r="BM740">
        <v>0</v>
      </c>
      <c r="BN740">
        <v>0</v>
      </c>
      <c r="BO740">
        <v>0</v>
      </c>
      <c r="BP740">
        <v>0</v>
      </c>
      <c r="BQ740">
        <v>0</v>
      </c>
      <c r="BR740">
        <v>0</v>
      </c>
      <c r="BS740">
        <v>0</v>
      </c>
      <c r="BT740">
        <v>0</v>
      </c>
      <c r="BU740">
        <v>0</v>
      </c>
      <c r="BV740">
        <v>0</v>
      </c>
      <c r="BW740">
        <v>0</v>
      </c>
      <c r="CX740">
        <f>Y740*Source!I901</f>
        <v>9.6999999999999994E-4</v>
      </c>
      <c r="CY740">
        <f>AA740</f>
        <v>52145.08</v>
      </c>
      <c r="CZ740">
        <f>AE740</f>
        <v>6501.88</v>
      </c>
      <c r="DA740">
        <f>AI740</f>
        <v>8.02</v>
      </c>
      <c r="DB740">
        <f>ROUND(ROUND(AT740*CZ740,2),6)</f>
        <v>6.5</v>
      </c>
      <c r="DC740">
        <f>ROUND(ROUND(AT740*AG740,2),6)</f>
        <v>0</v>
      </c>
    </row>
    <row r="741" spans="1:107" x14ac:dyDescent="0.2">
      <c r="A741">
        <f>ROW(Source!A901)</f>
        <v>901</v>
      </c>
      <c r="B741">
        <v>30622441</v>
      </c>
      <c r="C741">
        <v>30625925</v>
      </c>
      <c r="D741">
        <v>22163619</v>
      </c>
      <c r="E741">
        <v>1</v>
      </c>
      <c r="F741">
        <v>1</v>
      </c>
      <c r="G741">
        <v>1</v>
      </c>
      <c r="H741">
        <v>3</v>
      </c>
      <c r="I741" t="s">
        <v>780</v>
      </c>
      <c r="J741" t="s">
        <v>781</v>
      </c>
      <c r="K741" t="s">
        <v>782</v>
      </c>
      <c r="L741">
        <v>1348</v>
      </c>
      <c r="N741">
        <v>1009</v>
      </c>
      <c r="O741" t="s">
        <v>105</v>
      </c>
      <c r="P741" t="s">
        <v>105</v>
      </c>
      <c r="Q741">
        <v>1000</v>
      </c>
      <c r="W741">
        <v>0</v>
      </c>
      <c r="X741">
        <v>-1980240316</v>
      </c>
      <c r="Y741">
        <v>1.5E-3</v>
      </c>
      <c r="AA741">
        <v>122345.1</v>
      </c>
      <c r="AB741">
        <v>0</v>
      </c>
      <c r="AC741">
        <v>0</v>
      </c>
      <c r="AD741">
        <v>0</v>
      </c>
      <c r="AE741">
        <v>15255</v>
      </c>
      <c r="AF741">
        <v>0</v>
      </c>
      <c r="AG741">
        <v>0</v>
      </c>
      <c r="AH741">
        <v>0</v>
      </c>
      <c r="AI741">
        <v>8.02</v>
      </c>
      <c r="AJ741">
        <v>1</v>
      </c>
      <c r="AK741">
        <v>1</v>
      </c>
      <c r="AL741">
        <v>1</v>
      </c>
      <c r="AN741">
        <v>0</v>
      </c>
      <c r="AO741">
        <v>1</v>
      </c>
      <c r="AP741">
        <v>0</v>
      </c>
      <c r="AQ741">
        <v>0</v>
      </c>
      <c r="AR741">
        <v>0</v>
      </c>
      <c r="AS741" t="s">
        <v>3</v>
      </c>
      <c r="AT741">
        <v>1.5E-3</v>
      </c>
      <c r="AU741" t="s">
        <v>3</v>
      </c>
      <c r="AV741">
        <v>0</v>
      </c>
      <c r="AW741">
        <v>2</v>
      </c>
      <c r="AX741">
        <v>30625943</v>
      </c>
      <c r="AY741">
        <v>1</v>
      </c>
      <c r="AZ741">
        <v>0</v>
      </c>
      <c r="BA741">
        <v>847</v>
      </c>
      <c r="BB741">
        <v>0</v>
      </c>
      <c r="BC741">
        <v>0</v>
      </c>
      <c r="BD741">
        <v>0</v>
      </c>
      <c r="BE741">
        <v>0</v>
      </c>
      <c r="BF741">
        <v>0</v>
      </c>
      <c r="BG741">
        <v>0</v>
      </c>
      <c r="BH741">
        <v>0</v>
      </c>
      <c r="BI741">
        <v>0</v>
      </c>
      <c r="BJ741">
        <v>0</v>
      </c>
      <c r="BK741">
        <v>0</v>
      </c>
      <c r="BL741">
        <v>0</v>
      </c>
      <c r="BM741">
        <v>0</v>
      </c>
      <c r="BN741">
        <v>0</v>
      </c>
      <c r="BO741">
        <v>0</v>
      </c>
      <c r="BP741">
        <v>0</v>
      </c>
      <c r="BQ741">
        <v>0</v>
      </c>
      <c r="BR741">
        <v>0</v>
      </c>
      <c r="BS741">
        <v>0</v>
      </c>
      <c r="BT741">
        <v>0</v>
      </c>
      <c r="BU741">
        <v>0</v>
      </c>
      <c r="BV741">
        <v>0</v>
      </c>
      <c r="BW741">
        <v>0</v>
      </c>
      <c r="CX741">
        <f>Y741*Source!I901</f>
        <v>1.4549999999999999E-3</v>
      </c>
      <c r="CY741">
        <f>AA741</f>
        <v>122345.1</v>
      </c>
      <c r="CZ741">
        <f>AE741</f>
        <v>15255</v>
      </c>
      <c r="DA741">
        <f>AI741</f>
        <v>8.02</v>
      </c>
      <c r="DB741">
        <f>ROUND(ROUND(AT741*CZ741,2),6)</f>
        <v>22.88</v>
      </c>
      <c r="DC741">
        <f>ROUND(ROUND(AT741*AG741,2),6)</f>
        <v>0</v>
      </c>
    </row>
    <row r="742" spans="1:107" x14ac:dyDescent="0.2">
      <c r="A742">
        <f>ROW(Source!A905)</f>
        <v>905</v>
      </c>
      <c r="B742">
        <v>30622441</v>
      </c>
      <c r="C742">
        <v>30625947</v>
      </c>
      <c r="D742">
        <v>10214625</v>
      </c>
      <c r="E742">
        <v>1</v>
      </c>
      <c r="F742">
        <v>1</v>
      </c>
      <c r="G742">
        <v>1</v>
      </c>
      <c r="H742">
        <v>1</v>
      </c>
      <c r="I742" t="s">
        <v>783</v>
      </c>
      <c r="J742" t="s">
        <v>3</v>
      </c>
      <c r="K742" t="s">
        <v>784</v>
      </c>
      <c r="L742">
        <v>1369</v>
      </c>
      <c r="N742">
        <v>1013</v>
      </c>
      <c r="O742" t="s">
        <v>744</v>
      </c>
      <c r="P742" t="s">
        <v>744</v>
      </c>
      <c r="Q742">
        <v>1</v>
      </c>
      <c r="W742">
        <v>0</v>
      </c>
      <c r="X742">
        <v>1694118523</v>
      </c>
      <c r="Y742">
        <v>9.016</v>
      </c>
      <c r="AA742">
        <v>0</v>
      </c>
      <c r="AB742">
        <v>0</v>
      </c>
      <c r="AC742">
        <v>0</v>
      </c>
      <c r="AD742">
        <v>253.96</v>
      </c>
      <c r="AE742">
        <v>0</v>
      </c>
      <c r="AF742">
        <v>0</v>
      </c>
      <c r="AG742">
        <v>0</v>
      </c>
      <c r="AH742">
        <v>8.44</v>
      </c>
      <c r="AI742">
        <v>1</v>
      </c>
      <c r="AJ742">
        <v>1</v>
      </c>
      <c r="AK742">
        <v>1</v>
      </c>
      <c r="AL742">
        <v>30.09</v>
      </c>
      <c r="AN742">
        <v>0</v>
      </c>
      <c r="AO742">
        <v>1</v>
      </c>
      <c r="AP742">
        <v>1</v>
      </c>
      <c r="AQ742">
        <v>0</v>
      </c>
      <c r="AR742">
        <v>0</v>
      </c>
      <c r="AS742" t="s">
        <v>3</v>
      </c>
      <c r="AT742">
        <v>7.84</v>
      </c>
      <c r="AU742" t="s">
        <v>68</v>
      </c>
      <c r="AV742">
        <v>1</v>
      </c>
      <c r="AW742">
        <v>2</v>
      </c>
      <c r="AX742">
        <v>30625954</v>
      </c>
      <c r="AY742">
        <v>1</v>
      </c>
      <c r="AZ742">
        <v>0</v>
      </c>
      <c r="BA742">
        <v>848</v>
      </c>
      <c r="BB742">
        <v>0</v>
      </c>
      <c r="BC742">
        <v>0</v>
      </c>
      <c r="BD742">
        <v>0</v>
      </c>
      <c r="BE742">
        <v>0</v>
      </c>
      <c r="BF742">
        <v>0</v>
      </c>
      <c r="BG742">
        <v>0</v>
      </c>
      <c r="BH742">
        <v>0</v>
      </c>
      <c r="BI742">
        <v>0</v>
      </c>
      <c r="BJ742">
        <v>0</v>
      </c>
      <c r="BK742">
        <v>0</v>
      </c>
      <c r="BL742">
        <v>0</v>
      </c>
      <c r="BM742">
        <v>0</v>
      </c>
      <c r="BN742">
        <v>0</v>
      </c>
      <c r="BO742">
        <v>0</v>
      </c>
      <c r="BP742">
        <v>0</v>
      </c>
      <c r="BQ742">
        <v>0</v>
      </c>
      <c r="BR742">
        <v>0</v>
      </c>
      <c r="BS742">
        <v>0</v>
      </c>
      <c r="BT742">
        <v>0</v>
      </c>
      <c r="BU742">
        <v>0</v>
      </c>
      <c r="BV742">
        <v>0</v>
      </c>
      <c r="BW742">
        <v>0</v>
      </c>
      <c r="CX742">
        <f>Y742*Source!I905</f>
        <v>36.604959999999998</v>
      </c>
      <c r="CY742">
        <f>AD742</f>
        <v>253.96</v>
      </c>
      <c r="CZ742">
        <f>AH742</f>
        <v>8.44</v>
      </c>
      <c r="DA742">
        <f>AL742</f>
        <v>30.09</v>
      </c>
      <c r="DB742">
        <f>ROUND((ROUND(AT742*CZ742,2)*ROUND(1.15,7)),6)</f>
        <v>76.095500000000001</v>
      </c>
      <c r="DC742">
        <f>ROUND((ROUND(AT742*AG742,2)*ROUND(1.15,7)),6)</f>
        <v>0</v>
      </c>
    </row>
    <row r="743" spans="1:107" x14ac:dyDescent="0.2">
      <c r="A743">
        <f>ROW(Source!A905)</f>
        <v>905</v>
      </c>
      <c r="B743">
        <v>30622441</v>
      </c>
      <c r="C743">
        <v>30625947</v>
      </c>
      <c r="D743">
        <v>22083330</v>
      </c>
      <c r="E743">
        <v>1</v>
      </c>
      <c r="F743">
        <v>1</v>
      </c>
      <c r="G743">
        <v>1</v>
      </c>
      <c r="H743">
        <v>1</v>
      </c>
      <c r="I743" t="s">
        <v>765</v>
      </c>
      <c r="J743" t="s">
        <v>3</v>
      </c>
      <c r="K743" t="s">
        <v>766</v>
      </c>
      <c r="L743">
        <v>608254</v>
      </c>
      <c r="N743">
        <v>1013</v>
      </c>
      <c r="O743" t="s">
        <v>767</v>
      </c>
      <c r="P743" t="s">
        <v>767</v>
      </c>
      <c r="Q743">
        <v>1</v>
      </c>
      <c r="W743">
        <v>0</v>
      </c>
      <c r="X743">
        <v>95408949</v>
      </c>
      <c r="Y743">
        <v>0.16250000000000001</v>
      </c>
      <c r="AA743">
        <v>0</v>
      </c>
      <c r="AB743">
        <v>0</v>
      </c>
      <c r="AC743">
        <v>0</v>
      </c>
      <c r="AD743">
        <v>0</v>
      </c>
      <c r="AE743">
        <v>0</v>
      </c>
      <c r="AF743">
        <v>0</v>
      </c>
      <c r="AG743">
        <v>0</v>
      </c>
      <c r="AH743">
        <v>0</v>
      </c>
      <c r="AI743">
        <v>1</v>
      </c>
      <c r="AJ743">
        <v>1</v>
      </c>
      <c r="AK743">
        <v>30.09</v>
      </c>
      <c r="AL743">
        <v>1</v>
      </c>
      <c r="AN743">
        <v>0</v>
      </c>
      <c r="AO743">
        <v>1</v>
      </c>
      <c r="AP743">
        <v>1</v>
      </c>
      <c r="AQ743">
        <v>0</v>
      </c>
      <c r="AR743">
        <v>0</v>
      </c>
      <c r="AS743" t="s">
        <v>3</v>
      </c>
      <c r="AT743">
        <v>0.13</v>
      </c>
      <c r="AU743" t="s">
        <v>67</v>
      </c>
      <c r="AV743">
        <v>2</v>
      </c>
      <c r="AW743">
        <v>2</v>
      </c>
      <c r="AX743">
        <v>30625955</v>
      </c>
      <c r="AY743">
        <v>1</v>
      </c>
      <c r="AZ743">
        <v>0</v>
      </c>
      <c r="BA743">
        <v>849</v>
      </c>
      <c r="BB743">
        <v>0</v>
      </c>
      <c r="BC743">
        <v>0</v>
      </c>
      <c r="BD743">
        <v>0</v>
      </c>
      <c r="BE743">
        <v>0</v>
      </c>
      <c r="BF743">
        <v>0</v>
      </c>
      <c r="BG743">
        <v>0</v>
      </c>
      <c r="BH743">
        <v>0</v>
      </c>
      <c r="BI743">
        <v>0</v>
      </c>
      <c r="BJ743">
        <v>0</v>
      </c>
      <c r="BK743">
        <v>0</v>
      </c>
      <c r="BL743">
        <v>0</v>
      </c>
      <c r="BM743">
        <v>0</v>
      </c>
      <c r="BN743">
        <v>0</v>
      </c>
      <c r="BO743">
        <v>0</v>
      </c>
      <c r="BP743">
        <v>0</v>
      </c>
      <c r="BQ743">
        <v>0</v>
      </c>
      <c r="BR743">
        <v>0</v>
      </c>
      <c r="BS743">
        <v>0</v>
      </c>
      <c r="BT743">
        <v>0</v>
      </c>
      <c r="BU743">
        <v>0</v>
      </c>
      <c r="BV743">
        <v>0</v>
      </c>
      <c r="BW743">
        <v>0</v>
      </c>
      <c r="CX743">
        <f>Y743*Source!I905</f>
        <v>0.65974999999999995</v>
      </c>
      <c r="CY743">
        <f>AD743</f>
        <v>0</v>
      </c>
      <c r="CZ743">
        <f>AH743</f>
        <v>0</v>
      </c>
      <c r="DA743">
        <f>AL743</f>
        <v>1</v>
      </c>
      <c r="DB743">
        <f>ROUND((ROUND(AT743*CZ743,2)*ROUND(1.25,7)),6)</f>
        <v>0</v>
      </c>
      <c r="DC743">
        <f>ROUND((ROUND(AT743*AG743,2)*ROUND(1.25,7)),6)</f>
        <v>0</v>
      </c>
    </row>
    <row r="744" spans="1:107" x14ac:dyDescent="0.2">
      <c r="A744">
        <f>ROW(Source!A905)</f>
        <v>905</v>
      </c>
      <c r="B744">
        <v>30622441</v>
      </c>
      <c r="C744">
        <v>30625947</v>
      </c>
      <c r="D744">
        <v>22146252</v>
      </c>
      <c r="E744">
        <v>1</v>
      </c>
      <c r="F744">
        <v>1</v>
      </c>
      <c r="G744">
        <v>1</v>
      </c>
      <c r="H744">
        <v>2</v>
      </c>
      <c r="I744" t="s">
        <v>785</v>
      </c>
      <c r="J744" t="s">
        <v>786</v>
      </c>
      <c r="K744" t="s">
        <v>787</v>
      </c>
      <c r="L744">
        <v>1368</v>
      </c>
      <c r="N744">
        <v>1011</v>
      </c>
      <c r="O744" t="s">
        <v>748</v>
      </c>
      <c r="P744" t="s">
        <v>748</v>
      </c>
      <c r="Q744">
        <v>1</v>
      </c>
      <c r="W744">
        <v>0</v>
      </c>
      <c r="X744">
        <v>-2048414082</v>
      </c>
      <c r="Y744">
        <v>0.1</v>
      </c>
      <c r="AA744">
        <v>0</v>
      </c>
      <c r="AB744">
        <v>899.69</v>
      </c>
      <c r="AC744">
        <v>392.07</v>
      </c>
      <c r="AD744">
        <v>0</v>
      </c>
      <c r="AE744">
        <v>0</v>
      </c>
      <c r="AF744">
        <v>85.93</v>
      </c>
      <c r="AG744">
        <v>13.03</v>
      </c>
      <c r="AH744">
        <v>0</v>
      </c>
      <c r="AI744">
        <v>1</v>
      </c>
      <c r="AJ744">
        <v>10.47</v>
      </c>
      <c r="AK744">
        <v>30.09</v>
      </c>
      <c r="AL744">
        <v>1</v>
      </c>
      <c r="AN744">
        <v>0</v>
      </c>
      <c r="AO744">
        <v>1</v>
      </c>
      <c r="AP744">
        <v>1</v>
      </c>
      <c r="AQ744">
        <v>0</v>
      </c>
      <c r="AR744">
        <v>0</v>
      </c>
      <c r="AS744" t="s">
        <v>3</v>
      </c>
      <c r="AT744">
        <v>0.08</v>
      </c>
      <c r="AU744" t="s">
        <v>67</v>
      </c>
      <c r="AV744">
        <v>0</v>
      </c>
      <c r="AW744">
        <v>2</v>
      </c>
      <c r="AX744">
        <v>30625956</v>
      </c>
      <c r="AY744">
        <v>1</v>
      </c>
      <c r="AZ744">
        <v>0</v>
      </c>
      <c r="BA744">
        <v>850</v>
      </c>
      <c r="BB744">
        <v>0</v>
      </c>
      <c r="BC744">
        <v>0</v>
      </c>
      <c r="BD744">
        <v>0</v>
      </c>
      <c r="BE744">
        <v>0</v>
      </c>
      <c r="BF744">
        <v>0</v>
      </c>
      <c r="BG744">
        <v>0</v>
      </c>
      <c r="BH744">
        <v>0</v>
      </c>
      <c r="BI744">
        <v>0</v>
      </c>
      <c r="BJ744">
        <v>0</v>
      </c>
      <c r="BK744">
        <v>0</v>
      </c>
      <c r="BL744">
        <v>0</v>
      </c>
      <c r="BM744">
        <v>0</v>
      </c>
      <c r="BN744">
        <v>0</v>
      </c>
      <c r="BO744">
        <v>0</v>
      </c>
      <c r="BP744">
        <v>0</v>
      </c>
      <c r="BQ744">
        <v>0</v>
      </c>
      <c r="BR744">
        <v>0</v>
      </c>
      <c r="BS744">
        <v>0</v>
      </c>
      <c r="BT744">
        <v>0</v>
      </c>
      <c r="BU744">
        <v>0</v>
      </c>
      <c r="BV744">
        <v>0</v>
      </c>
      <c r="BW744">
        <v>0</v>
      </c>
      <c r="CX744">
        <f>Y744*Source!I905</f>
        <v>0.40599999999999997</v>
      </c>
      <c r="CY744">
        <f>AB744</f>
        <v>899.69</v>
      </c>
      <c r="CZ744">
        <f>AF744</f>
        <v>85.93</v>
      </c>
      <c r="DA744">
        <f>AJ744</f>
        <v>10.47</v>
      </c>
      <c r="DB744">
        <f>ROUND((ROUND(AT744*CZ744,2)*ROUND(1.25,7)),6)</f>
        <v>8.5875000000000004</v>
      </c>
      <c r="DC744">
        <f>ROUND((ROUND(AT744*AG744,2)*ROUND(1.25,7)),6)</f>
        <v>1.3</v>
      </c>
    </row>
    <row r="745" spans="1:107" x14ac:dyDescent="0.2">
      <c r="A745">
        <f>ROW(Source!A905)</f>
        <v>905</v>
      </c>
      <c r="B745">
        <v>30622441</v>
      </c>
      <c r="C745">
        <v>30625947</v>
      </c>
      <c r="D745">
        <v>22146333</v>
      </c>
      <c r="E745">
        <v>1</v>
      </c>
      <c r="F745">
        <v>1</v>
      </c>
      <c r="G745">
        <v>1</v>
      </c>
      <c r="H745">
        <v>2</v>
      </c>
      <c r="I745" t="s">
        <v>768</v>
      </c>
      <c r="J745" t="s">
        <v>769</v>
      </c>
      <c r="K745" t="s">
        <v>770</v>
      </c>
      <c r="L745">
        <v>1368</v>
      </c>
      <c r="N745">
        <v>1011</v>
      </c>
      <c r="O745" t="s">
        <v>748</v>
      </c>
      <c r="P745" t="s">
        <v>748</v>
      </c>
      <c r="Q745">
        <v>1</v>
      </c>
      <c r="W745">
        <v>0</v>
      </c>
      <c r="X745">
        <v>1170567961</v>
      </c>
      <c r="Y745">
        <v>6.25E-2</v>
      </c>
      <c r="AA745">
        <v>0</v>
      </c>
      <c r="AB745">
        <v>1135.47</v>
      </c>
      <c r="AC745">
        <v>392.07</v>
      </c>
      <c r="AD745">
        <v>0</v>
      </c>
      <c r="AE745">
        <v>0</v>
      </c>
      <c r="AF745">
        <v>108.45</v>
      </c>
      <c r="AG745">
        <v>13.03</v>
      </c>
      <c r="AH745">
        <v>0</v>
      </c>
      <c r="AI745">
        <v>1</v>
      </c>
      <c r="AJ745">
        <v>10.47</v>
      </c>
      <c r="AK745">
        <v>30.09</v>
      </c>
      <c r="AL745">
        <v>1</v>
      </c>
      <c r="AN745">
        <v>0</v>
      </c>
      <c r="AO745">
        <v>1</v>
      </c>
      <c r="AP745">
        <v>1</v>
      </c>
      <c r="AQ745">
        <v>0</v>
      </c>
      <c r="AR745">
        <v>0</v>
      </c>
      <c r="AS745" t="s">
        <v>3</v>
      </c>
      <c r="AT745">
        <v>0.05</v>
      </c>
      <c r="AU745" t="s">
        <v>67</v>
      </c>
      <c r="AV745">
        <v>0</v>
      </c>
      <c r="AW745">
        <v>2</v>
      </c>
      <c r="AX745">
        <v>30625957</v>
      </c>
      <c r="AY745">
        <v>1</v>
      </c>
      <c r="AZ745">
        <v>0</v>
      </c>
      <c r="BA745">
        <v>851</v>
      </c>
      <c r="BB745">
        <v>0</v>
      </c>
      <c r="BC745">
        <v>0</v>
      </c>
      <c r="BD745">
        <v>0</v>
      </c>
      <c r="BE745">
        <v>0</v>
      </c>
      <c r="BF745">
        <v>0</v>
      </c>
      <c r="BG745">
        <v>0</v>
      </c>
      <c r="BH745">
        <v>0</v>
      </c>
      <c r="BI745">
        <v>0</v>
      </c>
      <c r="BJ745">
        <v>0</v>
      </c>
      <c r="BK745">
        <v>0</v>
      </c>
      <c r="BL745">
        <v>0</v>
      </c>
      <c r="BM745">
        <v>0</v>
      </c>
      <c r="BN745">
        <v>0</v>
      </c>
      <c r="BO745">
        <v>0</v>
      </c>
      <c r="BP745">
        <v>0</v>
      </c>
      <c r="BQ745">
        <v>0</v>
      </c>
      <c r="BR745">
        <v>0</v>
      </c>
      <c r="BS745">
        <v>0</v>
      </c>
      <c r="BT745">
        <v>0</v>
      </c>
      <c r="BU745">
        <v>0</v>
      </c>
      <c r="BV745">
        <v>0</v>
      </c>
      <c r="BW745">
        <v>0</v>
      </c>
      <c r="CX745">
        <f>Y745*Source!I905</f>
        <v>0.25374999999999998</v>
      </c>
      <c r="CY745">
        <f>AB745</f>
        <v>1135.47</v>
      </c>
      <c r="CZ745">
        <f>AF745</f>
        <v>108.45</v>
      </c>
      <c r="DA745">
        <f>AJ745</f>
        <v>10.47</v>
      </c>
      <c r="DB745">
        <f>ROUND((ROUND(AT745*CZ745,2)*ROUND(1.25,7)),6)</f>
        <v>6.7750000000000004</v>
      </c>
      <c r="DC745">
        <f>ROUND((ROUND(AT745*AG745,2)*ROUND(1.25,7)),6)</f>
        <v>0.8125</v>
      </c>
    </row>
    <row r="746" spans="1:107" x14ac:dyDescent="0.2">
      <c r="A746">
        <f>ROW(Source!A905)</f>
        <v>905</v>
      </c>
      <c r="B746">
        <v>30622441</v>
      </c>
      <c r="C746">
        <v>30625947</v>
      </c>
      <c r="D746">
        <v>22146948</v>
      </c>
      <c r="E746">
        <v>1</v>
      </c>
      <c r="F746">
        <v>1</v>
      </c>
      <c r="G746">
        <v>1</v>
      </c>
      <c r="H746">
        <v>2</v>
      </c>
      <c r="I746" t="s">
        <v>788</v>
      </c>
      <c r="J746" t="s">
        <v>789</v>
      </c>
      <c r="K746" t="s">
        <v>790</v>
      </c>
      <c r="L746">
        <v>1368</v>
      </c>
      <c r="N746">
        <v>1011</v>
      </c>
      <c r="O746" t="s">
        <v>748</v>
      </c>
      <c r="P746" t="s">
        <v>748</v>
      </c>
      <c r="Q746">
        <v>1</v>
      </c>
      <c r="W746">
        <v>0</v>
      </c>
      <c r="X746">
        <v>-1347779909</v>
      </c>
      <c r="Y746">
        <v>0.51249999999999996</v>
      </c>
      <c r="AA746">
        <v>0</v>
      </c>
      <c r="AB746">
        <v>314.10000000000002</v>
      </c>
      <c r="AC746">
        <v>0</v>
      </c>
      <c r="AD746">
        <v>0</v>
      </c>
      <c r="AE746">
        <v>0</v>
      </c>
      <c r="AF746">
        <v>30</v>
      </c>
      <c r="AG746">
        <v>0</v>
      </c>
      <c r="AH746">
        <v>0</v>
      </c>
      <c r="AI746">
        <v>1</v>
      </c>
      <c r="AJ746">
        <v>10.47</v>
      </c>
      <c r="AK746">
        <v>30.09</v>
      </c>
      <c r="AL746">
        <v>1</v>
      </c>
      <c r="AN746">
        <v>0</v>
      </c>
      <c r="AO746">
        <v>1</v>
      </c>
      <c r="AP746">
        <v>1</v>
      </c>
      <c r="AQ746">
        <v>0</v>
      </c>
      <c r="AR746">
        <v>0</v>
      </c>
      <c r="AS746" t="s">
        <v>3</v>
      </c>
      <c r="AT746">
        <v>0.41</v>
      </c>
      <c r="AU746" t="s">
        <v>67</v>
      </c>
      <c r="AV746">
        <v>0</v>
      </c>
      <c r="AW746">
        <v>2</v>
      </c>
      <c r="AX746">
        <v>30625958</v>
      </c>
      <c r="AY746">
        <v>1</v>
      </c>
      <c r="AZ746">
        <v>0</v>
      </c>
      <c r="BA746">
        <v>852</v>
      </c>
      <c r="BB746">
        <v>0</v>
      </c>
      <c r="BC746">
        <v>0</v>
      </c>
      <c r="BD746">
        <v>0</v>
      </c>
      <c r="BE746">
        <v>0</v>
      </c>
      <c r="BF746">
        <v>0</v>
      </c>
      <c r="BG746">
        <v>0</v>
      </c>
      <c r="BH746">
        <v>0</v>
      </c>
      <c r="BI746">
        <v>0</v>
      </c>
      <c r="BJ746">
        <v>0</v>
      </c>
      <c r="BK746">
        <v>0</v>
      </c>
      <c r="BL746">
        <v>0</v>
      </c>
      <c r="BM746">
        <v>0</v>
      </c>
      <c r="BN746">
        <v>0</v>
      </c>
      <c r="BO746">
        <v>0</v>
      </c>
      <c r="BP746">
        <v>0</v>
      </c>
      <c r="BQ746">
        <v>0</v>
      </c>
      <c r="BR746">
        <v>0</v>
      </c>
      <c r="BS746">
        <v>0</v>
      </c>
      <c r="BT746">
        <v>0</v>
      </c>
      <c r="BU746">
        <v>0</v>
      </c>
      <c r="BV746">
        <v>0</v>
      </c>
      <c r="BW746">
        <v>0</v>
      </c>
      <c r="CX746">
        <f>Y746*Source!I905</f>
        <v>2.0807499999999997</v>
      </c>
      <c r="CY746">
        <f>AB746</f>
        <v>314.10000000000002</v>
      </c>
      <c r="CZ746">
        <f>AF746</f>
        <v>30</v>
      </c>
      <c r="DA746">
        <f>AJ746</f>
        <v>10.47</v>
      </c>
      <c r="DB746">
        <f>ROUND((ROUND(AT746*CZ746,2)*ROUND(1.25,7)),6)</f>
        <v>15.375</v>
      </c>
      <c r="DC746">
        <f>ROUND((ROUND(AT746*AG746,2)*ROUND(1.25,7)),6)</f>
        <v>0</v>
      </c>
    </row>
    <row r="747" spans="1:107" x14ac:dyDescent="0.2">
      <c r="A747">
        <f>ROW(Source!A905)</f>
        <v>905</v>
      </c>
      <c r="B747">
        <v>30622441</v>
      </c>
      <c r="C747">
        <v>30625947</v>
      </c>
      <c r="D747">
        <v>22148179</v>
      </c>
      <c r="E747">
        <v>1</v>
      </c>
      <c r="F747">
        <v>1</v>
      </c>
      <c r="G747">
        <v>1</v>
      </c>
      <c r="H747">
        <v>2</v>
      </c>
      <c r="I747" t="s">
        <v>754</v>
      </c>
      <c r="J747" t="s">
        <v>755</v>
      </c>
      <c r="K747" t="s">
        <v>756</v>
      </c>
      <c r="L747">
        <v>1368</v>
      </c>
      <c r="N747">
        <v>1011</v>
      </c>
      <c r="O747" t="s">
        <v>748</v>
      </c>
      <c r="P747" t="s">
        <v>748</v>
      </c>
      <c r="Q747">
        <v>1</v>
      </c>
      <c r="W747">
        <v>0</v>
      </c>
      <c r="X747">
        <v>-1931461795</v>
      </c>
      <c r="Y747">
        <v>0.1</v>
      </c>
      <c r="AA747">
        <v>0</v>
      </c>
      <c r="AB747">
        <v>959.26</v>
      </c>
      <c r="AC747">
        <v>0</v>
      </c>
      <c r="AD747">
        <v>0</v>
      </c>
      <c r="AE747">
        <v>0</v>
      </c>
      <c r="AF747">
        <v>91.62</v>
      </c>
      <c r="AG747">
        <v>0</v>
      </c>
      <c r="AH747">
        <v>0</v>
      </c>
      <c r="AI747">
        <v>1</v>
      </c>
      <c r="AJ747">
        <v>10.47</v>
      </c>
      <c r="AK747">
        <v>30.09</v>
      </c>
      <c r="AL747">
        <v>1</v>
      </c>
      <c r="AN747">
        <v>0</v>
      </c>
      <c r="AO747">
        <v>1</v>
      </c>
      <c r="AP747">
        <v>1</v>
      </c>
      <c r="AQ747">
        <v>0</v>
      </c>
      <c r="AR747">
        <v>0</v>
      </c>
      <c r="AS747" t="s">
        <v>3</v>
      </c>
      <c r="AT747">
        <v>0.08</v>
      </c>
      <c r="AU747" t="s">
        <v>67</v>
      </c>
      <c r="AV747">
        <v>0</v>
      </c>
      <c r="AW747">
        <v>2</v>
      </c>
      <c r="AX747">
        <v>30625959</v>
      </c>
      <c r="AY747">
        <v>1</v>
      </c>
      <c r="AZ747">
        <v>0</v>
      </c>
      <c r="BA747">
        <v>853</v>
      </c>
      <c r="BB747">
        <v>0</v>
      </c>
      <c r="BC747">
        <v>0</v>
      </c>
      <c r="BD747">
        <v>0</v>
      </c>
      <c r="BE747">
        <v>0</v>
      </c>
      <c r="BF747">
        <v>0</v>
      </c>
      <c r="BG747">
        <v>0</v>
      </c>
      <c r="BH747">
        <v>0</v>
      </c>
      <c r="BI747">
        <v>0</v>
      </c>
      <c r="BJ747">
        <v>0</v>
      </c>
      <c r="BK747">
        <v>0</v>
      </c>
      <c r="BL747">
        <v>0</v>
      </c>
      <c r="BM747">
        <v>0</v>
      </c>
      <c r="BN747">
        <v>0</v>
      </c>
      <c r="BO747">
        <v>0</v>
      </c>
      <c r="BP747">
        <v>0</v>
      </c>
      <c r="BQ747">
        <v>0</v>
      </c>
      <c r="BR747">
        <v>0</v>
      </c>
      <c r="BS747">
        <v>0</v>
      </c>
      <c r="BT747">
        <v>0</v>
      </c>
      <c r="BU747">
        <v>0</v>
      </c>
      <c r="BV747">
        <v>0</v>
      </c>
      <c r="BW747">
        <v>0</v>
      </c>
      <c r="CX747">
        <f>Y747*Source!I905</f>
        <v>0.40599999999999997</v>
      </c>
      <c r="CY747">
        <f>AB747</f>
        <v>959.26</v>
      </c>
      <c r="CZ747">
        <f>AF747</f>
        <v>91.62</v>
      </c>
      <c r="DA747">
        <f>AJ747</f>
        <v>10.47</v>
      </c>
      <c r="DB747">
        <f>ROUND((ROUND(AT747*CZ747,2)*ROUND(1.25,7)),6)</f>
        <v>9.1624999999999996</v>
      </c>
      <c r="DC747">
        <f>ROUND((ROUND(AT747*AG747,2)*ROUND(1.25,7)),6)</f>
        <v>0</v>
      </c>
    </row>
    <row r="748" spans="1:107" x14ac:dyDescent="0.2">
      <c r="A748">
        <f>ROW(Source!A909)</f>
        <v>909</v>
      </c>
      <c r="B748">
        <v>30622441</v>
      </c>
      <c r="C748">
        <v>30625965</v>
      </c>
      <c r="D748">
        <v>10214643</v>
      </c>
      <c r="E748">
        <v>1</v>
      </c>
      <c r="F748">
        <v>1</v>
      </c>
      <c r="G748">
        <v>1</v>
      </c>
      <c r="H748">
        <v>1</v>
      </c>
      <c r="I748" t="s">
        <v>791</v>
      </c>
      <c r="J748" t="s">
        <v>3</v>
      </c>
      <c r="K748" t="s">
        <v>792</v>
      </c>
      <c r="L748">
        <v>1369</v>
      </c>
      <c r="N748">
        <v>1013</v>
      </c>
      <c r="O748" t="s">
        <v>744</v>
      </c>
      <c r="P748" t="s">
        <v>744</v>
      </c>
      <c r="Q748">
        <v>1</v>
      </c>
      <c r="W748">
        <v>0</v>
      </c>
      <c r="X748">
        <v>-855355929</v>
      </c>
      <c r="Y748">
        <v>47.41449999999999</v>
      </c>
      <c r="AA748">
        <v>0</v>
      </c>
      <c r="AB748">
        <v>0</v>
      </c>
      <c r="AC748">
        <v>0</v>
      </c>
      <c r="AD748">
        <v>250.65</v>
      </c>
      <c r="AE748">
        <v>0</v>
      </c>
      <c r="AF748">
        <v>0</v>
      </c>
      <c r="AG748">
        <v>0</v>
      </c>
      <c r="AH748">
        <v>8.33</v>
      </c>
      <c r="AI748">
        <v>1</v>
      </c>
      <c r="AJ748">
        <v>1</v>
      </c>
      <c r="AK748">
        <v>1</v>
      </c>
      <c r="AL748">
        <v>30.09</v>
      </c>
      <c r="AN748">
        <v>0</v>
      </c>
      <c r="AO748">
        <v>1</v>
      </c>
      <c r="AP748">
        <v>1</v>
      </c>
      <c r="AQ748">
        <v>0</v>
      </c>
      <c r="AR748">
        <v>0</v>
      </c>
      <c r="AS748" t="s">
        <v>3</v>
      </c>
      <c r="AT748">
        <v>41.23</v>
      </c>
      <c r="AU748" t="s">
        <v>68</v>
      </c>
      <c r="AV748">
        <v>1</v>
      </c>
      <c r="AW748">
        <v>2</v>
      </c>
      <c r="AX748">
        <v>30625976</v>
      </c>
      <c r="AY748">
        <v>1</v>
      </c>
      <c r="AZ748">
        <v>0</v>
      </c>
      <c r="BA748">
        <v>856</v>
      </c>
      <c r="BB748">
        <v>0</v>
      </c>
      <c r="BC748">
        <v>0</v>
      </c>
      <c r="BD748">
        <v>0</v>
      </c>
      <c r="BE748">
        <v>0</v>
      </c>
      <c r="BF748">
        <v>0</v>
      </c>
      <c r="BG748">
        <v>0</v>
      </c>
      <c r="BH748">
        <v>0</v>
      </c>
      <c r="BI748">
        <v>0</v>
      </c>
      <c r="BJ748">
        <v>0</v>
      </c>
      <c r="BK748">
        <v>0</v>
      </c>
      <c r="BL748">
        <v>0</v>
      </c>
      <c r="BM748">
        <v>0</v>
      </c>
      <c r="BN748">
        <v>0</v>
      </c>
      <c r="BO748">
        <v>0</v>
      </c>
      <c r="BP748">
        <v>0</v>
      </c>
      <c r="BQ748">
        <v>0</v>
      </c>
      <c r="BR748">
        <v>0</v>
      </c>
      <c r="BS748">
        <v>0</v>
      </c>
      <c r="BT748">
        <v>0</v>
      </c>
      <c r="BU748">
        <v>0</v>
      </c>
      <c r="BV748">
        <v>0</v>
      </c>
      <c r="BW748">
        <v>0</v>
      </c>
      <c r="CX748">
        <f>Y748*Source!I909</f>
        <v>209.38243199999997</v>
      </c>
      <c r="CY748">
        <f>AD748</f>
        <v>250.65</v>
      </c>
      <c r="CZ748">
        <f>AH748</f>
        <v>8.33</v>
      </c>
      <c r="DA748">
        <f>AL748</f>
        <v>30.09</v>
      </c>
      <c r="DB748">
        <f>ROUND((ROUND(AT748*CZ748,2)*ROUND(1.15,7)),6)</f>
        <v>394.96749999999997</v>
      </c>
      <c r="DC748">
        <f>ROUND((ROUND(AT748*AG748,2)*ROUND(1.15,7)),6)</f>
        <v>0</v>
      </c>
    </row>
    <row r="749" spans="1:107" x14ac:dyDescent="0.2">
      <c r="A749">
        <f>ROW(Source!A909)</f>
        <v>909</v>
      </c>
      <c r="B749">
        <v>30622441</v>
      </c>
      <c r="C749">
        <v>30625965</v>
      </c>
      <c r="D749">
        <v>22083330</v>
      </c>
      <c r="E749">
        <v>1</v>
      </c>
      <c r="F749">
        <v>1</v>
      </c>
      <c r="G749">
        <v>1</v>
      </c>
      <c r="H749">
        <v>1</v>
      </c>
      <c r="I749" t="s">
        <v>765</v>
      </c>
      <c r="J749" t="s">
        <v>3</v>
      </c>
      <c r="K749" t="s">
        <v>766</v>
      </c>
      <c r="L749">
        <v>608254</v>
      </c>
      <c r="N749">
        <v>1013</v>
      </c>
      <c r="O749" t="s">
        <v>767</v>
      </c>
      <c r="P749" t="s">
        <v>767</v>
      </c>
      <c r="Q749">
        <v>1</v>
      </c>
      <c r="W749">
        <v>0</v>
      </c>
      <c r="X749">
        <v>95408949</v>
      </c>
      <c r="Y749">
        <v>0.98750000000000004</v>
      </c>
      <c r="AA749">
        <v>0</v>
      </c>
      <c r="AB749">
        <v>0</v>
      </c>
      <c r="AC749">
        <v>0</v>
      </c>
      <c r="AD749">
        <v>0</v>
      </c>
      <c r="AE749">
        <v>0</v>
      </c>
      <c r="AF749">
        <v>0</v>
      </c>
      <c r="AG749">
        <v>0</v>
      </c>
      <c r="AH749">
        <v>0</v>
      </c>
      <c r="AI749">
        <v>1</v>
      </c>
      <c r="AJ749">
        <v>1</v>
      </c>
      <c r="AK749">
        <v>30.09</v>
      </c>
      <c r="AL749">
        <v>1</v>
      </c>
      <c r="AN749">
        <v>0</v>
      </c>
      <c r="AO749">
        <v>1</v>
      </c>
      <c r="AP749">
        <v>1</v>
      </c>
      <c r="AQ749">
        <v>0</v>
      </c>
      <c r="AR749">
        <v>0</v>
      </c>
      <c r="AS749" t="s">
        <v>3</v>
      </c>
      <c r="AT749">
        <v>0.79</v>
      </c>
      <c r="AU749" t="s">
        <v>67</v>
      </c>
      <c r="AV749">
        <v>2</v>
      </c>
      <c r="AW749">
        <v>2</v>
      </c>
      <c r="AX749">
        <v>30625977</v>
      </c>
      <c r="AY749">
        <v>1</v>
      </c>
      <c r="AZ749">
        <v>0</v>
      </c>
      <c r="BA749">
        <v>857</v>
      </c>
      <c r="BB749">
        <v>0</v>
      </c>
      <c r="BC749">
        <v>0</v>
      </c>
      <c r="BD749">
        <v>0</v>
      </c>
      <c r="BE749">
        <v>0</v>
      </c>
      <c r="BF749">
        <v>0</v>
      </c>
      <c r="BG749">
        <v>0</v>
      </c>
      <c r="BH749">
        <v>0</v>
      </c>
      <c r="BI749">
        <v>0</v>
      </c>
      <c r="BJ749">
        <v>0</v>
      </c>
      <c r="BK749">
        <v>0</v>
      </c>
      <c r="BL749">
        <v>0</v>
      </c>
      <c r="BM749">
        <v>0</v>
      </c>
      <c r="BN749">
        <v>0</v>
      </c>
      <c r="BO749">
        <v>0</v>
      </c>
      <c r="BP749">
        <v>0</v>
      </c>
      <c r="BQ749">
        <v>0</v>
      </c>
      <c r="BR749">
        <v>0</v>
      </c>
      <c r="BS749">
        <v>0</v>
      </c>
      <c r="BT749">
        <v>0</v>
      </c>
      <c r="BU749">
        <v>0</v>
      </c>
      <c r="BV749">
        <v>0</v>
      </c>
      <c r="BW749">
        <v>0</v>
      </c>
      <c r="CX749">
        <f>Y749*Source!I909</f>
        <v>4.3608000000000002</v>
      </c>
      <c r="CY749">
        <f>AD749</f>
        <v>0</v>
      </c>
      <c r="CZ749">
        <f>AH749</f>
        <v>0</v>
      </c>
      <c r="DA749">
        <f>AL749</f>
        <v>1</v>
      </c>
      <c r="DB749">
        <f>ROUND((ROUND(AT749*CZ749,2)*ROUND(1.25,7)),6)</f>
        <v>0</v>
      </c>
      <c r="DC749">
        <f>ROUND((ROUND(AT749*AG749,2)*ROUND(1.25,7)),6)</f>
        <v>0</v>
      </c>
    </row>
    <row r="750" spans="1:107" x14ac:dyDescent="0.2">
      <c r="A750">
        <f>ROW(Source!A909)</f>
        <v>909</v>
      </c>
      <c r="B750">
        <v>30622441</v>
      </c>
      <c r="C750">
        <v>30625965</v>
      </c>
      <c r="D750">
        <v>22146252</v>
      </c>
      <c r="E750">
        <v>1</v>
      </c>
      <c r="F750">
        <v>1</v>
      </c>
      <c r="G750">
        <v>1</v>
      </c>
      <c r="H750">
        <v>2</v>
      </c>
      <c r="I750" t="s">
        <v>785</v>
      </c>
      <c r="J750" t="s">
        <v>786</v>
      </c>
      <c r="K750" t="s">
        <v>787</v>
      </c>
      <c r="L750">
        <v>1368</v>
      </c>
      <c r="N750">
        <v>1011</v>
      </c>
      <c r="O750" t="s">
        <v>748</v>
      </c>
      <c r="P750" t="s">
        <v>748</v>
      </c>
      <c r="Q750">
        <v>1</v>
      </c>
      <c r="W750">
        <v>0</v>
      </c>
      <c r="X750">
        <v>-2048414082</v>
      </c>
      <c r="Y750">
        <v>0.625</v>
      </c>
      <c r="AA750">
        <v>0</v>
      </c>
      <c r="AB750">
        <v>899.69</v>
      </c>
      <c r="AC750">
        <v>392.07</v>
      </c>
      <c r="AD750">
        <v>0</v>
      </c>
      <c r="AE750">
        <v>0</v>
      </c>
      <c r="AF750">
        <v>85.93</v>
      </c>
      <c r="AG750">
        <v>13.03</v>
      </c>
      <c r="AH750">
        <v>0</v>
      </c>
      <c r="AI750">
        <v>1</v>
      </c>
      <c r="AJ750">
        <v>10.47</v>
      </c>
      <c r="AK750">
        <v>30.09</v>
      </c>
      <c r="AL750">
        <v>1</v>
      </c>
      <c r="AN750">
        <v>0</v>
      </c>
      <c r="AO750">
        <v>1</v>
      </c>
      <c r="AP750">
        <v>1</v>
      </c>
      <c r="AQ750">
        <v>0</v>
      </c>
      <c r="AR750">
        <v>0</v>
      </c>
      <c r="AS750" t="s">
        <v>3</v>
      </c>
      <c r="AT750">
        <v>0.5</v>
      </c>
      <c r="AU750" t="s">
        <v>67</v>
      </c>
      <c r="AV750">
        <v>0</v>
      </c>
      <c r="AW750">
        <v>2</v>
      </c>
      <c r="AX750">
        <v>30625978</v>
      </c>
      <c r="AY750">
        <v>1</v>
      </c>
      <c r="AZ750">
        <v>0</v>
      </c>
      <c r="BA750">
        <v>858</v>
      </c>
      <c r="BB750">
        <v>0</v>
      </c>
      <c r="BC750">
        <v>0</v>
      </c>
      <c r="BD750">
        <v>0</v>
      </c>
      <c r="BE750">
        <v>0</v>
      </c>
      <c r="BF750">
        <v>0</v>
      </c>
      <c r="BG750">
        <v>0</v>
      </c>
      <c r="BH750">
        <v>0</v>
      </c>
      <c r="BI750">
        <v>0</v>
      </c>
      <c r="BJ750">
        <v>0</v>
      </c>
      <c r="BK750">
        <v>0</v>
      </c>
      <c r="BL750">
        <v>0</v>
      </c>
      <c r="BM750">
        <v>0</v>
      </c>
      <c r="BN750">
        <v>0</v>
      </c>
      <c r="BO750">
        <v>0</v>
      </c>
      <c r="BP750">
        <v>0</v>
      </c>
      <c r="BQ750">
        <v>0</v>
      </c>
      <c r="BR750">
        <v>0</v>
      </c>
      <c r="BS750">
        <v>0</v>
      </c>
      <c r="BT750">
        <v>0</v>
      </c>
      <c r="BU750">
        <v>0</v>
      </c>
      <c r="BV750">
        <v>0</v>
      </c>
      <c r="BW750">
        <v>0</v>
      </c>
      <c r="CX750">
        <f>Y750*Source!I909</f>
        <v>2.7600000000000002</v>
      </c>
      <c r="CY750">
        <f>AB750</f>
        <v>899.69</v>
      </c>
      <c r="CZ750">
        <f>AF750</f>
        <v>85.93</v>
      </c>
      <c r="DA750">
        <f>AJ750</f>
        <v>10.47</v>
      </c>
      <c r="DB750">
        <f>ROUND((ROUND(AT750*CZ750,2)*ROUND(1.25,7)),6)</f>
        <v>53.712499999999999</v>
      </c>
      <c r="DC750">
        <f>ROUND((ROUND(AT750*AG750,2)*ROUND(1.25,7)),6)</f>
        <v>8.15</v>
      </c>
    </row>
    <row r="751" spans="1:107" x14ac:dyDescent="0.2">
      <c r="A751">
        <f>ROW(Source!A909)</f>
        <v>909</v>
      </c>
      <c r="B751">
        <v>30622441</v>
      </c>
      <c r="C751">
        <v>30625965</v>
      </c>
      <c r="D751">
        <v>22146333</v>
      </c>
      <c r="E751">
        <v>1</v>
      </c>
      <c r="F751">
        <v>1</v>
      </c>
      <c r="G751">
        <v>1</v>
      </c>
      <c r="H751">
        <v>2</v>
      </c>
      <c r="I751" t="s">
        <v>768</v>
      </c>
      <c r="J751" t="s">
        <v>769</v>
      </c>
      <c r="K751" t="s">
        <v>770</v>
      </c>
      <c r="L751">
        <v>1368</v>
      </c>
      <c r="N751">
        <v>1011</v>
      </c>
      <c r="O751" t="s">
        <v>748</v>
      </c>
      <c r="P751" t="s">
        <v>748</v>
      </c>
      <c r="Q751">
        <v>1</v>
      </c>
      <c r="W751">
        <v>0</v>
      </c>
      <c r="X751">
        <v>1170567961</v>
      </c>
      <c r="Y751">
        <v>0.36249999999999999</v>
      </c>
      <c r="AA751">
        <v>0</v>
      </c>
      <c r="AB751">
        <v>1135.47</v>
      </c>
      <c r="AC751">
        <v>392.07</v>
      </c>
      <c r="AD751">
        <v>0</v>
      </c>
      <c r="AE751">
        <v>0</v>
      </c>
      <c r="AF751">
        <v>108.45</v>
      </c>
      <c r="AG751">
        <v>13.03</v>
      </c>
      <c r="AH751">
        <v>0</v>
      </c>
      <c r="AI751">
        <v>1</v>
      </c>
      <c r="AJ751">
        <v>10.47</v>
      </c>
      <c r="AK751">
        <v>30.09</v>
      </c>
      <c r="AL751">
        <v>1</v>
      </c>
      <c r="AN751">
        <v>0</v>
      </c>
      <c r="AO751">
        <v>1</v>
      </c>
      <c r="AP751">
        <v>1</v>
      </c>
      <c r="AQ751">
        <v>0</v>
      </c>
      <c r="AR751">
        <v>0</v>
      </c>
      <c r="AS751" t="s">
        <v>3</v>
      </c>
      <c r="AT751">
        <v>0.28999999999999998</v>
      </c>
      <c r="AU751" t="s">
        <v>67</v>
      </c>
      <c r="AV751">
        <v>0</v>
      </c>
      <c r="AW751">
        <v>2</v>
      </c>
      <c r="AX751">
        <v>30625979</v>
      </c>
      <c r="AY751">
        <v>1</v>
      </c>
      <c r="AZ751">
        <v>0</v>
      </c>
      <c r="BA751">
        <v>859</v>
      </c>
      <c r="BB751">
        <v>0</v>
      </c>
      <c r="BC751">
        <v>0</v>
      </c>
      <c r="BD751">
        <v>0</v>
      </c>
      <c r="BE751">
        <v>0</v>
      </c>
      <c r="BF751">
        <v>0</v>
      </c>
      <c r="BG751">
        <v>0</v>
      </c>
      <c r="BH751">
        <v>0</v>
      </c>
      <c r="BI751">
        <v>0</v>
      </c>
      <c r="BJ751">
        <v>0</v>
      </c>
      <c r="BK751">
        <v>0</v>
      </c>
      <c r="BL751">
        <v>0</v>
      </c>
      <c r="BM751">
        <v>0</v>
      </c>
      <c r="BN751">
        <v>0</v>
      </c>
      <c r="BO751">
        <v>0</v>
      </c>
      <c r="BP751">
        <v>0</v>
      </c>
      <c r="BQ751">
        <v>0</v>
      </c>
      <c r="BR751">
        <v>0</v>
      </c>
      <c r="BS751">
        <v>0</v>
      </c>
      <c r="BT751">
        <v>0</v>
      </c>
      <c r="BU751">
        <v>0</v>
      </c>
      <c r="BV751">
        <v>0</v>
      </c>
      <c r="BW751">
        <v>0</v>
      </c>
      <c r="CX751">
        <f>Y751*Source!I909</f>
        <v>1.6008</v>
      </c>
      <c r="CY751">
        <f>AB751</f>
        <v>1135.47</v>
      </c>
      <c r="CZ751">
        <f>AF751</f>
        <v>108.45</v>
      </c>
      <c r="DA751">
        <f>AJ751</f>
        <v>10.47</v>
      </c>
      <c r="DB751">
        <f>ROUND((ROUND(AT751*CZ751,2)*ROUND(1.25,7)),6)</f>
        <v>39.3125</v>
      </c>
      <c r="DC751">
        <f>ROUND((ROUND(AT751*AG751,2)*ROUND(1.25,7)),6)</f>
        <v>4.7249999999999996</v>
      </c>
    </row>
    <row r="752" spans="1:107" x14ac:dyDescent="0.2">
      <c r="A752">
        <f>ROW(Source!A909)</f>
        <v>909</v>
      </c>
      <c r="B752">
        <v>30622441</v>
      </c>
      <c r="C752">
        <v>30625965</v>
      </c>
      <c r="D752">
        <v>22147865</v>
      </c>
      <c r="E752">
        <v>1</v>
      </c>
      <c r="F752">
        <v>1</v>
      </c>
      <c r="G752">
        <v>1</v>
      </c>
      <c r="H752">
        <v>2</v>
      </c>
      <c r="I752" t="s">
        <v>793</v>
      </c>
      <c r="J752" t="s">
        <v>794</v>
      </c>
      <c r="K752" t="s">
        <v>795</v>
      </c>
      <c r="L752">
        <v>1368</v>
      </c>
      <c r="N752">
        <v>1011</v>
      </c>
      <c r="O752" t="s">
        <v>748</v>
      </c>
      <c r="P752" t="s">
        <v>748</v>
      </c>
      <c r="Q752">
        <v>1</v>
      </c>
      <c r="W752">
        <v>0</v>
      </c>
      <c r="X752">
        <v>825056910</v>
      </c>
      <c r="Y752">
        <v>3.0125000000000002</v>
      </c>
      <c r="AA752">
        <v>0</v>
      </c>
      <c r="AB752">
        <v>20.420000000000002</v>
      </c>
      <c r="AC752">
        <v>0</v>
      </c>
      <c r="AD752">
        <v>0</v>
      </c>
      <c r="AE752">
        <v>0</v>
      </c>
      <c r="AF752">
        <v>1.95</v>
      </c>
      <c r="AG752">
        <v>0</v>
      </c>
      <c r="AH752">
        <v>0</v>
      </c>
      <c r="AI752">
        <v>1</v>
      </c>
      <c r="AJ752">
        <v>10.47</v>
      </c>
      <c r="AK752">
        <v>30.09</v>
      </c>
      <c r="AL752">
        <v>1</v>
      </c>
      <c r="AN752">
        <v>0</v>
      </c>
      <c r="AO752">
        <v>1</v>
      </c>
      <c r="AP752">
        <v>1</v>
      </c>
      <c r="AQ752">
        <v>0</v>
      </c>
      <c r="AR752">
        <v>0</v>
      </c>
      <c r="AS752" t="s">
        <v>3</v>
      </c>
      <c r="AT752">
        <v>2.41</v>
      </c>
      <c r="AU752" t="s">
        <v>67</v>
      </c>
      <c r="AV752">
        <v>0</v>
      </c>
      <c r="AW752">
        <v>2</v>
      </c>
      <c r="AX752">
        <v>30625980</v>
      </c>
      <c r="AY752">
        <v>1</v>
      </c>
      <c r="AZ752">
        <v>0</v>
      </c>
      <c r="BA752">
        <v>860</v>
      </c>
      <c r="BB752">
        <v>0</v>
      </c>
      <c r="BC752">
        <v>0</v>
      </c>
      <c r="BD752">
        <v>0</v>
      </c>
      <c r="BE752">
        <v>0</v>
      </c>
      <c r="BF752">
        <v>0</v>
      </c>
      <c r="BG752">
        <v>0</v>
      </c>
      <c r="BH752">
        <v>0</v>
      </c>
      <c r="BI752">
        <v>0</v>
      </c>
      <c r="BJ752">
        <v>0</v>
      </c>
      <c r="BK752">
        <v>0</v>
      </c>
      <c r="BL752">
        <v>0</v>
      </c>
      <c r="BM752">
        <v>0</v>
      </c>
      <c r="BN752">
        <v>0</v>
      </c>
      <c r="BO752">
        <v>0</v>
      </c>
      <c r="BP752">
        <v>0</v>
      </c>
      <c r="BQ752">
        <v>0</v>
      </c>
      <c r="BR752">
        <v>0</v>
      </c>
      <c r="BS752">
        <v>0</v>
      </c>
      <c r="BT752">
        <v>0</v>
      </c>
      <c r="BU752">
        <v>0</v>
      </c>
      <c r="BV752">
        <v>0</v>
      </c>
      <c r="BW752">
        <v>0</v>
      </c>
      <c r="CX752">
        <f>Y752*Source!I909</f>
        <v>13.303200000000002</v>
      </c>
      <c r="CY752">
        <f>AB752</f>
        <v>20.420000000000002</v>
      </c>
      <c r="CZ752">
        <f>AF752</f>
        <v>1.95</v>
      </c>
      <c r="DA752">
        <f>AJ752</f>
        <v>10.47</v>
      </c>
      <c r="DB752">
        <f>ROUND((ROUND(AT752*CZ752,2)*ROUND(1.25,7)),6)</f>
        <v>5.875</v>
      </c>
      <c r="DC752">
        <f>ROUND((ROUND(AT752*AG752,2)*ROUND(1.25,7)),6)</f>
        <v>0</v>
      </c>
    </row>
    <row r="753" spans="1:107" x14ac:dyDescent="0.2">
      <c r="A753">
        <f>ROW(Source!A909)</f>
        <v>909</v>
      </c>
      <c r="B753">
        <v>30622441</v>
      </c>
      <c r="C753">
        <v>30625965</v>
      </c>
      <c r="D753">
        <v>22148179</v>
      </c>
      <c r="E753">
        <v>1</v>
      </c>
      <c r="F753">
        <v>1</v>
      </c>
      <c r="G753">
        <v>1</v>
      </c>
      <c r="H753">
        <v>2</v>
      </c>
      <c r="I753" t="s">
        <v>754</v>
      </c>
      <c r="J753" t="s">
        <v>755</v>
      </c>
      <c r="K753" t="s">
        <v>756</v>
      </c>
      <c r="L753">
        <v>1368</v>
      </c>
      <c r="N753">
        <v>1011</v>
      </c>
      <c r="O753" t="s">
        <v>748</v>
      </c>
      <c r="P753" t="s">
        <v>748</v>
      </c>
      <c r="Q753">
        <v>1</v>
      </c>
      <c r="W753">
        <v>0</v>
      </c>
      <c r="X753">
        <v>-1931461795</v>
      </c>
      <c r="Y753">
        <v>0.5</v>
      </c>
      <c r="AA753">
        <v>0</v>
      </c>
      <c r="AB753">
        <v>959.26</v>
      </c>
      <c r="AC753">
        <v>0</v>
      </c>
      <c r="AD753">
        <v>0</v>
      </c>
      <c r="AE753">
        <v>0</v>
      </c>
      <c r="AF753">
        <v>91.62</v>
      </c>
      <c r="AG753">
        <v>0</v>
      </c>
      <c r="AH753">
        <v>0</v>
      </c>
      <c r="AI753">
        <v>1</v>
      </c>
      <c r="AJ753">
        <v>10.47</v>
      </c>
      <c r="AK753">
        <v>30.09</v>
      </c>
      <c r="AL753">
        <v>1</v>
      </c>
      <c r="AN753">
        <v>0</v>
      </c>
      <c r="AO753">
        <v>1</v>
      </c>
      <c r="AP753">
        <v>1</v>
      </c>
      <c r="AQ753">
        <v>0</v>
      </c>
      <c r="AR753">
        <v>0</v>
      </c>
      <c r="AS753" t="s">
        <v>3</v>
      </c>
      <c r="AT753">
        <v>0.4</v>
      </c>
      <c r="AU753" t="s">
        <v>67</v>
      </c>
      <c r="AV753">
        <v>0</v>
      </c>
      <c r="AW753">
        <v>2</v>
      </c>
      <c r="AX753">
        <v>30625981</v>
      </c>
      <c r="AY753">
        <v>1</v>
      </c>
      <c r="AZ753">
        <v>0</v>
      </c>
      <c r="BA753">
        <v>861</v>
      </c>
      <c r="BB753">
        <v>0</v>
      </c>
      <c r="BC753">
        <v>0</v>
      </c>
      <c r="BD753">
        <v>0</v>
      </c>
      <c r="BE753">
        <v>0</v>
      </c>
      <c r="BF753">
        <v>0</v>
      </c>
      <c r="BG753">
        <v>0</v>
      </c>
      <c r="BH753">
        <v>0</v>
      </c>
      <c r="BI753">
        <v>0</v>
      </c>
      <c r="BJ753">
        <v>0</v>
      </c>
      <c r="BK753">
        <v>0</v>
      </c>
      <c r="BL753">
        <v>0</v>
      </c>
      <c r="BM753">
        <v>0</v>
      </c>
      <c r="BN753">
        <v>0</v>
      </c>
      <c r="BO753">
        <v>0</v>
      </c>
      <c r="BP753">
        <v>0</v>
      </c>
      <c r="BQ753">
        <v>0</v>
      </c>
      <c r="BR753">
        <v>0</v>
      </c>
      <c r="BS753">
        <v>0</v>
      </c>
      <c r="BT753">
        <v>0</v>
      </c>
      <c r="BU753">
        <v>0</v>
      </c>
      <c r="BV753">
        <v>0</v>
      </c>
      <c r="BW753">
        <v>0</v>
      </c>
      <c r="CX753">
        <f>Y753*Source!I909</f>
        <v>2.2080000000000002</v>
      </c>
      <c r="CY753">
        <f>AB753</f>
        <v>959.26</v>
      </c>
      <c r="CZ753">
        <f>AF753</f>
        <v>91.62</v>
      </c>
      <c r="DA753">
        <f>AJ753</f>
        <v>10.47</v>
      </c>
      <c r="DB753">
        <f>ROUND((ROUND(AT753*CZ753,2)*ROUND(1.25,7)),6)</f>
        <v>45.8125</v>
      </c>
      <c r="DC753">
        <f>ROUND((ROUND(AT753*AG753,2)*ROUND(1.25,7)),6)</f>
        <v>0</v>
      </c>
    </row>
    <row r="754" spans="1:107" x14ac:dyDescent="0.2">
      <c r="A754">
        <f>ROW(Source!A909)</f>
        <v>909</v>
      </c>
      <c r="B754">
        <v>30622441</v>
      </c>
      <c r="C754">
        <v>30625965</v>
      </c>
      <c r="D754">
        <v>22150695</v>
      </c>
      <c r="E754">
        <v>1</v>
      </c>
      <c r="F754">
        <v>1</v>
      </c>
      <c r="G754">
        <v>1</v>
      </c>
      <c r="H754">
        <v>3</v>
      </c>
      <c r="I754" t="s">
        <v>796</v>
      </c>
      <c r="J754" t="s">
        <v>797</v>
      </c>
      <c r="K754" t="s">
        <v>798</v>
      </c>
      <c r="L754">
        <v>1354</v>
      </c>
      <c r="N754">
        <v>1010</v>
      </c>
      <c r="O754" t="s">
        <v>220</v>
      </c>
      <c r="P754" t="s">
        <v>220</v>
      </c>
      <c r="Q754">
        <v>1</v>
      </c>
      <c r="W754">
        <v>0</v>
      </c>
      <c r="X754">
        <v>110070068</v>
      </c>
      <c r="Y754">
        <v>860</v>
      </c>
      <c r="AA754">
        <v>1.1200000000000001</v>
      </c>
      <c r="AB754">
        <v>0</v>
      </c>
      <c r="AC754">
        <v>0</v>
      </c>
      <c r="AD754">
        <v>0</v>
      </c>
      <c r="AE754">
        <v>0.14000000000000001</v>
      </c>
      <c r="AF754">
        <v>0</v>
      </c>
      <c r="AG754">
        <v>0</v>
      </c>
      <c r="AH754">
        <v>0</v>
      </c>
      <c r="AI754">
        <v>8.02</v>
      </c>
      <c r="AJ754">
        <v>1</v>
      </c>
      <c r="AK754">
        <v>1</v>
      </c>
      <c r="AL754">
        <v>1</v>
      </c>
      <c r="AN754">
        <v>0</v>
      </c>
      <c r="AO754">
        <v>1</v>
      </c>
      <c r="AP754">
        <v>0</v>
      </c>
      <c r="AQ754">
        <v>0</v>
      </c>
      <c r="AR754">
        <v>0</v>
      </c>
      <c r="AS754" t="s">
        <v>3</v>
      </c>
      <c r="AT754">
        <v>860</v>
      </c>
      <c r="AU754" t="s">
        <v>3</v>
      </c>
      <c r="AV754">
        <v>0</v>
      </c>
      <c r="AW754">
        <v>2</v>
      </c>
      <c r="AX754">
        <v>30625982</v>
      </c>
      <c r="AY754">
        <v>1</v>
      </c>
      <c r="AZ754">
        <v>0</v>
      </c>
      <c r="BA754">
        <v>862</v>
      </c>
      <c r="BB754">
        <v>0</v>
      </c>
      <c r="BC754">
        <v>0</v>
      </c>
      <c r="BD754">
        <v>0</v>
      </c>
      <c r="BE754">
        <v>0</v>
      </c>
      <c r="BF754">
        <v>0</v>
      </c>
      <c r="BG754">
        <v>0</v>
      </c>
      <c r="BH754">
        <v>0</v>
      </c>
      <c r="BI754">
        <v>0</v>
      </c>
      <c r="BJ754">
        <v>0</v>
      </c>
      <c r="BK754">
        <v>0</v>
      </c>
      <c r="BL754">
        <v>0</v>
      </c>
      <c r="BM754">
        <v>0</v>
      </c>
      <c r="BN754">
        <v>0</v>
      </c>
      <c r="BO754">
        <v>0</v>
      </c>
      <c r="BP754">
        <v>0</v>
      </c>
      <c r="BQ754">
        <v>0</v>
      </c>
      <c r="BR754">
        <v>0</v>
      </c>
      <c r="BS754">
        <v>0</v>
      </c>
      <c r="BT754">
        <v>0</v>
      </c>
      <c r="BU754">
        <v>0</v>
      </c>
      <c r="BV754">
        <v>0</v>
      </c>
      <c r="BW754">
        <v>0</v>
      </c>
      <c r="CX754">
        <f>Y754*Source!I909</f>
        <v>3797.76</v>
      </c>
      <c r="CY754">
        <f>AA754</f>
        <v>1.1200000000000001</v>
      </c>
      <c r="CZ754">
        <f>AE754</f>
        <v>0.14000000000000001</v>
      </c>
      <c r="DA754">
        <f>AI754</f>
        <v>8.02</v>
      </c>
      <c r="DB754">
        <f>ROUND(ROUND(AT754*CZ754,2),6)</f>
        <v>120.4</v>
      </c>
      <c r="DC754">
        <f>ROUND(ROUND(AT754*AG754,2),6)</f>
        <v>0</v>
      </c>
    </row>
    <row r="755" spans="1:107" x14ac:dyDescent="0.2">
      <c r="A755">
        <f>ROW(Source!A909)</f>
        <v>909</v>
      </c>
      <c r="B755">
        <v>30622441</v>
      </c>
      <c r="C755">
        <v>30625965</v>
      </c>
      <c r="D755">
        <v>22150824</v>
      </c>
      <c r="E755">
        <v>1</v>
      </c>
      <c r="F755">
        <v>1</v>
      </c>
      <c r="G755">
        <v>1</v>
      </c>
      <c r="H755">
        <v>3</v>
      </c>
      <c r="I755" t="s">
        <v>419</v>
      </c>
      <c r="J755" t="s">
        <v>421</v>
      </c>
      <c r="K755" t="s">
        <v>420</v>
      </c>
      <c r="L755">
        <v>1301</v>
      </c>
      <c r="N755">
        <v>1003</v>
      </c>
      <c r="O755" t="s">
        <v>364</v>
      </c>
      <c r="P755" t="s">
        <v>364</v>
      </c>
      <c r="Q755">
        <v>1</v>
      </c>
      <c r="W755">
        <v>0</v>
      </c>
      <c r="X755">
        <v>-1662258256</v>
      </c>
      <c r="Y755">
        <v>30</v>
      </c>
      <c r="AA755">
        <v>151.66</v>
      </c>
      <c r="AB755">
        <v>0</v>
      </c>
      <c r="AC755">
        <v>0</v>
      </c>
      <c r="AD755">
        <v>0</v>
      </c>
      <c r="AE755">
        <v>18.91</v>
      </c>
      <c r="AF755">
        <v>0</v>
      </c>
      <c r="AG755">
        <v>0</v>
      </c>
      <c r="AH755">
        <v>0</v>
      </c>
      <c r="AI755">
        <v>8.02</v>
      </c>
      <c r="AJ755">
        <v>1</v>
      </c>
      <c r="AK755">
        <v>1</v>
      </c>
      <c r="AL755">
        <v>1</v>
      </c>
      <c r="AN755">
        <v>0</v>
      </c>
      <c r="AO755">
        <v>1</v>
      </c>
      <c r="AP755">
        <v>0</v>
      </c>
      <c r="AQ755">
        <v>0</v>
      </c>
      <c r="AR755">
        <v>0</v>
      </c>
      <c r="AS755" t="s">
        <v>3</v>
      </c>
      <c r="AT755">
        <v>30</v>
      </c>
      <c r="AU755" t="s">
        <v>3</v>
      </c>
      <c r="AV755">
        <v>0</v>
      </c>
      <c r="AW755">
        <v>2</v>
      </c>
      <c r="AX755">
        <v>30625983</v>
      </c>
      <c r="AY755">
        <v>1</v>
      </c>
      <c r="AZ755">
        <v>0</v>
      </c>
      <c r="BA755">
        <v>863</v>
      </c>
      <c r="BB755">
        <v>0</v>
      </c>
      <c r="BC755">
        <v>0</v>
      </c>
      <c r="BD755">
        <v>0</v>
      </c>
      <c r="BE755">
        <v>0</v>
      </c>
      <c r="BF755">
        <v>0</v>
      </c>
      <c r="BG755">
        <v>0</v>
      </c>
      <c r="BH755">
        <v>0</v>
      </c>
      <c r="BI755">
        <v>0</v>
      </c>
      <c r="BJ755">
        <v>0</v>
      </c>
      <c r="BK755">
        <v>0</v>
      </c>
      <c r="BL755">
        <v>0</v>
      </c>
      <c r="BM755">
        <v>0</v>
      </c>
      <c r="BN755">
        <v>0</v>
      </c>
      <c r="BO755">
        <v>0</v>
      </c>
      <c r="BP755">
        <v>0</v>
      </c>
      <c r="BQ755">
        <v>0</v>
      </c>
      <c r="BR755">
        <v>0</v>
      </c>
      <c r="BS755">
        <v>0</v>
      </c>
      <c r="BT755">
        <v>0</v>
      </c>
      <c r="BU755">
        <v>0</v>
      </c>
      <c r="BV755">
        <v>0</v>
      </c>
      <c r="BW755">
        <v>0</v>
      </c>
      <c r="CX755">
        <f>Y755*Source!I909</f>
        <v>132.48000000000002</v>
      </c>
      <c r="CY755">
        <f>AA755</f>
        <v>151.66</v>
      </c>
      <c r="CZ755">
        <f>AE755</f>
        <v>18.91</v>
      </c>
      <c r="DA755">
        <f>AI755</f>
        <v>8.02</v>
      </c>
      <c r="DB755">
        <f>ROUND(ROUND(AT755*CZ755,2),6)</f>
        <v>567.29999999999995</v>
      </c>
      <c r="DC755">
        <f>ROUND(ROUND(AT755*AG755,2),6)</f>
        <v>0</v>
      </c>
    </row>
    <row r="756" spans="1:107" x14ac:dyDescent="0.2">
      <c r="A756">
        <f>ROW(Source!A909)</f>
        <v>909</v>
      </c>
      <c r="B756">
        <v>30622441</v>
      </c>
      <c r="C756">
        <v>30625965</v>
      </c>
      <c r="D756">
        <v>22152834</v>
      </c>
      <c r="E756">
        <v>1</v>
      </c>
      <c r="F756">
        <v>1</v>
      </c>
      <c r="G756">
        <v>1</v>
      </c>
      <c r="H756">
        <v>3</v>
      </c>
      <c r="I756" t="s">
        <v>117</v>
      </c>
      <c r="J756" t="s">
        <v>119</v>
      </c>
      <c r="K756" t="s">
        <v>118</v>
      </c>
      <c r="L756">
        <v>1327</v>
      </c>
      <c r="N756">
        <v>1005</v>
      </c>
      <c r="O756" t="s">
        <v>100</v>
      </c>
      <c r="P756" t="s">
        <v>100</v>
      </c>
      <c r="Q756">
        <v>1</v>
      </c>
      <c r="W756">
        <v>0</v>
      </c>
      <c r="X756">
        <v>1098049701</v>
      </c>
      <c r="Y756">
        <v>128</v>
      </c>
      <c r="AA756">
        <v>614.16999999999996</v>
      </c>
      <c r="AB756">
        <v>0</v>
      </c>
      <c r="AC756">
        <v>0</v>
      </c>
      <c r="AD756">
        <v>0</v>
      </c>
      <c r="AE756">
        <v>76.58</v>
      </c>
      <c r="AF756">
        <v>0</v>
      </c>
      <c r="AG756">
        <v>0</v>
      </c>
      <c r="AH756">
        <v>0</v>
      </c>
      <c r="AI756">
        <v>8.02</v>
      </c>
      <c r="AJ756">
        <v>1</v>
      </c>
      <c r="AK756">
        <v>1</v>
      </c>
      <c r="AL756">
        <v>1</v>
      </c>
      <c r="AN756">
        <v>0</v>
      </c>
      <c r="AO756">
        <v>1</v>
      </c>
      <c r="AP756">
        <v>0</v>
      </c>
      <c r="AQ756">
        <v>0</v>
      </c>
      <c r="AR756">
        <v>0</v>
      </c>
      <c r="AS756" t="s">
        <v>3</v>
      </c>
      <c r="AT756">
        <v>128</v>
      </c>
      <c r="AU756" t="s">
        <v>3</v>
      </c>
      <c r="AV756">
        <v>0</v>
      </c>
      <c r="AW756">
        <v>2</v>
      </c>
      <c r="AX756">
        <v>30625984</v>
      </c>
      <c r="AY756">
        <v>1</v>
      </c>
      <c r="AZ756">
        <v>0</v>
      </c>
      <c r="BA756">
        <v>864</v>
      </c>
      <c r="BB756">
        <v>0</v>
      </c>
      <c r="BC756">
        <v>0</v>
      </c>
      <c r="BD756">
        <v>0</v>
      </c>
      <c r="BE756">
        <v>0</v>
      </c>
      <c r="BF756">
        <v>0</v>
      </c>
      <c r="BG756">
        <v>0</v>
      </c>
      <c r="BH756">
        <v>0</v>
      </c>
      <c r="BI756">
        <v>0</v>
      </c>
      <c r="BJ756">
        <v>0</v>
      </c>
      <c r="BK756">
        <v>0</v>
      </c>
      <c r="BL756">
        <v>0</v>
      </c>
      <c r="BM756">
        <v>0</v>
      </c>
      <c r="BN756">
        <v>0</v>
      </c>
      <c r="BO756">
        <v>0</v>
      </c>
      <c r="BP756">
        <v>0</v>
      </c>
      <c r="BQ756">
        <v>0</v>
      </c>
      <c r="BR756">
        <v>0</v>
      </c>
      <c r="BS756">
        <v>0</v>
      </c>
      <c r="BT756">
        <v>0</v>
      </c>
      <c r="BU756">
        <v>0</v>
      </c>
      <c r="BV756">
        <v>0</v>
      </c>
      <c r="BW756">
        <v>0</v>
      </c>
      <c r="CX756">
        <f>Y756*Source!I909</f>
        <v>565.24800000000005</v>
      </c>
      <c r="CY756">
        <f>AA756</f>
        <v>614.16999999999996</v>
      </c>
      <c r="CZ756">
        <f>AE756</f>
        <v>76.58</v>
      </c>
      <c r="DA756">
        <f>AI756</f>
        <v>8.02</v>
      </c>
      <c r="DB756">
        <f>ROUND(ROUND(AT756*CZ756,2),6)</f>
        <v>9802.24</v>
      </c>
      <c r="DC756">
        <f>ROUND(ROUND(AT756*AG756,2),6)</f>
        <v>0</v>
      </c>
    </row>
    <row r="757" spans="1:107" x14ac:dyDescent="0.2">
      <c r="A757">
        <f>ROW(Source!A909)</f>
        <v>909</v>
      </c>
      <c r="B757">
        <v>30622441</v>
      </c>
      <c r="C757">
        <v>30625965</v>
      </c>
      <c r="D757">
        <v>22156438</v>
      </c>
      <c r="E757">
        <v>1</v>
      </c>
      <c r="F757">
        <v>1</v>
      </c>
      <c r="G757">
        <v>1</v>
      </c>
      <c r="H757">
        <v>3</v>
      </c>
      <c r="I757" t="s">
        <v>799</v>
      </c>
      <c r="J757" t="s">
        <v>800</v>
      </c>
      <c r="K757" t="s">
        <v>801</v>
      </c>
      <c r="L757">
        <v>1354</v>
      </c>
      <c r="N757">
        <v>1010</v>
      </c>
      <c r="O757" t="s">
        <v>220</v>
      </c>
      <c r="P757" t="s">
        <v>220</v>
      </c>
      <c r="Q757">
        <v>1</v>
      </c>
      <c r="W757">
        <v>0</v>
      </c>
      <c r="X757">
        <v>2017985875</v>
      </c>
      <c r="Y757">
        <v>0</v>
      </c>
      <c r="AA757">
        <v>0</v>
      </c>
      <c r="AB757">
        <v>0</v>
      </c>
      <c r="AC757">
        <v>0</v>
      </c>
      <c r="AD757">
        <v>0</v>
      </c>
      <c r="AE757">
        <v>0</v>
      </c>
      <c r="AF757">
        <v>0</v>
      </c>
      <c r="AG757">
        <v>0</v>
      </c>
      <c r="AH757">
        <v>0</v>
      </c>
      <c r="AI757">
        <v>8.02</v>
      </c>
      <c r="AJ757">
        <v>1</v>
      </c>
      <c r="AK757">
        <v>1</v>
      </c>
      <c r="AL757">
        <v>1</v>
      </c>
      <c r="AN757">
        <v>1</v>
      </c>
      <c r="AO757">
        <v>0</v>
      </c>
      <c r="AP757">
        <v>0</v>
      </c>
      <c r="AQ757">
        <v>0</v>
      </c>
      <c r="AR757">
        <v>0</v>
      </c>
      <c r="AS757" t="s">
        <v>3</v>
      </c>
      <c r="AT757">
        <v>0</v>
      </c>
      <c r="AU757" t="s">
        <v>3</v>
      </c>
      <c r="AV757">
        <v>0</v>
      </c>
      <c r="AW757">
        <v>2</v>
      </c>
      <c r="AX757">
        <v>30625985</v>
      </c>
      <c r="AY757">
        <v>1</v>
      </c>
      <c r="AZ757">
        <v>0</v>
      </c>
      <c r="BA757">
        <v>865</v>
      </c>
      <c r="BB757">
        <v>0</v>
      </c>
      <c r="BC757">
        <v>0</v>
      </c>
      <c r="BD757">
        <v>0</v>
      </c>
      <c r="BE757">
        <v>0</v>
      </c>
      <c r="BF757">
        <v>0</v>
      </c>
      <c r="BG757">
        <v>0</v>
      </c>
      <c r="BH757">
        <v>0</v>
      </c>
      <c r="BI757">
        <v>0</v>
      </c>
      <c r="BJ757">
        <v>0</v>
      </c>
      <c r="BK757">
        <v>0</v>
      </c>
      <c r="BL757">
        <v>0</v>
      </c>
      <c r="BM757">
        <v>0</v>
      </c>
      <c r="BN757">
        <v>0</v>
      </c>
      <c r="BO757">
        <v>0</v>
      </c>
      <c r="BP757">
        <v>0</v>
      </c>
      <c r="BQ757">
        <v>0</v>
      </c>
      <c r="BR757">
        <v>0</v>
      </c>
      <c r="BS757">
        <v>0</v>
      </c>
      <c r="BT757">
        <v>0</v>
      </c>
      <c r="BU757">
        <v>0</v>
      </c>
      <c r="BV757">
        <v>0</v>
      </c>
      <c r="BW757">
        <v>0</v>
      </c>
      <c r="CX757">
        <f>Y757*Source!I909</f>
        <v>0</v>
      </c>
      <c r="CY757">
        <f>AA757</f>
        <v>0</v>
      </c>
      <c r="CZ757">
        <f>AE757</f>
        <v>0</v>
      </c>
      <c r="DA757">
        <f>AI757</f>
        <v>8.02</v>
      </c>
      <c r="DB757">
        <f>ROUND(ROUND(AT757*CZ757,2),6)</f>
        <v>0</v>
      </c>
      <c r="DC757">
        <f>ROUND(ROUND(AT757*AG757,2),6)</f>
        <v>0</v>
      </c>
    </row>
    <row r="758" spans="1:107" x14ac:dyDescent="0.2">
      <c r="A758">
        <f>ROW(Source!A913)</f>
        <v>913</v>
      </c>
      <c r="B758">
        <v>30622441</v>
      </c>
      <c r="C758">
        <v>30625989</v>
      </c>
      <c r="D758">
        <v>10214641</v>
      </c>
      <c r="E758">
        <v>1</v>
      </c>
      <c r="F758">
        <v>1</v>
      </c>
      <c r="G758">
        <v>1</v>
      </c>
      <c r="H758">
        <v>1</v>
      </c>
      <c r="I758" t="s">
        <v>825</v>
      </c>
      <c r="J758" t="s">
        <v>3</v>
      </c>
      <c r="K758" t="s">
        <v>826</v>
      </c>
      <c r="L758">
        <v>1369</v>
      </c>
      <c r="N758">
        <v>1013</v>
      </c>
      <c r="O758" t="s">
        <v>744</v>
      </c>
      <c r="P758" t="s">
        <v>744</v>
      </c>
      <c r="Q758">
        <v>1</v>
      </c>
      <c r="W758">
        <v>0</v>
      </c>
      <c r="X758">
        <v>-1364176711</v>
      </c>
      <c r="Y758">
        <v>47.632999999999996</v>
      </c>
      <c r="AA758">
        <v>0</v>
      </c>
      <c r="AB758">
        <v>0</v>
      </c>
      <c r="AC758">
        <v>0</v>
      </c>
      <c r="AD758">
        <v>266.60000000000002</v>
      </c>
      <c r="AE758">
        <v>0</v>
      </c>
      <c r="AF758">
        <v>0</v>
      </c>
      <c r="AG758">
        <v>0</v>
      </c>
      <c r="AH758">
        <v>8.86</v>
      </c>
      <c r="AI758">
        <v>1</v>
      </c>
      <c r="AJ758">
        <v>1</v>
      </c>
      <c r="AK758">
        <v>1</v>
      </c>
      <c r="AL758">
        <v>30.09</v>
      </c>
      <c r="AN758">
        <v>0</v>
      </c>
      <c r="AO758">
        <v>1</v>
      </c>
      <c r="AP758">
        <v>1</v>
      </c>
      <c r="AQ758">
        <v>0</v>
      </c>
      <c r="AR758">
        <v>0</v>
      </c>
      <c r="AS758" t="s">
        <v>3</v>
      </c>
      <c r="AT758">
        <v>41.42</v>
      </c>
      <c r="AU758" t="s">
        <v>68</v>
      </c>
      <c r="AV758">
        <v>1</v>
      </c>
      <c r="AW758">
        <v>2</v>
      </c>
      <c r="AX758">
        <v>30625997</v>
      </c>
      <c r="AY758">
        <v>1</v>
      </c>
      <c r="AZ758">
        <v>0</v>
      </c>
      <c r="BA758">
        <v>866</v>
      </c>
      <c r="BB758">
        <v>0</v>
      </c>
      <c r="BC758">
        <v>0</v>
      </c>
      <c r="BD758">
        <v>0</v>
      </c>
      <c r="BE758">
        <v>0</v>
      </c>
      <c r="BF758">
        <v>0</v>
      </c>
      <c r="BG758">
        <v>0</v>
      </c>
      <c r="BH758">
        <v>0</v>
      </c>
      <c r="BI758">
        <v>0</v>
      </c>
      <c r="BJ758">
        <v>0</v>
      </c>
      <c r="BK758">
        <v>0</v>
      </c>
      <c r="BL758">
        <v>0</v>
      </c>
      <c r="BM758">
        <v>0</v>
      </c>
      <c r="BN758">
        <v>0</v>
      </c>
      <c r="BO758">
        <v>0</v>
      </c>
      <c r="BP758">
        <v>0</v>
      </c>
      <c r="BQ758">
        <v>0</v>
      </c>
      <c r="BR758">
        <v>0</v>
      </c>
      <c r="BS758">
        <v>0</v>
      </c>
      <c r="BT758">
        <v>0</v>
      </c>
      <c r="BU758">
        <v>0</v>
      </c>
      <c r="BV758">
        <v>0</v>
      </c>
      <c r="BW758">
        <v>0</v>
      </c>
      <c r="CX758">
        <f>Y758*Source!I913</f>
        <v>420.69465600000001</v>
      </c>
      <c r="CY758">
        <f>AD758</f>
        <v>266.60000000000002</v>
      </c>
      <c r="CZ758">
        <f>AH758</f>
        <v>8.86</v>
      </c>
      <c r="DA758">
        <f>AL758</f>
        <v>30.09</v>
      </c>
      <c r="DB758">
        <f>ROUND((ROUND(AT758*CZ758,2)*ROUND(1.15,7)),6)</f>
        <v>422.02699999999999</v>
      </c>
      <c r="DC758">
        <f>ROUND((ROUND(AT758*AG758,2)*ROUND(1.15,7)),6)</f>
        <v>0</v>
      </c>
    </row>
    <row r="759" spans="1:107" x14ac:dyDescent="0.2">
      <c r="A759">
        <f>ROW(Source!A913)</f>
        <v>913</v>
      </c>
      <c r="B759">
        <v>30622441</v>
      </c>
      <c r="C759">
        <v>30625989</v>
      </c>
      <c r="D759">
        <v>22146429</v>
      </c>
      <c r="E759">
        <v>1</v>
      </c>
      <c r="F759">
        <v>1</v>
      </c>
      <c r="G759">
        <v>1</v>
      </c>
      <c r="H759">
        <v>2</v>
      </c>
      <c r="I759" t="s">
        <v>751</v>
      </c>
      <c r="J759" t="s">
        <v>752</v>
      </c>
      <c r="K759" t="s">
        <v>753</v>
      </c>
      <c r="L759">
        <v>1368</v>
      </c>
      <c r="N759">
        <v>1011</v>
      </c>
      <c r="O759" t="s">
        <v>748</v>
      </c>
      <c r="P759" t="s">
        <v>748</v>
      </c>
      <c r="Q759">
        <v>1</v>
      </c>
      <c r="W759">
        <v>0</v>
      </c>
      <c r="X759">
        <v>-1933197009</v>
      </c>
      <c r="Y759">
        <v>0.52500000000000002</v>
      </c>
      <c r="AA759">
        <v>0</v>
      </c>
      <c r="AB759">
        <v>17.8</v>
      </c>
      <c r="AC759">
        <v>0</v>
      </c>
      <c r="AD759">
        <v>0</v>
      </c>
      <c r="AE759">
        <v>0</v>
      </c>
      <c r="AF759">
        <v>1.7</v>
      </c>
      <c r="AG759">
        <v>0</v>
      </c>
      <c r="AH759">
        <v>0</v>
      </c>
      <c r="AI759">
        <v>1</v>
      </c>
      <c r="AJ759">
        <v>10.47</v>
      </c>
      <c r="AK759">
        <v>30.09</v>
      </c>
      <c r="AL759">
        <v>1</v>
      </c>
      <c r="AN759">
        <v>0</v>
      </c>
      <c r="AO759">
        <v>1</v>
      </c>
      <c r="AP759">
        <v>1</v>
      </c>
      <c r="AQ759">
        <v>0</v>
      </c>
      <c r="AR759">
        <v>0</v>
      </c>
      <c r="AS759" t="s">
        <v>3</v>
      </c>
      <c r="AT759">
        <v>0.42</v>
      </c>
      <c r="AU759" t="s">
        <v>67</v>
      </c>
      <c r="AV759">
        <v>0</v>
      </c>
      <c r="AW759">
        <v>2</v>
      </c>
      <c r="AX759">
        <v>30625998</v>
      </c>
      <c r="AY759">
        <v>1</v>
      </c>
      <c r="AZ759">
        <v>0</v>
      </c>
      <c r="BA759">
        <v>867</v>
      </c>
      <c r="BB759">
        <v>0</v>
      </c>
      <c r="BC759">
        <v>0</v>
      </c>
      <c r="BD759">
        <v>0</v>
      </c>
      <c r="BE759">
        <v>0</v>
      </c>
      <c r="BF759">
        <v>0</v>
      </c>
      <c r="BG759">
        <v>0</v>
      </c>
      <c r="BH759">
        <v>0</v>
      </c>
      <c r="BI759">
        <v>0</v>
      </c>
      <c r="BJ759">
        <v>0</v>
      </c>
      <c r="BK759">
        <v>0</v>
      </c>
      <c r="BL759">
        <v>0</v>
      </c>
      <c r="BM759">
        <v>0</v>
      </c>
      <c r="BN759">
        <v>0</v>
      </c>
      <c r="BO759">
        <v>0</v>
      </c>
      <c r="BP759">
        <v>0</v>
      </c>
      <c r="BQ759">
        <v>0</v>
      </c>
      <c r="BR759">
        <v>0</v>
      </c>
      <c r="BS759">
        <v>0</v>
      </c>
      <c r="BT759">
        <v>0</v>
      </c>
      <c r="BU759">
        <v>0</v>
      </c>
      <c r="BV759">
        <v>0</v>
      </c>
      <c r="BW759">
        <v>0</v>
      </c>
      <c r="CX759">
        <f>Y759*Source!I913</f>
        <v>4.6368000000000009</v>
      </c>
      <c r="CY759">
        <f>AB759</f>
        <v>17.8</v>
      </c>
      <c r="CZ759">
        <f>AF759</f>
        <v>1.7</v>
      </c>
      <c r="DA759">
        <f>AJ759</f>
        <v>10.47</v>
      </c>
      <c r="DB759">
        <f>ROUND((ROUND(AT759*CZ759,2)*ROUND(1.25,7)),6)</f>
        <v>0.88749999999999996</v>
      </c>
      <c r="DC759">
        <f>ROUND((ROUND(AT759*AG759,2)*ROUND(1.25,7)),6)</f>
        <v>0</v>
      </c>
    </row>
    <row r="760" spans="1:107" x14ac:dyDescent="0.2">
      <c r="A760">
        <f>ROW(Source!A913)</f>
        <v>913</v>
      </c>
      <c r="B760">
        <v>30622441</v>
      </c>
      <c r="C760">
        <v>30625989</v>
      </c>
      <c r="D760">
        <v>22147990</v>
      </c>
      <c r="E760">
        <v>1</v>
      </c>
      <c r="F760">
        <v>1</v>
      </c>
      <c r="G760">
        <v>1</v>
      </c>
      <c r="H760">
        <v>2</v>
      </c>
      <c r="I760" t="s">
        <v>827</v>
      </c>
      <c r="J760" t="s">
        <v>828</v>
      </c>
      <c r="K760" t="s">
        <v>829</v>
      </c>
      <c r="L760">
        <v>1368</v>
      </c>
      <c r="N760">
        <v>1011</v>
      </c>
      <c r="O760" t="s">
        <v>748</v>
      </c>
      <c r="P760" t="s">
        <v>748</v>
      </c>
      <c r="Q760">
        <v>1</v>
      </c>
      <c r="W760">
        <v>0</v>
      </c>
      <c r="X760">
        <v>-492487493</v>
      </c>
      <c r="Y760">
        <v>23.625</v>
      </c>
      <c r="AA760">
        <v>0</v>
      </c>
      <c r="AB760">
        <v>71.41</v>
      </c>
      <c r="AC760">
        <v>0</v>
      </c>
      <c r="AD760">
        <v>0</v>
      </c>
      <c r="AE760">
        <v>0</v>
      </c>
      <c r="AF760">
        <v>6.82</v>
      </c>
      <c r="AG760">
        <v>0</v>
      </c>
      <c r="AH760">
        <v>0</v>
      </c>
      <c r="AI760">
        <v>1</v>
      </c>
      <c r="AJ760">
        <v>10.47</v>
      </c>
      <c r="AK760">
        <v>30.09</v>
      </c>
      <c r="AL760">
        <v>1</v>
      </c>
      <c r="AN760">
        <v>0</v>
      </c>
      <c r="AO760">
        <v>1</v>
      </c>
      <c r="AP760">
        <v>1</v>
      </c>
      <c r="AQ760">
        <v>0</v>
      </c>
      <c r="AR760">
        <v>0</v>
      </c>
      <c r="AS760" t="s">
        <v>3</v>
      </c>
      <c r="AT760">
        <v>18.899999999999999</v>
      </c>
      <c r="AU760" t="s">
        <v>67</v>
      </c>
      <c r="AV760">
        <v>0</v>
      </c>
      <c r="AW760">
        <v>2</v>
      </c>
      <c r="AX760">
        <v>30625999</v>
      </c>
      <c r="AY760">
        <v>1</v>
      </c>
      <c r="AZ760">
        <v>0</v>
      </c>
      <c r="BA760">
        <v>868</v>
      </c>
      <c r="BB760">
        <v>0</v>
      </c>
      <c r="BC760">
        <v>0</v>
      </c>
      <c r="BD760">
        <v>0</v>
      </c>
      <c r="BE760">
        <v>0</v>
      </c>
      <c r="BF760">
        <v>0</v>
      </c>
      <c r="BG760">
        <v>0</v>
      </c>
      <c r="BH760">
        <v>0</v>
      </c>
      <c r="BI760">
        <v>0</v>
      </c>
      <c r="BJ760">
        <v>0</v>
      </c>
      <c r="BK760">
        <v>0</v>
      </c>
      <c r="BL760">
        <v>0</v>
      </c>
      <c r="BM760">
        <v>0</v>
      </c>
      <c r="BN760">
        <v>0</v>
      </c>
      <c r="BO760">
        <v>0</v>
      </c>
      <c r="BP760">
        <v>0</v>
      </c>
      <c r="BQ760">
        <v>0</v>
      </c>
      <c r="BR760">
        <v>0</v>
      </c>
      <c r="BS760">
        <v>0</v>
      </c>
      <c r="BT760">
        <v>0</v>
      </c>
      <c r="BU760">
        <v>0</v>
      </c>
      <c r="BV760">
        <v>0</v>
      </c>
      <c r="BW760">
        <v>0</v>
      </c>
      <c r="CX760">
        <f>Y760*Source!I913</f>
        <v>208.65600000000001</v>
      </c>
      <c r="CY760">
        <f>AB760</f>
        <v>71.41</v>
      </c>
      <c r="CZ760">
        <f>AF760</f>
        <v>6.82</v>
      </c>
      <c r="DA760">
        <f>AJ760</f>
        <v>10.47</v>
      </c>
      <c r="DB760">
        <f>ROUND((ROUND(AT760*CZ760,2)*ROUND(1.25,7)),6)</f>
        <v>161.125</v>
      </c>
      <c r="DC760">
        <f>ROUND((ROUND(AT760*AG760,2)*ROUND(1.25,7)),6)</f>
        <v>0</v>
      </c>
    </row>
    <row r="761" spans="1:107" x14ac:dyDescent="0.2">
      <c r="A761">
        <f>ROW(Source!A913)</f>
        <v>913</v>
      </c>
      <c r="B761">
        <v>30622441</v>
      </c>
      <c r="C761">
        <v>30625989</v>
      </c>
      <c r="D761">
        <v>22148179</v>
      </c>
      <c r="E761">
        <v>1</v>
      </c>
      <c r="F761">
        <v>1</v>
      </c>
      <c r="G761">
        <v>1</v>
      </c>
      <c r="H761">
        <v>2</v>
      </c>
      <c r="I761" t="s">
        <v>754</v>
      </c>
      <c r="J761" t="s">
        <v>755</v>
      </c>
      <c r="K761" t="s">
        <v>756</v>
      </c>
      <c r="L761">
        <v>1368</v>
      </c>
      <c r="N761">
        <v>1011</v>
      </c>
      <c r="O761" t="s">
        <v>748</v>
      </c>
      <c r="P761" t="s">
        <v>748</v>
      </c>
      <c r="Q761">
        <v>1</v>
      </c>
      <c r="W761">
        <v>0</v>
      </c>
      <c r="X761">
        <v>-1931461795</v>
      </c>
      <c r="Y761">
        <v>0.25</v>
      </c>
      <c r="AA761">
        <v>0</v>
      </c>
      <c r="AB761">
        <v>959.26</v>
      </c>
      <c r="AC761">
        <v>0</v>
      </c>
      <c r="AD761">
        <v>0</v>
      </c>
      <c r="AE761">
        <v>0</v>
      </c>
      <c r="AF761">
        <v>91.62</v>
      </c>
      <c r="AG761">
        <v>0</v>
      </c>
      <c r="AH761">
        <v>0</v>
      </c>
      <c r="AI761">
        <v>1</v>
      </c>
      <c r="AJ761">
        <v>10.47</v>
      </c>
      <c r="AK761">
        <v>30.09</v>
      </c>
      <c r="AL761">
        <v>1</v>
      </c>
      <c r="AN761">
        <v>0</v>
      </c>
      <c r="AO761">
        <v>1</v>
      </c>
      <c r="AP761">
        <v>1</v>
      </c>
      <c r="AQ761">
        <v>0</v>
      </c>
      <c r="AR761">
        <v>0</v>
      </c>
      <c r="AS761" t="s">
        <v>3</v>
      </c>
      <c r="AT761">
        <v>0.2</v>
      </c>
      <c r="AU761" t="s">
        <v>67</v>
      </c>
      <c r="AV761">
        <v>0</v>
      </c>
      <c r="AW761">
        <v>2</v>
      </c>
      <c r="AX761">
        <v>30626000</v>
      </c>
      <c r="AY761">
        <v>1</v>
      </c>
      <c r="AZ761">
        <v>0</v>
      </c>
      <c r="BA761">
        <v>869</v>
      </c>
      <c r="BB761">
        <v>0</v>
      </c>
      <c r="BC761">
        <v>0</v>
      </c>
      <c r="BD761">
        <v>0</v>
      </c>
      <c r="BE761">
        <v>0</v>
      </c>
      <c r="BF761">
        <v>0</v>
      </c>
      <c r="BG761">
        <v>0</v>
      </c>
      <c r="BH761">
        <v>0</v>
      </c>
      <c r="BI761">
        <v>0</v>
      </c>
      <c r="BJ761">
        <v>0</v>
      </c>
      <c r="BK761">
        <v>0</v>
      </c>
      <c r="BL761">
        <v>0</v>
      </c>
      <c r="BM761">
        <v>0</v>
      </c>
      <c r="BN761">
        <v>0</v>
      </c>
      <c r="BO761">
        <v>0</v>
      </c>
      <c r="BP761">
        <v>0</v>
      </c>
      <c r="BQ761">
        <v>0</v>
      </c>
      <c r="BR761">
        <v>0</v>
      </c>
      <c r="BS761">
        <v>0</v>
      </c>
      <c r="BT761">
        <v>0</v>
      </c>
      <c r="BU761">
        <v>0</v>
      </c>
      <c r="BV761">
        <v>0</v>
      </c>
      <c r="BW761">
        <v>0</v>
      </c>
      <c r="CX761">
        <f>Y761*Source!I913</f>
        <v>2.2080000000000002</v>
      </c>
      <c r="CY761">
        <f>AB761</f>
        <v>959.26</v>
      </c>
      <c r="CZ761">
        <f>AF761</f>
        <v>91.62</v>
      </c>
      <c r="DA761">
        <f>AJ761</f>
        <v>10.47</v>
      </c>
      <c r="DB761">
        <f>ROUND((ROUND(AT761*CZ761,2)*ROUND(1.25,7)),6)</f>
        <v>22.9</v>
      </c>
      <c r="DC761">
        <f>ROUND((ROUND(AT761*AG761,2)*ROUND(1.25,7)),6)</f>
        <v>0</v>
      </c>
    </row>
    <row r="762" spans="1:107" x14ac:dyDescent="0.2">
      <c r="A762">
        <f>ROW(Source!A913)</f>
        <v>913</v>
      </c>
      <c r="B762">
        <v>30622441</v>
      </c>
      <c r="C762">
        <v>30625989</v>
      </c>
      <c r="D762">
        <v>22150620</v>
      </c>
      <c r="E762">
        <v>1</v>
      </c>
      <c r="F762">
        <v>1</v>
      </c>
      <c r="G762">
        <v>1</v>
      </c>
      <c r="H762">
        <v>3</v>
      </c>
      <c r="I762" t="s">
        <v>816</v>
      </c>
      <c r="J762" t="s">
        <v>817</v>
      </c>
      <c r="K762" t="s">
        <v>818</v>
      </c>
      <c r="L762">
        <v>1346</v>
      </c>
      <c r="N762">
        <v>1009</v>
      </c>
      <c r="O762" t="s">
        <v>413</v>
      </c>
      <c r="P762" t="s">
        <v>413</v>
      </c>
      <c r="Q762">
        <v>1</v>
      </c>
      <c r="W762">
        <v>0</v>
      </c>
      <c r="X762">
        <v>-1526040720</v>
      </c>
      <c r="Y762">
        <v>10</v>
      </c>
      <c r="AA762">
        <v>15.56</v>
      </c>
      <c r="AB762">
        <v>0</v>
      </c>
      <c r="AC762">
        <v>0</v>
      </c>
      <c r="AD762">
        <v>0</v>
      </c>
      <c r="AE762">
        <v>1.94</v>
      </c>
      <c r="AF762">
        <v>0</v>
      </c>
      <c r="AG762">
        <v>0</v>
      </c>
      <c r="AH762">
        <v>0</v>
      </c>
      <c r="AI762">
        <v>8.02</v>
      </c>
      <c r="AJ762">
        <v>1</v>
      </c>
      <c r="AK762">
        <v>1</v>
      </c>
      <c r="AL762">
        <v>1</v>
      </c>
      <c r="AN762">
        <v>0</v>
      </c>
      <c r="AO762">
        <v>1</v>
      </c>
      <c r="AP762">
        <v>0</v>
      </c>
      <c r="AQ762">
        <v>0</v>
      </c>
      <c r="AR762">
        <v>0</v>
      </c>
      <c r="AS762" t="s">
        <v>3</v>
      </c>
      <c r="AT762">
        <v>10</v>
      </c>
      <c r="AU762" t="s">
        <v>3</v>
      </c>
      <c r="AV762">
        <v>0</v>
      </c>
      <c r="AW762">
        <v>2</v>
      </c>
      <c r="AX762">
        <v>30626001</v>
      </c>
      <c r="AY762">
        <v>1</v>
      </c>
      <c r="AZ762">
        <v>0</v>
      </c>
      <c r="BA762">
        <v>870</v>
      </c>
      <c r="BB762">
        <v>0</v>
      </c>
      <c r="BC762">
        <v>0</v>
      </c>
      <c r="BD762">
        <v>0</v>
      </c>
      <c r="BE762">
        <v>0</v>
      </c>
      <c r="BF762">
        <v>0</v>
      </c>
      <c r="BG762">
        <v>0</v>
      </c>
      <c r="BH762">
        <v>0</v>
      </c>
      <c r="BI762">
        <v>0</v>
      </c>
      <c r="BJ762">
        <v>0</v>
      </c>
      <c r="BK762">
        <v>0</v>
      </c>
      <c r="BL762">
        <v>0</v>
      </c>
      <c r="BM762">
        <v>0</v>
      </c>
      <c r="BN762">
        <v>0</v>
      </c>
      <c r="BO762">
        <v>0</v>
      </c>
      <c r="BP762">
        <v>0</v>
      </c>
      <c r="BQ762">
        <v>0</v>
      </c>
      <c r="BR762">
        <v>0</v>
      </c>
      <c r="BS762">
        <v>0</v>
      </c>
      <c r="BT762">
        <v>0</v>
      </c>
      <c r="BU762">
        <v>0</v>
      </c>
      <c r="BV762">
        <v>0</v>
      </c>
      <c r="BW762">
        <v>0</v>
      </c>
      <c r="CX762">
        <f>Y762*Source!I913</f>
        <v>88.320000000000007</v>
      </c>
      <c r="CY762">
        <f>AA762</f>
        <v>15.56</v>
      </c>
      <c r="CZ762">
        <f>AE762</f>
        <v>1.94</v>
      </c>
      <c r="DA762">
        <f>AI762</f>
        <v>8.02</v>
      </c>
      <c r="DB762">
        <f>ROUND(ROUND(AT762*CZ762,2),6)</f>
        <v>19.399999999999999</v>
      </c>
      <c r="DC762">
        <f>ROUND(ROUND(AT762*AG762,2),6)</f>
        <v>0</v>
      </c>
    </row>
    <row r="763" spans="1:107" x14ac:dyDescent="0.2">
      <c r="A763">
        <f>ROW(Source!A913)</f>
        <v>913</v>
      </c>
      <c r="B763">
        <v>30622441</v>
      </c>
      <c r="C763">
        <v>30625989</v>
      </c>
      <c r="D763">
        <v>22163386</v>
      </c>
      <c r="E763">
        <v>1</v>
      </c>
      <c r="F763">
        <v>1</v>
      </c>
      <c r="G763">
        <v>1</v>
      </c>
      <c r="H763">
        <v>3</v>
      </c>
      <c r="I763" t="s">
        <v>830</v>
      </c>
      <c r="J763" t="s">
        <v>831</v>
      </c>
      <c r="K763" t="s">
        <v>832</v>
      </c>
      <c r="L763">
        <v>1346</v>
      </c>
      <c r="N763">
        <v>1009</v>
      </c>
      <c r="O763" t="s">
        <v>413</v>
      </c>
      <c r="P763" t="s">
        <v>413</v>
      </c>
      <c r="Q763">
        <v>1</v>
      </c>
      <c r="W763">
        <v>0</v>
      </c>
      <c r="X763">
        <v>-564641379</v>
      </c>
      <c r="Y763">
        <v>65</v>
      </c>
      <c r="AA763">
        <v>321.2</v>
      </c>
      <c r="AB763">
        <v>0</v>
      </c>
      <c r="AC763">
        <v>0</v>
      </c>
      <c r="AD763">
        <v>0</v>
      </c>
      <c r="AE763">
        <v>40.049999999999997</v>
      </c>
      <c r="AF763">
        <v>0</v>
      </c>
      <c r="AG763">
        <v>0</v>
      </c>
      <c r="AH763">
        <v>0</v>
      </c>
      <c r="AI763">
        <v>8.02</v>
      </c>
      <c r="AJ763">
        <v>1</v>
      </c>
      <c r="AK763">
        <v>1</v>
      </c>
      <c r="AL763">
        <v>1</v>
      </c>
      <c r="AN763">
        <v>0</v>
      </c>
      <c r="AO763">
        <v>1</v>
      </c>
      <c r="AP763">
        <v>0</v>
      </c>
      <c r="AQ763">
        <v>0</v>
      </c>
      <c r="AR763">
        <v>0</v>
      </c>
      <c r="AS763" t="s">
        <v>3</v>
      </c>
      <c r="AT763">
        <v>65</v>
      </c>
      <c r="AU763" t="s">
        <v>3</v>
      </c>
      <c r="AV763">
        <v>0</v>
      </c>
      <c r="AW763">
        <v>2</v>
      </c>
      <c r="AX763">
        <v>30626002</v>
      </c>
      <c r="AY763">
        <v>1</v>
      </c>
      <c r="AZ763">
        <v>0</v>
      </c>
      <c r="BA763">
        <v>871</v>
      </c>
      <c r="BB763">
        <v>0</v>
      </c>
      <c r="BC763">
        <v>0</v>
      </c>
      <c r="BD763">
        <v>0</v>
      </c>
      <c r="BE763">
        <v>0</v>
      </c>
      <c r="BF763">
        <v>0</v>
      </c>
      <c r="BG763">
        <v>0</v>
      </c>
      <c r="BH763">
        <v>0</v>
      </c>
      <c r="BI763">
        <v>0</v>
      </c>
      <c r="BJ763">
        <v>0</v>
      </c>
      <c r="BK763">
        <v>0</v>
      </c>
      <c r="BL763">
        <v>0</v>
      </c>
      <c r="BM763">
        <v>0</v>
      </c>
      <c r="BN763">
        <v>0</v>
      </c>
      <c r="BO763">
        <v>0</v>
      </c>
      <c r="BP763">
        <v>0</v>
      </c>
      <c r="BQ763">
        <v>0</v>
      </c>
      <c r="BR763">
        <v>0</v>
      </c>
      <c r="BS763">
        <v>0</v>
      </c>
      <c r="BT763">
        <v>0</v>
      </c>
      <c r="BU763">
        <v>0</v>
      </c>
      <c r="BV763">
        <v>0</v>
      </c>
      <c r="BW763">
        <v>0</v>
      </c>
      <c r="CX763">
        <f>Y763*Source!I913</f>
        <v>574.08000000000004</v>
      </c>
      <c r="CY763">
        <f>AA763</f>
        <v>321.2</v>
      </c>
      <c r="CZ763">
        <f>AE763</f>
        <v>40.049999999999997</v>
      </c>
      <c r="DA763">
        <f>AI763</f>
        <v>8.02</v>
      </c>
      <c r="DB763">
        <f>ROUND(ROUND(AT763*CZ763,2),6)</f>
        <v>2603.25</v>
      </c>
      <c r="DC763">
        <f>ROUND(ROUND(AT763*AG763,2),6)</f>
        <v>0</v>
      </c>
    </row>
    <row r="764" spans="1:107" x14ac:dyDescent="0.2">
      <c r="A764">
        <f>ROW(Source!A913)</f>
        <v>913</v>
      </c>
      <c r="B764">
        <v>30622441</v>
      </c>
      <c r="C764">
        <v>30625989</v>
      </c>
      <c r="D764">
        <v>22192634</v>
      </c>
      <c r="E764">
        <v>1</v>
      </c>
      <c r="F764">
        <v>1</v>
      </c>
      <c r="G764">
        <v>1</v>
      </c>
      <c r="H764">
        <v>3</v>
      </c>
      <c r="I764" t="s">
        <v>833</v>
      </c>
      <c r="J764" t="s">
        <v>834</v>
      </c>
      <c r="K764" t="s">
        <v>835</v>
      </c>
      <c r="L764">
        <v>1339</v>
      </c>
      <c r="N764">
        <v>1007</v>
      </c>
      <c r="O764" t="s">
        <v>46</v>
      </c>
      <c r="P764" t="s">
        <v>46</v>
      </c>
      <c r="Q764">
        <v>1</v>
      </c>
      <c r="W764">
        <v>0</v>
      </c>
      <c r="X764">
        <v>2050165204</v>
      </c>
      <c r="Y764">
        <v>0.01</v>
      </c>
      <c r="AA764">
        <v>19.649999999999999</v>
      </c>
      <c r="AB764">
        <v>0</v>
      </c>
      <c r="AC764">
        <v>0</v>
      </c>
      <c r="AD764">
        <v>0</v>
      </c>
      <c r="AE764">
        <v>2.4500000000000002</v>
      </c>
      <c r="AF764">
        <v>0</v>
      </c>
      <c r="AG764">
        <v>0</v>
      </c>
      <c r="AH764">
        <v>0</v>
      </c>
      <c r="AI764">
        <v>8.02</v>
      </c>
      <c r="AJ764">
        <v>1</v>
      </c>
      <c r="AK764">
        <v>1</v>
      </c>
      <c r="AL764">
        <v>1</v>
      </c>
      <c r="AN764">
        <v>0</v>
      </c>
      <c r="AO764">
        <v>1</v>
      </c>
      <c r="AP764">
        <v>0</v>
      </c>
      <c r="AQ764">
        <v>0</v>
      </c>
      <c r="AR764">
        <v>0</v>
      </c>
      <c r="AS764" t="s">
        <v>3</v>
      </c>
      <c r="AT764">
        <v>0.01</v>
      </c>
      <c r="AU764" t="s">
        <v>3</v>
      </c>
      <c r="AV764">
        <v>0</v>
      </c>
      <c r="AW764">
        <v>2</v>
      </c>
      <c r="AX764">
        <v>30626003</v>
      </c>
      <c r="AY764">
        <v>1</v>
      </c>
      <c r="AZ764">
        <v>0</v>
      </c>
      <c r="BA764">
        <v>872</v>
      </c>
      <c r="BB764">
        <v>0</v>
      </c>
      <c r="BC764">
        <v>0</v>
      </c>
      <c r="BD764">
        <v>0</v>
      </c>
      <c r="BE764">
        <v>0</v>
      </c>
      <c r="BF764">
        <v>0</v>
      </c>
      <c r="BG764">
        <v>0</v>
      </c>
      <c r="BH764">
        <v>0</v>
      </c>
      <c r="BI764">
        <v>0</v>
      </c>
      <c r="BJ764">
        <v>0</v>
      </c>
      <c r="BK764">
        <v>0</v>
      </c>
      <c r="BL764">
        <v>0</v>
      </c>
      <c r="BM764">
        <v>0</v>
      </c>
      <c r="BN764">
        <v>0</v>
      </c>
      <c r="BO764">
        <v>0</v>
      </c>
      <c r="BP764">
        <v>0</v>
      </c>
      <c r="BQ764">
        <v>0</v>
      </c>
      <c r="BR764">
        <v>0</v>
      </c>
      <c r="BS764">
        <v>0</v>
      </c>
      <c r="BT764">
        <v>0</v>
      </c>
      <c r="BU764">
        <v>0</v>
      </c>
      <c r="BV764">
        <v>0</v>
      </c>
      <c r="BW764">
        <v>0</v>
      </c>
      <c r="CX764">
        <f>Y764*Source!I913</f>
        <v>8.832000000000001E-2</v>
      </c>
      <c r="CY764">
        <f>AA764</f>
        <v>19.649999999999999</v>
      </c>
      <c r="CZ764">
        <f>AE764</f>
        <v>2.4500000000000002</v>
      </c>
      <c r="DA764">
        <f>AI764</f>
        <v>8.02</v>
      </c>
      <c r="DB764">
        <f>ROUND(ROUND(AT764*CZ764,2),6)</f>
        <v>0.02</v>
      </c>
      <c r="DC764">
        <f>ROUND(ROUND(AT764*AG764,2),6)</f>
        <v>0</v>
      </c>
    </row>
    <row r="765" spans="1:107" x14ac:dyDescent="0.2">
      <c r="A765">
        <f>ROW(Source!A914)</f>
        <v>914</v>
      </c>
      <c r="B765">
        <v>30622441</v>
      </c>
      <c r="C765">
        <v>30626004</v>
      </c>
      <c r="D765">
        <v>10214587</v>
      </c>
      <c r="E765">
        <v>1</v>
      </c>
      <c r="F765">
        <v>1</v>
      </c>
      <c r="G765">
        <v>1</v>
      </c>
      <c r="H765">
        <v>1</v>
      </c>
      <c r="I765" t="s">
        <v>919</v>
      </c>
      <c r="J765" t="s">
        <v>3</v>
      </c>
      <c r="K765" t="s">
        <v>920</v>
      </c>
      <c r="L765">
        <v>1369</v>
      </c>
      <c r="N765">
        <v>1013</v>
      </c>
      <c r="O765" t="s">
        <v>744</v>
      </c>
      <c r="P765" t="s">
        <v>744</v>
      </c>
      <c r="Q765">
        <v>1</v>
      </c>
      <c r="W765">
        <v>0</v>
      </c>
      <c r="X765">
        <v>-1659096359</v>
      </c>
      <c r="Y765">
        <v>7.6704999999999997</v>
      </c>
      <c r="AA765">
        <v>0</v>
      </c>
      <c r="AB765">
        <v>0</v>
      </c>
      <c r="AC765">
        <v>0</v>
      </c>
      <c r="AD765">
        <v>257.27</v>
      </c>
      <c r="AE765">
        <v>0</v>
      </c>
      <c r="AF765">
        <v>0</v>
      </c>
      <c r="AG765">
        <v>0</v>
      </c>
      <c r="AH765">
        <v>8.5500000000000007</v>
      </c>
      <c r="AI765">
        <v>1</v>
      </c>
      <c r="AJ765">
        <v>1</v>
      </c>
      <c r="AK765">
        <v>1</v>
      </c>
      <c r="AL765">
        <v>30.09</v>
      </c>
      <c r="AN765">
        <v>0</v>
      </c>
      <c r="AO765">
        <v>1</v>
      </c>
      <c r="AP765">
        <v>1</v>
      </c>
      <c r="AQ765">
        <v>0</v>
      </c>
      <c r="AR765">
        <v>0</v>
      </c>
      <c r="AS765" t="s">
        <v>3</v>
      </c>
      <c r="AT765">
        <v>6.67</v>
      </c>
      <c r="AU765" t="s">
        <v>68</v>
      </c>
      <c r="AV765">
        <v>1</v>
      </c>
      <c r="AW765">
        <v>2</v>
      </c>
      <c r="AX765">
        <v>30626013</v>
      </c>
      <c r="AY765">
        <v>1</v>
      </c>
      <c r="AZ765">
        <v>0</v>
      </c>
      <c r="BA765">
        <v>873</v>
      </c>
      <c r="BB765">
        <v>0</v>
      </c>
      <c r="BC765">
        <v>0</v>
      </c>
      <c r="BD765">
        <v>0</v>
      </c>
      <c r="BE765">
        <v>0</v>
      </c>
      <c r="BF765">
        <v>0</v>
      </c>
      <c r="BG765">
        <v>0</v>
      </c>
      <c r="BH765">
        <v>0</v>
      </c>
      <c r="BI765">
        <v>0</v>
      </c>
      <c r="BJ765">
        <v>0</v>
      </c>
      <c r="BK765">
        <v>0</v>
      </c>
      <c r="BL765">
        <v>0</v>
      </c>
      <c r="BM765">
        <v>0</v>
      </c>
      <c r="BN765">
        <v>0</v>
      </c>
      <c r="BO765">
        <v>0</v>
      </c>
      <c r="BP765">
        <v>0</v>
      </c>
      <c r="BQ765">
        <v>0</v>
      </c>
      <c r="BR765">
        <v>0</v>
      </c>
      <c r="BS765">
        <v>0</v>
      </c>
      <c r="BT765">
        <v>0</v>
      </c>
      <c r="BU765">
        <v>0</v>
      </c>
      <c r="BV765">
        <v>0</v>
      </c>
      <c r="BW765">
        <v>0</v>
      </c>
      <c r="CX765">
        <f>Y765*Source!I914</f>
        <v>5.5227599999999999</v>
      </c>
      <c r="CY765">
        <f>AD765</f>
        <v>257.27</v>
      </c>
      <c r="CZ765">
        <f>AH765</f>
        <v>8.5500000000000007</v>
      </c>
      <c r="DA765">
        <f>AL765</f>
        <v>30.09</v>
      </c>
      <c r="DB765">
        <f>ROUND((ROUND(AT765*CZ765,2)*ROUND(1.15,7)),6)</f>
        <v>65.584500000000006</v>
      </c>
      <c r="DC765">
        <f>ROUND((ROUND(AT765*AG765,2)*ROUND(1.15,7)),6)</f>
        <v>0</v>
      </c>
    </row>
    <row r="766" spans="1:107" x14ac:dyDescent="0.2">
      <c r="A766">
        <f>ROW(Source!A914)</f>
        <v>914</v>
      </c>
      <c r="B766">
        <v>30622441</v>
      </c>
      <c r="C766">
        <v>30626004</v>
      </c>
      <c r="D766">
        <v>22083330</v>
      </c>
      <c r="E766">
        <v>1</v>
      </c>
      <c r="F766">
        <v>1</v>
      </c>
      <c r="G766">
        <v>1</v>
      </c>
      <c r="H766">
        <v>1</v>
      </c>
      <c r="I766" t="s">
        <v>765</v>
      </c>
      <c r="J766" t="s">
        <v>3</v>
      </c>
      <c r="K766" t="s">
        <v>766</v>
      </c>
      <c r="L766">
        <v>608254</v>
      </c>
      <c r="N766">
        <v>1013</v>
      </c>
      <c r="O766" t="s">
        <v>767</v>
      </c>
      <c r="P766" t="s">
        <v>767</v>
      </c>
      <c r="Q766">
        <v>1</v>
      </c>
      <c r="W766">
        <v>0</v>
      </c>
      <c r="X766">
        <v>95408949</v>
      </c>
      <c r="Y766">
        <v>0.36249999999999999</v>
      </c>
      <c r="AA766">
        <v>0</v>
      </c>
      <c r="AB766">
        <v>0</v>
      </c>
      <c r="AC766">
        <v>0</v>
      </c>
      <c r="AD766">
        <v>0</v>
      </c>
      <c r="AE766">
        <v>0</v>
      </c>
      <c r="AF766">
        <v>0</v>
      </c>
      <c r="AG766">
        <v>0</v>
      </c>
      <c r="AH766">
        <v>0</v>
      </c>
      <c r="AI766">
        <v>1</v>
      </c>
      <c r="AJ766">
        <v>1</v>
      </c>
      <c r="AK766">
        <v>30.09</v>
      </c>
      <c r="AL766">
        <v>1</v>
      </c>
      <c r="AN766">
        <v>0</v>
      </c>
      <c r="AO766">
        <v>1</v>
      </c>
      <c r="AP766">
        <v>1</v>
      </c>
      <c r="AQ766">
        <v>0</v>
      </c>
      <c r="AR766">
        <v>0</v>
      </c>
      <c r="AS766" t="s">
        <v>3</v>
      </c>
      <c r="AT766">
        <v>0.28999999999999998</v>
      </c>
      <c r="AU766" t="s">
        <v>67</v>
      </c>
      <c r="AV766">
        <v>2</v>
      </c>
      <c r="AW766">
        <v>2</v>
      </c>
      <c r="AX766">
        <v>30626014</v>
      </c>
      <c r="AY766">
        <v>1</v>
      </c>
      <c r="AZ766">
        <v>0</v>
      </c>
      <c r="BA766">
        <v>874</v>
      </c>
      <c r="BB766">
        <v>0</v>
      </c>
      <c r="BC766">
        <v>0</v>
      </c>
      <c r="BD766">
        <v>0</v>
      </c>
      <c r="BE766">
        <v>0</v>
      </c>
      <c r="BF766">
        <v>0</v>
      </c>
      <c r="BG766">
        <v>0</v>
      </c>
      <c r="BH766">
        <v>0</v>
      </c>
      <c r="BI766">
        <v>0</v>
      </c>
      <c r="BJ766">
        <v>0</v>
      </c>
      <c r="BK766">
        <v>0</v>
      </c>
      <c r="BL766">
        <v>0</v>
      </c>
      <c r="BM766">
        <v>0</v>
      </c>
      <c r="BN766">
        <v>0</v>
      </c>
      <c r="BO766">
        <v>0</v>
      </c>
      <c r="BP766">
        <v>0</v>
      </c>
      <c r="BQ766">
        <v>0</v>
      </c>
      <c r="BR766">
        <v>0</v>
      </c>
      <c r="BS766">
        <v>0</v>
      </c>
      <c r="BT766">
        <v>0</v>
      </c>
      <c r="BU766">
        <v>0</v>
      </c>
      <c r="BV766">
        <v>0</v>
      </c>
      <c r="BW766">
        <v>0</v>
      </c>
      <c r="CX766">
        <f>Y766*Source!I914</f>
        <v>0.26100000000000001</v>
      </c>
      <c r="CY766">
        <f>AD766</f>
        <v>0</v>
      </c>
      <c r="CZ766">
        <f>AH766</f>
        <v>0</v>
      </c>
      <c r="DA766">
        <f>AL766</f>
        <v>1</v>
      </c>
      <c r="DB766">
        <f>ROUND((ROUND(AT766*CZ766,2)*ROUND(1.25,7)),6)</f>
        <v>0</v>
      </c>
      <c r="DC766">
        <f>ROUND((ROUND(AT766*AG766,2)*ROUND(1.25,7)),6)</f>
        <v>0</v>
      </c>
    </row>
    <row r="767" spans="1:107" x14ac:dyDescent="0.2">
      <c r="A767">
        <f>ROW(Source!A914)</f>
        <v>914</v>
      </c>
      <c r="B767">
        <v>30622441</v>
      </c>
      <c r="C767">
        <v>30626004</v>
      </c>
      <c r="D767">
        <v>22146252</v>
      </c>
      <c r="E767">
        <v>1</v>
      </c>
      <c r="F767">
        <v>1</v>
      </c>
      <c r="G767">
        <v>1</v>
      </c>
      <c r="H767">
        <v>2</v>
      </c>
      <c r="I767" t="s">
        <v>785</v>
      </c>
      <c r="J767" t="s">
        <v>786</v>
      </c>
      <c r="K767" t="s">
        <v>787</v>
      </c>
      <c r="L767">
        <v>1368</v>
      </c>
      <c r="N767">
        <v>1011</v>
      </c>
      <c r="O767" t="s">
        <v>748</v>
      </c>
      <c r="P767" t="s">
        <v>748</v>
      </c>
      <c r="Q767">
        <v>1</v>
      </c>
      <c r="W767">
        <v>0</v>
      </c>
      <c r="X767">
        <v>-2048414082</v>
      </c>
      <c r="Y767">
        <v>0.22499999999999998</v>
      </c>
      <c r="AA767">
        <v>0</v>
      </c>
      <c r="AB767">
        <v>899.69</v>
      </c>
      <c r="AC767">
        <v>392.07</v>
      </c>
      <c r="AD767">
        <v>0</v>
      </c>
      <c r="AE767">
        <v>0</v>
      </c>
      <c r="AF767">
        <v>85.93</v>
      </c>
      <c r="AG767">
        <v>13.03</v>
      </c>
      <c r="AH767">
        <v>0</v>
      </c>
      <c r="AI767">
        <v>1</v>
      </c>
      <c r="AJ767">
        <v>10.47</v>
      </c>
      <c r="AK767">
        <v>30.09</v>
      </c>
      <c r="AL767">
        <v>1</v>
      </c>
      <c r="AN767">
        <v>0</v>
      </c>
      <c r="AO767">
        <v>1</v>
      </c>
      <c r="AP767">
        <v>1</v>
      </c>
      <c r="AQ767">
        <v>0</v>
      </c>
      <c r="AR767">
        <v>0</v>
      </c>
      <c r="AS767" t="s">
        <v>3</v>
      </c>
      <c r="AT767">
        <v>0.18</v>
      </c>
      <c r="AU767" t="s">
        <v>67</v>
      </c>
      <c r="AV767">
        <v>0</v>
      </c>
      <c r="AW767">
        <v>2</v>
      </c>
      <c r="AX767">
        <v>30626015</v>
      </c>
      <c r="AY767">
        <v>1</v>
      </c>
      <c r="AZ767">
        <v>0</v>
      </c>
      <c r="BA767">
        <v>875</v>
      </c>
      <c r="BB767">
        <v>0</v>
      </c>
      <c r="BC767">
        <v>0</v>
      </c>
      <c r="BD767">
        <v>0</v>
      </c>
      <c r="BE767">
        <v>0</v>
      </c>
      <c r="BF767">
        <v>0</v>
      </c>
      <c r="BG767">
        <v>0</v>
      </c>
      <c r="BH767">
        <v>0</v>
      </c>
      <c r="BI767">
        <v>0</v>
      </c>
      <c r="BJ767">
        <v>0</v>
      </c>
      <c r="BK767">
        <v>0</v>
      </c>
      <c r="BL767">
        <v>0</v>
      </c>
      <c r="BM767">
        <v>0</v>
      </c>
      <c r="BN767">
        <v>0</v>
      </c>
      <c r="BO767">
        <v>0</v>
      </c>
      <c r="BP767">
        <v>0</v>
      </c>
      <c r="BQ767">
        <v>0</v>
      </c>
      <c r="BR767">
        <v>0</v>
      </c>
      <c r="BS767">
        <v>0</v>
      </c>
      <c r="BT767">
        <v>0</v>
      </c>
      <c r="BU767">
        <v>0</v>
      </c>
      <c r="BV767">
        <v>0</v>
      </c>
      <c r="BW767">
        <v>0</v>
      </c>
      <c r="CX767">
        <f>Y767*Source!I914</f>
        <v>0.16199999999999998</v>
      </c>
      <c r="CY767">
        <f>AB767</f>
        <v>899.69</v>
      </c>
      <c r="CZ767">
        <f>AF767</f>
        <v>85.93</v>
      </c>
      <c r="DA767">
        <f>AJ767</f>
        <v>10.47</v>
      </c>
      <c r="DB767">
        <f>ROUND((ROUND(AT767*CZ767,2)*ROUND(1.25,7)),6)</f>
        <v>19.337499999999999</v>
      </c>
      <c r="DC767">
        <f>ROUND((ROUND(AT767*AG767,2)*ROUND(1.25,7)),6)</f>
        <v>2.9375</v>
      </c>
    </row>
    <row r="768" spans="1:107" x14ac:dyDescent="0.2">
      <c r="A768">
        <f>ROW(Source!A914)</f>
        <v>914</v>
      </c>
      <c r="B768">
        <v>30622441</v>
      </c>
      <c r="C768">
        <v>30626004</v>
      </c>
      <c r="D768">
        <v>22146333</v>
      </c>
      <c r="E768">
        <v>1</v>
      </c>
      <c r="F768">
        <v>1</v>
      </c>
      <c r="G768">
        <v>1</v>
      </c>
      <c r="H768">
        <v>2</v>
      </c>
      <c r="I768" t="s">
        <v>768</v>
      </c>
      <c r="J768" t="s">
        <v>769</v>
      </c>
      <c r="K768" t="s">
        <v>770</v>
      </c>
      <c r="L768">
        <v>1368</v>
      </c>
      <c r="N768">
        <v>1011</v>
      </c>
      <c r="O768" t="s">
        <v>748</v>
      </c>
      <c r="P768" t="s">
        <v>748</v>
      </c>
      <c r="Q768">
        <v>1</v>
      </c>
      <c r="W768">
        <v>0</v>
      </c>
      <c r="X768">
        <v>1170567961</v>
      </c>
      <c r="Y768">
        <v>0.13750000000000001</v>
      </c>
      <c r="AA768">
        <v>0</v>
      </c>
      <c r="AB768">
        <v>1135.47</v>
      </c>
      <c r="AC768">
        <v>392.07</v>
      </c>
      <c r="AD768">
        <v>0</v>
      </c>
      <c r="AE768">
        <v>0</v>
      </c>
      <c r="AF768">
        <v>108.45</v>
      </c>
      <c r="AG768">
        <v>13.03</v>
      </c>
      <c r="AH768">
        <v>0</v>
      </c>
      <c r="AI768">
        <v>1</v>
      </c>
      <c r="AJ768">
        <v>10.47</v>
      </c>
      <c r="AK768">
        <v>30.09</v>
      </c>
      <c r="AL768">
        <v>1</v>
      </c>
      <c r="AN768">
        <v>0</v>
      </c>
      <c r="AO768">
        <v>1</v>
      </c>
      <c r="AP768">
        <v>1</v>
      </c>
      <c r="AQ768">
        <v>0</v>
      </c>
      <c r="AR768">
        <v>0</v>
      </c>
      <c r="AS768" t="s">
        <v>3</v>
      </c>
      <c r="AT768">
        <v>0.11</v>
      </c>
      <c r="AU768" t="s">
        <v>67</v>
      </c>
      <c r="AV768">
        <v>0</v>
      </c>
      <c r="AW768">
        <v>2</v>
      </c>
      <c r="AX768">
        <v>30626016</v>
      </c>
      <c r="AY768">
        <v>1</v>
      </c>
      <c r="AZ768">
        <v>0</v>
      </c>
      <c r="BA768">
        <v>876</v>
      </c>
      <c r="BB768">
        <v>0</v>
      </c>
      <c r="BC768">
        <v>0</v>
      </c>
      <c r="BD768">
        <v>0</v>
      </c>
      <c r="BE768">
        <v>0</v>
      </c>
      <c r="BF768">
        <v>0</v>
      </c>
      <c r="BG768">
        <v>0</v>
      </c>
      <c r="BH768">
        <v>0</v>
      </c>
      <c r="BI768">
        <v>0</v>
      </c>
      <c r="BJ768">
        <v>0</v>
      </c>
      <c r="BK768">
        <v>0</v>
      </c>
      <c r="BL768">
        <v>0</v>
      </c>
      <c r="BM768">
        <v>0</v>
      </c>
      <c r="BN768">
        <v>0</v>
      </c>
      <c r="BO768">
        <v>0</v>
      </c>
      <c r="BP768">
        <v>0</v>
      </c>
      <c r="BQ768">
        <v>0</v>
      </c>
      <c r="BR768">
        <v>0</v>
      </c>
      <c r="BS768">
        <v>0</v>
      </c>
      <c r="BT768">
        <v>0</v>
      </c>
      <c r="BU768">
        <v>0</v>
      </c>
      <c r="BV768">
        <v>0</v>
      </c>
      <c r="BW768">
        <v>0</v>
      </c>
      <c r="CX768">
        <f>Y768*Source!I914</f>
        <v>9.9000000000000005E-2</v>
      </c>
      <c r="CY768">
        <f>AB768</f>
        <v>1135.47</v>
      </c>
      <c r="CZ768">
        <f>AF768</f>
        <v>108.45</v>
      </c>
      <c r="DA768">
        <f>AJ768</f>
        <v>10.47</v>
      </c>
      <c r="DB768">
        <f>ROUND((ROUND(AT768*CZ768,2)*ROUND(1.25,7)),6)</f>
        <v>14.9125</v>
      </c>
      <c r="DC768">
        <f>ROUND((ROUND(AT768*AG768,2)*ROUND(1.25,7)),6)</f>
        <v>1.7875000000000001</v>
      </c>
    </row>
    <row r="769" spans="1:107" x14ac:dyDescent="0.2">
      <c r="A769">
        <f>ROW(Source!A914)</f>
        <v>914</v>
      </c>
      <c r="B769">
        <v>30622441</v>
      </c>
      <c r="C769">
        <v>30626004</v>
      </c>
      <c r="D769">
        <v>22146537</v>
      </c>
      <c r="E769">
        <v>1</v>
      </c>
      <c r="F769">
        <v>1</v>
      </c>
      <c r="G769">
        <v>1</v>
      </c>
      <c r="H769">
        <v>2</v>
      </c>
      <c r="I769" t="s">
        <v>904</v>
      </c>
      <c r="J769" t="s">
        <v>905</v>
      </c>
      <c r="K769" t="s">
        <v>906</v>
      </c>
      <c r="L769">
        <v>1368</v>
      </c>
      <c r="N769">
        <v>1011</v>
      </c>
      <c r="O769" t="s">
        <v>748</v>
      </c>
      <c r="P769" t="s">
        <v>748</v>
      </c>
      <c r="Q769">
        <v>1</v>
      </c>
      <c r="W769">
        <v>0</v>
      </c>
      <c r="X769">
        <v>574955774</v>
      </c>
      <c r="Y769">
        <v>2.3624999999999998</v>
      </c>
      <c r="AA769">
        <v>0</v>
      </c>
      <c r="AB769">
        <v>84.81</v>
      </c>
      <c r="AC769">
        <v>0</v>
      </c>
      <c r="AD769">
        <v>0</v>
      </c>
      <c r="AE769">
        <v>0</v>
      </c>
      <c r="AF769">
        <v>8.1</v>
      </c>
      <c r="AG769">
        <v>0</v>
      </c>
      <c r="AH769">
        <v>0</v>
      </c>
      <c r="AI769">
        <v>1</v>
      </c>
      <c r="AJ769">
        <v>10.47</v>
      </c>
      <c r="AK769">
        <v>30.09</v>
      </c>
      <c r="AL769">
        <v>1</v>
      </c>
      <c r="AN769">
        <v>0</v>
      </c>
      <c r="AO769">
        <v>1</v>
      </c>
      <c r="AP769">
        <v>1</v>
      </c>
      <c r="AQ769">
        <v>0</v>
      </c>
      <c r="AR769">
        <v>0</v>
      </c>
      <c r="AS769" t="s">
        <v>3</v>
      </c>
      <c r="AT769">
        <v>1.89</v>
      </c>
      <c r="AU769" t="s">
        <v>67</v>
      </c>
      <c r="AV769">
        <v>0</v>
      </c>
      <c r="AW769">
        <v>2</v>
      </c>
      <c r="AX769">
        <v>30626017</v>
      </c>
      <c r="AY769">
        <v>1</v>
      </c>
      <c r="AZ769">
        <v>0</v>
      </c>
      <c r="BA769">
        <v>877</v>
      </c>
      <c r="BB769">
        <v>0</v>
      </c>
      <c r="BC769">
        <v>0</v>
      </c>
      <c r="BD769">
        <v>0</v>
      </c>
      <c r="BE769">
        <v>0</v>
      </c>
      <c r="BF769">
        <v>0</v>
      </c>
      <c r="BG769">
        <v>0</v>
      </c>
      <c r="BH769">
        <v>0</v>
      </c>
      <c r="BI769">
        <v>0</v>
      </c>
      <c r="BJ769">
        <v>0</v>
      </c>
      <c r="BK769">
        <v>0</v>
      </c>
      <c r="BL769">
        <v>0</v>
      </c>
      <c r="BM769">
        <v>0</v>
      </c>
      <c r="BN769">
        <v>0</v>
      </c>
      <c r="BO769">
        <v>0</v>
      </c>
      <c r="BP769">
        <v>0</v>
      </c>
      <c r="BQ769">
        <v>0</v>
      </c>
      <c r="BR769">
        <v>0</v>
      </c>
      <c r="BS769">
        <v>0</v>
      </c>
      <c r="BT769">
        <v>0</v>
      </c>
      <c r="BU769">
        <v>0</v>
      </c>
      <c r="BV769">
        <v>0</v>
      </c>
      <c r="BW769">
        <v>0</v>
      </c>
      <c r="CX769">
        <f>Y769*Source!I914</f>
        <v>1.7009999999999998</v>
      </c>
      <c r="CY769">
        <f>AB769</f>
        <v>84.81</v>
      </c>
      <c r="CZ769">
        <f>AF769</f>
        <v>8.1</v>
      </c>
      <c r="DA769">
        <f>AJ769</f>
        <v>10.47</v>
      </c>
      <c r="DB769">
        <f>ROUND((ROUND(AT769*CZ769,2)*ROUND(1.25,7)),6)</f>
        <v>19.137499999999999</v>
      </c>
      <c r="DC769">
        <f>ROUND((ROUND(AT769*AG769,2)*ROUND(1.25,7)),6)</f>
        <v>0</v>
      </c>
    </row>
    <row r="770" spans="1:107" x14ac:dyDescent="0.2">
      <c r="A770">
        <f>ROW(Source!A914)</f>
        <v>914</v>
      </c>
      <c r="B770">
        <v>30622441</v>
      </c>
      <c r="C770">
        <v>30626004</v>
      </c>
      <c r="D770">
        <v>22148179</v>
      </c>
      <c r="E770">
        <v>1</v>
      </c>
      <c r="F770">
        <v>1</v>
      </c>
      <c r="G770">
        <v>1</v>
      </c>
      <c r="H770">
        <v>2</v>
      </c>
      <c r="I770" t="s">
        <v>754</v>
      </c>
      <c r="J770" t="s">
        <v>755</v>
      </c>
      <c r="K770" t="s">
        <v>756</v>
      </c>
      <c r="L770">
        <v>1368</v>
      </c>
      <c r="N770">
        <v>1011</v>
      </c>
      <c r="O770" t="s">
        <v>748</v>
      </c>
      <c r="P770" t="s">
        <v>748</v>
      </c>
      <c r="Q770">
        <v>1</v>
      </c>
      <c r="W770">
        <v>0</v>
      </c>
      <c r="X770">
        <v>-1931461795</v>
      </c>
      <c r="Y770">
        <v>0.17500000000000002</v>
      </c>
      <c r="AA770">
        <v>0</v>
      </c>
      <c r="AB770">
        <v>959.26</v>
      </c>
      <c r="AC770">
        <v>0</v>
      </c>
      <c r="AD770">
        <v>0</v>
      </c>
      <c r="AE770">
        <v>0</v>
      </c>
      <c r="AF770">
        <v>91.62</v>
      </c>
      <c r="AG770">
        <v>0</v>
      </c>
      <c r="AH770">
        <v>0</v>
      </c>
      <c r="AI770">
        <v>1</v>
      </c>
      <c r="AJ770">
        <v>10.47</v>
      </c>
      <c r="AK770">
        <v>30.09</v>
      </c>
      <c r="AL770">
        <v>1</v>
      </c>
      <c r="AN770">
        <v>0</v>
      </c>
      <c r="AO770">
        <v>1</v>
      </c>
      <c r="AP770">
        <v>1</v>
      </c>
      <c r="AQ770">
        <v>0</v>
      </c>
      <c r="AR770">
        <v>0</v>
      </c>
      <c r="AS770" t="s">
        <v>3</v>
      </c>
      <c r="AT770">
        <v>0.14000000000000001</v>
      </c>
      <c r="AU770" t="s">
        <v>67</v>
      </c>
      <c r="AV770">
        <v>0</v>
      </c>
      <c r="AW770">
        <v>2</v>
      </c>
      <c r="AX770">
        <v>30626018</v>
      </c>
      <c r="AY770">
        <v>1</v>
      </c>
      <c r="AZ770">
        <v>0</v>
      </c>
      <c r="BA770">
        <v>878</v>
      </c>
      <c r="BB770">
        <v>0</v>
      </c>
      <c r="BC770">
        <v>0</v>
      </c>
      <c r="BD770">
        <v>0</v>
      </c>
      <c r="BE770">
        <v>0</v>
      </c>
      <c r="BF770">
        <v>0</v>
      </c>
      <c r="BG770">
        <v>0</v>
      </c>
      <c r="BH770">
        <v>0</v>
      </c>
      <c r="BI770">
        <v>0</v>
      </c>
      <c r="BJ770">
        <v>0</v>
      </c>
      <c r="BK770">
        <v>0</v>
      </c>
      <c r="BL770">
        <v>0</v>
      </c>
      <c r="BM770">
        <v>0</v>
      </c>
      <c r="BN770">
        <v>0</v>
      </c>
      <c r="BO770">
        <v>0</v>
      </c>
      <c r="BP770">
        <v>0</v>
      </c>
      <c r="BQ770">
        <v>0</v>
      </c>
      <c r="BR770">
        <v>0</v>
      </c>
      <c r="BS770">
        <v>0</v>
      </c>
      <c r="BT770">
        <v>0</v>
      </c>
      <c r="BU770">
        <v>0</v>
      </c>
      <c r="BV770">
        <v>0</v>
      </c>
      <c r="BW770">
        <v>0</v>
      </c>
      <c r="CX770">
        <f>Y770*Source!I914</f>
        <v>0.126</v>
      </c>
      <c r="CY770">
        <f>AB770</f>
        <v>959.26</v>
      </c>
      <c r="CZ770">
        <f>AF770</f>
        <v>91.62</v>
      </c>
      <c r="DA770">
        <f>AJ770</f>
        <v>10.47</v>
      </c>
      <c r="DB770">
        <f>ROUND((ROUND(AT770*CZ770,2)*ROUND(1.25,7)),6)</f>
        <v>16.037500000000001</v>
      </c>
      <c r="DC770">
        <f>ROUND((ROUND(AT770*AG770,2)*ROUND(1.25,7)),6)</f>
        <v>0</v>
      </c>
    </row>
    <row r="771" spans="1:107" x14ac:dyDescent="0.2">
      <c r="A771">
        <f>ROW(Source!A914)</f>
        <v>914</v>
      </c>
      <c r="B771">
        <v>30622441</v>
      </c>
      <c r="C771">
        <v>30626004</v>
      </c>
      <c r="D771">
        <v>22150416</v>
      </c>
      <c r="E771">
        <v>1</v>
      </c>
      <c r="F771">
        <v>1</v>
      </c>
      <c r="G771">
        <v>1</v>
      </c>
      <c r="H771">
        <v>3</v>
      </c>
      <c r="I771" t="s">
        <v>921</v>
      </c>
      <c r="J771" t="s">
        <v>922</v>
      </c>
      <c r="K771" t="s">
        <v>923</v>
      </c>
      <c r="L771">
        <v>1348</v>
      </c>
      <c r="N771">
        <v>1009</v>
      </c>
      <c r="O771" t="s">
        <v>105</v>
      </c>
      <c r="P771" t="s">
        <v>105</v>
      </c>
      <c r="Q771">
        <v>1000</v>
      </c>
      <c r="W771">
        <v>0</v>
      </c>
      <c r="X771">
        <v>1190867947</v>
      </c>
      <c r="Y771">
        <v>5.0000000000000001E-4</v>
      </c>
      <c r="AA771">
        <v>79396.399999999994</v>
      </c>
      <c r="AB771">
        <v>0</v>
      </c>
      <c r="AC771">
        <v>0</v>
      </c>
      <c r="AD771">
        <v>0</v>
      </c>
      <c r="AE771">
        <v>9899.7999999999993</v>
      </c>
      <c r="AF771">
        <v>0</v>
      </c>
      <c r="AG771">
        <v>0</v>
      </c>
      <c r="AH771">
        <v>0</v>
      </c>
      <c r="AI771">
        <v>8.02</v>
      </c>
      <c r="AJ771">
        <v>1</v>
      </c>
      <c r="AK771">
        <v>1</v>
      </c>
      <c r="AL771">
        <v>1</v>
      </c>
      <c r="AN771">
        <v>0</v>
      </c>
      <c r="AO771">
        <v>1</v>
      </c>
      <c r="AP771">
        <v>0</v>
      </c>
      <c r="AQ771">
        <v>0</v>
      </c>
      <c r="AR771">
        <v>0</v>
      </c>
      <c r="AS771" t="s">
        <v>3</v>
      </c>
      <c r="AT771">
        <v>5.0000000000000001E-4</v>
      </c>
      <c r="AU771" t="s">
        <v>3</v>
      </c>
      <c r="AV771">
        <v>0</v>
      </c>
      <c r="AW771">
        <v>2</v>
      </c>
      <c r="AX771">
        <v>30626019</v>
      </c>
      <c r="AY771">
        <v>1</v>
      </c>
      <c r="AZ771">
        <v>0</v>
      </c>
      <c r="BA771">
        <v>879</v>
      </c>
      <c r="BB771">
        <v>0</v>
      </c>
      <c r="BC771">
        <v>0</v>
      </c>
      <c r="BD771">
        <v>0</v>
      </c>
      <c r="BE771">
        <v>0</v>
      </c>
      <c r="BF771">
        <v>0</v>
      </c>
      <c r="BG771">
        <v>0</v>
      </c>
      <c r="BH771">
        <v>0</v>
      </c>
      <c r="BI771">
        <v>0</v>
      </c>
      <c r="BJ771">
        <v>0</v>
      </c>
      <c r="BK771">
        <v>0</v>
      </c>
      <c r="BL771">
        <v>0</v>
      </c>
      <c r="BM771">
        <v>0</v>
      </c>
      <c r="BN771">
        <v>0</v>
      </c>
      <c r="BO771">
        <v>0</v>
      </c>
      <c r="BP771">
        <v>0</v>
      </c>
      <c r="BQ771">
        <v>0</v>
      </c>
      <c r="BR771">
        <v>0</v>
      </c>
      <c r="BS771">
        <v>0</v>
      </c>
      <c r="BT771">
        <v>0</v>
      </c>
      <c r="BU771">
        <v>0</v>
      </c>
      <c r="BV771">
        <v>0</v>
      </c>
      <c r="BW771">
        <v>0</v>
      </c>
      <c r="CX771">
        <f>Y771*Source!I914</f>
        <v>3.5999999999999997E-4</v>
      </c>
      <c r="CY771">
        <f>AA771</f>
        <v>79396.399999999994</v>
      </c>
      <c r="CZ771">
        <f>AE771</f>
        <v>9899.7999999999993</v>
      </c>
      <c r="DA771">
        <f>AI771</f>
        <v>8.02</v>
      </c>
      <c r="DB771">
        <f t="shared" ref="DB771:DB777" si="76">ROUND(ROUND(AT771*CZ771,2),6)</f>
        <v>4.95</v>
      </c>
      <c r="DC771">
        <f t="shared" ref="DC771:DC777" si="77">ROUND(ROUND(AT771*AG771,2),6)</f>
        <v>0</v>
      </c>
    </row>
    <row r="772" spans="1:107" x14ac:dyDescent="0.2">
      <c r="A772">
        <f>ROW(Source!A914)</f>
        <v>914</v>
      </c>
      <c r="B772">
        <v>30622441</v>
      </c>
      <c r="C772">
        <v>30626004</v>
      </c>
      <c r="D772">
        <v>22150701</v>
      </c>
      <c r="E772">
        <v>1</v>
      </c>
      <c r="F772">
        <v>1</v>
      </c>
      <c r="G772">
        <v>1</v>
      </c>
      <c r="H772">
        <v>3</v>
      </c>
      <c r="I772" t="s">
        <v>924</v>
      </c>
      <c r="J772" t="s">
        <v>925</v>
      </c>
      <c r="K772" t="s">
        <v>926</v>
      </c>
      <c r="L772">
        <v>1346</v>
      </c>
      <c r="N772">
        <v>1009</v>
      </c>
      <c r="O772" t="s">
        <v>413</v>
      </c>
      <c r="P772" t="s">
        <v>413</v>
      </c>
      <c r="Q772">
        <v>1</v>
      </c>
      <c r="W772">
        <v>0</v>
      </c>
      <c r="X772">
        <v>294212936</v>
      </c>
      <c r="Y772">
        <v>0.52</v>
      </c>
      <c r="AA772">
        <v>226.65</v>
      </c>
      <c r="AB772">
        <v>0</v>
      </c>
      <c r="AC772">
        <v>0</v>
      </c>
      <c r="AD772">
        <v>0</v>
      </c>
      <c r="AE772">
        <v>28.26</v>
      </c>
      <c r="AF772">
        <v>0</v>
      </c>
      <c r="AG772">
        <v>0</v>
      </c>
      <c r="AH772">
        <v>0</v>
      </c>
      <c r="AI772">
        <v>8.02</v>
      </c>
      <c r="AJ772">
        <v>1</v>
      </c>
      <c r="AK772">
        <v>1</v>
      </c>
      <c r="AL772">
        <v>1</v>
      </c>
      <c r="AN772">
        <v>0</v>
      </c>
      <c r="AO772">
        <v>1</v>
      </c>
      <c r="AP772">
        <v>0</v>
      </c>
      <c r="AQ772">
        <v>0</v>
      </c>
      <c r="AR772">
        <v>0</v>
      </c>
      <c r="AS772" t="s">
        <v>3</v>
      </c>
      <c r="AT772">
        <v>0.52</v>
      </c>
      <c r="AU772" t="s">
        <v>3</v>
      </c>
      <c r="AV772">
        <v>0</v>
      </c>
      <c r="AW772">
        <v>2</v>
      </c>
      <c r="AX772">
        <v>30626020</v>
      </c>
      <c r="AY772">
        <v>1</v>
      </c>
      <c r="AZ772">
        <v>0</v>
      </c>
      <c r="BA772">
        <v>880</v>
      </c>
      <c r="BB772">
        <v>0</v>
      </c>
      <c r="BC772">
        <v>0</v>
      </c>
      <c r="BD772">
        <v>0</v>
      </c>
      <c r="BE772">
        <v>0</v>
      </c>
      <c r="BF772">
        <v>0</v>
      </c>
      <c r="BG772">
        <v>0</v>
      </c>
      <c r="BH772">
        <v>0</v>
      </c>
      <c r="BI772">
        <v>0</v>
      </c>
      <c r="BJ772">
        <v>0</v>
      </c>
      <c r="BK772">
        <v>0</v>
      </c>
      <c r="BL772">
        <v>0</v>
      </c>
      <c r="BM772">
        <v>0</v>
      </c>
      <c r="BN772">
        <v>0</v>
      </c>
      <c r="BO772">
        <v>0</v>
      </c>
      <c r="BP772">
        <v>0</v>
      </c>
      <c r="BQ772">
        <v>0</v>
      </c>
      <c r="BR772">
        <v>0</v>
      </c>
      <c r="BS772">
        <v>0</v>
      </c>
      <c r="BT772">
        <v>0</v>
      </c>
      <c r="BU772">
        <v>0</v>
      </c>
      <c r="BV772">
        <v>0</v>
      </c>
      <c r="BW772">
        <v>0</v>
      </c>
      <c r="CX772">
        <f>Y772*Source!I914</f>
        <v>0.37440000000000001</v>
      </c>
      <c r="CY772">
        <f>AA772</f>
        <v>226.65</v>
      </c>
      <c r="CZ772">
        <f>AE772</f>
        <v>28.26</v>
      </c>
      <c r="DA772">
        <f>AI772</f>
        <v>8.02</v>
      </c>
      <c r="DB772">
        <f t="shared" si="76"/>
        <v>14.7</v>
      </c>
      <c r="DC772">
        <f t="shared" si="77"/>
        <v>0</v>
      </c>
    </row>
    <row r="773" spans="1:107" x14ac:dyDescent="0.2">
      <c r="A773">
        <f>ROW(Source!A917)</f>
        <v>917</v>
      </c>
      <c r="B773">
        <v>30622441</v>
      </c>
      <c r="C773">
        <v>30626024</v>
      </c>
      <c r="D773">
        <v>10214621</v>
      </c>
      <c r="E773">
        <v>1</v>
      </c>
      <c r="F773">
        <v>1</v>
      </c>
      <c r="G773">
        <v>1</v>
      </c>
      <c r="H773">
        <v>1</v>
      </c>
      <c r="I773" t="s">
        <v>849</v>
      </c>
      <c r="J773" t="s">
        <v>3</v>
      </c>
      <c r="K773" t="s">
        <v>850</v>
      </c>
      <c r="L773">
        <v>1369</v>
      </c>
      <c r="N773">
        <v>1013</v>
      </c>
      <c r="O773" t="s">
        <v>744</v>
      </c>
      <c r="P773" t="s">
        <v>744</v>
      </c>
      <c r="Q773">
        <v>1</v>
      </c>
      <c r="W773">
        <v>0</v>
      </c>
      <c r="X773">
        <v>1890963868</v>
      </c>
      <c r="Y773">
        <v>35.39</v>
      </c>
      <c r="AA773">
        <v>0</v>
      </c>
      <c r="AB773">
        <v>0</v>
      </c>
      <c r="AC773">
        <v>0</v>
      </c>
      <c r="AD773">
        <v>232.9</v>
      </c>
      <c r="AE773">
        <v>0</v>
      </c>
      <c r="AF773">
        <v>0</v>
      </c>
      <c r="AG773">
        <v>0</v>
      </c>
      <c r="AH773">
        <v>7.74</v>
      </c>
      <c r="AI773">
        <v>1</v>
      </c>
      <c r="AJ773">
        <v>1</v>
      </c>
      <c r="AK773">
        <v>1</v>
      </c>
      <c r="AL773">
        <v>30.09</v>
      </c>
      <c r="AN773">
        <v>0</v>
      </c>
      <c r="AO773">
        <v>1</v>
      </c>
      <c r="AP773">
        <v>0</v>
      </c>
      <c r="AQ773">
        <v>0</v>
      </c>
      <c r="AR773">
        <v>0</v>
      </c>
      <c r="AS773" t="s">
        <v>3</v>
      </c>
      <c r="AT773">
        <v>35.39</v>
      </c>
      <c r="AU773" t="s">
        <v>3</v>
      </c>
      <c r="AV773">
        <v>1</v>
      </c>
      <c r="AW773">
        <v>2</v>
      </c>
      <c r="AX773">
        <v>30626030</v>
      </c>
      <c r="AY773">
        <v>1</v>
      </c>
      <c r="AZ773">
        <v>0</v>
      </c>
      <c r="BA773">
        <v>882</v>
      </c>
      <c r="BB773">
        <v>0</v>
      </c>
      <c r="BC773">
        <v>0</v>
      </c>
      <c r="BD773">
        <v>0</v>
      </c>
      <c r="BE773">
        <v>0</v>
      </c>
      <c r="BF773">
        <v>0</v>
      </c>
      <c r="BG773">
        <v>0</v>
      </c>
      <c r="BH773">
        <v>0</v>
      </c>
      <c r="BI773">
        <v>0</v>
      </c>
      <c r="BJ773">
        <v>0</v>
      </c>
      <c r="BK773">
        <v>0</v>
      </c>
      <c r="BL773">
        <v>0</v>
      </c>
      <c r="BM773">
        <v>0</v>
      </c>
      <c r="BN773">
        <v>0</v>
      </c>
      <c r="BO773">
        <v>0</v>
      </c>
      <c r="BP773">
        <v>0</v>
      </c>
      <c r="BQ773">
        <v>0</v>
      </c>
      <c r="BR773">
        <v>0</v>
      </c>
      <c r="BS773">
        <v>0</v>
      </c>
      <c r="BT773">
        <v>0</v>
      </c>
      <c r="BU773">
        <v>0</v>
      </c>
      <c r="BV773">
        <v>0</v>
      </c>
      <c r="BW773">
        <v>0</v>
      </c>
      <c r="CX773">
        <f>Y773*Source!I917</f>
        <v>17.695</v>
      </c>
      <c r="CY773">
        <f>AD773</f>
        <v>232.9</v>
      </c>
      <c r="CZ773">
        <f>AH773</f>
        <v>7.74</v>
      </c>
      <c r="DA773">
        <f>AL773</f>
        <v>30.09</v>
      </c>
      <c r="DB773">
        <f t="shared" si="76"/>
        <v>273.92</v>
      </c>
      <c r="DC773">
        <f t="shared" si="77"/>
        <v>0</v>
      </c>
    </row>
    <row r="774" spans="1:107" x14ac:dyDescent="0.2">
      <c r="A774">
        <f>ROW(Source!A917)</f>
        <v>917</v>
      </c>
      <c r="B774">
        <v>30622441</v>
      </c>
      <c r="C774">
        <v>30626024</v>
      </c>
      <c r="D774">
        <v>22083330</v>
      </c>
      <c r="E774">
        <v>1</v>
      </c>
      <c r="F774">
        <v>1</v>
      </c>
      <c r="G774">
        <v>1</v>
      </c>
      <c r="H774">
        <v>1</v>
      </c>
      <c r="I774" t="s">
        <v>765</v>
      </c>
      <c r="J774" t="s">
        <v>3</v>
      </c>
      <c r="K774" t="s">
        <v>766</v>
      </c>
      <c r="L774">
        <v>608254</v>
      </c>
      <c r="N774">
        <v>1013</v>
      </c>
      <c r="O774" t="s">
        <v>767</v>
      </c>
      <c r="P774" t="s">
        <v>767</v>
      </c>
      <c r="Q774">
        <v>1</v>
      </c>
      <c r="W774">
        <v>0</v>
      </c>
      <c r="X774">
        <v>95408949</v>
      </c>
      <c r="Y774">
        <v>0.43</v>
      </c>
      <c r="AA774">
        <v>0</v>
      </c>
      <c r="AB774">
        <v>0</v>
      </c>
      <c r="AC774">
        <v>0</v>
      </c>
      <c r="AD774">
        <v>0</v>
      </c>
      <c r="AE774">
        <v>0</v>
      </c>
      <c r="AF774">
        <v>0</v>
      </c>
      <c r="AG774">
        <v>0</v>
      </c>
      <c r="AH774">
        <v>0</v>
      </c>
      <c r="AI774">
        <v>1</v>
      </c>
      <c r="AJ774">
        <v>1</v>
      </c>
      <c r="AK774">
        <v>30.09</v>
      </c>
      <c r="AL774">
        <v>1</v>
      </c>
      <c r="AN774">
        <v>0</v>
      </c>
      <c r="AO774">
        <v>1</v>
      </c>
      <c r="AP774">
        <v>0</v>
      </c>
      <c r="AQ774">
        <v>0</v>
      </c>
      <c r="AR774">
        <v>0</v>
      </c>
      <c r="AS774" t="s">
        <v>3</v>
      </c>
      <c r="AT774">
        <v>0.43</v>
      </c>
      <c r="AU774" t="s">
        <v>3</v>
      </c>
      <c r="AV774">
        <v>2</v>
      </c>
      <c r="AW774">
        <v>2</v>
      </c>
      <c r="AX774">
        <v>30626031</v>
      </c>
      <c r="AY774">
        <v>1</v>
      </c>
      <c r="AZ774">
        <v>0</v>
      </c>
      <c r="BA774">
        <v>883</v>
      </c>
      <c r="BB774">
        <v>0</v>
      </c>
      <c r="BC774">
        <v>0</v>
      </c>
      <c r="BD774">
        <v>0</v>
      </c>
      <c r="BE774">
        <v>0</v>
      </c>
      <c r="BF774">
        <v>0</v>
      </c>
      <c r="BG774">
        <v>0</v>
      </c>
      <c r="BH774">
        <v>0</v>
      </c>
      <c r="BI774">
        <v>0</v>
      </c>
      <c r="BJ774">
        <v>0</v>
      </c>
      <c r="BK774">
        <v>0</v>
      </c>
      <c r="BL774">
        <v>0</v>
      </c>
      <c r="BM774">
        <v>0</v>
      </c>
      <c r="BN774">
        <v>0</v>
      </c>
      <c r="BO774">
        <v>0</v>
      </c>
      <c r="BP774">
        <v>0</v>
      </c>
      <c r="BQ774">
        <v>0</v>
      </c>
      <c r="BR774">
        <v>0</v>
      </c>
      <c r="BS774">
        <v>0</v>
      </c>
      <c r="BT774">
        <v>0</v>
      </c>
      <c r="BU774">
        <v>0</v>
      </c>
      <c r="BV774">
        <v>0</v>
      </c>
      <c r="BW774">
        <v>0</v>
      </c>
      <c r="CX774">
        <f>Y774*Source!I917</f>
        <v>0.215</v>
      </c>
      <c r="CY774">
        <f>AD774</f>
        <v>0</v>
      </c>
      <c r="CZ774">
        <f>AH774</f>
        <v>0</v>
      </c>
      <c r="DA774">
        <f>AL774</f>
        <v>1</v>
      </c>
      <c r="DB774">
        <f t="shared" si="76"/>
        <v>0</v>
      </c>
      <c r="DC774">
        <f t="shared" si="77"/>
        <v>0</v>
      </c>
    </row>
    <row r="775" spans="1:107" x14ac:dyDescent="0.2">
      <c r="A775">
        <f>ROW(Source!A917)</f>
        <v>917</v>
      </c>
      <c r="B775">
        <v>30622441</v>
      </c>
      <c r="C775">
        <v>30626024</v>
      </c>
      <c r="D775">
        <v>22146333</v>
      </c>
      <c r="E775">
        <v>1</v>
      </c>
      <c r="F775">
        <v>1</v>
      </c>
      <c r="G775">
        <v>1</v>
      </c>
      <c r="H775">
        <v>2</v>
      </c>
      <c r="I775" t="s">
        <v>768</v>
      </c>
      <c r="J775" t="s">
        <v>769</v>
      </c>
      <c r="K775" t="s">
        <v>770</v>
      </c>
      <c r="L775">
        <v>1368</v>
      </c>
      <c r="N775">
        <v>1011</v>
      </c>
      <c r="O775" t="s">
        <v>748</v>
      </c>
      <c r="P775" t="s">
        <v>748</v>
      </c>
      <c r="Q775">
        <v>1</v>
      </c>
      <c r="W775">
        <v>0</v>
      </c>
      <c r="X775">
        <v>1170567961</v>
      </c>
      <c r="Y775">
        <v>0.2</v>
      </c>
      <c r="AA775">
        <v>0</v>
      </c>
      <c r="AB775">
        <v>1135.47</v>
      </c>
      <c r="AC775">
        <v>392.07</v>
      </c>
      <c r="AD775">
        <v>0</v>
      </c>
      <c r="AE775">
        <v>0</v>
      </c>
      <c r="AF775">
        <v>108.45</v>
      </c>
      <c r="AG775">
        <v>13.03</v>
      </c>
      <c r="AH775">
        <v>0</v>
      </c>
      <c r="AI775">
        <v>1</v>
      </c>
      <c r="AJ775">
        <v>10.47</v>
      </c>
      <c r="AK775">
        <v>30.09</v>
      </c>
      <c r="AL775">
        <v>1</v>
      </c>
      <c r="AN775">
        <v>0</v>
      </c>
      <c r="AO775">
        <v>1</v>
      </c>
      <c r="AP775">
        <v>0</v>
      </c>
      <c r="AQ775">
        <v>0</v>
      </c>
      <c r="AR775">
        <v>0</v>
      </c>
      <c r="AS775" t="s">
        <v>3</v>
      </c>
      <c r="AT775">
        <v>0.2</v>
      </c>
      <c r="AU775" t="s">
        <v>3</v>
      </c>
      <c r="AV775">
        <v>0</v>
      </c>
      <c r="AW775">
        <v>2</v>
      </c>
      <c r="AX775">
        <v>30626032</v>
      </c>
      <c r="AY775">
        <v>1</v>
      </c>
      <c r="AZ775">
        <v>0</v>
      </c>
      <c r="BA775">
        <v>884</v>
      </c>
      <c r="BB775">
        <v>0</v>
      </c>
      <c r="BC775">
        <v>0</v>
      </c>
      <c r="BD775">
        <v>0</v>
      </c>
      <c r="BE775">
        <v>0</v>
      </c>
      <c r="BF775">
        <v>0</v>
      </c>
      <c r="BG775">
        <v>0</v>
      </c>
      <c r="BH775">
        <v>0</v>
      </c>
      <c r="BI775">
        <v>0</v>
      </c>
      <c r="BJ775">
        <v>0</v>
      </c>
      <c r="BK775">
        <v>0</v>
      </c>
      <c r="BL775">
        <v>0</v>
      </c>
      <c r="BM775">
        <v>0</v>
      </c>
      <c r="BN775">
        <v>0</v>
      </c>
      <c r="BO775">
        <v>0</v>
      </c>
      <c r="BP775">
        <v>0</v>
      </c>
      <c r="BQ775">
        <v>0</v>
      </c>
      <c r="BR775">
        <v>0</v>
      </c>
      <c r="BS775">
        <v>0</v>
      </c>
      <c r="BT775">
        <v>0</v>
      </c>
      <c r="BU775">
        <v>0</v>
      </c>
      <c r="BV775">
        <v>0</v>
      </c>
      <c r="BW775">
        <v>0</v>
      </c>
      <c r="CX775">
        <f>Y775*Source!I917</f>
        <v>0.1</v>
      </c>
      <c r="CY775">
        <f>AB775</f>
        <v>1135.47</v>
      </c>
      <c r="CZ775">
        <f>AF775</f>
        <v>108.45</v>
      </c>
      <c r="DA775">
        <f>AJ775</f>
        <v>10.47</v>
      </c>
      <c r="DB775">
        <f t="shared" si="76"/>
        <v>21.69</v>
      </c>
      <c r="DC775">
        <f t="shared" si="77"/>
        <v>2.61</v>
      </c>
    </row>
    <row r="776" spans="1:107" x14ac:dyDescent="0.2">
      <c r="A776">
        <f>ROW(Source!A917)</f>
        <v>917</v>
      </c>
      <c r="B776">
        <v>30622441</v>
      </c>
      <c r="C776">
        <v>30626024</v>
      </c>
      <c r="D776">
        <v>22146464</v>
      </c>
      <c r="E776">
        <v>1</v>
      </c>
      <c r="F776">
        <v>1</v>
      </c>
      <c r="G776">
        <v>1</v>
      </c>
      <c r="H776">
        <v>2</v>
      </c>
      <c r="I776" t="s">
        <v>804</v>
      </c>
      <c r="J776" t="s">
        <v>805</v>
      </c>
      <c r="K776" t="s">
        <v>806</v>
      </c>
      <c r="L776">
        <v>1368</v>
      </c>
      <c r="N776">
        <v>1011</v>
      </c>
      <c r="O776" t="s">
        <v>748</v>
      </c>
      <c r="P776" t="s">
        <v>748</v>
      </c>
      <c r="Q776">
        <v>1</v>
      </c>
      <c r="W776">
        <v>0</v>
      </c>
      <c r="X776">
        <v>-1205898307</v>
      </c>
      <c r="Y776">
        <v>0.23</v>
      </c>
      <c r="AA776">
        <v>0</v>
      </c>
      <c r="AB776">
        <v>323</v>
      </c>
      <c r="AC776">
        <v>392.07</v>
      </c>
      <c r="AD776">
        <v>0</v>
      </c>
      <c r="AE776">
        <v>0</v>
      </c>
      <c r="AF776">
        <v>30.85</v>
      </c>
      <c r="AG776">
        <v>13.03</v>
      </c>
      <c r="AH776">
        <v>0</v>
      </c>
      <c r="AI776">
        <v>1</v>
      </c>
      <c r="AJ776">
        <v>10.47</v>
      </c>
      <c r="AK776">
        <v>30.09</v>
      </c>
      <c r="AL776">
        <v>1</v>
      </c>
      <c r="AN776">
        <v>0</v>
      </c>
      <c r="AO776">
        <v>1</v>
      </c>
      <c r="AP776">
        <v>0</v>
      </c>
      <c r="AQ776">
        <v>0</v>
      </c>
      <c r="AR776">
        <v>0</v>
      </c>
      <c r="AS776" t="s">
        <v>3</v>
      </c>
      <c r="AT776">
        <v>0.23</v>
      </c>
      <c r="AU776" t="s">
        <v>3</v>
      </c>
      <c r="AV776">
        <v>0</v>
      </c>
      <c r="AW776">
        <v>2</v>
      </c>
      <c r="AX776">
        <v>30626033</v>
      </c>
      <c r="AY776">
        <v>1</v>
      </c>
      <c r="AZ776">
        <v>0</v>
      </c>
      <c r="BA776">
        <v>885</v>
      </c>
      <c r="BB776">
        <v>0</v>
      </c>
      <c r="BC776">
        <v>0</v>
      </c>
      <c r="BD776">
        <v>0</v>
      </c>
      <c r="BE776">
        <v>0</v>
      </c>
      <c r="BF776">
        <v>0</v>
      </c>
      <c r="BG776">
        <v>0</v>
      </c>
      <c r="BH776">
        <v>0</v>
      </c>
      <c r="BI776">
        <v>0</v>
      </c>
      <c r="BJ776">
        <v>0</v>
      </c>
      <c r="BK776">
        <v>0</v>
      </c>
      <c r="BL776">
        <v>0</v>
      </c>
      <c r="BM776">
        <v>0</v>
      </c>
      <c r="BN776">
        <v>0</v>
      </c>
      <c r="BO776">
        <v>0</v>
      </c>
      <c r="BP776">
        <v>0</v>
      </c>
      <c r="BQ776">
        <v>0</v>
      </c>
      <c r="BR776">
        <v>0</v>
      </c>
      <c r="BS776">
        <v>0</v>
      </c>
      <c r="BT776">
        <v>0</v>
      </c>
      <c r="BU776">
        <v>0</v>
      </c>
      <c r="BV776">
        <v>0</v>
      </c>
      <c r="BW776">
        <v>0</v>
      </c>
      <c r="CX776">
        <f>Y776*Source!I917</f>
        <v>0.115</v>
      </c>
      <c r="CY776">
        <f>AB776</f>
        <v>323</v>
      </c>
      <c r="CZ776">
        <f>AF776</f>
        <v>30.85</v>
      </c>
      <c r="DA776">
        <f>AJ776</f>
        <v>10.47</v>
      </c>
      <c r="DB776">
        <f t="shared" si="76"/>
        <v>7.1</v>
      </c>
      <c r="DC776">
        <f t="shared" si="77"/>
        <v>3</v>
      </c>
    </row>
    <row r="777" spans="1:107" x14ac:dyDescent="0.2">
      <c r="A777">
        <f>ROW(Source!A917)</f>
        <v>917</v>
      </c>
      <c r="B777">
        <v>30622441</v>
      </c>
      <c r="C777">
        <v>30626024</v>
      </c>
      <c r="D777">
        <v>22192634</v>
      </c>
      <c r="E777">
        <v>1</v>
      </c>
      <c r="F777">
        <v>1</v>
      </c>
      <c r="G777">
        <v>1</v>
      </c>
      <c r="H777">
        <v>3</v>
      </c>
      <c r="I777" t="s">
        <v>833</v>
      </c>
      <c r="J777" t="s">
        <v>834</v>
      </c>
      <c r="K777" t="s">
        <v>835</v>
      </c>
      <c r="L777">
        <v>1339</v>
      </c>
      <c r="N777">
        <v>1007</v>
      </c>
      <c r="O777" t="s">
        <v>46</v>
      </c>
      <c r="P777" t="s">
        <v>46</v>
      </c>
      <c r="Q777">
        <v>1</v>
      </c>
      <c r="W777">
        <v>0</v>
      </c>
      <c r="X777">
        <v>2050165204</v>
      </c>
      <c r="Y777">
        <v>4.3999999999999997E-2</v>
      </c>
      <c r="AA777">
        <v>19.649999999999999</v>
      </c>
      <c r="AB777">
        <v>0</v>
      </c>
      <c r="AC777">
        <v>0</v>
      </c>
      <c r="AD777">
        <v>0</v>
      </c>
      <c r="AE777">
        <v>2.4500000000000002</v>
      </c>
      <c r="AF777">
        <v>0</v>
      </c>
      <c r="AG777">
        <v>0</v>
      </c>
      <c r="AH777">
        <v>0</v>
      </c>
      <c r="AI777">
        <v>8.02</v>
      </c>
      <c r="AJ777">
        <v>1</v>
      </c>
      <c r="AK777">
        <v>1</v>
      </c>
      <c r="AL777">
        <v>1</v>
      </c>
      <c r="AN777">
        <v>0</v>
      </c>
      <c r="AO777">
        <v>1</v>
      </c>
      <c r="AP777">
        <v>0</v>
      </c>
      <c r="AQ777">
        <v>0</v>
      </c>
      <c r="AR777">
        <v>0</v>
      </c>
      <c r="AS777" t="s">
        <v>3</v>
      </c>
      <c r="AT777">
        <v>4.3999999999999997E-2</v>
      </c>
      <c r="AU777" t="s">
        <v>3</v>
      </c>
      <c r="AV777">
        <v>0</v>
      </c>
      <c r="AW777">
        <v>2</v>
      </c>
      <c r="AX777">
        <v>30626036</v>
      </c>
      <c r="AY777">
        <v>1</v>
      </c>
      <c r="AZ777">
        <v>0</v>
      </c>
      <c r="BA777">
        <v>888</v>
      </c>
      <c r="BB777">
        <v>0</v>
      </c>
      <c r="BC777">
        <v>0</v>
      </c>
      <c r="BD777">
        <v>0</v>
      </c>
      <c r="BE777">
        <v>0</v>
      </c>
      <c r="BF777">
        <v>0</v>
      </c>
      <c r="BG777">
        <v>0</v>
      </c>
      <c r="BH777">
        <v>0</v>
      </c>
      <c r="BI777">
        <v>0</v>
      </c>
      <c r="BJ777">
        <v>0</v>
      </c>
      <c r="BK777">
        <v>0</v>
      </c>
      <c r="BL777">
        <v>0</v>
      </c>
      <c r="BM777">
        <v>0</v>
      </c>
      <c r="BN777">
        <v>0</v>
      </c>
      <c r="BO777">
        <v>0</v>
      </c>
      <c r="BP777">
        <v>0</v>
      </c>
      <c r="BQ777">
        <v>0</v>
      </c>
      <c r="BR777">
        <v>0</v>
      </c>
      <c r="BS777">
        <v>0</v>
      </c>
      <c r="BT777">
        <v>0</v>
      </c>
      <c r="BU777">
        <v>0</v>
      </c>
      <c r="BV777">
        <v>0</v>
      </c>
      <c r="BW777">
        <v>0</v>
      </c>
      <c r="CX777">
        <f>Y777*Source!I917</f>
        <v>2.1999999999999999E-2</v>
      </c>
      <c r="CY777">
        <f>AA777</f>
        <v>19.649999999999999</v>
      </c>
      <c r="CZ777">
        <f>AE777</f>
        <v>2.4500000000000002</v>
      </c>
      <c r="DA777">
        <f>AI777</f>
        <v>8.02</v>
      </c>
      <c r="DB777">
        <f t="shared" si="76"/>
        <v>0.11</v>
      </c>
      <c r="DC777">
        <f t="shared" si="77"/>
        <v>0</v>
      </c>
    </row>
    <row r="778" spans="1:107" x14ac:dyDescent="0.2">
      <c r="A778">
        <f>ROW(Source!A922)</f>
        <v>922</v>
      </c>
      <c r="B778">
        <v>30622441</v>
      </c>
      <c r="C778">
        <v>30626041</v>
      </c>
      <c r="D778">
        <v>10214589</v>
      </c>
      <c r="E778">
        <v>1</v>
      </c>
      <c r="F778">
        <v>1</v>
      </c>
      <c r="G778">
        <v>1</v>
      </c>
      <c r="H778">
        <v>1</v>
      </c>
      <c r="I778" t="s">
        <v>763</v>
      </c>
      <c r="J778" t="s">
        <v>3</v>
      </c>
      <c r="K778" t="s">
        <v>764</v>
      </c>
      <c r="L778">
        <v>1369</v>
      </c>
      <c r="N778">
        <v>1013</v>
      </c>
      <c r="O778" t="s">
        <v>744</v>
      </c>
      <c r="P778" t="s">
        <v>744</v>
      </c>
      <c r="Q778">
        <v>1</v>
      </c>
      <c r="W778">
        <v>0</v>
      </c>
      <c r="X778">
        <v>260198247</v>
      </c>
      <c r="Y778">
        <v>81.511999999999986</v>
      </c>
      <c r="AA778">
        <v>0</v>
      </c>
      <c r="AB778">
        <v>0</v>
      </c>
      <c r="AC778">
        <v>0</v>
      </c>
      <c r="AD778">
        <v>279.54000000000002</v>
      </c>
      <c r="AE778">
        <v>0</v>
      </c>
      <c r="AF778">
        <v>0</v>
      </c>
      <c r="AG778">
        <v>0</v>
      </c>
      <c r="AH778">
        <v>9.2899999999999991</v>
      </c>
      <c r="AI778">
        <v>1</v>
      </c>
      <c r="AJ778">
        <v>1</v>
      </c>
      <c r="AK778">
        <v>1</v>
      </c>
      <c r="AL778">
        <v>30.09</v>
      </c>
      <c r="AN778">
        <v>0</v>
      </c>
      <c r="AO778">
        <v>1</v>
      </c>
      <c r="AP778">
        <v>1</v>
      </c>
      <c r="AQ778">
        <v>0</v>
      </c>
      <c r="AR778">
        <v>0</v>
      </c>
      <c r="AS778" t="s">
        <v>3</v>
      </c>
      <c r="AT778">
        <v>70.88</v>
      </c>
      <c r="AU778" t="s">
        <v>68</v>
      </c>
      <c r="AV778">
        <v>1</v>
      </c>
      <c r="AW778">
        <v>2</v>
      </c>
      <c r="AX778">
        <v>30626048</v>
      </c>
      <c r="AY778">
        <v>1</v>
      </c>
      <c r="AZ778">
        <v>0</v>
      </c>
      <c r="BA778">
        <v>889</v>
      </c>
      <c r="BB778">
        <v>0</v>
      </c>
      <c r="BC778">
        <v>0</v>
      </c>
      <c r="BD778">
        <v>0</v>
      </c>
      <c r="BE778">
        <v>0</v>
      </c>
      <c r="BF778">
        <v>0</v>
      </c>
      <c r="BG778">
        <v>0</v>
      </c>
      <c r="BH778">
        <v>0</v>
      </c>
      <c r="BI778">
        <v>0</v>
      </c>
      <c r="BJ778">
        <v>0</v>
      </c>
      <c r="BK778">
        <v>0</v>
      </c>
      <c r="BL778">
        <v>0</v>
      </c>
      <c r="BM778">
        <v>0</v>
      </c>
      <c r="BN778">
        <v>0</v>
      </c>
      <c r="BO778">
        <v>0</v>
      </c>
      <c r="BP778">
        <v>0</v>
      </c>
      <c r="BQ778">
        <v>0</v>
      </c>
      <c r="BR778">
        <v>0</v>
      </c>
      <c r="BS778">
        <v>0</v>
      </c>
      <c r="BT778">
        <v>0</v>
      </c>
      <c r="BU778">
        <v>0</v>
      </c>
      <c r="BV778">
        <v>0</v>
      </c>
      <c r="BW778">
        <v>0</v>
      </c>
      <c r="CX778">
        <f>Y778*Source!I922</f>
        <v>41.571119999999993</v>
      </c>
      <c r="CY778">
        <f>AD778</f>
        <v>279.54000000000002</v>
      </c>
      <c r="CZ778">
        <f>AH778</f>
        <v>9.2899999999999991</v>
      </c>
      <c r="DA778">
        <f>AL778</f>
        <v>30.09</v>
      </c>
      <c r="DB778">
        <f>ROUND((ROUND(AT778*CZ778,2)*ROUND(1.15,7)),6)</f>
        <v>757.25199999999995</v>
      </c>
      <c r="DC778">
        <f>ROUND((ROUND(AT778*AG778,2)*ROUND(1.15,7)),6)</f>
        <v>0</v>
      </c>
    </row>
    <row r="779" spans="1:107" x14ac:dyDescent="0.2">
      <c r="A779">
        <f>ROW(Source!A922)</f>
        <v>922</v>
      </c>
      <c r="B779">
        <v>30622441</v>
      </c>
      <c r="C779">
        <v>30626041</v>
      </c>
      <c r="D779">
        <v>22083330</v>
      </c>
      <c r="E779">
        <v>1</v>
      </c>
      <c r="F779">
        <v>1</v>
      </c>
      <c r="G779">
        <v>1</v>
      </c>
      <c r="H779">
        <v>1</v>
      </c>
      <c r="I779" t="s">
        <v>765</v>
      </c>
      <c r="J779" t="s">
        <v>3</v>
      </c>
      <c r="K779" t="s">
        <v>766</v>
      </c>
      <c r="L779">
        <v>608254</v>
      </c>
      <c r="N779">
        <v>1013</v>
      </c>
      <c r="O779" t="s">
        <v>767</v>
      </c>
      <c r="P779" t="s">
        <v>767</v>
      </c>
      <c r="Q779">
        <v>1</v>
      </c>
      <c r="W779">
        <v>0</v>
      </c>
      <c r="X779">
        <v>95408949</v>
      </c>
      <c r="Y779">
        <v>3.4749999999999996</v>
      </c>
      <c r="AA779">
        <v>0</v>
      </c>
      <c r="AB779">
        <v>0</v>
      </c>
      <c r="AC779">
        <v>0</v>
      </c>
      <c r="AD779">
        <v>0</v>
      </c>
      <c r="AE779">
        <v>0</v>
      </c>
      <c r="AF779">
        <v>0</v>
      </c>
      <c r="AG779">
        <v>0</v>
      </c>
      <c r="AH779">
        <v>0</v>
      </c>
      <c r="AI779">
        <v>1</v>
      </c>
      <c r="AJ779">
        <v>1</v>
      </c>
      <c r="AK779">
        <v>30.09</v>
      </c>
      <c r="AL779">
        <v>1</v>
      </c>
      <c r="AN779">
        <v>0</v>
      </c>
      <c r="AO779">
        <v>1</v>
      </c>
      <c r="AP779">
        <v>1</v>
      </c>
      <c r="AQ779">
        <v>0</v>
      </c>
      <c r="AR779">
        <v>0</v>
      </c>
      <c r="AS779" t="s">
        <v>3</v>
      </c>
      <c r="AT779">
        <v>2.78</v>
      </c>
      <c r="AU779" t="s">
        <v>67</v>
      </c>
      <c r="AV779">
        <v>2</v>
      </c>
      <c r="AW779">
        <v>2</v>
      </c>
      <c r="AX779">
        <v>30626049</v>
      </c>
      <c r="AY779">
        <v>1</v>
      </c>
      <c r="AZ779">
        <v>0</v>
      </c>
      <c r="BA779">
        <v>890</v>
      </c>
      <c r="BB779">
        <v>0</v>
      </c>
      <c r="BC779">
        <v>0</v>
      </c>
      <c r="BD779">
        <v>0</v>
      </c>
      <c r="BE779">
        <v>0</v>
      </c>
      <c r="BF779">
        <v>0</v>
      </c>
      <c r="BG779">
        <v>0</v>
      </c>
      <c r="BH779">
        <v>0</v>
      </c>
      <c r="BI779">
        <v>0</v>
      </c>
      <c r="BJ779">
        <v>0</v>
      </c>
      <c r="BK779">
        <v>0</v>
      </c>
      <c r="BL779">
        <v>0</v>
      </c>
      <c r="BM779">
        <v>0</v>
      </c>
      <c r="BN779">
        <v>0</v>
      </c>
      <c r="BO779">
        <v>0</v>
      </c>
      <c r="BP779">
        <v>0</v>
      </c>
      <c r="BQ779">
        <v>0</v>
      </c>
      <c r="BR779">
        <v>0</v>
      </c>
      <c r="BS779">
        <v>0</v>
      </c>
      <c r="BT779">
        <v>0</v>
      </c>
      <c r="BU779">
        <v>0</v>
      </c>
      <c r="BV779">
        <v>0</v>
      </c>
      <c r="BW779">
        <v>0</v>
      </c>
      <c r="CX779">
        <f>Y779*Source!I922</f>
        <v>1.7722499999999999</v>
      </c>
      <c r="CY779">
        <f>AD779</f>
        <v>0</v>
      </c>
      <c r="CZ779">
        <f>AH779</f>
        <v>0</v>
      </c>
      <c r="DA779">
        <f>AL779</f>
        <v>1</v>
      </c>
      <c r="DB779">
        <f>ROUND((ROUND(AT779*CZ779,2)*ROUND(1.25,7)),6)</f>
        <v>0</v>
      </c>
      <c r="DC779">
        <f>ROUND((ROUND(AT779*AG779,2)*ROUND(1.25,7)),6)</f>
        <v>0</v>
      </c>
    </row>
    <row r="780" spans="1:107" x14ac:dyDescent="0.2">
      <c r="A780">
        <f>ROW(Source!A922)</f>
        <v>922</v>
      </c>
      <c r="B780">
        <v>30622441</v>
      </c>
      <c r="C780">
        <v>30626041</v>
      </c>
      <c r="D780">
        <v>22146430</v>
      </c>
      <c r="E780">
        <v>1</v>
      </c>
      <c r="F780">
        <v>1</v>
      </c>
      <c r="G780">
        <v>1</v>
      </c>
      <c r="H780">
        <v>2</v>
      </c>
      <c r="I780" t="s">
        <v>998</v>
      </c>
      <c r="J780" t="s">
        <v>999</v>
      </c>
      <c r="K780" t="s">
        <v>1000</v>
      </c>
      <c r="L780">
        <v>1368</v>
      </c>
      <c r="N780">
        <v>1011</v>
      </c>
      <c r="O780" t="s">
        <v>748</v>
      </c>
      <c r="P780" t="s">
        <v>748</v>
      </c>
      <c r="Q780">
        <v>1</v>
      </c>
      <c r="W780">
        <v>0</v>
      </c>
      <c r="X780">
        <v>-767310062</v>
      </c>
      <c r="Y780">
        <v>1.125</v>
      </c>
      <c r="AA780">
        <v>0</v>
      </c>
      <c r="AB780">
        <v>34.340000000000003</v>
      </c>
      <c r="AC780">
        <v>0</v>
      </c>
      <c r="AD780">
        <v>0</v>
      </c>
      <c r="AE780">
        <v>0</v>
      </c>
      <c r="AF780">
        <v>3.28</v>
      </c>
      <c r="AG780">
        <v>0</v>
      </c>
      <c r="AH780">
        <v>0</v>
      </c>
      <c r="AI780">
        <v>1</v>
      </c>
      <c r="AJ780">
        <v>10.47</v>
      </c>
      <c r="AK780">
        <v>30.09</v>
      </c>
      <c r="AL780">
        <v>1</v>
      </c>
      <c r="AN780">
        <v>0</v>
      </c>
      <c r="AO780">
        <v>1</v>
      </c>
      <c r="AP780">
        <v>1</v>
      </c>
      <c r="AQ780">
        <v>0</v>
      </c>
      <c r="AR780">
        <v>0</v>
      </c>
      <c r="AS780" t="s">
        <v>3</v>
      </c>
      <c r="AT780">
        <v>0.9</v>
      </c>
      <c r="AU780" t="s">
        <v>67</v>
      </c>
      <c r="AV780">
        <v>0</v>
      </c>
      <c r="AW780">
        <v>2</v>
      </c>
      <c r="AX780">
        <v>30626050</v>
      </c>
      <c r="AY780">
        <v>1</v>
      </c>
      <c r="AZ780">
        <v>0</v>
      </c>
      <c r="BA780">
        <v>891</v>
      </c>
      <c r="BB780">
        <v>0</v>
      </c>
      <c r="BC780">
        <v>0</v>
      </c>
      <c r="BD780">
        <v>0</v>
      </c>
      <c r="BE780">
        <v>0</v>
      </c>
      <c r="BF780">
        <v>0</v>
      </c>
      <c r="BG780">
        <v>0</v>
      </c>
      <c r="BH780">
        <v>0</v>
      </c>
      <c r="BI780">
        <v>0</v>
      </c>
      <c r="BJ780">
        <v>0</v>
      </c>
      <c r="BK780">
        <v>0</v>
      </c>
      <c r="BL780">
        <v>0</v>
      </c>
      <c r="BM780">
        <v>0</v>
      </c>
      <c r="BN780">
        <v>0</v>
      </c>
      <c r="BO780">
        <v>0</v>
      </c>
      <c r="BP780">
        <v>0</v>
      </c>
      <c r="BQ780">
        <v>0</v>
      </c>
      <c r="BR780">
        <v>0</v>
      </c>
      <c r="BS780">
        <v>0</v>
      </c>
      <c r="BT780">
        <v>0</v>
      </c>
      <c r="BU780">
        <v>0</v>
      </c>
      <c r="BV780">
        <v>0</v>
      </c>
      <c r="BW780">
        <v>0</v>
      </c>
      <c r="CX780">
        <f>Y780*Source!I922</f>
        <v>0.57374999999999998</v>
      </c>
      <c r="CY780">
        <f>AB780</f>
        <v>34.340000000000003</v>
      </c>
      <c r="CZ780">
        <f>AF780</f>
        <v>3.28</v>
      </c>
      <c r="DA780">
        <f>AJ780</f>
        <v>10.47</v>
      </c>
      <c r="DB780">
        <f>ROUND((ROUND(AT780*CZ780,2)*ROUND(1.25,7)),6)</f>
        <v>3.6875</v>
      </c>
      <c r="DC780">
        <f>ROUND((ROUND(AT780*AG780,2)*ROUND(1.25,7)),6)</f>
        <v>0</v>
      </c>
    </row>
    <row r="781" spans="1:107" x14ac:dyDescent="0.2">
      <c r="A781">
        <f>ROW(Source!A922)</f>
        <v>922</v>
      </c>
      <c r="B781">
        <v>30622441</v>
      </c>
      <c r="C781">
        <v>30626041</v>
      </c>
      <c r="D781">
        <v>22146878</v>
      </c>
      <c r="E781">
        <v>1</v>
      </c>
      <c r="F781">
        <v>1</v>
      </c>
      <c r="G781">
        <v>1</v>
      </c>
      <c r="H781">
        <v>2</v>
      </c>
      <c r="I781" t="s">
        <v>1001</v>
      </c>
      <c r="J781" t="s">
        <v>1002</v>
      </c>
      <c r="K781" t="s">
        <v>1003</v>
      </c>
      <c r="L781">
        <v>1368</v>
      </c>
      <c r="N781">
        <v>1011</v>
      </c>
      <c r="O781" t="s">
        <v>748</v>
      </c>
      <c r="P781" t="s">
        <v>748</v>
      </c>
      <c r="Q781">
        <v>1</v>
      </c>
      <c r="W781">
        <v>0</v>
      </c>
      <c r="X781">
        <v>218911257</v>
      </c>
      <c r="Y781">
        <v>3.4749999999999996</v>
      </c>
      <c r="AA781">
        <v>0</v>
      </c>
      <c r="AB781">
        <v>217.36</v>
      </c>
      <c r="AC781">
        <v>258.77</v>
      </c>
      <c r="AD781">
        <v>0</v>
      </c>
      <c r="AE781">
        <v>0</v>
      </c>
      <c r="AF781">
        <v>20.76</v>
      </c>
      <c r="AG781">
        <v>8.6</v>
      </c>
      <c r="AH781">
        <v>0</v>
      </c>
      <c r="AI781">
        <v>1</v>
      </c>
      <c r="AJ781">
        <v>10.47</v>
      </c>
      <c r="AK781">
        <v>30.09</v>
      </c>
      <c r="AL781">
        <v>1</v>
      </c>
      <c r="AN781">
        <v>0</v>
      </c>
      <c r="AO781">
        <v>1</v>
      </c>
      <c r="AP781">
        <v>1</v>
      </c>
      <c r="AQ781">
        <v>0</v>
      </c>
      <c r="AR781">
        <v>0</v>
      </c>
      <c r="AS781" t="s">
        <v>3</v>
      </c>
      <c r="AT781">
        <v>2.78</v>
      </c>
      <c r="AU781" t="s">
        <v>67</v>
      </c>
      <c r="AV781">
        <v>0</v>
      </c>
      <c r="AW781">
        <v>2</v>
      </c>
      <c r="AX781">
        <v>30626051</v>
      </c>
      <c r="AY781">
        <v>1</v>
      </c>
      <c r="AZ781">
        <v>0</v>
      </c>
      <c r="BA781">
        <v>892</v>
      </c>
      <c r="BB781">
        <v>0</v>
      </c>
      <c r="BC781">
        <v>0</v>
      </c>
      <c r="BD781">
        <v>0</v>
      </c>
      <c r="BE781">
        <v>0</v>
      </c>
      <c r="BF781">
        <v>0</v>
      </c>
      <c r="BG781">
        <v>0</v>
      </c>
      <c r="BH781">
        <v>0</v>
      </c>
      <c r="BI781">
        <v>0</v>
      </c>
      <c r="BJ781">
        <v>0</v>
      </c>
      <c r="BK781">
        <v>0</v>
      </c>
      <c r="BL781">
        <v>0</v>
      </c>
      <c r="BM781">
        <v>0</v>
      </c>
      <c r="BN781">
        <v>0</v>
      </c>
      <c r="BO781">
        <v>0</v>
      </c>
      <c r="BP781">
        <v>0</v>
      </c>
      <c r="BQ781">
        <v>0</v>
      </c>
      <c r="BR781">
        <v>0</v>
      </c>
      <c r="BS781">
        <v>0</v>
      </c>
      <c r="BT781">
        <v>0</v>
      </c>
      <c r="BU781">
        <v>0</v>
      </c>
      <c r="BV781">
        <v>0</v>
      </c>
      <c r="BW781">
        <v>0</v>
      </c>
      <c r="CX781">
        <f>Y781*Source!I922</f>
        <v>1.7722499999999999</v>
      </c>
      <c r="CY781">
        <f>AB781</f>
        <v>217.36</v>
      </c>
      <c r="CZ781">
        <f>AF781</f>
        <v>20.76</v>
      </c>
      <c r="DA781">
        <f>AJ781</f>
        <v>10.47</v>
      </c>
      <c r="DB781">
        <f>ROUND((ROUND(AT781*CZ781,2)*ROUND(1.25,7)),6)</f>
        <v>72.137500000000003</v>
      </c>
      <c r="DC781">
        <f>ROUND((ROUND(AT781*AG781,2)*ROUND(1.25,7)),6)</f>
        <v>29.887499999999999</v>
      </c>
    </row>
    <row r="782" spans="1:107" x14ac:dyDescent="0.2">
      <c r="A782">
        <f>ROW(Source!A922)</f>
        <v>922</v>
      </c>
      <c r="B782">
        <v>30622441</v>
      </c>
      <c r="C782">
        <v>30626041</v>
      </c>
      <c r="D782">
        <v>22184118</v>
      </c>
      <c r="E782">
        <v>1</v>
      </c>
      <c r="F782">
        <v>1</v>
      </c>
      <c r="G782">
        <v>1</v>
      </c>
      <c r="H782">
        <v>3</v>
      </c>
      <c r="I782" t="s">
        <v>860</v>
      </c>
      <c r="J782" t="s">
        <v>861</v>
      </c>
      <c r="K782" t="s">
        <v>862</v>
      </c>
      <c r="L782">
        <v>1339</v>
      </c>
      <c r="N782">
        <v>1007</v>
      </c>
      <c r="O782" t="s">
        <v>46</v>
      </c>
      <c r="P782" t="s">
        <v>46</v>
      </c>
      <c r="Q782">
        <v>1</v>
      </c>
      <c r="W782">
        <v>0</v>
      </c>
      <c r="X782">
        <v>-1738869177</v>
      </c>
      <c r="Y782">
        <v>1.89</v>
      </c>
      <c r="AA782">
        <v>4571.6400000000003</v>
      </c>
      <c r="AB782">
        <v>0</v>
      </c>
      <c r="AC782">
        <v>0</v>
      </c>
      <c r="AD782">
        <v>0</v>
      </c>
      <c r="AE782">
        <v>570.03</v>
      </c>
      <c r="AF782">
        <v>0</v>
      </c>
      <c r="AG782">
        <v>0</v>
      </c>
      <c r="AH782">
        <v>0</v>
      </c>
      <c r="AI782">
        <v>8.02</v>
      </c>
      <c r="AJ782">
        <v>1</v>
      </c>
      <c r="AK782">
        <v>1</v>
      </c>
      <c r="AL782">
        <v>1</v>
      </c>
      <c r="AN782">
        <v>0</v>
      </c>
      <c r="AO782">
        <v>1</v>
      </c>
      <c r="AP782">
        <v>0</v>
      </c>
      <c r="AQ782">
        <v>0</v>
      </c>
      <c r="AR782">
        <v>0</v>
      </c>
      <c r="AS782" t="s">
        <v>3</v>
      </c>
      <c r="AT782">
        <v>1.89</v>
      </c>
      <c r="AU782" t="s">
        <v>3</v>
      </c>
      <c r="AV782">
        <v>0</v>
      </c>
      <c r="AW782">
        <v>2</v>
      </c>
      <c r="AX782">
        <v>30626052</v>
      </c>
      <c r="AY782">
        <v>1</v>
      </c>
      <c r="AZ782">
        <v>0</v>
      </c>
      <c r="BA782">
        <v>893</v>
      </c>
      <c r="BB782">
        <v>0</v>
      </c>
      <c r="BC782">
        <v>0</v>
      </c>
      <c r="BD782">
        <v>0</v>
      </c>
      <c r="BE782">
        <v>0</v>
      </c>
      <c r="BF782">
        <v>0</v>
      </c>
      <c r="BG782">
        <v>0</v>
      </c>
      <c r="BH782">
        <v>0</v>
      </c>
      <c r="BI782">
        <v>0</v>
      </c>
      <c r="BJ782">
        <v>0</v>
      </c>
      <c r="BK782">
        <v>0</v>
      </c>
      <c r="BL782">
        <v>0</v>
      </c>
      <c r="BM782">
        <v>0</v>
      </c>
      <c r="BN782">
        <v>0</v>
      </c>
      <c r="BO782">
        <v>0</v>
      </c>
      <c r="BP782">
        <v>0</v>
      </c>
      <c r="BQ782">
        <v>0</v>
      </c>
      <c r="BR782">
        <v>0</v>
      </c>
      <c r="BS782">
        <v>0</v>
      </c>
      <c r="BT782">
        <v>0</v>
      </c>
      <c r="BU782">
        <v>0</v>
      </c>
      <c r="BV782">
        <v>0</v>
      </c>
      <c r="BW782">
        <v>0</v>
      </c>
      <c r="CX782">
        <f>Y782*Source!I922</f>
        <v>0.96389999999999998</v>
      </c>
      <c r="CY782">
        <f>AA782</f>
        <v>4571.6400000000003</v>
      </c>
      <c r="CZ782">
        <f>AE782</f>
        <v>570.03</v>
      </c>
      <c r="DA782">
        <f>AI782</f>
        <v>8.02</v>
      </c>
      <c r="DB782">
        <f>ROUND(ROUND(AT782*CZ782,2),6)</f>
        <v>1077.3599999999999</v>
      </c>
      <c r="DC782">
        <f>ROUND(ROUND(AT782*AG782,2),6)</f>
        <v>0</v>
      </c>
    </row>
    <row r="783" spans="1:107" x14ac:dyDescent="0.2">
      <c r="A783">
        <f>ROW(Source!A922)</f>
        <v>922</v>
      </c>
      <c r="B783">
        <v>30622441</v>
      </c>
      <c r="C783">
        <v>30626041</v>
      </c>
      <c r="D783">
        <v>22192634</v>
      </c>
      <c r="E783">
        <v>1</v>
      </c>
      <c r="F783">
        <v>1</v>
      </c>
      <c r="G783">
        <v>1</v>
      </c>
      <c r="H783">
        <v>3</v>
      </c>
      <c r="I783" t="s">
        <v>833</v>
      </c>
      <c r="J783" t="s">
        <v>834</v>
      </c>
      <c r="K783" t="s">
        <v>835</v>
      </c>
      <c r="L783">
        <v>1339</v>
      </c>
      <c r="N783">
        <v>1007</v>
      </c>
      <c r="O783" t="s">
        <v>46</v>
      </c>
      <c r="P783" t="s">
        <v>46</v>
      </c>
      <c r="Q783">
        <v>1</v>
      </c>
      <c r="W783">
        <v>0</v>
      </c>
      <c r="X783">
        <v>2050165204</v>
      </c>
      <c r="Y783">
        <v>0.35</v>
      </c>
      <c r="AA783">
        <v>19.649999999999999</v>
      </c>
      <c r="AB783">
        <v>0</v>
      </c>
      <c r="AC783">
        <v>0</v>
      </c>
      <c r="AD783">
        <v>0</v>
      </c>
      <c r="AE783">
        <v>2.4500000000000002</v>
      </c>
      <c r="AF783">
        <v>0</v>
      </c>
      <c r="AG783">
        <v>0</v>
      </c>
      <c r="AH783">
        <v>0</v>
      </c>
      <c r="AI783">
        <v>8.02</v>
      </c>
      <c r="AJ783">
        <v>1</v>
      </c>
      <c r="AK783">
        <v>1</v>
      </c>
      <c r="AL783">
        <v>1</v>
      </c>
      <c r="AN783">
        <v>0</v>
      </c>
      <c r="AO783">
        <v>1</v>
      </c>
      <c r="AP783">
        <v>0</v>
      </c>
      <c r="AQ783">
        <v>0</v>
      </c>
      <c r="AR783">
        <v>0</v>
      </c>
      <c r="AS783" t="s">
        <v>3</v>
      </c>
      <c r="AT783">
        <v>0.35</v>
      </c>
      <c r="AU783" t="s">
        <v>3</v>
      </c>
      <c r="AV783">
        <v>0</v>
      </c>
      <c r="AW783">
        <v>2</v>
      </c>
      <c r="AX783">
        <v>30626053</v>
      </c>
      <c r="AY783">
        <v>1</v>
      </c>
      <c r="AZ783">
        <v>0</v>
      </c>
      <c r="BA783">
        <v>894</v>
      </c>
      <c r="BB783">
        <v>0</v>
      </c>
      <c r="BC783">
        <v>0</v>
      </c>
      <c r="BD783">
        <v>0</v>
      </c>
      <c r="BE783">
        <v>0</v>
      </c>
      <c r="BF783">
        <v>0</v>
      </c>
      <c r="BG783">
        <v>0</v>
      </c>
      <c r="BH783">
        <v>0</v>
      </c>
      <c r="BI783">
        <v>0</v>
      </c>
      <c r="BJ783">
        <v>0</v>
      </c>
      <c r="BK783">
        <v>0</v>
      </c>
      <c r="BL783">
        <v>0</v>
      </c>
      <c r="BM783">
        <v>0</v>
      </c>
      <c r="BN783">
        <v>0</v>
      </c>
      <c r="BO783">
        <v>0</v>
      </c>
      <c r="BP783">
        <v>0</v>
      </c>
      <c r="BQ783">
        <v>0</v>
      </c>
      <c r="BR783">
        <v>0</v>
      </c>
      <c r="BS783">
        <v>0</v>
      </c>
      <c r="BT783">
        <v>0</v>
      </c>
      <c r="BU783">
        <v>0</v>
      </c>
      <c r="BV783">
        <v>0</v>
      </c>
      <c r="BW783">
        <v>0</v>
      </c>
      <c r="CX783">
        <f>Y783*Source!I922</f>
        <v>0.17849999999999999</v>
      </c>
      <c r="CY783">
        <f>AA783</f>
        <v>19.649999999999999</v>
      </c>
      <c r="CZ783">
        <f>AE783</f>
        <v>2.4500000000000002</v>
      </c>
      <c r="DA783">
        <f>AI783</f>
        <v>8.02</v>
      </c>
      <c r="DB783">
        <f>ROUND(ROUND(AT783*CZ783,2),6)</f>
        <v>0.86</v>
      </c>
      <c r="DC783">
        <f>ROUND(ROUND(AT783*AG783,2),6)</f>
        <v>0</v>
      </c>
    </row>
    <row r="784" spans="1:107" x14ac:dyDescent="0.2">
      <c r="A784">
        <f>ROW(Source!A923)</f>
        <v>923</v>
      </c>
      <c r="B784">
        <v>30622441</v>
      </c>
      <c r="C784">
        <v>30626054</v>
      </c>
      <c r="D784">
        <v>10214593</v>
      </c>
      <c r="E784">
        <v>1</v>
      </c>
      <c r="F784">
        <v>1</v>
      </c>
      <c r="G784">
        <v>1</v>
      </c>
      <c r="H784">
        <v>1</v>
      </c>
      <c r="I784" t="s">
        <v>935</v>
      </c>
      <c r="J784" t="s">
        <v>3</v>
      </c>
      <c r="K784" t="s">
        <v>936</v>
      </c>
      <c r="L784">
        <v>1369</v>
      </c>
      <c r="N784">
        <v>1013</v>
      </c>
      <c r="O784" t="s">
        <v>744</v>
      </c>
      <c r="P784" t="s">
        <v>744</v>
      </c>
      <c r="Q784">
        <v>1</v>
      </c>
      <c r="W784">
        <v>0</v>
      </c>
      <c r="X784">
        <v>-431977064</v>
      </c>
      <c r="Y784">
        <v>17.456999999999997</v>
      </c>
      <c r="AA784">
        <v>0</v>
      </c>
      <c r="AB784">
        <v>0</v>
      </c>
      <c r="AC784">
        <v>0</v>
      </c>
      <c r="AD784">
        <v>260.27999999999997</v>
      </c>
      <c r="AE784">
        <v>0</v>
      </c>
      <c r="AF784">
        <v>0</v>
      </c>
      <c r="AG784">
        <v>0</v>
      </c>
      <c r="AH784">
        <v>8.65</v>
      </c>
      <c r="AI784">
        <v>1</v>
      </c>
      <c r="AJ784">
        <v>1</v>
      </c>
      <c r="AK784">
        <v>1</v>
      </c>
      <c r="AL784">
        <v>30.09</v>
      </c>
      <c r="AN784">
        <v>0</v>
      </c>
      <c r="AO784">
        <v>1</v>
      </c>
      <c r="AP784">
        <v>1</v>
      </c>
      <c r="AQ784">
        <v>0</v>
      </c>
      <c r="AR784">
        <v>0</v>
      </c>
      <c r="AS784" t="s">
        <v>3</v>
      </c>
      <c r="AT784">
        <v>15.18</v>
      </c>
      <c r="AU784" t="s">
        <v>68</v>
      </c>
      <c r="AV784">
        <v>1</v>
      </c>
      <c r="AW784">
        <v>2</v>
      </c>
      <c r="AX784">
        <v>30626063</v>
      </c>
      <c r="AY784">
        <v>1</v>
      </c>
      <c r="AZ784">
        <v>0</v>
      </c>
      <c r="BA784">
        <v>895</v>
      </c>
      <c r="BB784">
        <v>0</v>
      </c>
      <c r="BC784">
        <v>0</v>
      </c>
      <c r="BD784">
        <v>0</v>
      </c>
      <c r="BE784">
        <v>0</v>
      </c>
      <c r="BF784">
        <v>0</v>
      </c>
      <c r="BG784">
        <v>0</v>
      </c>
      <c r="BH784">
        <v>0</v>
      </c>
      <c r="BI784">
        <v>0</v>
      </c>
      <c r="BJ784">
        <v>0</v>
      </c>
      <c r="BK784">
        <v>0</v>
      </c>
      <c r="BL784">
        <v>0</v>
      </c>
      <c r="BM784">
        <v>0</v>
      </c>
      <c r="BN784">
        <v>0</v>
      </c>
      <c r="BO784">
        <v>0</v>
      </c>
      <c r="BP784">
        <v>0</v>
      </c>
      <c r="BQ784">
        <v>0</v>
      </c>
      <c r="BR784">
        <v>0</v>
      </c>
      <c r="BS784">
        <v>0</v>
      </c>
      <c r="BT784">
        <v>0</v>
      </c>
      <c r="BU784">
        <v>0</v>
      </c>
      <c r="BV784">
        <v>0</v>
      </c>
      <c r="BW784">
        <v>0</v>
      </c>
      <c r="CX784">
        <f>Y784*Source!I923</f>
        <v>8.9030699999999996</v>
      </c>
      <c r="CY784">
        <f>AD784</f>
        <v>260.27999999999997</v>
      </c>
      <c r="CZ784">
        <f>AH784</f>
        <v>8.65</v>
      </c>
      <c r="DA784">
        <f>AL784</f>
        <v>30.09</v>
      </c>
      <c r="DB784">
        <f>ROUND((ROUND(AT784*CZ784,2)*ROUND(1.15,7)),6)</f>
        <v>151.00649999999999</v>
      </c>
      <c r="DC784">
        <f>ROUND((ROUND(AT784*AG784,2)*ROUND(1.15,7)),6)</f>
        <v>0</v>
      </c>
    </row>
    <row r="785" spans="1:107" x14ac:dyDescent="0.2">
      <c r="A785">
        <f>ROW(Source!A923)</f>
        <v>923</v>
      </c>
      <c r="B785">
        <v>30622441</v>
      </c>
      <c r="C785">
        <v>30626054</v>
      </c>
      <c r="D785">
        <v>22083330</v>
      </c>
      <c r="E785">
        <v>1</v>
      </c>
      <c r="F785">
        <v>1</v>
      </c>
      <c r="G785">
        <v>1</v>
      </c>
      <c r="H785">
        <v>1</v>
      </c>
      <c r="I785" t="s">
        <v>765</v>
      </c>
      <c r="J785" t="s">
        <v>3</v>
      </c>
      <c r="K785" t="s">
        <v>766</v>
      </c>
      <c r="L785">
        <v>608254</v>
      </c>
      <c r="N785">
        <v>1013</v>
      </c>
      <c r="O785" t="s">
        <v>767</v>
      </c>
      <c r="P785" t="s">
        <v>767</v>
      </c>
      <c r="Q785">
        <v>1</v>
      </c>
      <c r="W785">
        <v>0</v>
      </c>
      <c r="X785">
        <v>95408949</v>
      </c>
      <c r="Y785">
        <v>1.2500000000000001E-2</v>
      </c>
      <c r="AA785">
        <v>0</v>
      </c>
      <c r="AB785">
        <v>0</v>
      </c>
      <c r="AC785">
        <v>0</v>
      </c>
      <c r="AD785">
        <v>0</v>
      </c>
      <c r="AE785">
        <v>0</v>
      </c>
      <c r="AF785">
        <v>0</v>
      </c>
      <c r="AG785">
        <v>0</v>
      </c>
      <c r="AH785">
        <v>0</v>
      </c>
      <c r="AI785">
        <v>1</v>
      </c>
      <c r="AJ785">
        <v>1</v>
      </c>
      <c r="AK785">
        <v>30.09</v>
      </c>
      <c r="AL785">
        <v>1</v>
      </c>
      <c r="AN785">
        <v>0</v>
      </c>
      <c r="AO785">
        <v>1</v>
      </c>
      <c r="AP785">
        <v>1</v>
      </c>
      <c r="AQ785">
        <v>0</v>
      </c>
      <c r="AR785">
        <v>0</v>
      </c>
      <c r="AS785" t="s">
        <v>3</v>
      </c>
      <c r="AT785">
        <v>0.01</v>
      </c>
      <c r="AU785" t="s">
        <v>67</v>
      </c>
      <c r="AV785">
        <v>2</v>
      </c>
      <c r="AW785">
        <v>2</v>
      </c>
      <c r="AX785">
        <v>30626064</v>
      </c>
      <c r="AY785">
        <v>1</v>
      </c>
      <c r="AZ785">
        <v>0</v>
      </c>
      <c r="BA785">
        <v>896</v>
      </c>
      <c r="BB785">
        <v>0</v>
      </c>
      <c r="BC785">
        <v>0</v>
      </c>
      <c r="BD785">
        <v>0</v>
      </c>
      <c r="BE785">
        <v>0</v>
      </c>
      <c r="BF785">
        <v>0</v>
      </c>
      <c r="BG785">
        <v>0</v>
      </c>
      <c r="BH785">
        <v>0</v>
      </c>
      <c r="BI785">
        <v>0</v>
      </c>
      <c r="BJ785">
        <v>0</v>
      </c>
      <c r="BK785">
        <v>0</v>
      </c>
      <c r="BL785">
        <v>0</v>
      </c>
      <c r="BM785">
        <v>0</v>
      </c>
      <c r="BN785">
        <v>0</v>
      </c>
      <c r="BO785">
        <v>0</v>
      </c>
      <c r="BP785">
        <v>0</v>
      </c>
      <c r="BQ785">
        <v>0</v>
      </c>
      <c r="BR785">
        <v>0</v>
      </c>
      <c r="BS785">
        <v>0</v>
      </c>
      <c r="BT785">
        <v>0</v>
      </c>
      <c r="BU785">
        <v>0</v>
      </c>
      <c r="BV785">
        <v>0</v>
      </c>
      <c r="BW785">
        <v>0</v>
      </c>
      <c r="CX785">
        <f>Y785*Source!I923</f>
        <v>6.3750000000000005E-3</v>
      </c>
      <c r="CY785">
        <f>AD785</f>
        <v>0</v>
      </c>
      <c r="CZ785">
        <f>AH785</f>
        <v>0</v>
      </c>
      <c r="DA785">
        <f>AL785</f>
        <v>1</v>
      </c>
      <c r="DB785">
        <f>ROUND((ROUND(AT785*CZ785,2)*ROUND(1.25,7)),6)</f>
        <v>0</v>
      </c>
      <c r="DC785">
        <f>ROUND((ROUND(AT785*AG785,2)*ROUND(1.25,7)),6)</f>
        <v>0</v>
      </c>
    </row>
    <row r="786" spans="1:107" x14ac:dyDescent="0.2">
      <c r="A786">
        <f>ROW(Source!A923)</f>
        <v>923</v>
      </c>
      <c r="B786">
        <v>30622441</v>
      </c>
      <c r="C786">
        <v>30626054</v>
      </c>
      <c r="D786">
        <v>22146464</v>
      </c>
      <c r="E786">
        <v>1</v>
      </c>
      <c r="F786">
        <v>1</v>
      </c>
      <c r="G786">
        <v>1</v>
      </c>
      <c r="H786">
        <v>2</v>
      </c>
      <c r="I786" t="s">
        <v>804</v>
      </c>
      <c r="J786" t="s">
        <v>805</v>
      </c>
      <c r="K786" t="s">
        <v>806</v>
      </c>
      <c r="L786">
        <v>1368</v>
      </c>
      <c r="N786">
        <v>1011</v>
      </c>
      <c r="O786" t="s">
        <v>748</v>
      </c>
      <c r="P786" t="s">
        <v>748</v>
      </c>
      <c r="Q786">
        <v>1</v>
      </c>
      <c r="W786">
        <v>0</v>
      </c>
      <c r="X786">
        <v>-1205898307</v>
      </c>
      <c r="Y786">
        <v>1.2500000000000001E-2</v>
      </c>
      <c r="AA786">
        <v>0</v>
      </c>
      <c r="AB786">
        <v>323</v>
      </c>
      <c r="AC786">
        <v>392.07</v>
      </c>
      <c r="AD786">
        <v>0</v>
      </c>
      <c r="AE786">
        <v>0</v>
      </c>
      <c r="AF786">
        <v>30.85</v>
      </c>
      <c r="AG786">
        <v>13.03</v>
      </c>
      <c r="AH786">
        <v>0</v>
      </c>
      <c r="AI786">
        <v>1</v>
      </c>
      <c r="AJ786">
        <v>10.47</v>
      </c>
      <c r="AK786">
        <v>30.09</v>
      </c>
      <c r="AL786">
        <v>1</v>
      </c>
      <c r="AN786">
        <v>0</v>
      </c>
      <c r="AO786">
        <v>1</v>
      </c>
      <c r="AP786">
        <v>1</v>
      </c>
      <c r="AQ786">
        <v>0</v>
      </c>
      <c r="AR786">
        <v>0</v>
      </c>
      <c r="AS786" t="s">
        <v>3</v>
      </c>
      <c r="AT786">
        <v>0.01</v>
      </c>
      <c r="AU786" t="s">
        <v>67</v>
      </c>
      <c r="AV786">
        <v>0</v>
      </c>
      <c r="AW786">
        <v>2</v>
      </c>
      <c r="AX786">
        <v>30626065</v>
      </c>
      <c r="AY786">
        <v>1</v>
      </c>
      <c r="AZ786">
        <v>0</v>
      </c>
      <c r="BA786">
        <v>897</v>
      </c>
      <c r="BB786">
        <v>0</v>
      </c>
      <c r="BC786">
        <v>0</v>
      </c>
      <c r="BD786">
        <v>0</v>
      </c>
      <c r="BE786">
        <v>0</v>
      </c>
      <c r="BF786">
        <v>0</v>
      </c>
      <c r="BG786">
        <v>0</v>
      </c>
      <c r="BH786">
        <v>0</v>
      </c>
      <c r="BI786">
        <v>0</v>
      </c>
      <c r="BJ786">
        <v>0</v>
      </c>
      <c r="BK786">
        <v>0</v>
      </c>
      <c r="BL786">
        <v>0</v>
      </c>
      <c r="BM786">
        <v>0</v>
      </c>
      <c r="BN786">
        <v>0</v>
      </c>
      <c r="BO786">
        <v>0</v>
      </c>
      <c r="BP786">
        <v>0</v>
      </c>
      <c r="BQ786">
        <v>0</v>
      </c>
      <c r="BR786">
        <v>0</v>
      </c>
      <c r="BS786">
        <v>0</v>
      </c>
      <c r="BT786">
        <v>0</v>
      </c>
      <c r="BU786">
        <v>0</v>
      </c>
      <c r="BV786">
        <v>0</v>
      </c>
      <c r="BW786">
        <v>0</v>
      </c>
      <c r="CX786">
        <f>Y786*Source!I923</f>
        <v>6.3750000000000005E-3</v>
      </c>
      <c r="CY786">
        <f>AB786</f>
        <v>323</v>
      </c>
      <c r="CZ786">
        <f>AF786</f>
        <v>30.85</v>
      </c>
      <c r="DA786">
        <f>AJ786</f>
        <v>10.47</v>
      </c>
      <c r="DB786">
        <f>ROUND((ROUND(AT786*CZ786,2)*ROUND(1.25,7)),6)</f>
        <v>0.38750000000000001</v>
      </c>
      <c r="DC786">
        <f>ROUND((ROUND(AT786*AG786,2)*ROUND(1.25,7)),6)</f>
        <v>0.16250000000000001</v>
      </c>
    </row>
    <row r="787" spans="1:107" x14ac:dyDescent="0.2">
      <c r="A787">
        <f>ROW(Source!A923)</f>
        <v>923</v>
      </c>
      <c r="B787">
        <v>30622441</v>
      </c>
      <c r="C787">
        <v>30626054</v>
      </c>
      <c r="D787">
        <v>22148179</v>
      </c>
      <c r="E787">
        <v>1</v>
      </c>
      <c r="F787">
        <v>1</v>
      </c>
      <c r="G787">
        <v>1</v>
      </c>
      <c r="H787">
        <v>2</v>
      </c>
      <c r="I787" t="s">
        <v>754</v>
      </c>
      <c r="J787" t="s">
        <v>755</v>
      </c>
      <c r="K787" t="s">
        <v>756</v>
      </c>
      <c r="L787">
        <v>1368</v>
      </c>
      <c r="N787">
        <v>1011</v>
      </c>
      <c r="O787" t="s">
        <v>748</v>
      </c>
      <c r="P787" t="s">
        <v>748</v>
      </c>
      <c r="Q787">
        <v>1</v>
      </c>
      <c r="W787">
        <v>0</v>
      </c>
      <c r="X787">
        <v>-1931461795</v>
      </c>
      <c r="Y787">
        <v>0.1</v>
      </c>
      <c r="AA787">
        <v>0</v>
      </c>
      <c r="AB787">
        <v>959.26</v>
      </c>
      <c r="AC787">
        <v>0</v>
      </c>
      <c r="AD787">
        <v>0</v>
      </c>
      <c r="AE787">
        <v>0</v>
      </c>
      <c r="AF787">
        <v>91.62</v>
      </c>
      <c r="AG787">
        <v>0</v>
      </c>
      <c r="AH787">
        <v>0</v>
      </c>
      <c r="AI787">
        <v>1</v>
      </c>
      <c r="AJ787">
        <v>10.47</v>
      </c>
      <c r="AK787">
        <v>30.09</v>
      </c>
      <c r="AL787">
        <v>1</v>
      </c>
      <c r="AN787">
        <v>0</v>
      </c>
      <c r="AO787">
        <v>1</v>
      </c>
      <c r="AP787">
        <v>1</v>
      </c>
      <c r="AQ787">
        <v>0</v>
      </c>
      <c r="AR787">
        <v>0</v>
      </c>
      <c r="AS787" t="s">
        <v>3</v>
      </c>
      <c r="AT787">
        <v>0.08</v>
      </c>
      <c r="AU787" t="s">
        <v>67</v>
      </c>
      <c r="AV787">
        <v>0</v>
      </c>
      <c r="AW787">
        <v>2</v>
      </c>
      <c r="AX787">
        <v>30626066</v>
      </c>
      <c r="AY787">
        <v>1</v>
      </c>
      <c r="AZ787">
        <v>0</v>
      </c>
      <c r="BA787">
        <v>898</v>
      </c>
      <c r="BB787">
        <v>0</v>
      </c>
      <c r="BC787">
        <v>0</v>
      </c>
      <c r="BD787">
        <v>0</v>
      </c>
      <c r="BE787">
        <v>0</v>
      </c>
      <c r="BF787">
        <v>0</v>
      </c>
      <c r="BG787">
        <v>0</v>
      </c>
      <c r="BH787">
        <v>0</v>
      </c>
      <c r="BI787">
        <v>0</v>
      </c>
      <c r="BJ787">
        <v>0</v>
      </c>
      <c r="BK787">
        <v>0</v>
      </c>
      <c r="BL787">
        <v>0</v>
      </c>
      <c r="BM787">
        <v>0</v>
      </c>
      <c r="BN787">
        <v>0</v>
      </c>
      <c r="BO787">
        <v>0</v>
      </c>
      <c r="BP787">
        <v>0</v>
      </c>
      <c r="BQ787">
        <v>0</v>
      </c>
      <c r="BR787">
        <v>0</v>
      </c>
      <c r="BS787">
        <v>0</v>
      </c>
      <c r="BT787">
        <v>0</v>
      </c>
      <c r="BU787">
        <v>0</v>
      </c>
      <c r="BV787">
        <v>0</v>
      </c>
      <c r="BW787">
        <v>0</v>
      </c>
      <c r="CX787">
        <f>Y787*Source!I923</f>
        <v>5.1000000000000004E-2</v>
      </c>
      <c r="CY787">
        <f>AB787</f>
        <v>959.26</v>
      </c>
      <c r="CZ787">
        <f>AF787</f>
        <v>91.62</v>
      </c>
      <c r="DA787">
        <f>AJ787</f>
        <v>10.47</v>
      </c>
      <c r="DB787">
        <f>ROUND((ROUND(AT787*CZ787,2)*ROUND(1.25,7)),6)</f>
        <v>9.1624999999999996</v>
      </c>
      <c r="DC787">
        <f>ROUND((ROUND(AT787*AG787,2)*ROUND(1.25,7)),6)</f>
        <v>0</v>
      </c>
    </row>
    <row r="788" spans="1:107" x14ac:dyDescent="0.2">
      <c r="A788">
        <f>ROW(Source!A923)</f>
        <v>923</v>
      </c>
      <c r="B788">
        <v>30622441</v>
      </c>
      <c r="C788">
        <v>30626054</v>
      </c>
      <c r="D788">
        <v>22150469</v>
      </c>
      <c r="E788">
        <v>1</v>
      </c>
      <c r="F788">
        <v>1</v>
      </c>
      <c r="G788">
        <v>1</v>
      </c>
      <c r="H788">
        <v>3</v>
      </c>
      <c r="I788" t="s">
        <v>810</v>
      </c>
      <c r="J788" t="s">
        <v>811</v>
      </c>
      <c r="K788" t="s">
        <v>812</v>
      </c>
      <c r="L788">
        <v>1327</v>
      </c>
      <c r="N788">
        <v>1005</v>
      </c>
      <c r="O788" t="s">
        <v>100</v>
      </c>
      <c r="P788" t="s">
        <v>100</v>
      </c>
      <c r="Q788">
        <v>1</v>
      </c>
      <c r="W788">
        <v>0</v>
      </c>
      <c r="X788">
        <v>1527270933</v>
      </c>
      <c r="Y788">
        <v>0.3</v>
      </c>
      <c r="AA788">
        <v>588.59</v>
      </c>
      <c r="AB788">
        <v>0</v>
      </c>
      <c r="AC788">
        <v>0</v>
      </c>
      <c r="AD788">
        <v>0</v>
      </c>
      <c r="AE788">
        <v>73.39</v>
      </c>
      <c r="AF788">
        <v>0</v>
      </c>
      <c r="AG788">
        <v>0</v>
      </c>
      <c r="AH788">
        <v>0</v>
      </c>
      <c r="AI788">
        <v>8.02</v>
      </c>
      <c r="AJ788">
        <v>1</v>
      </c>
      <c r="AK788">
        <v>1</v>
      </c>
      <c r="AL788">
        <v>1</v>
      </c>
      <c r="AN788">
        <v>0</v>
      </c>
      <c r="AO788">
        <v>1</v>
      </c>
      <c r="AP788">
        <v>0</v>
      </c>
      <c r="AQ788">
        <v>0</v>
      </c>
      <c r="AR788">
        <v>0</v>
      </c>
      <c r="AS788" t="s">
        <v>3</v>
      </c>
      <c r="AT788">
        <v>0.3</v>
      </c>
      <c r="AU788" t="s">
        <v>3</v>
      </c>
      <c r="AV788">
        <v>0</v>
      </c>
      <c r="AW788">
        <v>2</v>
      </c>
      <c r="AX788">
        <v>30626067</v>
      </c>
      <c r="AY788">
        <v>1</v>
      </c>
      <c r="AZ788">
        <v>0</v>
      </c>
      <c r="BA788">
        <v>899</v>
      </c>
      <c r="BB788">
        <v>0</v>
      </c>
      <c r="BC788">
        <v>0</v>
      </c>
      <c r="BD788">
        <v>0</v>
      </c>
      <c r="BE788">
        <v>0</v>
      </c>
      <c r="BF788">
        <v>0</v>
      </c>
      <c r="BG788">
        <v>0</v>
      </c>
      <c r="BH788">
        <v>0</v>
      </c>
      <c r="BI788">
        <v>0</v>
      </c>
      <c r="BJ788">
        <v>0</v>
      </c>
      <c r="BK788">
        <v>0</v>
      </c>
      <c r="BL788">
        <v>0</v>
      </c>
      <c r="BM788">
        <v>0</v>
      </c>
      <c r="BN788">
        <v>0</v>
      </c>
      <c r="BO788">
        <v>0</v>
      </c>
      <c r="BP788">
        <v>0</v>
      </c>
      <c r="BQ788">
        <v>0</v>
      </c>
      <c r="BR788">
        <v>0</v>
      </c>
      <c r="BS788">
        <v>0</v>
      </c>
      <c r="BT788">
        <v>0</v>
      </c>
      <c r="BU788">
        <v>0</v>
      </c>
      <c r="BV788">
        <v>0</v>
      </c>
      <c r="BW788">
        <v>0</v>
      </c>
      <c r="CX788">
        <f>Y788*Source!I923</f>
        <v>0.153</v>
      </c>
      <c r="CY788">
        <f>AA788</f>
        <v>588.59</v>
      </c>
      <c r="CZ788">
        <f>AE788</f>
        <v>73.39</v>
      </c>
      <c r="DA788">
        <f>AI788</f>
        <v>8.02</v>
      </c>
      <c r="DB788">
        <f>ROUND(ROUND(AT788*CZ788,2),6)</f>
        <v>22.02</v>
      </c>
      <c r="DC788">
        <f>ROUND(ROUND(AT788*AG788,2),6)</f>
        <v>0</v>
      </c>
    </row>
    <row r="789" spans="1:107" x14ac:dyDescent="0.2">
      <c r="A789">
        <f>ROW(Source!A923)</f>
        <v>923</v>
      </c>
      <c r="B789">
        <v>30622441</v>
      </c>
      <c r="C789">
        <v>30626054</v>
      </c>
      <c r="D789">
        <v>22150579</v>
      </c>
      <c r="E789">
        <v>1</v>
      </c>
      <c r="F789">
        <v>1</v>
      </c>
      <c r="G789">
        <v>1</v>
      </c>
      <c r="H789">
        <v>3</v>
      </c>
      <c r="I789" t="s">
        <v>937</v>
      </c>
      <c r="J789" t="s">
        <v>938</v>
      </c>
      <c r="K789" t="s">
        <v>939</v>
      </c>
      <c r="L789">
        <v>1348</v>
      </c>
      <c r="N789">
        <v>1009</v>
      </c>
      <c r="O789" t="s">
        <v>105</v>
      </c>
      <c r="P789" t="s">
        <v>105</v>
      </c>
      <c r="Q789">
        <v>1000</v>
      </c>
      <c r="W789">
        <v>0</v>
      </c>
      <c r="X789">
        <v>-1321245919</v>
      </c>
      <c r="Y789">
        <v>5.0000000000000001E-3</v>
      </c>
      <c r="AA789">
        <v>26557.43</v>
      </c>
      <c r="AB789">
        <v>0</v>
      </c>
      <c r="AC789">
        <v>0</v>
      </c>
      <c r="AD789">
        <v>0</v>
      </c>
      <c r="AE789">
        <v>3311.4</v>
      </c>
      <c r="AF789">
        <v>0</v>
      </c>
      <c r="AG789">
        <v>0</v>
      </c>
      <c r="AH789">
        <v>0</v>
      </c>
      <c r="AI789">
        <v>8.02</v>
      </c>
      <c r="AJ789">
        <v>1</v>
      </c>
      <c r="AK789">
        <v>1</v>
      </c>
      <c r="AL789">
        <v>1</v>
      </c>
      <c r="AN789">
        <v>0</v>
      </c>
      <c r="AO789">
        <v>1</v>
      </c>
      <c r="AP789">
        <v>0</v>
      </c>
      <c r="AQ789">
        <v>0</v>
      </c>
      <c r="AR789">
        <v>0</v>
      </c>
      <c r="AS789" t="s">
        <v>3</v>
      </c>
      <c r="AT789">
        <v>5.0000000000000001E-3</v>
      </c>
      <c r="AU789" t="s">
        <v>3</v>
      </c>
      <c r="AV789">
        <v>0</v>
      </c>
      <c r="AW789">
        <v>2</v>
      </c>
      <c r="AX789">
        <v>30626068</v>
      </c>
      <c r="AY789">
        <v>1</v>
      </c>
      <c r="AZ789">
        <v>0</v>
      </c>
      <c r="BA789">
        <v>900</v>
      </c>
      <c r="BB789">
        <v>0</v>
      </c>
      <c r="BC789">
        <v>0</v>
      </c>
      <c r="BD789">
        <v>0</v>
      </c>
      <c r="BE789">
        <v>0</v>
      </c>
      <c r="BF789">
        <v>0</v>
      </c>
      <c r="BG789">
        <v>0</v>
      </c>
      <c r="BH789">
        <v>0</v>
      </c>
      <c r="BI789">
        <v>0</v>
      </c>
      <c r="BJ789">
        <v>0</v>
      </c>
      <c r="BK789">
        <v>0</v>
      </c>
      <c r="BL789">
        <v>0</v>
      </c>
      <c r="BM789">
        <v>0</v>
      </c>
      <c r="BN789">
        <v>0</v>
      </c>
      <c r="BO789">
        <v>0</v>
      </c>
      <c r="BP789">
        <v>0</v>
      </c>
      <c r="BQ789">
        <v>0</v>
      </c>
      <c r="BR789">
        <v>0</v>
      </c>
      <c r="BS789">
        <v>0</v>
      </c>
      <c r="BT789">
        <v>0</v>
      </c>
      <c r="BU789">
        <v>0</v>
      </c>
      <c r="BV789">
        <v>0</v>
      </c>
      <c r="BW789">
        <v>0</v>
      </c>
      <c r="CX789">
        <f>Y789*Source!I923</f>
        <v>2.5500000000000002E-3</v>
      </c>
      <c r="CY789">
        <f>AA789</f>
        <v>26557.43</v>
      </c>
      <c r="CZ789">
        <f>AE789</f>
        <v>3311.4</v>
      </c>
      <c r="DA789">
        <f>AI789</f>
        <v>8.02</v>
      </c>
      <c r="DB789">
        <f>ROUND(ROUND(AT789*CZ789,2),6)</f>
        <v>16.559999999999999</v>
      </c>
      <c r="DC789">
        <f>ROUND(ROUND(AT789*AG789,2),6)</f>
        <v>0</v>
      </c>
    </row>
    <row r="790" spans="1:107" x14ac:dyDescent="0.2">
      <c r="A790">
        <f>ROW(Source!A923)</f>
        <v>923</v>
      </c>
      <c r="B790">
        <v>30622441</v>
      </c>
      <c r="C790">
        <v>30626054</v>
      </c>
      <c r="D790">
        <v>22150620</v>
      </c>
      <c r="E790">
        <v>1</v>
      </c>
      <c r="F790">
        <v>1</v>
      </c>
      <c r="G790">
        <v>1</v>
      </c>
      <c r="H790">
        <v>3</v>
      </c>
      <c r="I790" t="s">
        <v>816</v>
      </c>
      <c r="J790" t="s">
        <v>817</v>
      </c>
      <c r="K790" t="s">
        <v>818</v>
      </c>
      <c r="L790">
        <v>1346</v>
      </c>
      <c r="N790">
        <v>1009</v>
      </c>
      <c r="O790" t="s">
        <v>413</v>
      </c>
      <c r="P790" t="s">
        <v>413</v>
      </c>
      <c r="Q790">
        <v>1</v>
      </c>
      <c r="W790">
        <v>0</v>
      </c>
      <c r="X790">
        <v>-1526040720</v>
      </c>
      <c r="Y790">
        <v>0.1</v>
      </c>
      <c r="AA790">
        <v>15.56</v>
      </c>
      <c r="AB790">
        <v>0</v>
      </c>
      <c r="AC790">
        <v>0</v>
      </c>
      <c r="AD790">
        <v>0</v>
      </c>
      <c r="AE790">
        <v>1.94</v>
      </c>
      <c r="AF790">
        <v>0</v>
      </c>
      <c r="AG790">
        <v>0</v>
      </c>
      <c r="AH790">
        <v>0</v>
      </c>
      <c r="AI790">
        <v>8.02</v>
      </c>
      <c r="AJ790">
        <v>1</v>
      </c>
      <c r="AK790">
        <v>1</v>
      </c>
      <c r="AL790">
        <v>1</v>
      </c>
      <c r="AN790">
        <v>0</v>
      </c>
      <c r="AO790">
        <v>1</v>
      </c>
      <c r="AP790">
        <v>0</v>
      </c>
      <c r="AQ790">
        <v>0</v>
      </c>
      <c r="AR790">
        <v>0</v>
      </c>
      <c r="AS790" t="s">
        <v>3</v>
      </c>
      <c r="AT790">
        <v>0.1</v>
      </c>
      <c r="AU790" t="s">
        <v>3</v>
      </c>
      <c r="AV790">
        <v>0</v>
      </c>
      <c r="AW790">
        <v>2</v>
      </c>
      <c r="AX790">
        <v>30626069</v>
      </c>
      <c r="AY790">
        <v>1</v>
      </c>
      <c r="AZ790">
        <v>0</v>
      </c>
      <c r="BA790">
        <v>901</v>
      </c>
      <c r="BB790">
        <v>0</v>
      </c>
      <c r="BC790">
        <v>0</v>
      </c>
      <c r="BD790">
        <v>0</v>
      </c>
      <c r="BE790">
        <v>0</v>
      </c>
      <c r="BF790">
        <v>0</v>
      </c>
      <c r="BG790">
        <v>0</v>
      </c>
      <c r="BH790">
        <v>0</v>
      </c>
      <c r="BI790">
        <v>0</v>
      </c>
      <c r="BJ790">
        <v>0</v>
      </c>
      <c r="BK790">
        <v>0</v>
      </c>
      <c r="BL790">
        <v>0</v>
      </c>
      <c r="BM790">
        <v>0</v>
      </c>
      <c r="BN790">
        <v>0</v>
      </c>
      <c r="BO790">
        <v>0</v>
      </c>
      <c r="BP790">
        <v>0</v>
      </c>
      <c r="BQ790">
        <v>0</v>
      </c>
      <c r="BR790">
        <v>0</v>
      </c>
      <c r="BS790">
        <v>0</v>
      </c>
      <c r="BT790">
        <v>0</v>
      </c>
      <c r="BU790">
        <v>0</v>
      </c>
      <c r="BV790">
        <v>0</v>
      </c>
      <c r="BW790">
        <v>0</v>
      </c>
      <c r="CX790">
        <f>Y790*Source!I923</f>
        <v>5.1000000000000004E-2</v>
      </c>
      <c r="CY790">
        <f>AA790</f>
        <v>15.56</v>
      </c>
      <c r="CZ790">
        <f>AE790</f>
        <v>1.94</v>
      </c>
      <c r="DA790">
        <f>AI790</f>
        <v>8.02</v>
      </c>
      <c r="DB790">
        <f>ROUND(ROUND(AT790*CZ790,2),6)</f>
        <v>0.19</v>
      </c>
      <c r="DC790">
        <f>ROUND(ROUND(AT790*AG790,2),6)</f>
        <v>0</v>
      </c>
    </row>
    <row r="791" spans="1:107" x14ac:dyDescent="0.2">
      <c r="A791">
        <f>ROW(Source!A923)</f>
        <v>923</v>
      </c>
      <c r="B791">
        <v>30622441</v>
      </c>
      <c r="C791">
        <v>30626054</v>
      </c>
      <c r="D791">
        <v>22150788</v>
      </c>
      <c r="E791">
        <v>1</v>
      </c>
      <c r="F791">
        <v>1</v>
      </c>
      <c r="G791">
        <v>1</v>
      </c>
      <c r="H791">
        <v>3</v>
      </c>
      <c r="I791" t="s">
        <v>940</v>
      </c>
      <c r="J791" t="s">
        <v>941</v>
      </c>
      <c r="K791" t="s">
        <v>942</v>
      </c>
      <c r="L791">
        <v>1348</v>
      </c>
      <c r="N791">
        <v>1009</v>
      </c>
      <c r="O791" t="s">
        <v>105</v>
      </c>
      <c r="P791" t="s">
        <v>105</v>
      </c>
      <c r="Q791">
        <v>1000</v>
      </c>
      <c r="W791">
        <v>0</v>
      </c>
      <c r="X791">
        <v>-1792658963</v>
      </c>
      <c r="Y791">
        <v>5.1999999999999998E-2</v>
      </c>
      <c r="AA791">
        <v>134755.97</v>
      </c>
      <c r="AB791">
        <v>0</v>
      </c>
      <c r="AC791">
        <v>0</v>
      </c>
      <c r="AD791">
        <v>0</v>
      </c>
      <c r="AE791">
        <v>16802.490000000002</v>
      </c>
      <c r="AF791">
        <v>0</v>
      </c>
      <c r="AG791">
        <v>0</v>
      </c>
      <c r="AH791">
        <v>0</v>
      </c>
      <c r="AI791">
        <v>8.02</v>
      </c>
      <c r="AJ791">
        <v>1</v>
      </c>
      <c r="AK791">
        <v>1</v>
      </c>
      <c r="AL791">
        <v>1</v>
      </c>
      <c r="AN791">
        <v>0</v>
      </c>
      <c r="AO791">
        <v>1</v>
      </c>
      <c r="AP791">
        <v>0</v>
      </c>
      <c r="AQ791">
        <v>0</v>
      </c>
      <c r="AR791">
        <v>0</v>
      </c>
      <c r="AS791" t="s">
        <v>3</v>
      </c>
      <c r="AT791">
        <v>5.1999999999999998E-2</v>
      </c>
      <c r="AU791" t="s">
        <v>3</v>
      </c>
      <c r="AV791">
        <v>0</v>
      </c>
      <c r="AW791">
        <v>2</v>
      </c>
      <c r="AX791">
        <v>30626070</v>
      </c>
      <c r="AY791">
        <v>1</v>
      </c>
      <c r="AZ791">
        <v>0</v>
      </c>
      <c r="BA791">
        <v>902</v>
      </c>
      <c r="BB791">
        <v>0</v>
      </c>
      <c r="BC791">
        <v>0</v>
      </c>
      <c r="BD791">
        <v>0</v>
      </c>
      <c r="BE791">
        <v>0</v>
      </c>
      <c r="BF791">
        <v>0</v>
      </c>
      <c r="BG791">
        <v>0</v>
      </c>
      <c r="BH791">
        <v>0</v>
      </c>
      <c r="BI791">
        <v>0</v>
      </c>
      <c r="BJ791">
        <v>0</v>
      </c>
      <c r="BK791">
        <v>0</v>
      </c>
      <c r="BL791">
        <v>0</v>
      </c>
      <c r="BM791">
        <v>0</v>
      </c>
      <c r="BN791">
        <v>0</v>
      </c>
      <c r="BO791">
        <v>0</v>
      </c>
      <c r="BP791">
        <v>0</v>
      </c>
      <c r="BQ791">
        <v>0</v>
      </c>
      <c r="BR791">
        <v>0</v>
      </c>
      <c r="BS791">
        <v>0</v>
      </c>
      <c r="BT791">
        <v>0</v>
      </c>
      <c r="BU791">
        <v>0</v>
      </c>
      <c r="BV791">
        <v>0</v>
      </c>
      <c r="BW791">
        <v>0</v>
      </c>
      <c r="CX791">
        <f>Y791*Source!I923</f>
        <v>2.6519999999999998E-2</v>
      </c>
      <c r="CY791">
        <f>AA791</f>
        <v>134755.97</v>
      </c>
      <c r="CZ791">
        <f>AE791</f>
        <v>16802.490000000002</v>
      </c>
      <c r="DA791">
        <f>AI791</f>
        <v>8.02</v>
      </c>
      <c r="DB791">
        <f>ROUND(ROUND(AT791*CZ791,2),6)</f>
        <v>873.73</v>
      </c>
      <c r="DC791">
        <f>ROUND(ROUND(AT791*AG791,2),6)</f>
        <v>0</v>
      </c>
    </row>
    <row r="792" spans="1:107" x14ac:dyDescent="0.2">
      <c r="A792">
        <f>ROW(Source!A924)</f>
        <v>924</v>
      </c>
      <c r="B792">
        <v>30622441</v>
      </c>
      <c r="C792">
        <v>30626071</v>
      </c>
      <c r="D792">
        <v>10214587</v>
      </c>
      <c r="E792">
        <v>1</v>
      </c>
      <c r="F792">
        <v>1</v>
      </c>
      <c r="G792">
        <v>1</v>
      </c>
      <c r="H792">
        <v>1</v>
      </c>
      <c r="I792" t="s">
        <v>919</v>
      </c>
      <c r="J792" t="s">
        <v>3</v>
      </c>
      <c r="K792" t="s">
        <v>920</v>
      </c>
      <c r="L792">
        <v>1369</v>
      </c>
      <c r="N792">
        <v>1013</v>
      </c>
      <c r="O792" t="s">
        <v>744</v>
      </c>
      <c r="P792" t="s">
        <v>744</v>
      </c>
      <c r="Q792">
        <v>1</v>
      </c>
      <c r="W792">
        <v>0</v>
      </c>
      <c r="X792">
        <v>-1659096359</v>
      </c>
      <c r="Y792">
        <v>4.1974999999999998</v>
      </c>
      <c r="AA792">
        <v>0</v>
      </c>
      <c r="AB792">
        <v>0</v>
      </c>
      <c r="AC792">
        <v>0</v>
      </c>
      <c r="AD792">
        <v>257.27</v>
      </c>
      <c r="AE792">
        <v>0</v>
      </c>
      <c r="AF792">
        <v>0</v>
      </c>
      <c r="AG792">
        <v>0</v>
      </c>
      <c r="AH792">
        <v>8.5500000000000007</v>
      </c>
      <c r="AI792">
        <v>1</v>
      </c>
      <c r="AJ792">
        <v>1</v>
      </c>
      <c r="AK792">
        <v>1</v>
      </c>
      <c r="AL792">
        <v>30.09</v>
      </c>
      <c r="AN792">
        <v>0</v>
      </c>
      <c r="AO792">
        <v>1</v>
      </c>
      <c r="AP792">
        <v>1</v>
      </c>
      <c r="AQ792">
        <v>0</v>
      </c>
      <c r="AR792">
        <v>0</v>
      </c>
      <c r="AS792" t="s">
        <v>3</v>
      </c>
      <c r="AT792">
        <v>3.65</v>
      </c>
      <c r="AU792" t="s">
        <v>68</v>
      </c>
      <c r="AV792">
        <v>1</v>
      </c>
      <c r="AW792">
        <v>2</v>
      </c>
      <c r="AX792">
        <v>30626082</v>
      </c>
      <c r="AY792">
        <v>1</v>
      </c>
      <c r="AZ792">
        <v>0</v>
      </c>
      <c r="BA792">
        <v>903</v>
      </c>
      <c r="BB792">
        <v>0</v>
      </c>
      <c r="BC792">
        <v>0</v>
      </c>
      <c r="BD792">
        <v>0</v>
      </c>
      <c r="BE792">
        <v>0</v>
      </c>
      <c r="BF792">
        <v>0</v>
      </c>
      <c r="BG792">
        <v>0</v>
      </c>
      <c r="BH792">
        <v>0</v>
      </c>
      <c r="BI792">
        <v>0</v>
      </c>
      <c r="BJ792">
        <v>0</v>
      </c>
      <c r="BK792">
        <v>0</v>
      </c>
      <c r="BL792">
        <v>0</v>
      </c>
      <c r="BM792">
        <v>0</v>
      </c>
      <c r="BN792">
        <v>0</v>
      </c>
      <c r="BO792">
        <v>0</v>
      </c>
      <c r="BP792">
        <v>0</v>
      </c>
      <c r="BQ792">
        <v>0</v>
      </c>
      <c r="BR792">
        <v>0</v>
      </c>
      <c r="BS792">
        <v>0</v>
      </c>
      <c r="BT792">
        <v>0</v>
      </c>
      <c r="BU792">
        <v>0</v>
      </c>
      <c r="BV792">
        <v>0</v>
      </c>
      <c r="BW792">
        <v>0</v>
      </c>
      <c r="CX792">
        <f>Y792*Source!I924</f>
        <v>8.3949999999999996</v>
      </c>
      <c r="CY792">
        <f>AD792</f>
        <v>257.27</v>
      </c>
      <c r="CZ792">
        <f>AH792</f>
        <v>8.5500000000000007</v>
      </c>
      <c r="DA792">
        <f>AL792</f>
        <v>30.09</v>
      </c>
      <c r="DB792">
        <f>ROUND((ROUND(AT792*CZ792,2)*ROUND(1.15,7)),6)</f>
        <v>35.891500000000001</v>
      </c>
      <c r="DC792">
        <f>ROUND((ROUND(AT792*AG792,2)*ROUND(1.15,7)),6)</f>
        <v>0</v>
      </c>
    </row>
    <row r="793" spans="1:107" x14ac:dyDescent="0.2">
      <c r="A793">
        <f>ROW(Source!A924)</f>
        <v>924</v>
      </c>
      <c r="B793">
        <v>30622441</v>
      </c>
      <c r="C793">
        <v>30626071</v>
      </c>
      <c r="D793">
        <v>22083330</v>
      </c>
      <c r="E793">
        <v>1</v>
      </c>
      <c r="F793">
        <v>1</v>
      </c>
      <c r="G793">
        <v>1</v>
      </c>
      <c r="H793">
        <v>1</v>
      </c>
      <c r="I793" t="s">
        <v>765</v>
      </c>
      <c r="J793" t="s">
        <v>3</v>
      </c>
      <c r="K793" t="s">
        <v>766</v>
      </c>
      <c r="L793">
        <v>608254</v>
      </c>
      <c r="N793">
        <v>1013</v>
      </c>
      <c r="O793" t="s">
        <v>767</v>
      </c>
      <c r="P793" t="s">
        <v>767</v>
      </c>
      <c r="Q793">
        <v>1</v>
      </c>
      <c r="W793">
        <v>0</v>
      </c>
      <c r="X793">
        <v>95408949</v>
      </c>
      <c r="Y793">
        <v>1.2500000000000001E-2</v>
      </c>
      <c r="AA793">
        <v>0</v>
      </c>
      <c r="AB793">
        <v>0</v>
      </c>
      <c r="AC793">
        <v>0</v>
      </c>
      <c r="AD793">
        <v>0</v>
      </c>
      <c r="AE793">
        <v>0</v>
      </c>
      <c r="AF793">
        <v>0</v>
      </c>
      <c r="AG793">
        <v>0</v>
      </c>
      <c r="AH793">
        <v>0</v>
      </c>
      <c r="AI793">
        <v>1</v>
      </c>
      <c r="AJ793">
        <v>1</v>
      </c>
      <c r="AK793">
        <v>30.09</v>
      </c>
      <c r="AL793">
        <v>1</v>
      </c>
      <c r="AN793">
        <v>0</v>
      </c>
      <c r="AO793">
        <v>1</v>
      </c>
      <c r="AP793">
        <v>1</v>
      </c>
      <c r="AQ793">
        <v>0</v>
      </c>
      <c r="AR793">
        <v>0</v>
      </c>
      <c r="AS793" t="s">
        <v>3</v>
      </c>
      <c r="AT793">
        <v>0.01</v>
      </c>
      <c r="AU793" t="s">
        <v>67</v>
      </c>
      <c r="AV793">
        <v>2</v>
      </c>
      <c r="AW793">
        <v>2</v>
      </c>
      <c r="AX793">
        <v>30626083</v>
      </c>
      <c r="AY793">
        <v>1</v>
      </c>
      <c r="AZ793">
        <v>0</v>
      </c>
      <c r="BA793">
        <v>904</v>
      </c>
      <c r="BB793">
        <v>0</v>
      </c>
      <c r="BC793">
        <v>0</v>
      </c>
      <c r="BD793">
        <v>0</v>
      </c>
      <c r="BE793">
        <v>0</v>
      </c>
      <c r="BF793">
        <v>0</v>
      </c>
      <c r="BG793">
        <v>0</v>
      </c>
      <c r="BH793">
        <v>0</v>
      </c>
      <c r="BI793">
        <v>0</v>
      </c>
      <c r="BJ793">
        <v>0</v>
      </c>
      <c r="BK793">
        <v>0</v>
      </c>
      <c r="BL793">
        <v>0</v>
      </c>
      <c r="BM793">
        <v>0</v>
      </c>
      <c r="BN793">
        <v>0</v>
      </c>
      <c r="BO793">
        <v>0</v>
      </c>
      <c r="BP793">
        <v>0</v>
      </c>
      <c r="BQ793">
        <v>0</v>
      </c>
      <c r="BR793">
        <v>0</v>
      </c>
      <c r="BS793">
        <v>0</v>
      </c>
      <c r="BT793">
        <v>0</v>
      </c>
      <c r="BU793">
        <v>0</v>
      </c>
      <c r="BV793">
        <v>0</v>
      </c>
      <c r="BW793">
        <v>0</v>
      </c>
      <c r="CX793">
        <f>Y793*Source!I924</f>
        <v>2.5000000000000001E-2</v>
      </c>
      <c r="CY793">
        <f>AD793</f>
        <v>0</v>
      </c>
      <c r="CZ793">
        <f>AH793</f>
        <v>0</v>
      </c>
      <c r="DA793">
        <f>AL793</f>
        <v>1</v>
      </c>
      <c r="DB793">
        <f>ROUND((ROUND(AT793*CZ793,2)*ROUND(1.25,7)),6)</f>
        <v>0</v>
      </c>
      <c r="DC793">
        <f>ROUND((ROUND(AT793*AG793,2)*ROUND(1.25,7)),6)</f>
        <v>0</v>
      </c>
    </row>
    <row r="794" spans="1:107" x14ac:dyDescent="0.2">
      <c r="A794">
        <f>ROW(Source!A924)</f>
        <v>924</v>
      </c>
      <c r="B794">
        <v>30622441</v>
      </c>
      <c r="C794">
        <v>30626071</v>
      </c>
      <c r="D794">
        <v>22146333</v>
      </c>
      <c r="E794">
        <v>1</v>
      </c>
      <c r="F794">
        <v>1</v>
      </c>
      <c r="G794">
        <v>1</v>
      </c>
      <c r="H794">
        <v>2</v>
      </c>
      <c r="I794" t="s">
        <v>768</v>
      </c>
      <c r="J794" t="s">
        <v>769</v>
      </c>
      <c r="K794" t="s">
        <v>770</v>
      </c>
      <c r="L794">
        <v>1368</v>
      </c>
      <c r="N794">
        <v>1011</v>
      </c>
      <c r="O794" t="s">
        <v>748</v>
      </c>
      <c r="P794" t="s">
        <v>748</v>
      </c>
      <c r="Q794">
        <v>1</v>
      </c>
      <c r="W794">
        <v>0</v>
      </c>
      <c r="X794">
        <v>1170567961</v>
      </c>
      <c r="Y794">
        <v>1.2500000000000001E-2</v>
      </c>
      <c r="AA794">
        <v>0</v>
      </c>
      <c r="AB794">
        <v>1135.47</v>
      </c>
      <c r="AC794">
        <v>392.07</v>
      </c>
      <c r="AD794">
        <v>0</v>
      </c>
      <c r="AE794">
        <v>0</v>
      </c>
      <c r="AF794">
        <v>108.45</v>
      </c>
      <c r="AG794">
        <v>13.03</v>
      </c>
      <c r="AH794">
        <v>0</v>
      </c>
      <c r="AI794">
        <v>1</v>
      </c>
      <c r="AJ794">
        <v>10.47</v>
      </c>
      <c r="AK794">
        <v>30.09</v>
      </c>
      <c r="AL794">
        <v>1</v>
      </c>
      <c r="AN794">
        <v>0</v>
      </c>
      <c r="AO794">
        <v>1</v>
      </c>
      <c r="AP794">
        <v>1</v>
      </c>
      <c r="AQ794">
        <v>0</v>
      </c>
      <c r="AR794">
        <v>0</v>
      </c>
      <c r="AS794" t="s">
        <v>3</v>
      </c>
      <c r="AT794">
        <v>0.01</v>
      </c>
      <c r="AU794" t="s">
        <v>67</v>
      </c>
      <c r="AV794">
        <v>0</v>
      </c>
      <c r="AW794">
        <v>2</v>
      </c>
      <c r="AX794">
        <v>30626084</v>
      </c>
      <c r="AY794">
        <v>1</v>
      </c>
      <c r="AZ794">
        <v>0</v>
      </c>
      <c r="BA794">
        <v>905</v>
      </c>
      <c r="BB794">
        <v>0</v>
      </c>
      <c r="BC794">
        <v>0</v>
      </c>
      <c r="BD794">
        <v>0</v>
      </c>
      <c r="BE794">
        <v>0</v>
      </c>
      <c r="BF794">
        <v>0</v>
      </c>
      <c r="BG794">
        <v>0</v>
      </c>
      <c r="BH794">
        <v>0</v>
      </c>
      <c r="BI794">
        <v>0</v>
      </c>
      <c r="BJ794">
        <v>0</v>
      </c>
      <c r="BK794">
        <v>0</v>
      </c>
      <c r="BL794">
        <v>0</v>
      </c>
      <c r="BM794">
        <v>0</v>
      </c>
      <c r="BN794">
        <v>0</v>
      </c>
      <c r="BO794">
        <v>0</v>
      </c>
      <c r="BP794">
        <v>0</v>
      </c>
      <c r="BQ794">
        <v>0</v>
      </c>
      <c r="BR794">
        <v>0</v>
      </c>
      <c r="BS794">
        <v>0</v>
      </c>
      <c r="BT794">
        <v>0</v>
      </c>
      <c r="BU794">
        <v>0</v>
      </c>
      <c r="BV794">
        <v>0</v>
      </c>
      <c r="BW794">
        <v>0</v>
      </c>
      <c r="CX794">
        <f>Y794*Source!I924</f>
        <v>2.5000000000000001E-2</v>
      </c>
      <c r="CY794">
        <f>AB794</f>
        <v>1135.47</v>
      </c>
      <c r="CZ794">
        <f>AF794</f>
        <v>108.45</v>
      </c>
      <c r="DA794">
        <f>AJ794</f>
        <v>10.47</v>
      </c>
      <c r="DB794">
        <f>ROUND((ROUND(AT794*CZ794,2)*ROUND(1.25,7)),6)</f>
        <v>1.35</v>
      </c>
      <c r="DC794">
        <f>ROUND((ROUND(AT794*AG794,2)*ROUND(1.25,7)),6)</f>
        <v>0.16250000000000001</v>
      </c>
    </row>
    <row r="795" spans="1:107" x14ac:dyDescent="0.2">
      <c r="A795">
        <f>ROW(Source!A924)</f>
        <v>924</v>
      </c>
      <c r="B795">
        <v>30622441</v>
      </c>
      <c r="C795">
        <v>30626071</v>
      </c>
      <c r="D795">
        <v>22146427</v>
      </c>
      <c r="E795">
        <v>1</v>
      </c>
      <c r="F795">
        <v>1</v>
      </c>
      <c r="G795">
        <v>1</v>
      </c>
      <c r="H795">
        <v>2</v>
      </c>
      <c r="I795" t="s">
        <v>901</v>
      </c>
      <c r="J795" t="s">
        <v>902</v>
      </c>
      <c r="K795" t="s">
        <v>903</v>
      </c>
      <c r="L795">
        <v>1368</v>
      </c>
      <c r="N795">
        <v>1011</v>
      </c>
      <c r="O795" t="s">
        <v>748</v>
      </c>
      <c r="P795" t="s">
        <v>748</v>
      </c>
      <c r="Q795">
        <v>1</v>
      </c>
      <c r="W795">
        <v>0</v>
      </c>
      <c r="X795">
        <v>1713871674</v>
      </c>
      <c r="Y795">
        <v>0.95</v>
      </c>
      <c r="AA795">
        <v>0</v>
      </c>
      <c r="AB795">
        <v>32.67</v>
      </c>
      <c r="AC795">
        <v>0</v>
      </c>
      <c r="AD795">
        <v>0</v>
      </c>
      <c r="AE795">
        <v>0</v>
      </c>
      <c r="AF795">
        <v>3.12</v>
      </c>
      <c r="AG795">
        <v>0</v>
      </c>
      <c r="AH795">
        <v>0</v>
      </c>
      <c r="AI795">
        <v>1</v>
      </c>
      <c r="AJ795">
        <v>10.47</v>
      </c>
      <c r="AK795">
        <v>30.09</v>
      </c>
      <c r="AL795">
        <v>1</v>
      </c>
      <c r="AN795">
        <v>0</v>
      </c>
      <c r="AO795">
        <v>1</v>
      </c>
      <c r="AP795">
        <v>1</v>
      </c>
      <c r="AQ795">
        <v>0</v>
      </c>
      <c r="AR795">
        <v>0</v>
      </c>
      <c r="AS795" t="s">
        <v>3</v>
      </c>
      <c r="AT795">
        <v>0.76</v>
      </c>
      <c r="AU795" t="s">
        <v>67</v>
      </c>
      <c r="AV795">
        <v>0</v>
      </c>
      <c r="AW795">
        <v>2</v>
      </c>
      <c r="AX795">
        <v>30626085</v>
      </c>
      <c r="AY795">
        <v>1</v>
      </c>
      <c r="AZ795">
        <v>0</v>
      </c>
      <c r="BA795">
        <v>906</v>
      </c>
      <c r="BB795">
        <v>0</v>
      </c>
      <c r="BC795">
        <v>0</v>
      </c>
      <c r="BD795">
        <v>0</v>
      </c>
      <c r="BE795">
        <v>0</v>
      </c>
      <c r="BF795">
        <v>0</v>
      </c>
      <c r="BG795">
        <v>0</v>
      </c>
      <c r="BH795">
        <v>0</v>
      </c>
      <c r="BI795">
        <v>0</v>
      </c>
      <c r="BJ795">
        <v>0</v>
      </c>
      <c r="BK795">
        <v>0</v>
      </c>
      <c r="BL795">
        <v>0</v>
      </c>
      <c r="BM795">
        <v>0</v>
      </c>
      <c r="BN795">
        <v>0</v>
      </c>
      <c r="BO795">
        <v>0</v>
      </c>
      <c r="BP795">
        <v>0</v>
      </c>
      <c r="BQ795">
        <v>0</v>
      </c>
      <c r="BR795">
        <v>0</v>
      </c>
      <c r="BS795">
        <v>0</v>
      </c>
      <c r="BT795">
        <v>0</v>
      </c>
      <c r="BU795">
        <v>0</v>
      </c>
      <c r="BV795">
        <v>0</v>
      </c>
      <c r="BW795">
        <v>0</v>
      </c>
      <c r="CX795">
        <f>Y795*Source!I924</f>
        <v>1.9</v>
      </c>
      <c r="CY795">
        <f>AB795</f>
        <v>32.67</v>
      </c>
      <c r="CZ795">
        <f>AF795</f>
        <v>3.12</v>
      </c>
      <c r="DA795">
        <f>AJ795</f>
        <v>10.47</v>
      </c>
      <c r="DB795">
        <f>ROUND((ROUND(AT795*CZ795,2)*ROUND(1.25,7)),6)</f>
        <v>2.9624999999999999</v>
      </c>
      <c r="DC795">
        <f>ROUND((ROUND(AT795*AG795,2)*ROUND(1.25,7)),6)</f>
        <v>0</v>
      </c>
    </row>
    <row r="796" spans="1:107" x14ac:dyDescent="0.2">
      <c r="A796">
        <f>ROW(Source!A924)</f>
        <v>924</v>
      </c>
      <c r="B796">
        <v>30622441</v>
      </c>
      <c r="C796">
        <v>30626071</v>
      </c>
      <c r="D796">
        <v>22146537</v>
      </c>
      <c r="E796">
        <v>1</v>
      </c>
      <c r="F796">
        <v>1</v>
      </c>
      <c r="G796">
        <v>1</v>
      </c>
      <c r="H796">
        <v>2</v>
      </c>
      <c r="I796" t="s">
        <v>904</v>
      </c>
      <c r="J796" t="s">
        <v>905</v>
      </c>
      <c r="K796" t="s">
        <v>906</v>
      </c>
      <c r="L796">
        <v>1368</v>
      </c>
      <c r="N796">
        <v>1011</v>
      </c>
      <c r="O796" t="s">
        <v>748</v>
      </c>
      <c r="P796" t="s">
        <v>748</v>
      </c>
      <c r="Q796">
        <v>1</v>
      </c>
      <c r="W796">
        <v>0</v>
      </c>
      <c r="X796">
        <v>574955774</v>
      </c>
      <c r="Y796">
        <v>0.25</v>
      </c>
      <c r="AA796">
        <v>0</v>
      </c>
      <c r="AB796">
        <v>84.81</v>
      </c>
      <c r="AC796">
        <v>0</v>
      </c>
      <c r="AD796">
        <v>0</v>
      </c>
      <c r="AE796">
        <v>0</v>
      </c>
      <c r="AF796">
        <v>8.1</v>
      </c>
      <c r="AG796">
        <v>0</v>
      </c>
      <c r="AH796">
        <v>0</v>
      </c>
      <c r="AI796">
        <v>1</v>
      </c>
      <c r="AJ796">
        <v>10.47</v>
      </c>
      <c r="AK796">
        <v>30.09</v>
      </c>
      <c r="AL796">
        <v>1</v>
      </c>
      <c r="AN796">
        <v>0</v>
      </c>
      <c r="AO796">
        <v>1</v>
      </c>
      <c r="AP796">
        <v>1</v>
      </c>
      <c r="AQ796">
        <v>0</v>
      </c>
      <c r="AR796">
        <v>0</v>
      </c>
      <c r="AS796" t="s">
        <v>3</v>
      </c>
      <c r="AT796">
        <v>0.2</v>
      </c>
      <c r="AU796" t="s">
        <v>67</v>
      </c>
      <c r="AV796">
        <v>0</v>
      </c>
      <c r="AW796">
        <v>2</v>
      </c>
      <c r="AX796">
        <v>30626086</v>
      </c>
      <c r="AY796">
        <v>1</v>
      </c>
      <c r="AZ796">
        <v>0</v>
      </c>
      <c r="BA796">
        <v>907</v>
      </c>
      <c r="BB796">
        <v>0</v>
      </c>
      <c r="BC796">
        <v>0</v>
      </c>
      <c r="BD796">
        <v>0</v>
      </c>
      <c r="BE796">
        <v>0</v>
      </c>
      <c r="BF796">
        <v>0</v>
      </c>
      <c r="BG796">
        <v>0</v>
      </c>
      <c r="BH796">
        <v>0</v>
      </c>
      <c r="BI796">
        <v>0</v>
      </c>
      <c r="BJ796">
        <v>0</v>
      </c>
      <c r="BK796">
        <v>0</v>
      </c>
      <c r="BL796">
        <v>0</v>
      </c>
      <c r="BM796">
        <v>0</v>
      </c>
      <c r="BN796">
        <v>0</v>
      </c>
      <c r="BO796">
        <v>0</v>
      </c>
      <c r="BP796">
        <v>0</v>
      </c>
      <c r="BQ796">
        <v>0</v>
      </c>
      <c r="BR796">
        <v>0</v>
      </c>
      <c r="BS796">
        <v>0</v>
      </c>
      <c r="BT796">
        <v>0</v>
      </c>
      <c r="BU796">
        <v>0</v>
      </c>
      <c r="BV796">
        <v>0</v>
      </c>
      <c r="BW796">
        <v>0</v>
      </c>
      <c r="CX796">
        <f>Y796*Source!I924</f>
        <v>0.5</v>
      </c>
      <c r="CY796">
        <f>AB796</f>
        <v>84.81</v>
      </c>
      <c r="CZ796">
        <f>AF796</f>
        <v>8.1</v>
      </c>
      <c r="DA796">
        <f>AJ796</f>
        <v>10.47</v>
      </c>
      <c r="DB796">
        <f>ROUND((ROUND(AT796*CZ796,2)*ROUND(1.25,7)),6)</f>
        <v>2.0249999999999999</v>
      </c>
      <c r="DC796">
        <f>ROUND((ROUND(AT796*AG796,2)*ROUND(1.25,7)),6)</f>
        <v>0</v>
      </c>
    </row>
    <row r="797" spans="1:107" x14ac:dyDescent="0.2">
      <c r="A797">
        <f>ROW(Source!A924)</f>
        <v>924</v>
      </c>
      <c r="B797">
        <v>30622441</v>
      </c>
      <c r="C797">
        <v>30626071</v>
      </c>
      <c r="D797">
        <v>22148179</v>
      </c>
      <c r="E797">
        <v>1</v>
      </c>
      <c r="F797">
        <v>1</v>
      </c>
      <c r="G797">
        <v>1</v>
      </c>
      <c r="H797">
        <v>2</v>
      </c>
      <c r="I797" t="s">
        <v>754</v>
      </c>
      <c r="J797" t="s">
        <v>755</v>
      </c>
      <c r="K797" t="s">
        <v>756</v>
      </c>
      <c r="L797">
        <v>1368</v>
      </c>
      <c r="N797">
        <v>1011</v>
      </c>
      <c r="O797" t="s">
        <v>748</v>
      </c>
      <c r="P797" t="s">
        <v>748</v>
      </c>
      <c r="Q797">
        <v>1</v>
      </c>
      <c r="W797">
        <v>0</v>
      </c>
      <c r="X797">
        <v>-1931461795</v>
      </c>
      <c r="Y797">
        <v>3.7499999999999999E-2</v>
      </c>
      <c r="AA797">
        <v>0</v>
      </c>
      <c r="AB797">
        <v>959.26</v>
      </c>
      <c r="AC797">
        <v>0</v>
      </c>
      <c r="AD797">
        <v>0</v>
      </c>
      <c r="AE797">
        <v>0</v>
      </c>
      <c r="AF797">
        <v>91.62</v>
      </c>
      <c r="AG797">
        <v>0</v>
      </c>
      <c r="AH797">
        <v>0</v>
      </c>
      <c r="AI797">
        <v>1</v>
      </c>
      <c r="AJ797">
        <v>10.47</v>
      </c>
      <c r="AK797">
        <v>30.09</v>
      </c>
      <c r="AL797">
        <v>1</v>
      </c>
      <c r="AN797">
        <v>0</v>
      </c>
      <c r="AO797">
        <v>1</v>
      </c>
      <c r="AP797">
        <v>1</v>
      </c>
      <c r="AQ797">
        <v>0</v>
      </c>
      <c r="AR797">
        <v>0</v>
      </c>
      <c r="AS797" t="s">
        <v>3</v>
      </c>
      <c r="AT797">
        <v>0.03</v>
      </c>
      <c r="AU797" t="s">
        <v>67</v>
      </c>
      <c r="AV797">
        <v>0</v>
      </c>
      <c r="AW797">
        <v>2</v>
      </c>
      <c r="AX797">
        <v>30626087</v>
      </c>
      <c r="AY797">
        <v>1</v>
      </c>
      <c r="AZ797">
        <v>0</v>
      </c>
      <c r="BA797">
        <v>908</v>
      </c>
      <c r="BB797">
        <v>0</v>
      </c>
      <c r="BC797">
        <v>0</v>
      </c>
      <c r="BD797">
        <v>0</v>
      </c>
      <c r="BE797">
        <v>0</v>
      </c>
      <c r="BF797">
        <v>0</v>
      </c>
      <c r="BG797">
        <v>0</v>
      </c>
      <c r="BH797">
        <v>0</v>
      </c>
      <c r="BI797">
        <v>0</v>
      </c>
      <c r="BJ797">
        <v>0</v>
      </c>
      <c r="BK797">
        <v>0</v>
      </c>
      <c r="BL797">
        <v>0</v>
      </c>
      <c r="BM797">
        <v>0</v>
      </c>
      <c r="BN797">
        <v>0</v>
      </c>
      <c r="BO797">
        <v>0</v>
      </c>
      <c r="BP797">
        <v>0</v>
      </c>
      <c r="BQ797">
        <v>0</v>
      </c>
      <c r="BR797">
        <v>0</v>
      </c>
      <c r="BS797">
        <v>0</v>
      </c>
      <c r="BT797">
        <v>0</v>
      </c>
      <c r="BU797">
        <v>0</v>
      </c>
      <c r="BV797">
        <v>0</v>
      </c>
      <c r="BW797">
        <v>0</v>
      </c>
      <c r="CX797">
        <f>Y797*Source!I924</f>
        <v>7.4999999999999997E-2</v>
      </c>
      <c r="CY797">
        <f>AB797</f>
        <v>959.26</v>
      </c>
      <c r="CZ797">
        <f>AF797</f>
        <v>91.62</v>
      </c>
      <c r="DA797">
        <f>AJ797</f>
        <v>10.47</v>
      </c>
      <c r="DB797">
        <f>ROUND((ROUND(AT797*CZ797,2)*ROUND(1.25,7)),6)</f>
        <v>3.4375</v>
      </c>
      <c r="DC797">
        <f>ROUND((ROUND(AT797*AG797,2)*ROUND(1.25,7)),6)</f>
        <v>0</v>
      </c>
    </row>
    <row r="798" spans="1:107" x14ac:dyDescent="0.2">
      <c r="A798">
        <f>ROW(Source!A924)</f>
        <v>924</v>
      </c>
      <c r="B798">
        <v>30622441</v>
      </c>
      <c r="C798">
        <v>30626071</v>
      </c>
      <c r="D798">
        <v>22150409</v>
      </c>
      <c r="E798">
        <v>1</v>
      </c>
      <c r="F798">
        <v>1</v>
      </c>
      <c r="G798">
        <v>1</v>
      </c>
      <c r="H798">
        <v>3</v>
      </c>
      <c r="I798" t="s">
        <v>907</v>
      </c>
      <c r="J798" t="s">
        <v>908</v>
      </c>
      <c r="K798" t="s">
        <v>909</v>
      </c>
      <c r="L798">
        <v>1348</v>
      </c>
      <c r="N798">
        <v>1009</v>
      </c>
      <c r="O798" t="s">
        <v>105</v>
      </c>
      <c r="P798" t="s">
        <v>105</v>
      </c>
      <c r="Q798">
        <v>1000</v>
      </c>
      <c r="W798">
        <v>0</v>
      </c>
      <c r="X798">
        <v>967008035</v>
      </c>
      <c r="Y798">
        <v>2.0000000000000001E-4</v>
      </c>
      <c r="AA798">
        <v>86808.48</v>
      </c>
      <c r="AB798">
        <v>0</v>
      </c>
      <c r="AC798">
        <v>0</v>
      </c>
      <c r="AD798">
        <v>0</v>
      </c>
      <c r="AE798">
        <v>10824</v>
      </c>
      <c r="AF798">
        <v>0</v>
      </c>
      <c r="AG798">
        <v>0</v>
      </c>
      <c r="AH798">
        <v>0</v>
      </c>
      <c r="AI798">
        <v>8.02</v>
      </c>
      <c r="AJ798">
        <v>1</v>
      </c>
      <c r="AK798">
        <v>1</v>
      </c>
      <c r="AL798">
        <v>1</v>
      </c>
      <c r="AN798">
        <v>0</v>
      </c>
      <c r="AO798">
        <v>1</v>
      </c>
      <c r="AP798">
        <v>0</v>
      </c>
      <c r="AQ798">
        <v>0</v>
      </c>
      <c r="AR798">
        <v>0</v>
      </c>
      <c r="AS798" t="s">
        <v>3</v>
      </c>
      <c r="AT798">
        <v>2.0000000000000001E-4</v>
      </c>
      <c r="AU798" t="s">
        <v>3</v>
      </c>
      <c r="AV798">
        <v>0</v>
      </c>
      <c r="AW798">
        <v>2</v>
      </c>
      <c r="AX798">
        <v>30626088</v>
      </c>
      <c r="AY798">
        <v>1</v>
      </c>
      <c r="AZ798">
        <v>0</v>
      </c>
      <c r="BA798">
        <v>909</v>
      </c>
      <c r="BB798">
        <v>0</v>
      </c>
      <c r="BC798">
        <v>0</v>
      </c>
      <c r="BD798">
        <v>0</v>
      </c>
      <c r="BE798">
        <v>0</v>
      </c>
      <c r="BF798">
        <v>0</v>
      </c>
      <c r="BG798">
        <v>0</v>
      </c>
      <c r="BH798">
        <v>0</v>
      </c>
      <c r="BI798">
        <v>0</v>
      </c>
      <c r="BJ798">
        <v>0</v>
      </c>
      <c r="BK798">
        <v>0</v>
      </c>
      <c r="BL798">
        <v>0</v>
      </c>
      <c r="BM798">
        <v>0</v>
      </c>
      <c r="BN798">
        <v>0</v>
      </c>
      <c r="BO798">
        <v>0</v>
      </c>
      <c r="BP798">
        <v>0</v>
      </c>
      <c r="BQ798">
        <v>0</v>
      </c>
      <c r="BR798">
        <v>0</v>
      </c>
      <c r="BS798">
        <v>0</v>
      </c>
      <c r="BT798">
        <v>0</v>
      </c>
      <c r="BU798">
        <v>0</v>
      </c>
      <c r="BV798">
        <v>0</v>
      </c>
      <c r="BW798">
        <v>0</v>
      </c>
      <c r="CX798">
        <f>Y798*Source!I924</f>
        <v>4.0000000000000002E-4</v>
      </c>
      <c r="CY798">
        <f>AA798</f>
        <v>86808.48</v>
      </c>
      <c r="CZ798">
        <f>AE798</f>
        <v>10824</v>
      </c>
      <c r="DA798">
        <f>AI798</f>
        <v>8.02</v>
      </c>
      <c r="DB798">
        <f>ROUND(ROUND(AT798*CZ798,2),6)</f>
        <v>2.16</v>
      </c>
      <c r="DC798">
        <f>ROUND(ROUND(AT798*AG798,2),6)</f>
        <v>0</v>
      </c>
    </row>
    <row r="799" spans="1:107" x14ac:dyDescent="0.2">
      <c r="A799">
        <f>ROW(Source!A924)</f>
        <v>924</v>
      </c>
      <c r="B799">
        <v>30622441</v>
      </c>
      <c r="C799">
        <v>30626071</v>
      </c>
      <c r="D799">
        <v>22150581</v>
      </c>
      <c r="E799">
        <v>1</v>
      </c>
      <c r="F799">
        <v>1</v>
      </c>
      <c r="G799">
        <v>1</v>
      </c>
      <c r="H799">
        <v>3</v>
      </c>
      <c r="I799" t="s">
        <v>910</v>
      </c>
      <c r="J799" t="s">
        <v>911</v>
      </c>
      <c r="K799" t="s">
        <v>912</v>
      </c>
      <c r="L799">
        <v>1348</v>
      </c>
      <c r="N799">
        <v>1009</v>
      </c>
      <c r="O799" t="s">
        <v>105</v>
      </c>
      <c r="P799" t="s">
        <v>105</v>
      </c>
      <c r="Q799">
        <v>1000</v>
      </c>
      <c r="W799">
        <v>0</v>
      </c>
      <c r="X799">
        <v>-1571362654</v>
      </c>
      <c r="Y799">
        <v>7.1000000000000002E-4</v>
      </c>
      <c r="AA799">
        <v>78794.09</v>
      </c>
      <c r="AB799">
        <v>0</v>
      </c>
      <c r="AC799">
        <v>0</v>
      </c>
      <c r="AD799">
        <v>0</v>
      </c>
      <c r="AE799">
        <v>9824.7000000000007</v>
      </c>
      <c r="AF799">
        <v>0</v>
      </c>
      <c r="AG799">
        <v>0</v>
      </c>
      <c r="AH799">
        <v>0</v>
      </c>
      <c r="AI799">
        <v>8.02</v>
      </c>
      <c r="AJ799">
        <v>1</v>
      </c>
      <c r="AK799">
        <v>1</v>
      </c>
      <c r="AL799">
        <v>1</v>
      </c>
      <c r="AN799">
        <v>0</v>
      </c>
      <c r="AO799">
        <v>1</v>
      </c>
      <c r="AP799">
        <v>0</v>
      </c>
      <c r="AQ799">
        <v>0</v>
      </c>
      <c r="AR799">
        <v>0</v>
      </c>
      <c r="AS799" t="s">
        <v>3</v>
      </c>
      <c r="AT799">
        <v>7.1000000000000002E-4</v>
      </c>
      <c r="AU799" t="s">
        <v>3</v>
      </c>
      <c r="AV799">
        <v>0</v>
      </c>
      <c r="AW799">
        <v>2</v>
      </c>
      <c r="AX799">
        <v>30626089</v>
      </c>
      <c r="AY799">
        <v>1</v>
      </c>
      <c r="AZ799">
        <v>0</v>
      </c>
      <c r="BA799">
        <v>910</v>
      </c>
      <c r="BB799">
        <v>0</v>
      </c>
      <c r="BC799">
        <v>0</v>
      </c>
      <c r="BD799">
        <v>0</v>
      </c>
      <c r="BE799">
        <v>0</v>
      </c>
      <c r="BF799">
        <v>0</v>
      </c>
      <c r="BG799">
        <v>0</v>
      </c>
      <c r="BH799">
        <v>0</v>
      </c>
      <c r="BI799">
        <v>0</v>
      </c>
      <c r="BJ799">
        <v>0</v>
      </c>
      <c r="BK799">
        <v>0</v>
      </c>
      <c r="BL799">
        <v>0</v>
      </c>
      <c r="BM799">
        <v>0</v>
      </c>
      <c r="BN799">
        <v>0</v>
      </c>
      <c r="BO799">
        <v>0</v>
      </c>
      <c r="BP799">
        <v>0</v>
      </c>
      <c r="BQ799">
        <v>0</v>
      </c>
      <c r="BR799">
        <v>0</v>
      </c>
      <c r="BS799">
        <v>0</v>
      </c>
      <c r="BT799">
        <v>0</v>
      </c>
      <c r="BU799">
        <v>0</v>
      </c>
      <c r="BV799">
        <v>0</v>
      </c>
      <c r="BW799">
        <v>0</v>
      </c>
      <c r="CX799">
        <f>Y799*Source!I924</f>
        <v>1.42E-3</v>
      </c>
      <c r="CY799">
        <f>AA799</f>
        <v>78794.09</v>
      </c>
      <c r="CZ799">
        <f>AE799</f>
        <v>9824.7000000000007</v>
      </c>
      <c r="DA799">
        <f>AI799</f>
        <v>8.02</v>
      </c>
      <c r="DB799">
        <f>ROUND(ROUND(AT799*CZ799,2),6)</f>
        <v>6.98</v>
      </c>
      <c r="DC799">
        <f>ROUND(ROUND(AT799*AG799,2),6)</f>
        <v>0</v>
      </c>
    </row>
    <row r="800" spans="1:107" x14ac:dyDescent="0.2">
      <c r="A800">
        <f>ROW(Source!A924)</f>
        <v>924</v>
      </c>
      <c r="B800">
        <v>30622441</v>
      </c>
      <c r="C800">
        <v>30626071</v>
      </c>
      <c r="D800">
        <v>22181437</v>
      </c>
      <c r="E800">
        <v>1</v>
      </c>
      <c r="F800">
        <v>1</v>
      </c>
      <c r="G800">
        <v>1</v>
      </c>
      <c r="H800">
        <v>3</v>
      </c>
      <c r="I800" t="s">
        <v>892</v>
      </c>
      <c r="J800" t="s">
        <v>893</v>
      </c>
      <c r="K800" t="s">
        <v>894</v>
      </c>
      <c r="L800">
        <v>1346</v>
      </c>
      <c r="N800">
        <v>1009</v>
      </c>
      <c r="O800" t="s">
        <v>413</v>
      </c>
      <c r="P800" t="s">
        <v>413</v>
      </c>
      <c r="Q800">
        <v>1</v>
      </c>
      <c r="W800">
        <v>0</v>
      </c>
      <c r="X800">
        <v>1383920472</v>
      </c>
      <c r="Y800">
        <v>0</v>
      </c>
      <c r="AA800">
        <v>0</v>
      </c>
      <c r="AB800">
        <v>0</v>
      </c>
      <c r="AC800">
        <v>0</v>
      </c>
      <c r="AD800">
        <v>0</v>
      </c>
      <c r="AE800">
        <v>0</v>
      </c>
      <c r="AF800">
        <v>0</v>
      </c>
      <c r="AG800">
        <v>0</v>
      </c>
      <c r="AH800">
        <v>0</v>
      </c>
      <c r="AI800">
        <v>8.02</v>
      </c>
      <c r="AJ800">
        <v>1</v>
      </c>
      <c r="AK800">
        <v>1</v>
      </c>
      <c r="AL800">
        <v>1</v>
      </c>
      <c r="AN800">
        <v>1</v>
      </c>
      <c r="AO800">
        <v>0</v>
      </c>
      <c r="AP800">
        <v>0</v>
      </c>
      <c r="AQ800">
        <v>0</v>
      </c>
      <c r="AR800">
        <v>0</v>
      </c>
      <c r="AS800" t="s">
        <v>3</v>
      </c>
      <c r="AT800">
        <v>0</v>
      </c>
      <c r="AU800" t="s">
        <v>3</v>
      </c>
      <c r="AV800">
        <v>0</v>
      </c>
      <c r="AW800">
        <v>2</v>
      </c>
      <c r="AX800">
        <v>30626090</v>
      </c>
      <c r="AY800">
        <v>1</v>
      </c>
      <c r="AZ800">
        <v>0</v>
      </c>
      <c r="BA800">
        <v>911</v>
      </c>
      <c r="BB800">
        <v>0</v>
      </c>
      <c r="BC800">
        <v>0</v>
      </c>
      <c r="BD800">
        <v>0</v>
      </c>
      <c r="BE800">
        <v>0</v>
      </c>
      <c r="BF800">
        <v>0</v>
      </c>
      <c r="BG800">
        <v>0</v>
      </c>
      <c r="BH800">
        <v>0</v>
      </c>
      <c r="BI800">
        <v>0</v>
      </c>
      <c r="BJ800">
        <v>0</v>
      </c>
      <c r="BK800">
        <v>0</v>
      </c>
      <c r="BL800">
        <v>0</v>
      </c>
      <c r="BM800">
        <v>0</v>
      </c>
      <c r="BN800">
        <v>0</v>
      </c>
      <c r="BO800">
        <v>0</v>
      </c>
      <c r="BP800">
        <v>0</v>
      </c>
      <c r="BQ800">
        <v>0</v>
      </c>
      <c r="BR800">
        <v>0</v>
      </c>
      <c r="BS800">
        <v>0</v>
      </c>
      <c r="BT800">
        <v>0</v>
      </c>
      <c r="BU800">
        <v>0</v>
      </c>
      <c r="BV800">
        <v>0</v>
      </c>
      <c r="BW800">
        <v>0</v>
      </c>
      <c r="CX800">
        <f>Y800*Source!I924</f>
        <v>0</v>
      </c>
      <c r="CY800">
        <f>AA800</f>
        <v>0</v>
      </c>
      <c r="CZ800">
        <f>AE800</f>
        <v>0</v>
      </c>
      <c r="DA800">
        <f>AI800</f>
        <v>8.02</v>
      </c>
      <c r="DB800">
        <f>ROUND(ROUND(AT800*CZ800,2),6)</f>
        <v>0</v>
      </c>
      <c r="DC800">
        <f>ROUND(ROUND(AT800*AG800,2),6)</f>
        <v>0</v>
      </c>
    </row>
    <row r="801" spans="1:107" x14ac:dyDescent="0.2">
      <c r="A801">
        <f>ROW(Source!A924)</f>
        <v>924</v>
      </c>
      <c r="B801">
        <v>30622441</v>
      </c>
      <c r="C801">
        <v>30626071</v>
      </c>
      <c r="D801">
        <v>22181475</v>
      </c>
      <c r="E801">
        <v>1</v>
      </c>
      <c r="F801">
        <v>1</v>
      </c>
      <c r="G801">
        <v>1</v>
      </c>
      <c r="H801">
        <v>3</v>
      </c>
      <c r="I801" t="s">
        <v>913</v>
      </c>
      <c r="J801" t="s">
        <v>914</v>
      </c>
      <c r="K801" t="s">
        <v>915</v>
      </c>
      <c r="L801">
        <v>1354</v>
      </c>
      <c r="N801">
        <v>1010</v>
      </c>
      <c r="O801" t="s">
        <v>220</v>
      </c>
      <c r="P801" t="s">
        <v>220</v>
      </c>
      <c r="Q801">
        <v>1</v>
      </c>
      <c r="W801">
        <v>0</v>
      </c>
      <c r="X801">
        <v>-1608624545</v>
      </c>
      <c r="Y801">
        <v>1</v>
      </c>
      <c r="AA801">
        <v>0</v>
      </c>
      <c r="AB801">
        <v>0</v>
      </c>
      <c r="AC801">
        <v>0</v>
      </c>
      <c r="AD801">
        <v>0</v>
      </c>
      <c r="AE801">
        <v>0</v>
      </c>
      <c r="AF801">
        <v>0</v>
      </c>
      <c r="AG801">
        <v>0</v>
      </c>
      <c r="AH801">
        <v>0</v>
      </c>
      <c r="AI801">
        <v>8.02</v>
      </c>
      <c r="AJ801">
        <v>1</v>
      </c>
      <c r="AK801">
        <v>1</v>
      </c>
      <c r="AL801">
        <v>1</v>
      </c>
      <c r="AN801">
        <v>0</v>
      </c>
      <c r="AO801">
        <v>0</v>
      </c>
      <c r="AP801">
        <v>0</v>
      </c>
      <c r="AQ801">
        <v>0</v>
      </c>
      <c r="AR801">
        <v>0</v>
      </c>
      <c r="AS801" t="s">
        <v>3</v>
      </c>
      <c r="AT801">
        <v>1</v>
      </c>
      <c r="AU801" t="s">
        <v>3</v>
      </c>
      <c r="AV801">
        <v>0</v>
      </c>
      <c r="AW801">
        <v>2</v>
      </c>
      <c r="AX801">
        <v>30626091</v>
      </c>
      <c r="AY801">
        <v>1</v>
      </c>
      <c r="AZ801">
        <v>0</v>
      </c>
      <c r="BA801">
        <v>912</v>
      </c>
      <c r="BB801">
        <v>0</v>
      </c>
      <c r="BC801">
        <v>0</v>
      </c>
      <c r="BD801">
        <v>0</v>
      </c>
      <c r="BE801">
        <v>0</v>
      </c>
      <c r="BF801">
        <v>0</v>
      </c>
      <c r="BG801">
        <v>0</v>
      </c>
      <c r="BH801">
        <v>0</v>
      </c>
      <c r="BI801">
        <v>0</v>
      </c>
      <c r="BJ801">
        <v>0</v>
      </c>
      <c r="BK801">
        <v>0</v>
      </c>
      <c r="BL801">
        <v>0</v>
      </c>
      <c r="BM801">
        <v>0</v>
      </c>
      <c r="BN801">
        <v>0</v>
      </c>
      <c r="BO801">
        <v>0</v>
      </c>
      <c r="BP801">
        <v>0</v>
      </c>
      <c r="BQ801">
        <v>0</v>
      </c>
      <c r="BR801">
        <v>0</v>
      </c>
      <c r="BS801">
        <v>0</v>
      </c>
      <c r="BT801">
        <v>0</v>
      </c>
      <c r="BU801">
        <v>0</v>
      </c>
      <c r="BV801">
        <v>0</v>
      </c>
      <c r="BW801">
        <v>0</v>
      </c>
      <c r="CX801">
        <f>Y801*Source!I924</f>
        <v>2</v>
      </c>
      <c r="CY801">
        <f>AA801</f>
        <v>0</v>
      </c>
      <c r="CZ801">
        <f>AE801</f>
        <v>0</v>
      </c>
      <c r="DA801">
        <f>AI801</f>
        <v>8.02</v>
      </c>
      <c r="DB801">
        <f>ROUND(ROUND(AT801*CZ801,2),6)</f>
        <v>0</v>
      </c>
      <c r="DC801">
        <f>ROUND(ROUND(AT801*AG801,2),6)</f>
        <v>0</v>
      </c>
    </row>
    <row r="802" spans="1:107" x14ac:dyDescent="0.2">
      <c r="A802">
        <f>ROW(Source!A926)</f>
        <v>926</v>
      </c>
      <c r="B802">
        <v>30622441</v>
      </c>
      <c r="C802">
        <v>30626093</v>
      </c>
      <c r="D802">
        <v>10214587</v>
      </c>
      <c r="E802">
        <v>1</v>
      </c>
      <c r="F802">
        <v>1</v>
      </c>
      <c r="G802">
        <v>1</v>
      </c>
      <c r="H802">
        <v>1</v>
      </c>
      <c r="I802" t="s">
        <v>919</v>
      </c>
      <c r="J802" t="s">
        <v>3</v>
      </c>
      <c r="K802" t="s">
        <v>920</v>
      </c>
      <c r="L802">
        <v>1369</v>
      </c>
      <c r="N802">
        <v>1013</v>
      </c>
      <c r="O802" t="s">
        <v>744</v>
      </c>
      <c r="P802" t="s">
        <v>744</v>
      </c>
      <c r="Q802">
        <v>1</v>
      </c>
      <c r="W802">
        <v>0</v>
      </c>
      <c r="X802">
        <v>-1659096359</v>
      </c>
      <c r="Y802">
        <v>3.4269999999999996</v>
      </c>
      <c r="AA802">
        <v>0</v>
      </c>
      <c r="AB802">
        <v>0</v>
      </c>
      <c r="AC802">
        <v>0</v>
      </c>
      <c r="AD802">
        <v>257.27</v>
      </c>
      <c r="AE802">
        <v>0</v>
      </c>
      <c r="AF802">
        <v>0</v>
      </c>
      <c r="AG802">
        <v>0</v>
      </c>
      <c r="AH802">
        <v>8.5500000000000007</v>
      </c>
      <c r="AI802">
        <v>1</v>
      </c>
      <c r="AJ802">
        <v>1</v>
      </c>
      <c r="AK802">
        <v>1</v>
      </c>
      <c r="AL802">
        <v>30.09</v>
      </c>
      <c r="AN802">
        <v>0</v>
      </c>
      <c r="AO802">
        <v>1</v>
      </c>
      <c r="AP802">
        <v>1</v>
      </c>
      <c r="AQ802">
        <v>0</v>
      </c>
      <c r="AR802">
        <v>0</v>
      </c>
      <c r="AS802" t="s">
        <v>3</v>
      </c>
      <c r="AT802">
        <v>2.98</v>
      </c>
      <c r="AU802" t="s">
        <v>68</v>
      </c>
      <c r="AV802">
        <v>1</v>
      </c>
      <c r="AW802">
        <v>2</v>
      </c>
      <c r="AX802">
        <v>30626104</v>
      </c>
      <c r="AY802">
        <v>1</v>
      </c>
      <c r="AZ802">
        <v>0</v>
      </c>
      <c r="BA802">
        <v>913</v>
      </c>
      <c r="BB802">
        <v>0</v>
      </c>
      <c r="BC802">
        <v>0</v>
      </c>
      <c r="BD802">
        <v>0</v>
      </c>
      <c r="BE802">
        <v>0</v>
      </c>
      <c r="BF802">
        <v>0</v>
      </c>
      <c r="BG802">
        <v>0</v>
      </c>
      <c r="BH802">
        <v>0</v>
      </c>
      <c r="BI802">
        <v>0</v>
      </c>
      <c r="BJ802">
        <v>0</v>
      </c>
      <c r="BK802">
        <v>0</v>
      </c>
      <c r="BL802">
        <v>0</v>
      </c>
      <c r="BM802">
        <v>0</v>
      </c>
      <c r="BN802">
        <v>0</v>
      </c>
      <c r="BO802">
        <v>0</v>
      </c>
      <c r="BP802">
        <v>0</v>
      </c>
      <c r="BQ802">
        <v>0</v>
      </c>
      <c r="BR802">
        <v>0</v>
      </c>
      <c r="BS802">
        <v>0</v>
      </c>
      <c r="BT802">
        <v>0</v>
      </c>
      <c r="BU802">
        <v>0</v>
      </c>
      <c r="BV802">
        <v>0</v>
      </c>
      <c r="BW802">
        <v>0</v>
      </c>
      <c r="CX802">
        <f>Y802*Source!I926</f>
        <v>17.134999999999998</v>
      </c>
      <c r="CY802">
        <f>AD802</f>
        <v>257.27</v>
      </c>
      <c r="CZ802">
        <f>AH802</f>
        <v>8.5500000000000007</v>
      </c>
      <c r="DA802">
        <f>AL802</f>
        <v>30.09</v>
      </c>
      <c r="DB802">
        <f>ROUND((ROUND(AT802*CZ802,2)*ROUND(1.15,7)),6)</f>
        <v>29.302</v>
      </c>
      <c r="DC802">
        <f>ROUND((ROUND(AT802*AG802,2)*ROUND(1.15,7)),6)</f>
        <v>0</v>
      </c>
    </row>
    <row r="803" spans="1:107" x14ac:dyDescent="0.2">
      <c r="A803">
        <f>ROW(Source!A926)</f>
        <v>926</v>
      </c>
      <c r="B803">
        <v>30622441</v>
      </c>
      <c r="C803">
        <v>30626093</v>
      </c>
      <c r="D803">
        <v>22083330</v>
      </c>
      <c r="E803">
        <v>1</v>
      </c>
      <c r="F803">
        <v>1</v>
      </c>
      <c r="G803">
        <v>1</v>
      </c>
      <c r="H803">
        <v>1</v>
      </c>
      <c r="I803" t="s">
        <v>765</v>
      </c>
      <c r="J803" t="s">
        <v>3</v>
      </c>
      <c r="K803" t="s">
        <v>766</v>
      </c>
      <c r="L803">
        <v>608254</v>
      </c>
      <c r="N803">
        <v>1013</v>
      </c>
      <c r="O803" t="s">
        <v>767</v>
      </c>
      <c r="P803" t="s">
        <v>767</v>
      </c>
      <c r="Q803">
        <v>1</v>
      </c>
      <c r="W803">
        <v>0</v>
      </c>
      <c r="X803">
        <v>95408949</v>
      </c>
      <c r="Y803">
        <v>1.2500000000000001E-2</v>
      </c>
      <c r="AA803">
        <v>0</v>
      </c>
      <c r="AB803">
        <v>0</v>
      </c>
      <c r="AC803">
        <v>0</v>
      </c>
      <c r="AD803">
        <v>0</v>
      </c>
      <c r="AE803">
        <v>0</v>
      </c>
      <c r="AF803">
        <v>0</v>
      </c>
      <c r="AG803">
        <v>0</v>
      </c>
      <c r="AH803">
        <v>0</v>
      </c>
      <c r="AI803">
        <v>1</v>
      </c>
      <c r="AJ803">
        <v>1</v>
      </c>
      <c r="AK803">
        <v>30.09</v>
      </c>
      <c r="AL803">
        <v>1</v>
      </c>
      <c r="AN803">
        <v>0</v>
      </c>
      <c r="AO803">
        <v>1</v>
      </c>
      <c r="AP803">
        <v>1</v>
      </c>
      <c r="AQ803">
        <v>0</v>
      </c>
      <c r="AR803">
        <v>0</v>
      </c>
      <c r="AS803" t="s">
        <v>3</v>
      </c>
      <c r="AT803">
        <v>0.01</v>
      </c>
      <c r="AU803" t="s">
        <v>67</v>
      </c>
      <c r="AV803">
        <v>2</v>
      </c>
      <c r="AW803">
        <v>2</v>
      </c>
      <c r="AX803">
        <v>30626105</v>
      </c>
      <c r="AY803">
        <v>1</v>
      </c>
      <c r="AZ803">
        <v>0</v>
      </c>
      <c r="BA803">
        <v>914</v>
      </c>
      <c r="BB803">
        <v>0</v>
      </c>
      <c r="BC803">
        <v>0</v>
      </c>
      <c r="BD803">
        <v>0</v>
      </c>
      <c r="BE803">
        <v>0</v>
      </c>
      <c r="BF803">
        <v>0</v>
      </c>
      <c r="BG803">
        <v>0</v>
      </c>
      <c r="BH803">
        <v>0</v>
      </c>
      <c r="BI803">
        <v>0</v>
      </c>
      <c r="BJ803">
        <v>0</v>
      </c>
      <c r="BK803">
        <v>0</v>
      </c>
      <c r="BL803">
        <v>0</v>
      </c>
      <c r="BM803">
        <v>0</v>
      </c>
      <c r="BN803">
        <v>0</v>
      </c>
      <c r="BO803">
        <v>0</v>
      </c>
      <c r="BP803">
        <v>0</v>
      </c>
      <c r="BQ803">
        <v>0</v>
      </c>
      <c r="BR803">
        <v>0</v>
      </c>
      <c r="BS803">
        <v>0</v>
      </c>
      <c r="BT803">
        <v>0</v>
      </c>
      <c r="BU803">
        <v>0</v>
      </c>
      <c r="BV803">
        <v>0</v>
      </c>
      <c r="BW803">
        <v>0</v>
      </c>
      <c r="CX803">
        <f>Y803*Source!I926</f>
        <v>6.25E-2</v>
      </c>
      <c r="CY803">
        <f>AD803</f>
        <v>0</v>
      </c>
      <c r="CZ803">
        <f>AH803</f>
        <v>0</v>
      </c>
      <c r="DA803">
        <f>AL803</f>
        <v>1</v>
      </c>
      <c r="DB803">
        <f>ROUND((ROUND(AT803*CZ803,2)*ROUND(1.25,7)),6)</f>
        <v>0</v>
      </c>
      <c r="DC803">
        <f>ROUND((ROUND(AT803*AG803,2)*ROUND(1.25,7)),6)</f>
        <v>0</v>
      </c>
    </row>
    <row r="804" spans="1:107" x14ac:dyDescent="0.2">
      <c r="A804">
        <f>ROW(Source!A926)</f>
        <v>926</v>
      </c>
      <c r="B804">
        <v>30622441</v>
      </c>
      <c r="C804">
        <v>30626093</v>
      </c>
      <c r="D804">
        <v>22146333</v>
      </c>
      <c r="E804">
        <v>1</v>
      </c>
      <c r="F804">
        <v>1</v>
      </c>
      <c r="G804">
        <v>1</v>
      </c>
      <c r="H804">
        <v>2</v>
      </c>
      <c r="I804" t="s">
        <v>768</v>
      </c>
      <c r="J804" t="s">
        <v>769</v>
      </c>
      <c r="K804" t="s">
        <v>770</v>
      </c>
      <c r="L804">
        <v>1368</v>
      </c>
      <c r="N804">
        <v>1011</v>
      </c>
      <c r="O804" t="s">
        <v>748</v>
      </c>
      <c r="P804" t="s">
        <v>748</v>
      </c>
      <c r="Q804">
        <v>1</v>
      </c>
      <c r="W804">
        <v>0</v>
      </c>
      <c r="X804">
        <v>1170567961</v>
      </c>
      <c r="Y804">
        <v>1.2500000000000001E-2</v>
      </c>
      <c r="AA804">
        <v>0</v>
      </c>
      <c r="AB804">
        <v>1135.47</v>
      </c>
      <c r="AC804">
        <v>392.07</v>
      </c>
      <c r="AD804">
        <v>0</v>
      </c>
      <c r="AE804">
        <v>0</v>
      </c>
      <c r="AF804">
        <v>108.45</v>
      </c>
      <c r="AG804">
        <v>13.03</v>
      </c>
      <c r="AH804">
        <v>0</v>
      </c>
      <c r="AI804">
        <v>1</v>
      </c>
      <c r="AJ804">
        <v>10.47</v>
      </c>
      <c r="AK804">
        <v>30.09</v>
      </c>
      <c r="AL804">
        <v>1</v>
      </c>
      <c r="AN804">
        <v>0</v>
      </c>
      <c r="AO804">
        <v>1</v>
      </c>
      <c r="AP804">
        <v>1</v>
      </c>
      <c r="AQ804">
        <v>0</v>
      </c>
      <c r="AR804">
        <v>0</v>
      </c>
      <c r="AS804" t="s">
        <v>3</v>
      </c>
      <c r="AT804">
        <v>0.01</v>
      </c>
      <c r="AU804" t="s">
        <v>67</v>
      </c>
      <c r="AV804">
        <v>0</v>
      </c>
      <c r="AW804">
        <v>2</v>
      </c>
      <c r="AX804">
        <v>30626106</v>
      </c>
      <c r="AY804">
        <v>1</v>
      </c>
      <c r="AZ804">
        <v>0</v>
      </c>
      <c r="BA804">
        <v>915</v>
      </c>
      <c r="BB804">
        <v>0</v>
      </c>
      <c r="BC804">
        <v>0</v>
      </c>
      <c r="BD804">
        <v>0</v>
      </c>
      <c r="BE804">
        <v>0</v>
      </c>
      <c r="BF804">
        <v>0</v>
      </c>
      <c r="BG804">
        <v>0</v>
      </c>
      <c r="BH804">
        <v>0</v>
      </c>
      <c r="BI804">
        <v>0</v>
      </c>
      <c r="BJ804">
        <v>0</v>
      </c>
      <c r="BK804">
        <v>0</v>
      </c>
      <c r="BL804">
        <v>0</v>
      </c>
      <c r="BM804">
        <v>0</v>
      </c>
      <c r="BN804">
        <v>0</v>
      </c>
      <c r="BO804">
        <v>0</v>
      </c>
      <c r="BP804">
        <v>0</v>
      </c>
      <c r="BQ804">
        <v>0</v>
      </c>
      <c r="BR804">
        <v>0</v>
      </c>
      <c r="BS804">
        <v>0</v>
      </c>
      <c r="BT804">
        <v>0</v>
      </c>
      <c r="BU804">
        <v>0</v>
      </c>
      <c r="BV804">
        <v>0</v>
      </c>
      <c r="BW804">
        <v>0</v>
      </c>
      <c r="CX804">
        <f>Y804*Source!I926</f>
        <v>6.25E-2</v>
      </c>
      <c r="CY804">
        <f>AB804</f>
        <v>1135.47</v>
      </c>
      <c r="CZ804">
        <f>AF804</f>
        <v>108.45</v>
      </c>
      <c r="DA804">
        <f>AJ804</f>
        <v>10.47</v>
      </c>
      <c r="DB804">
        <f>ROUND((ROUND(AT804*CZ804,2)*ROUND(1.25,7)),6)</f>
        <v>1.35</v>
      </c>
      <c r="DC804">
        <f>ROUND((ROUND(AT804*AG804,2)*ROUND(1.25,7)),6)</f>
        <v>0.16250000000000001</v>
      </c>
    </row>
    <row r="805" spans="1:107" x14ac:dyDescent="0.2">
      <c r="A805">
        <f>ROW(Source!A926)</f>
        <v>926</v>
      </c>
      <c r="B805">
        <v>30622441</v>
      </c>
      <c r="C805">
        <v>30626093</v>
      </c>
      <c r="D805">
        <v>22146427</v>
      </c>
      <c r="E805">
        <v>1</v>
      </c>
      <c r="F805">
        <v>1</v>
      </c>
      <c r="G805">
        <v>1</v>
      </c>
      <c r="H805">
        <v>2</v>
      </c>
      <c r="I805" t="s">
        <v>901</v>
      </c>
      <c r="J805" t="s">
        <v>902</v>
      </c>
      <c r="K805" t="s">
        <v>903</v>
      </c>
      <c r="L805">
        <v>1368</v>
      </c>
      <c r="N805">
        <v>1011</v>
      </c>
      <c r="O805" t="s">
        <v>748</v>
      </c>
      <c r="P805" t="s">
        <v>748</v>
      </c>
      <c r="Q805">
        <v>1</v>
      </c>
      <c r="W805">
        <v>0</v>
      </c>
      <c r="X805">
        <v>1713871674</v>
      </c>
      <c r="Y805">
        <v>0.77500000000000002</v>
      </c>
      <c r="AA805">
        <v>0</v>
      </c>
      <c r="AB805">
        <v>32.67</v>
      </c>
      <c r="AC805">
        <v>0</v>
      </c>
      <c r="AD805">
        <v>0</v>
      </c>
      <c r="AE805">
        <v>0</v>
      </c>
      <c r="AF805">
        <v>3.12</v>
      </c>
      <c r="AG805">
        <v>0</v>
      </c>
      <c r="AH805">
        <v>0</v>
      </c>
      <c r="AI805">
        <v>1</v>
      </c>
      <c r="AJ805">
        <v>10.47</v>
      </c>
      <c r="AK805">
        <v>30.09</v>
      </c>
      <c r="AL805">
        <v>1</v>
      </c>
      <c r="AN805">
        <v>0</v>
      </c>
      <c r="AO805">
        <v>1</v>
      </c>
      <c r="AP805">
        <v>1</v>
      </c>
      <c r="AQ805">
        <v>0</v>
      </c>
      <c r="AR805">
        <v>0</v>
      </c>
      <c r="AS805" t="s">
        <v>3</v>
      </c>
      <c r="AT805">
        <v>0.62</v>
      </c>
      <c r="AU805" t="s">
        <v>67</v>
      </c>
      <c r="AV805">
        <v>0</v>
      </c>
      <c r="AW805">
        <v>2</v>
      </c>
      <c r="AX805">
        <v>30626107</v>
      </c>
      <c r="AY805">
        <v>1</v>
      </c>
      <c r="AZ805">
        <v>0</v>
      </c>
      <c r="BA805">
        <v>916</v>
      </c>
      <c r="BB805">
        <v>0</v>
      </c>
      <c r="BC805">
        <v>0</v>
      </c>
      <c r="BD805">
        <v>0</v>
      </c>
      <c r="BE805">
        <v>0</v>
      </c>
      <c r="BF805">
        <v>0</v>
      </c>
      <c r="BG805">
        <v>0</v>
      </c>
      <c r="BH805">
        <v>0</v>
      </c>
      <c r="BI805">
        <v>0</v>
      </c>
      <c r="BJ805">
        <v>0</v>
      </c>
      <c r="BK805">
        <v>0</v>
      </c>
      <c r="BL805">
        <v>0</v>
      </c>
      <c r="BM805">
        <v>0</v>
      </c>
      <c r="BN805">
        <v>0</v>
      </c>
      <c r="BO805">
        <v>0</v>
      </c>
      <c r="BP805">
        <v>0</v>
      </c>
      <c r="BQ805">
        <v>0</v>
      </c>
      <c r="BR805">
        <v>0</v>
      </c>
      <c r="BS805">
        <v>0</v>
      </c>
      <c r="BT805">
        <v>0</v>
      </c>
      <c r="BU805">
        <v>0</v>
      </c>
      <c r="BV805">
        <v>0</v>
      </c>
      <c r="BW805">
        <v>0</v>
      </c>
      <c r="CX805">
        <f>Y805*Source!I926</f>
        <v>3.875</v>
      </c>
      <c r="CY805">
        <f>AB805</f>
        <v>32.67</v>
      </c>
      <c r="CZ805">
        <f>AF805</f>
        <v>3.12</v>
      </c>
      <c r="DA805">
        <f>AJ805</f>
        <v>10.47</v>
      </c>
      <c r="DB805">
        <f>ROUND((ROUND(AT805*CZ805,2)*ROUND(1.25,7)),6)</f>
        <v>2.4125000000000001</v>
      </c>
      <c r="DC805">
        <f>ROUND((ROUND(AT805*AG805,2)*ROUND(1.25,7)),6)</f>
        <v>0</v>
      </c>
    </row>
    <row r="806" spans="1:107" x14ac:dyDescent="0.2">
      <c r="A806">
        <f>ROW(Source!A926)</f>
        <v>926</v>
      </c>
      <c r="B806">
        <v>30622441</v>
      </c>
      <c r="C806">
        <v>30626093</v>
      </c>
      <c r="D806">
        <v>22146537</v>
      </c>
      <c r="E806">
        <v>1</v>
      </c>
      <c r="F806">
        <v>1</v>
      </c>
      <c r="G806">
        <v>1</v>
      </c>
      <c r="H806">
        <v>2</v>
      </c>
      <c r="I806" t="s">
        <v>904</v>
      </c>
      <c r="J806" t="s">
        <v>905</v>
      </c>
      <c r="K806" t="s">
        <v>906</v>
      </c>
      <c r="L806">
        <v>1368</v>
      </c>
      <c r="N806">
        <v>1011</v>
      </c>
      <c r="O806" t="s">
        <v>748</v>
      </c>
      <c r="P806" t="s">
        <v>748</v>
      </c>
      <c r="Q806">
        <v>1</v>
      </c>
      <c r="W806">
        <v>0</v>
      </c>
      <c r="X806">
        <v>574955774</v>
      </c>
      <c r="Y806">
        <v>0.23749999999999999</v>
      </c>
      <c r="AA806">
        <v>0</v>
      </c>
      <c r="AB806">
        <v>84.81</v>
      </c>
      <c r="AC806">
        <v>0</v>
      </c>
      <c r="AD806">
        <v>0</v>
      </c>
      <c r="AE806">
        <v>0</v>
      </c>
      <c r="AF806">
        <v>8.1</v>
      </c>
      <c r="AG806">
        <v>0</v>
      </c>
      <c r="AH806">
        <v>0</v>
      </c>
      <c r="AI806">
        <v>1</v>
      </c>
      <c r="AJ806">
        <v>10.47</v>
      </c>
      <c r="AK806">
        <v>30.09</v>
      </c>
      <c r="AL806">
        <v>1</v>
      </c>
      <c r="AN806">
        <v>0</v>
      </c>
      <c r="AO806">
        <v>1</v>
      </c>
      <c r="AP806">
        <v>1</v>
      </c>
      <c r="AQ806">
        <v>0</v>
      </c>
      <c r="AR806">
        <v>0</v>
      </c>
      <c r="AS806" t="s">
        <v>3</v>
      </c>
      <c r="AT806">
        <v>0.19</v>
      </c>
      <c r="AU806" t="s">
        <v>67</v>
      </c>
      <c r="AV806">
        <v>0</v>
      </c>
      <c r="AW806">
        <v>2</v>
      </c>
      <c r="AX806">
        <v>30626108</v>
      </c>
      <c r="AY806">
        <v>1</v>
      </c>
      <c r="AZ806">
        <v>0</v>
      </c>
      <c r="BA806">
        <v>917</v>
      </c>
      <c r="BB806">
        <v>0</v>
      </c>
      <c r="BC806">
        <v>0</v>
      </c>
      <c r="BD806">
        <v>0</v>
      </c>
      <c r="BE806">
        <v>0</v>
      </c>
      <c r="BF806">
        <v>0</v>
      </c>
      <c r="BG806">
        <v>0</v>
      </c>
      <c r="BH806">
        <v>0</v>
      </c>
      <c r="BI806">
        <v>0</v>
      </c>
      <c r="BJ806">
        <v>0</v>
      </c>
      <c r="BK806">
        <v>0</v>
      </c>
      <c r="BL806">
        <v>0</v>
      </c>
      <c r="BM806">
        <v>0</v>
      </c>
      <c r="BN806">
        <v>0</v>
      </c>
      <c r="BO806">
        <v>0</v>
      </c>
      <c r="BP806">
        <v>0</v>
      </c>
      <c r="BQ806">
        <v>0</v>
      </c>
      <c r="BR806">
        <v>0</v>
      </c>
      <c r="BS806">
        <v>0</v>
      </c>
      <c r="BT806">
        <v>0</v>
      </c>
      <c r="BU806">
        <v>0</v>
      </c>
      <c r="BV806">
        <v>0</v>
      </c>
      <c r="BW806">
        <v>0</v>
      </c>
      <c r="CX806">
        <f>Y806*Source!I926</f>
        <v>1.1875</v>
      </c>
      <c r="CY806">
        <f>AB806</f>
        <v>84.81</v>
      </c>
      <c r="CZ806">
        <f>AF806</f>
        <v>8.1</v>
      </c>
      <c r="DA806">
        <f>AJ806</f>
        <v>10.47</v>
      </c>
      <c r="DB806">
        <f>ROUND((ROUND(AT806*CZ806,2)*ROUND(1.25,7)),6)</f>
        <v>1.925</v>
      </c>
      <c r="DC806">
        <f>ROUND((ROUND(AT806*AG806,2)*ROUND(1.25,7)),6)</f>
        <v>0</v>
      </c>
    </row>
    <row r="807" spans="1:107" x14ac:dyDescent="0.2">
      <c r="A807">
        <f>ROW(Source!A926)</f>
        <v>926</v>
      </c>
      <c r="B807">
        <v>30622441</v>
      </c>
      <c r="C807">
        <v>30626093</v>
      </c>
      <c r="D807">
        <v>22148179</v>
      </c>
      <c r="E807">
        <v>1</v>
      </c>
      <c r="F807">
        <v>1</v>
      </c>
      <c r="G807">
        <v>1</v>
      </c>
      <c r="H807">
        <v>2</v>
      </c>
      <c r="I807" t="s">
        <v>754</v>
      </c>
      <c r="J807" t="s">
        <v>755</v>
      </c>
      <c r="K807" t="s">
        <v>756</v>
      </c>
      <c r="L807">
        <v>1368</v>
      </c>
      <c r="N807">
        <v>1011</v>
      </c>
      <c r="O807" t="s">
        <v>748</v>
      </c>
      <c r="P807" t="s">
        <v>748</v>
      </c>
      <c r="Q807">
        <v>1</v>
      </c>
      <c r="W807">
        <v>0</v>
      </c>
      <c r="X807">
        <v>-1931461795</v>
      </c>
      <c r="Y807">
        <v>3.7499999999999999E-2</v>
      </c>
      <c r="AA807">
        <v>0</v>
      </c>
      <c r="AB807">
        <v>959.26</v>
      </c>
      <c r="AC807">
        <v>0</v>
      </c>
      <c r="AD807">
        <v>0</v>
      </c>
      <c r="AE807">
        <v>0</v>
      </c>
      <c r="AF807">
        <v>91.62</v>
      </c>
      <c r="AG807">
        <v>0</v>
      </c>
      <c r="AH807">
        <v>0</v>
      </c>
      <c r="AI807">
        <v>1</v>
      </c>
      <c r="AJ807">
        <v>10.47</v>
      </c>
      <c r="AK807">
        <v>30.09</v>
      </c>
      <c r="AL807">
        <v>1</v>
      </c>
      <c r="AN807">
        <v>0</v>
      </c>
      <c r="AO807">
        <v>1</v>
      </c>
      <c r="AP807">
        <v>1</v>
      </c>
      <c r="AQ807">
        <v>0</v>
      </c>
      <c r="AR807">
        <v>0</v>
      </c>
      <c r="AS807" t="s">
        <v>3</v>
      </c>
      <c r="AT807">
        <v>0.03</v>
      </c>
      <c r="AU807" t="s">
        <v>67</v>
      </c>
      <c r="AV807">
        <v>0</v>
      </c>
      <c r="AW807">
        <v>2</v>
      </c>
      <c r="AX807">
        <v>30626109</v>
      </c>
      <c r="AY807">
        <v>1</v>
      </c>
      <c r="AZ807">
        <v>0</v>
      </c>
      <c r="BA807">
        <v>918</v>
      </c>
      <c r="BB807">
        <v>0</v>
      </c>
      <c r="BC807">
        <v>0</v>
      </c>
      <c r="BD807">
        <v>0</v>
      </c>
      <c r="BE807">
        <v>0</v>
      </c>
      <c r="BF807">
        <v>0</v>
      </c>
      <c r="BG807">
        <v>0</v>
      </c>
      <c r="BH807">
        <v>0</v>
      </c>
      <c r="BI807">
        <v>0</v>
      </c>
      <c r="BJ807">
        <v>0</v>
      </c>
      <c r="BK807">
        <v>0</v>
      </c>
      <c r="BL807">
        <v>0</v>
      </c>
      <c r="BM807">
        <v>0</v>
      </c>
      <c r="BN807">
        <v>0</v>
      </c>
      <c r="BO807">
        <v>0</v>
      </c>
      <c r="BP807">
        <v>0</v>
      </c>
      <c r="BQ807">
        <v>0</v>
      </c>
      <c r="BR807">
        <v>0</v>
      </c>
      <c r="BS807">
        <v>0</v>
      </c>
      <c r="BT807">
        <v>0</v>
      </c>
      <c r="BU807">
        <v>0</v>
      </c>
      <c r="BV807">
        <v>0</v>
      </c>
      <c r="BW807">
        <v>0</v>
      </c>
      <c r="CX807">
        <f>Y807*Source!I926</f>
        <v>0.1875</v>
      </c>
      <c r="CY807">
        <f>AB807</f>
        <v>959.26</v>
      </c>
      <c r="CZ807">
        <f>AF807</f>
        <v>91.62</v>
      </c>
      <c r="DA807">
        <f>AJ807</f>
        <v>10.47</v>
      </c>
      <c r="DB807">
        <f>ROUND((ROUND(AT807*CZ807,2)*ROUND(1.25,7)),6)</f>
        <v>3.4375</v>
      </c>
      <c r="DC807">
        <f>ROUND((ROUND(AT807*AG807,2)*ROUND(1.25,7)),6)</f>
        <v>0</v>
      </c>
    </row>
    <row r="808" spans="1:107" x14ac:dyDescent="0.2">
      <c r="A808">
        <f>ROW(Source!A926)</f>
        <v>926</v>
      </c>
      <c r="B808">
        <v>30622441</v>
      </c>
      <c r="C808">
        <v>30626093</v>
      </c>
      <c r="D808">
        <v>22150409</v>
      </c>
      <c r="E808">
        <v>1</v>
      </c>
      <c r="F808">
        <v>1</v>
      </c>
      <c r="G808">
        <v>1</v>
      </c>
      <c r="H808">
        <v>3</v>
      </c>
      <c r="I808" t="s">
        <v>907</v>
      </c>
      <c r="J808" t="s">
        <v>908</v>
      </c>
      <c r="K808" t="s">
        <v>909</v>
      </c>
      <c r="L808">
        <v>1348</v>
      </c>
      <c r="N808">
        <v>1009</v>
      </c>
      <c r="O808" t="s">
        <v>105</v>
      </c>
      <c r="P808" t="s">
        <v>105</v>
      </c>
      <c r="Q808">
        <v>1000</v>
      </c>
      <c r="W808">
        <v>0</v>
      </c>
      <c r="X808">
        <v>967008035</v>
      </c>
      <c r="Y808">
        <v>1.9000000000000001E-4</v>
      </c>
      <c r="AA808">
        <v>86808.48</v>
      </c>
      <c r="AB808">
        <v>0</v>
      </c>
      <c r="AC808">
        <v>0</v>
      </c>
      <c r="AD808">
        <v>0</v>
      </c>
      <c r="AE808">
        <v>10824</v>
      </c>
      <c r="AF808">
        <v>0</v>
      </c>
      <c r="AG808">
        <v>0</v>
      </c>
      <c r="AH808">
        <v>0</v>
      </c>
      <c r="AI808">
        <v>8.02</v>
      </c>
      <c r="AJ808">
        <v>1</v>
      </c>
      <c r="AK808">
        <v>1</v>
      </c>
      <c r="AL808">
        <v>1</v>
      </c>
      <c r="AN808">
        <v>0</v>
      </c>
      <c r="AO808">
        <v>1</v>
      </c>
      <c r="AP808">
        <v>0</v>
      </c>
      <c r="AQ808">
        <v>0</v>
      </c>
      <c r="AR808">
        <v>0</v>
      </c>
      <c r="AS808" t="s">
        <v>3</v>
      </c>
      <c r="AT808">
        <v>1.9000000000000001E-4</v>
      </c>
      <c r="AU808" t="s">
        <v>3</v>
      </c>
      <c r="AV808">
        <v>0</v>
      </c>
      <c r="AW808">
        <v>2</v>
      </c>
      <c r="AX808">
        <v>30626110</v>
      </c>
      <c r="AY808">
        <v>1</v>
      </c>
      <c r="AZ808">
        <v>0</v>
      </c>
      <c r="BA808">
        <v>919</v>
      </c>
      <c r="BB808">
        <v>0</v>
      </c>
      <c r="BC808">
        <v>0</v>
      </c>
      <c r="BD808">
        <v>0</v>
      </c>
      <c r="BE808">
        <v>0</v>
      </c>
      <c r="BF808">
        <v>0</v>
      </c>
      <c r="BG808">
        <v>0</v>
      </c>
      <c r="BH808">
        <v>0</v>
      </c>
      <c r="BI808">
        <v>0</v>
      </c>
      <c r="BJ808">
        <v>0</v>
      </c>
      <c r="BK808">
        <v>0</v>
      </c>
      <c r="BL808">
        <v>0</v>
      </c>
      <c r="BM808">
        <v>0</v>
      </c>
      <c r="BN808">
        <v>0</v>
      </c>
      <c r="BO808">
        <v>0</v>
      </c>
      <c r="BP808">
        <v>0</v>
      </c>
      <c r="BQ808">
        <v>0</v>
      </c>
      <c r="BR808">
        <v>0</v>
      </c>
      <c r="BS808">
        <v>0</v>
      </c>
      <c r="BT808">
        <v>0</v>
      </c>
      <c r="BU808">
        <v>0</v>
      </c>
      <c r="BV808">
        <v>0</v>
      </c>
      <c r="BW808">
        <v>0</v>
      </c>
      <c r="CX808">
        <f>Y808*Source!I926</f>
        <v>9.5000000000000011E-4</v>
      </c>
      <c r="CY808">
        <f>AA808</f>
        <v>86808.48</v>
      </c>
      <c r="CZ808">
        <f>AE808</f>
        <v>10824</v>
      </c>
      <c r="DA808">
        <f>AI808</f>
        <v>8.02</v>
      </c>
      <c r="DB808">
        <f>ROUND(ROUND(AT808*CZ808,2),6)</f>
        <v>2.06</v>
      </c>
      <c r="DC808">
        <f>ROUND(ROUND(AT808*AG808,2),6)</f>
        <v>0</v>
      </c>
    </row>
    <row r="809" spans="1:107" x14ac:dyDescent="0.2">
      <c r="A809">
        <f>ROW(Source!A926)</f>
        <v>926</v>
      </c>
      <c r="B809">
        <v>30622441</v>
      </c>
      <c r="C809">
        <v>30626093</v>
      </c>
      <c r="D809">
        <v>22150581</v>
      </c>
      <c r="E809">
        <v>1</v>
      </c>
      <c r="F809">
        <v>1</v>
      </c>
      <c r="G809">
        <v>1</v>
      </c>
      <c r="H809">
        <v>3</v>
      </c>
      <c r="I809" t="s">
        <v>910</v>
      </c>
      <c r="J809" t="s">
        <v>911</v>
      </c>
      <c r="K809" t="s">
        <v>912</v>
      </c>
      <c r="L809">
        <v>1348</v>
      </c>
      <c r="N809">
        <v>1009</v>
      </c>
      <c r="O809" t="s">
        <v>105</v>
      </c>
      <c r="P809" t="s">
        <v>105</v>
      </c>
      <c r="Q809">
        <v>1000</v>
      </c>
      <c r="W809">
        <v>0</v>
      </c>
      <c r="X809">
        <v>-1571362654</v>
      </c>
      <c r="Y809">
        <v>7.1000000000000002E-4</v>
      </c>
      <c r="AA809">
        <v>78794.09</v>
      </c>
      <c r="AB809">
        <v>0</v>
      </c>
      <c r="AC809">
        <v>0</v>
      </c>
      <c r="AD809">
        <v>0</v>
      </c>
      <c r="AE809">
        <v>9824.7000000000007</v>
      </c>
      <c r="AF809">
        <v>0</v>
      </c>
      <c r="AG809">
        <v>0</v>
      </c>
      <c r="AH809">
        <v>0</v>
      </c>
      <c r="AI809">
        <v>8.02</v>
      </c>
      <c r="AJ809">
        <v>1</v>
      </c>
      <c r="AK809">
        <v>1</v>
      </c>
      <c r="AL809">
        <v>1</v>
      </c>
      <c r="AN809">
        <v>0</v>
      </c>
      <c r="AO809">
        <v>1</v>
      </c>
      <c r="AP809">
        <v>0</v>
      </c>
      <c r="AQ809">
        <v>0</v>
      </c>
      <c r="AR809">
        <v>0</v>
      </c>
      <c r="AS809" t="s">
        <v>3</v>
      </c>
      <c r="AT809">
        <v>7.1000000000000002E-4</v>
      </c>
      <c r="AU809" t="s">
        <v>3</v>
      </c>
      <c r="AV809">
        <v>0</v>
      </c>
      <c r="AW809">
        <v>2</v>
      </c>
      <c r="AX809">
        <v>30626111</v>
      </c>
      <c r="AY809">
        <v>1</v>
      </c>
      <c r="AZ809">
        <v>0</v>
      </c>
      <c r="BA809">
        <v>920</v>
      </c>
      <c r="BB809">
        <v>0</v>
      </c>
      <c r="BC809">
        <v>0</v>
      </c>
      <c r="BD809">
        <v>0</v>
      </c>
      <c r="BE809">
        <v>0</v>
      </c>
      <c r="BF809">
        <v>0</v>
      </c>
      <c r="BG809">
        <v>0</v>
      </c>
      <c r="BH809">
        <v>0</v>
      </c>
      <c r="BI809">
        <v>0</v>
      </c>
      <c r="BJ809">
        <v>0</v>
      </c>
      <c r="BK809">
        <v>0</v>
      </c>
      <c r="BL809">
        <v>0</v>
      </c>
      <c r="BM809">
        <v>0</v>
      </c>
      <c r="BN809">
        <v>0</v>
      </c>
      <c r="BO809">
        <v>0</v>
      </c>
      <c r="BP809">
        <v>0</v>
      </c>
      <c r="BQ809">
        <v>0</v>
      </c>
      <c r="BR809">
        <v>0</v>
      </c>
      <c r="BS809">
        <v>0</v>
      </c>
      <c r="BT809">
        <v>0</v>
      </c>
      <c r="BU809">
        <v>0</v>
      </c>
      <c r="BV809">
        <v>0</v>
      </c>
      <c r="BW809">
        <v>0</v>
      </c>
      <c r="CX809">
        <f>Y809*Source!I926</f>
        <v>3.5500000000000002E-3</v>
      </c>
      <c r="CY809">
        <f>AA809</f>
        <v>78794.09</v>
      </c>
      <c r="CZ809">
        <f>AE809</f>
        <v>9824.7000000000007</v>
      </c>
      <c r="DA809">
        <f>AI809</f>
        <v>8.02</v>
      </c>
      <c r="DB809">
        <f>ROUND(ROUND(AT809*CZ809,2),6)</f>
        <v>6.98</v>
      </c>
      <c r="DC809">
        <f>ROUND(ROUND(AT809*AG809,2),6)</f>
        <v>0</v>
      </c>
    </row>
    <row r="810" spans="1:107" x14ac:dyDescent="0.2">
      <c r="A810">
        <f>ROW(Source!A926)</f>
        <v>926</v>
      </c>
      <c r="B810">
        <v>30622441</v>
      </c>
      <c r="C810">
        <v>30626093</v>
      </c>
      <c r="D810">
        <v>22181437</v>
      </c>
      <c r="E810">
        <v>1</v>
      </c>
      <c r="F810">
        <v>1</v>
      </c>
      <c r="G810">
        <v>1</v>
      </c>
      <c r="H810">
        <v>3</v>
      </c>
      <c r="I810" t="s">
        <v>892</v>
      </c>
      <c r="J810" t="s">
        <v>893</v>
      </c>
      <c r="K810" t="s">
        <v>894</v>
      </c>
      <c r="L810">
        <v>1346</v>
      </c>
      <c r="N810">
        <v>1009</v>
      </c>
      <c r="O810" t="s">
        <v>413</v>
      </c>
      <c r="P810" t="s">
        <v>413</v>
      </c>
      <c r="Q810">
        <v>1</v>
      </c>
      <c r="W810">
        <v>0</v>
      </c>
      <c r="X810">
        <v>1383920472</v>
      </c>
      <c r="Y810">
        <v>0</v>
      </c>
      <c r="AA810">
        <v>0</v>
      </c>
      <c r="AB810">
        <v>0</v>
      </c>
      <c r="AC810">
        <v>0</v>
      </c>
      <c r="AD810">
        <v>0</v>
      </c>
      <c r="AE810">
        <v>0</v>
      </c>
      <c r="AF810">
        <v>0</v>
      </c>
      <c r="AG810">
        <v>0</v>
      </c>
      <c r="AH810">
        <v>0</v>
      </c>
      <c r="AI810">
        <v>8.02</v>
      </c>
      <c r="AJ810">
        <v>1</v>
      </c>
      <c r="AK810">
        <v>1</v>
      </c>
      <c r="AL810">
        <v>1</v>
      </c>
      <c r="AN810">
        <v>1</v>
      </c>
      <c r="AO810">
        <v>0</v>
      </c>
      <c r="AP810">
        <v>0</v>
      </c>
      <c r="AQ810">
        <v>0</v>
      </c>
      <c r="AR810">
        <v>0</v>
      </c>
      <c r="AS810" t="s">
        <v>3</v>
      </c>
      <c r="AT810">
        <v>0</v>
      </c>
      <c r="AU810" t="s">
        <v>3</v>
      </c>
      <c r="AV810">
        <v>0</v>
      </c>
      <c r="AW810">
        <v>2</v>
      </c>
      <c r="AX810">
        <v>30626112</v>
      </c>
      <c r="AY810">
        <v>1</v>
      </c>
      <c r="AZ810">
        <v>0</v>
      </c>
      <c r="BA810">
        <v>921</v>
      </c>
      <c r="BB810">
        <v>0</v>
      </c>
      <c r="BC810">
        <v>0</v>
      </c>
      <c r="BD810">
        <v>0</v>
      </c>
      <c r="BE810">
        <v>0</v>
      </c>
      <c r="BF810">
        <v>0</v>
      </c>
      <c r="BG810">
        <v>0</v>
      </c>
      <c r="BH810">
        <v>0</v>
      </c>
      <c r="BI810">
        <v>0</v>
      </c>
      <c r="BJ810">
        <v>0</v>
      </c>
      <c r="BK810">
        <v>0</v>
      </c>
      <c r="BL810">
        <v>0</v>
      </c>
      <c r="BM810">
        <v>0</v>
      </c>
      <c r="BN810">
        <v>0</v>
      </c>
      <c r="BO810">
        <v>0</v>
      </c>
      <c r="BP810">
        <v>0</v>
      </c>
      <c r="BQ810">
        <v>0</v>
      </c>
      <c r="BR810">
        <v>0</v>
      </c>
      <c r="BS810">
        <v>0</v>
      </c>
      <c r="BT810">
        <v>0</v>
      </c>
      <c r="BU810">
        <v>0</v>
      </c>
      <c r="BV810">
        <v>0</v>
      </c>
      <c r="BW810">
        <v>0</v>
      </c>
      <c r="CX810">
        <f>Y810*Source!I926</f>
        <v>0</v>
      </c>
      <c r="CY810">
        <f>AA810</f>
        <v>0</v>
      </c>
      <c r="CZ810">
        <f>AE810</f>
        <v>0</v>
      </c>
      <c r="DA810">
        <f>AI810</f>
        <v>8.02</v>
      </c>
      <c r="DB810">
        <f>ROUND(ROUND(AT810*CZ810,2),6)</f>
        <v>0</v>
      </c>
      <c r="DC810">
        <f>ROUND(ROUND(AT810*AG810,2),6)</f>
        <v>0</v>
      </c>
    </row>
    <row r="811" spans="1:107" x14ac:dyDescent="0.2">
      <c r="A811">
        <f>ROW(Source!A926)</f>
        <v>926</v>
      </c>
      <c r="B811">
        <v>30622441</v>
      </c>
      <c r="C811">
        <v>30626093</v>
      </c>
      <c r="D811">
        <v>22181475</v>
      </c>
      <c r="E811">
        <v>1</v>
      </c>
      <c r="F811">
        <v>1</v>
      </c>
      <c r="G811">
        <v>1</v>
      </c>
      <c r="H811">
        <v>3</v>
      </c>
      <c r="I811" t="s">
        <v>913</v>
      </c>
      <c r="J811" t="s">
        <v>914</v>
      </c>
      <c r="K811" t="s">
        <v>915</v>
      </c>
      <c r="L811">
        <v>1354</v>
      </c>
      <c r="N811">
        <v>1010</v>
      </c>
      <c r="O811" t="s">
        <v>220</v>
      </c>
      <c r="P811" t="s">
        <v>220</v>
      </c>
      <c r="Q811">
        <v>1</v>
      </c>
      <c r="W811">
        <v>0</v>
      </c>
      <c r="X811">
        <v>-1608624545</v>
      </c>
      <c r="Y811">
        <v>1</v>
      </c>
      <c r="AA811">
        <v>0</v>
      </c>
      <c r="AB811">
        <v>0</v>
      </c>
      <c r="AC811">
        <v>0</v>
      </c>
      <c r="AD811">
        <v>0</v>
      </c>
      <c r="AE811">
        <v>0</v>
      </c>
      <c r="AF811">
        <v>0</v>
      </c>
      <c r="AG811">
        <v>0</v>
      </c>
      <c r="AH811">
        <v>0</v>
      </c>
      <c r="AI811">
        <v>8.02</v>
      </c>
      <c r="AJ811">
        <v>1</v>
      </c>
      <c r="AK811">
        <v>1</v>
      </c>
      <c r="AL811">
        <v>1</v>
      </c>
      <c r="AN811">
        <v>0</v>
      </c>
      <c r="AO811">
        <v>0</v>
      </c>
      <c r="AP811">
        <v>0</v>
      </c>
      <c r="AQ811">
        <v>0</v>
      </c>
      <c r="AR811">
        <v>0</v>
      </c>
      <c r="AS811" t="s">
        <v>3</v>
      </c>
      <c r="AT811">
        <v>1</v>
      </c>
      <c r="AU811" t="s">
        <v>3</v>
      </c>
      <c r="AV811">
        <v>0</v>
      </c>
      <c r="AW811">
        <v>2</v>
      </c>
      <c r="AX811">
        <v>30626113</v>
      </c>
      <c r="AY811">
        <v>1</v>
      </c>
      <c r="AZ811">
        <v>0</v>
      </c>
      <c r="BA811">
        <v>922</v>
      </c>
      <c r="BB811">
        <v>0</v>
      </c>
      <c r="BC811">
        <v>0</v>
      </c>
      <c r="BD811">
        <v>0</v>
      </c>
      <c r="BE811">
        <v>0</v>
      </c>
      <c r="BF811">
        <v>0</v>
      </c>
      <c r="BG811">
        <v>0</v>
      </c>
      <c r="BH811">
        <v>0</v>
      </c>
      <c r="BI811">
        <v>0</v>
      </c>
      <c r="BJ811">
        <v>0</v>
      </c>
      <c r="BK811">
        <v>0</v>
      </c>
      <c r="BL811">
        <v>0</v>
      </c>
      <c r="BM811">
        <v>0</v>
      </c>
      <c r="BN811">
        <v>0</v>
      </c>
      <c r="BO811">
        <v>0</v>
      </c>
      <c r="BP811">
        <v>0</v>
      </c>
      <c r="BQ811">
        <v>0</v>
      </c>
      <c r="BR811">
        <v>0</v>
      </c>
      <c r="BS811">
        <v>0</v>
      </c>
      <c r="BT811">
        <v>0</v>
      </c>
      <c r="BU811">
        <v>0</v>
      </c>
      <c r="BV811">
        <v>0</v>
      </c>
      <c r="BW811">
        <v>0</v>
      </c>
      <c r="CX811">
        <f>Y811*Source!I926</f>
        <v>5</v>
      </c>
      <c r="CY811">
        <f>AA811</f>
        <v>0</v>
      </c>
      <c r="CZ811">
        <f>AE811</f>
        <v>0</v>
      </c>
      <c r="DA811">
        <f>AI811</f>
        <v>8.02</v>
      </c>
      <c r="DB811">
        <f>ROUND(ROUND(AT811*CZ811,2),6)</f>
        <v>0</v>
      </c>
      <c r="DC811">
        <f>ROUND(ROUND(AT811*AG811,2),6)</f>
        <v>0</v>
      </c>
    </row>
    <row r="812" spans="1:107" x14ac:dyDescent="0.2">
      <c r="A812">
        <f>ROW(Source!A928)</f>
        <v>928</v>
      </c>
      <c r="B812">
        <v>30622441</v>
      </c>
      <c r="C812">
        <v>30626115</v>
      </c>
      <c r="D812">
        <v>10214587</v>
      </c>
      <c r="E812">
        <v>1</v>
      </c>
      <c r="F812">
        <v>1</v>
      </c>
      <c r="G812">
        <v>1</v>
      </c>
      <c r="H812">
        <v>1</v>
      </c>
      <c r="I812" t="s">
        <v>919</v>
      </c>
      <c r="J812" t="s">
        <v>3</v>
      </c>
      <c r="K812" t="s">
        <v>920</v>
      </c>
      <c r="L812">
        <v>1369</v>
      </c>
      <c r="N812">
        <v>1013</v>
      </c>
      <c r="O812" t="s">
        <v>744</v>
      </c>
      <c r="P812" t="s">
        <v>744</v>
      </c>
      <c r="Q812">
        <v>1</v>
      </c>
      <c r="W812">
        <v>0</v>
      </c>
      <c r="X812">
        <v>-1659096359</v>
      </c>
      <c r="Y812">
        <v>4.1974999999999998</v>
      </c>
      <c r="AA812">
        <v>0</v>
      </c>
      <c r="AB812">
        <v>0</v>
      </c>
      <c r="AC812">
        <v>0</v>
      </c>
      <c r="AD812">
        <v>257.27</v>
      </c>
      <c r="AE812">
        <v>0</v>
      </c>
      <c r="AF812">
        <v>0</v>
      </c>
      <c r="AG812">
        <v>0</v>
      </c>
      <c r="AH812">
        <v>8.5500000000000007</v>
      </c>
      <c r="AI812">
        <v>1</v>
      </c>
      <c r="AJ812">
        <v>1</v>
      </c>
      <c r="AK812">
        <v>1</v>
      </c>
      <c r="AL812">
        <v>30.09</v>
      </c>
      <c r="AN812">
        <v>0</v>
      </c>
      <c r="AO812">
        <v>1</v>
      </c>
      <c r="AP812">
        <v>1</v>
      </c>
      <c r="AQ812">
        <v>0</v>
      </c>
      <c r="AR812">
        <v>0</v>
      </c>
      <c r="AS812" t="s">
        <v>3</v>
      </c>
      <c r="AT812">
        <v>3.65</v>
      </c>
      <c r="AU812" t="s">
        <v>68</v>
      </c>
      <c r="AV812">
        <v>1</v>
      </c>
      <c r="AW812">
        <v>2</v>
      </c>
      <c r="AX812">
        <v>30626126</v>
      </c>
      <c r="AY812">
        <v>1</v>
      </c>
      <c r="AZ812">
        <v>0</v>
      </c>
      <c r="BA812">
        <v>923</v>
      </c>
      <c r="BB812">
        <v>0</v>
      </c>
      <c r="BC812">
        <v>0</v>
      </c>
      <c r="BD812">
        <v>0</v>
      </c>
      <c r="BE812">
        <v>0</v>
      </c>
      <c r="BF812">
        <v>0</v>
      </c>
      <c r="BG812">
        <v>0</v>
      </c>
      <c r="BH812">
        <v>0</v>
      </c>
      <c r="BI812">
        <v>0</v>
      </c>
      <c r="BJ812">
        <v>0</v>
      </c>
      <c r="BK812">
        <v>0</v>
      </c>
      <c r="BL812">
        <v>0</v>
      </c>
      <c r="BM812">
        <v>0</v>
      </c>
      <c r="BN812">
        <v>0</v>
      </c>
      <c r="BO812">
        <v>0</v>
      </c>
      <c r="BP812">
        <v>0</v>
      </c>
      <c r="BQ812">
        <v>0</v>
      </c>
      <c r="BR812">
        <v>0</v>
      </c>
      <c r="BS812">
        <v>0</v>
      </c>
      <c r="BT812">
        <v>0</v>
      </c>
      <c r="BU812">
        <v>0</v>
      </c>
      <c r="BV812">
        <v>0</v>
      </c>
      <c r="BW812">
        <v>0</v>
      </c>
      <c r="CX812">
        <f>Y812*Source!I928</f>
        <v>20.987499999999997</v>
      </c>
      <c r="CY812">
        <f>AD812</f>
        <v>257.27</v>
      </c>
      <c r="CZ812">
        <f>AH812</f>
        <v>8.5500000000000007</v>
      </c>
      <c r="DA812">
        <f>AL812</f>
        <v>30.09</v>
      </c>
      <c r="DB812">
        <f>ROUND((ROUND(AT812*CZ812,2)*ROUND(1.15,7)),6)</f>
        <v>35.891500000000001</v>
      </c>
      <c r="DC812">
        <f>ROUND((ROUND(AT812*AG812,2)*ROUND(1.15,7)),6)</f>
        <v>0</v>
      </c>
    </row>
    <row r="813" spans="1:107" x14ac:dyDescent="0.2">
      <c r="A813">
        <f>ROW(Source!A928)</f>
        <v>928</v>
      </c>
      <c r="B813">
        <v>30622441</v>
      </c>
      <c r="C813">
        <v>30626115</v>
      </c>
      <c r="D813">
        <v>22083330</v>
      </c>
      <c r="E813">
        <v>1</v>
      </c>
      <c r="F813">
        <v>1</v>
      </c>
      <c r="G813">
        <v>1</v>
      </c>
      <c r="H813">
        <v>1</v>
      </c>
      <c r="I813" t="s">
        <v>765</v>
      </c>
      <c r="J813" t="s">
        <v>3</v>
      </c>
      <c r="K813" t="s">
        <v>766</v>
      </c>
      <c r="L813">
        <v>608254</v>
      </c>
      <c r="N813">
        <v>1013</v>
      </c>
      <c r="O813" t="s">
        <v>767</v>
      </c>
      <c r="P813" t="s">
        <v>767</v>
      </c>
      <c r="Q813">
        <v>1</v>
      </c>
      <c r="W813">
        <v>0</v>
      </c>
      <c r="X813">
        <v>95408949</v>
      </c>
      <c r="Y813">
        <v>1.2500000000000001E-2</v>
      </c>
      <c r="AA813">
        <v>0</v>
      </c>
      <c r="AB813">
        <v>0</v>
      </c>
      <c r="AC813">
        <v>0</v>
      </c>
      <c r="AD813">
        <v>0</v>
      </c>
      <c r="AE813">
        <v>0</v>
      </c>
      <c r="AF813">
        <v>0</v>
      </c>
      <c r="AG813">
        <v>0</v>
      </c>
      <c r="AH813">
        <v>0</v>
      </c>
      <c r="AI813">
        <v>1</v>
      </c>
      <c r="AJ813">
        <v>1</v>
      </c>
      <c r="AK813">
        <v>30.09</v>
      </c>
      <c r="AL813">
        <v>1</v>
      </c>
      <c r="AN813">
        <v>0</v>
      </c>
      <c r="AO813">
        <v>1</v>
      </c>
      <c r="AP813">
        <v>1</v>
      </c>
      <c r="AQ813">
        <v>0</v>
      </c>
      <c r="AR813">
        <v>0</v>
      </c>
      <c r="AS813" t="s">
        <v>3</v>
      </c>
      <c r="AT813">
        <v>0.01</v>
      </c>
      <c r="AU813" t="s">
        <v>67</v>
      </c>
      <c r="AV813">
        <v>2</v>
      </c>
      <c r="AW813">
        <v>2</v>
      </c>
      <c r="AX813">
        <v>30626127</v>
      </c>
      <c r="AY813">
        <v>1</v>
      </c>
      <c r="AZ813">
        <v>0</v>
      </c>
      <c r="BA813">
        <v>924</v>
      </c>
      <c r="BB813">
        <v>0</v>
      </c>
      <c r="BC813">
        <v>0</v>
      </c>
      <c r="BD813">
        <v>0</v>
      </c>
      <c r="BE813">
        <v>0</v>
      </c>
      <c r="BF813">
        <v>0</v>
      </c>
      <c r="BG813">
        <v>0</v>
      </c>
      <c r="BH813">
        <v>0</v>
      </c>
      <c r="BI813">
        <v>0</v>
      </c>
      <c r="BJ813">
        <v>0</v>
      </c>
      <c r="BK813">
        <v>0</v>
      </c>
      <c r="BL813">
        <v>0</v>
      </c>
      <c r="BM813">
        <v>0</v>
      </c>
      <c r="BN813">
        <v>0</v>
      </c>
      <c r="BO813">
        <v>0</v>
      </c>
      <c r="BP813">
        <v>0</v>
      </c>
      <c r="BQ813">
        <v>0</v>
      </c>
      <c r="BR813">
        <v>0</v>
      </c>
      <c r="BS813">
        <v>0</v>
      </c>
      <c r="BT813">
        <v>0</v>
      </c>
      <c r="BU813">
        <v>0</v>
      </c>
      <c r="BV813">
        <v>0</v>
      </c>
      <c r="BW813">
        <v>0</v>
      </c>
      <c r="CX813">
        <f>Y813*Source!I928</f>
        <v>6.25E-2</v>
      </c>
      <c r="CY813">
        <f>AD813</f>
        <v>0</v>
      </c>
      <c r="CZ813">
        <f>AH813</f>
        <v>0</v>
      </c>
      <c r="DA813">
        <f>AL813</f>
        <v>1</v>
      </c>
      <c r="DB813">
        <f>ROUND((ROUND(AT813*CZ813,2)*ROUND(1.25,7)),6)</f>
        <v>0</v>
      </c>
      <c r="DC813">
        <f>ROUND((ROUND(AT813*AG813,2)*ROUND(1.25,7)),6)</f>
        <v>0</v>
      </c>
    </row>
    <row r="814" spans="1:107" x14ac:dyDescent="0.2">
      <c r="A814">
        <f>ROW(Source!A928)</f>
        <v>928</v>
      </c>
      <c r="B814">
        <v>30622441</v>
      </c>
      <c r="C814">
        <v>30626115</v>
      </c>
      <c r="D814">
        <v>22146333</v>
      </c>
      <c r="E814">
        <v>1</v>
      </c>
      <c r="F814">
        <v>1</v>
      </c>
      <c r="G814">
        <v>1</v>
      </c>
      <c r="H814">
        <v>2</v>
      </c>
      <c r="I814" t="s">
        <v>768</v>
      </c>
      <c r="J814" t="s">
        <v>769</v>
      </c>
      <c r="K814" t="s">
        <v>770</v>
      </c>
      <c r="L814">
        <v>1368</v>
      </c>
      <c r="N814">
        <v>1011</v>
      </c>
      <c r="O814" t="s">
        <v>748</v>
      </c>
      <c r="P814" t="s">
        <v>748</v>
      </c>
      <c r="Q814">
        <v>1</v>
      </c>
      <c r="W814">
        <v>0</v>
      </c>
      <c r="X814">
        <v>1170567961</v>
      </c>
      <c r="Y814">
        <v>1.2500000000000001E-2</v>
      </c>
      <c r="AA814">
        <v>0</v>
      </c>
      <c r="AB814">
        <v>1135.47</v>
      </c>
      <c r="AC814">
        <v>392.07</v>
      </c>
      <c r="AD814">
        <v>0</v>
      </c>
      <c r="AE814">
        <v>0</v>
      </c>
      <c r="AF814">
        <v>108.45</v>
      </c>
      <c r="AG814">
        <v>13.03</v>
      </c>
      <c r="AH814">
        <v>0</v>
      </c>
      <c r="AI814">
        <v>1</v>
      </c>
      <c r="AJ814">
        <v>10.47</v>
      </c>
      <c r="AK814">
        <v>30.09</v>
      </c>
      <c r="AL814">
        <v>1</v>
      </c>
      <c r="AN814">
        <v>0</v>
      </c>
      <c r="AO814">
        <v>1</v>
      </c>
      <c r="AP814">
        <v>1</v>
      </c>
      <c r="AQ814">
        <v>0</v>
      </c>
      <c r="AR814">
        <v>0</v>
      </c>
      <c r="AS814" t="s">
        <v>3</v>
      </c>
      <c r="AT814">
        <v>0.01</v>
      </c>
      <c r="AU814" t="s">
        <v>67</v>
      </c>
      <c r="AV814">
        <v>0</v>
      </c>
      <c r="AW814">
        <v>2</v>
      </c>
      <c r="AX814">
        <v>30626128</v>
      </c>
      <c r="AY814">
        <v>1</v>
      </c>
      <c r="AZ814">
        <v>0</v>
      </c>
      <c r="BA814">
        <v>925</v>
      </c>
      <c r="BB814">
        <v>0</v>
      </c>
      <c r="BC814">
        <v>0</v>
      </c>
      <c r="BD814">
        <v>0</v>
      </c>
      <c r="BE814">
        <v>0</v>
      </c>
      <c r="BF814">
        <v>0</v>
      </c>
      <c r="BG814">
        <v>0</v>
      </c>
      <c r="BH814">
        <v>0</v>
      </c>
      <c r="BI814">
        <v>0</v>
      </c>
      <c r="BJ814">
        <v>0</v>
      </c>
      <c r="BK814">
        <v>0</v>
      </c>
      <c r="BL814">
        <v>0</v>
      </c>
      <c r="BM814">
        <v>0</v>
      </c>
      <c r="BN814">
        <v>0</v>
      </c>
      <c r="BO814">
        <v>0</v>
      </c>
      <c r="BP814">
        <v>0</v>
      </c>
      <c r="BQ814">
        <v>0</v>
      </c>
      <c r="BR814">
        <v>0</v>
      </c>
      <c r="BS814">
        <v>0</v>
      </c>
      <c r="BT814">
        <v>0</v>
      </c>
      <c r="BU814">
        <v>0</v>
      </c>
      <c r="BV814">
        <v>0</v>
      </c>
      <c r="BW814">
        <v>0</v>
      </c>
      <c r="CX814">
        <f>Y814*Source!I928</f>
        <v>6.25E-2</v>
      </c>
      <c r="CY814">
        <f>AB814</f>
        <v>1135.47</v>
      </c>
      <c r="CZ814">
        <f>AF814</f>
        <v>108.45</v>
      </c>
      <c r="DA814">
        <f>AJ814</f>
        <v>10.47</v>
      </c>
      <c r="DB814">
        <f>ROUND((ROUND(AT814*CZ814,2)*ROUND(1.25,7)),6)</f>
        <v>1.35</v>
      </c>
      <c r="DC814">
        <f>ROUND((ROUND(AT814*AG814,2)*ROUND(1.25,7)),6)</f>
        <v>0.16250000000000001</v>
      </c>
    </row>
    <row r="815" spans="1:107" x14ac:dyDescent="0.2">
      <c r="A815">
        <f>ROW(Source!A928)</f>
        <v>928</v>
      </c>
      <c r="B815">
        <v>30622441</v>
      </c>
      <c r="C815">
        <v>30626115</v>
      </c>
      <c r="D815">
        <v>22146427</v>
      </c>
      <c r="E815">
        <v>1</v>
      </c>
      <c r="F815">
        <v>1</v>
      </c>
      <c r="G815">
        <v>1</v>
      </c>
      <c r="H815">
        <v>2</v>
      </c>
      <c r="I815" t="s">
        <v>901</v>
      </c>
      <c r="J815" t="s">
        <v>902</v>
      </c>
      <c r="K815" t="s">
        <v>903</v>
      </c>
      <c r="L815">
        <v>1368</v>
      </c>
      <c r="N815">
        <v>1011</v>
      </c>
      <c r="O815" t="s">
        <v>748</v>
      </c>
      <c r="P815" t="s">
        <v>748</v>
      </c>
      <c r="Q815">
        <v>1</v>
      </c>
      <c r="W815">
        <v>0</v>
      </c>
      <c r="X815">
        <v>1713871674</v>
      </c>
      <c r="Y815">
        <v>0.95</v>
      </c>
      <c r="AA815">
        <v>0</v>
      </c>
      <c r="AB815">
        <v>32.67</v>
      </c>
      <c r="AC815">
        <v>0</v>
      </c>
      <c r="AD815">
        <v>0</v>
      </c>
      <c r="AE815">
        <v>0</v>
      </c>
      <c r="AF815">
        <v>3.12</v>
      </c>
      <c r="AG815">
        <v>0</v>
      </c>
      <c r="AH815">
        <v>0</v>
      </c>
      <c r="AI815">
        <v>1</v>
      </c>
      <c r="AJ815">
        <v>10.47</v>
      </c>
      <c r="AK815">
        <v>30.09</v>
      </c>
      <c r="AL815">
        <v>1</v>
      </c>
      <c r="AN815">
        <v>0</v>
      </c>
      <c r="AO815">
        <v>1</v>
      </c>
      <c r="AP815">
        <v>1</v>
      </c>
      <c r="AQ815">
        <v>0</v>
      </c>
      <c r="AR815">
        <v>0</v>
      </c>
      <c r="AS815" t="s">
        <v>3</v>
      </c>
      <c r="AT815">
        <v>0.76</v>
      </c>
      <c r="AU815" t="s">
        <v>67</v>
      </c>
      <c r="AV815">
        <v>0</v>
      </c>
      <c r="AW815">
        <v>2</v>
      </c>
      <c r="AX815">
        <v>30626129</v>
      </c>
      <c r="AY815">
        <v>1</v>
      </c>
      <c r="AZ815">
        <v>0</v>
      </c>
      <c r="BA815">
        <v>926</v>
      </c>
      <c r="BB815">
        <v>0</v>
      </c>
      <c r="BC815">
        <v>0</v>
      </c>
      <c r="BD815">
        <v>0</v>
      </c>
      <c r="BE815">
        <v>0</v>
      </c>
      <c r="BF815">
        <v>0</v>
      </c>
      <c r="BG815">
        <v>0</v>
      </c>
      <c r="BH815">
        <v>0</v>
      </c>
      <c r="BI815">
        <v>0</v>
      </c>
      <c r="BJ815">
        <v>0</v>
      </c>
      <c r="BK815">
        <v>0</v>
      </c>
      <c r="BL815">
        <v>0</v>
      </c>
      <c r="BM815">
        <v>0</v>
      </c>
      <c r="BN815">
        <v>0</v>
      </c>
      <c r="BO815">
        <v>0</v>
      </c>
      <c r="BP815">
        <v>0</v>
      </c>
      <c r="BQ815">
        <v>0</v>
      </c>
      <c r="BR815">
        <v>0</v>
      </c>
      <c r="BS815">
        <v>0</v>
      </c>
      <c r="BT815">
        <v>0</v>
      </c>
      <c r="BU815">
        <v>0</v>
      </c>
      <c r="BV815">
        <v>0</v>
      </c>
      <c r="BW815">
        <v>0</v>
      </c>
      <c r="CX815">
        <f>Y815*Source!I928</f>
        <v>4.75</v>
      </c>
      <c r="CY815">
        <f>AB815</f>
        <v>32.67</v>
      </c>
      <c r="CZ815">
        <f>AF815</f>
        <v>3.12</v>
      </c>
      <c r="DA815">
        <f>AJ815</f>
        <v>10.47</v>
      </c>
      <c r="DB815">
        <f>ROUND((ROUND(AT815*CZ815,2)*ROUND(1.25,7)),6)</f>
        <v>2.9624999999999999</v>
      </c>
      <c r="DC815">
        <f>ROUND((ROUND(AT815*AG815,2)*ROUND(1.25,7)),6)</f>
        <v>0</v>
      </c>
    </row>
    <row r="816" spans="1:107" x14ac:dyDescent="0.2">
      <c r="A816">
        <f>ROW(Source!A928)</f>
        <v>928</v>
      </c>
      <c r="B816">
        <v>30622441</v>
      </c>
      <c r="C816">
        <v>30626115</v>
      </c>
      <c r="D816">
        <v>22146537</v>
      </c>
      <c r="E816">
        <v>1</v>
      </c>
      <c r="F816">
        <v>1</v>
      </c>
      <c r="G816">
        <v>1</v>
      </c>
      <c r="H816">
        <v>2</v>
      </c>
      <c r="I816" t="s">
        <v>904</v>
      </c>
      <c r="J816" t="s">
        <v>905</v>
      </c>
      <c r="K816" t="s">
        <v>906</v>
      </c>
      <c r="L816">
        <v>1368</v>
      </c>
      <c r="N816">
        <v>1011</v>
      </c>
      <c r="O816" t="s">
        <v>748</v>
      </c>
      <c r="P816" t="s">
        <v>748</v>
      </c>
      <c r="Q816">
        <v>1</v>
      </c>
      <c r="W816">
        <v>0</v>
      </c>
      <c r="X816">
        <v>574955774</v>
      </c>
      <c r="Y816">
        <v>0.25</v>
      </c>
      <c r="AA816">
        <v>0</v>
      </c>
      <c r="AB816">
        <v>84.81</v>
      </c>
      <c r="AC816">
        <v>0</v>
      </c>
      <c r="AD816">
        <v>0</v>
      </c>
      <c r="AE816">
        <v>0</v>
      </c>
      <c r="AF816">
        <v>8.1</v>
      </c>
      <c r="AG816">
        <v>0</v>
      </c>
      <c r="AH816">
        <v>0</v>
      </c>
      <c r="AI816">
        <v>1</v>
      </c>
      <c r="AJ816">
        <v>10.47</v>
      </c>
      <c r="AK816">
        <v>30.09</v>
      </c>
      <c r="AL816">
        <v>1</v>
      </c>
      <c r="AN816">
        <v>0</v>
      </c>
      <c r="AO816">
        <v>1</v>
      </c>
      <c r="AP816">
        <v>1</v>
      </c>
      <c r="AQ816">
        <v>0</v>
      </c>
      <c r="AR816">
        <v>0</v>
      </c>
      <c r="AS816" t="s">
        <v>3</v>
      </c>
      <c r="AT816">
        <v>0.2</v>
      </c>
      <c r="AU816" t="s">
        <v>67</v>
      </c>
      <c r="AV816">
        <v>0</v>
      </c>
      <c r="AW816">
        <v>2</v>
      </c>
      <c r="AX816">
        <v>30626130</v>
      </c>
      <c r="AY816">
        <v>1</v>
      </c>
      <c r="AZ816">
        <v>0</v>
      </c>
      <c r="BA816">
        <v>927</v>
      </c>
      <c r="BB816">
        <v>0</v>
      </c>
      <c r="BC816">
        <v>0</v>
      </c>
      <c r="BD816">
        <v>0</v>
      </c>
      <c r="BE816">
        <v>0</v>
      </c>
      <c r="BF816">
        <v>0</v>
      </c>
      <c r="BG816">
        <v>0</v>
      </c>
      <c r="BH816">
        <v>0</v>
      </c>
      <c r="BI816">
        <v>0</v>
      </c>
      <c r="BJ816">
        <v>0</v>
      </c>
      <c r="BK816">
        <v>0</v>
      </c>
      <c r="BL816">
        <v>0</v>
      </c>
      <c r="BM816">
        <v>0</v>
      </c>
      <c r="BN816">
        <v>0</v>
      </c>
      <c r="BO816">
        <v>0</v>
      </c>
      <c r="BP816">
        <v>0</v>
      </c>
      <c r="BQ816">
        <v>0</v>
      </c>
      <c r="BR816">
        <v>0</v>
      </c>
      <c r="BS816">
        <v>0</v>
      </c>
      <c r="BT816">
        <v>0</v>
      </c>
      <c r="BU816">
        <v>0</v>
      </c>
      <c r="BV816">
        <v>0</v>
      </c>
      <c r="BW816">
        <v>0</v>
      </c>
      <c r="CX816">
        <f>Y816*Source!I928</f>
        <v>1.25</v>
      </c>
      <c r="CY816">
        <f>AB816</f>
        <v>84.81</v>
      </c>
      <c r="CZ816">
        <f>AF816</f>
        <v>8.1</v>
      </c>
      <c r="DA816">
        <f>AJ816</f>
        <v>10.47</v>
      </c>
      <c r="DB816">
        <f>ROUND((ROUND(AT816*CZ816,2)*ROUND(1.25,7)),6)</f>
        <v>2.0249999999999999</v>
      </c>
      <c r="DC816">
        <f>ROUND((ROUND(AT816*AG816,2)*ROUND(1.25,7)),6)</f>
        <v>0</v>
      </c>
    </row>
    <row r="817" spans="1:107" x14ac:dyDescent="0.2">
      <c r="A817">
        <f>ROW(Source!A928)</f>
        <v>928</v>
      </c>
      <c r="B817">
        <v>30622441</v>
      </c>
      <c r="C817">
        <v>30626115</v>
      </c>
      <c r="D817">
        <v>22148179</v>
      </c>
      <c r="E817">
        <v>1</v>
      </c>
      <c r="F817">
        <v>1</v>
      </c>
      <c r="G817">
        <v>1</v>
      </c>
      <c r="H817">
        <v>2</v>
      </c>
      <c r="I817" t="s">
        <v>754</v>
      </c>
      <c r="J817" t="s">
        <v>755</v>
      </c>
      <c r="K817" t="s">
        <v>756</v>
      </c>
      <c r="L817">
        <v>1368</v>
      </c>
      <c r="N817">
        <v>1011</v>
      </c>
      <c r="O817" t="s">
        <v>748</v>
      </c>
      <c r="P817" t="s">
        <v>748</v>
      </c>
      <c r="Q817">
        <v>1</v>
      </c>
      <c r="W817">
        <v>0</v>
      </c>
      <c r="X817">
        <v>-1931461795</v>
      </c>
      <c r="Y817">
        <v>3.7499999999999999E-2</v>
      </c>
      <c r="AA817">
        <v>0</v>
      </c>
      <c r="AB817">
        <v>959.26</v>
      </c>
      <c r="AC817">
        <v>0</v>
      </c>
      <c r="AD817">
        <v>0</v>
      </c>
      <c r="AE817">
        <v>0</v>
      </c>
      <c r="AF817">
        <v>91.62</v>
      </c>
      <c r="AG817">
        <v>0</v>
      </c>
      <c r="AH817">
        <v>0</v>
      </c>
      <c r="AI817">
        <v>1</v>
      </c>
      <c r="AJ817">
        <v>10.47</v>
      </c>
      <c r="AK817">
        <v>30.09</v>
      </c>
      <c r="AL817">
        <v>1</v>
      </c>
      <c r="AN817">
        <v>0</v>
      </c>
      <c r="AO817">
        <v>1</v>
      </c>
      <c r="AP817">
        <v>1</v>
      </c>
      <c r="AQ817">
        <v>0</v>
      </c>
      <c r="AR817">
        <v>0</v>
      </c>
      <c r="AS817" t="s">
        <v>3</v>
      </c>
      <c r="AT817">
        <v>0.03</v>
      </c>
      <c r="AU817" t="s">
        <v>67</v>
      </c>
      <c r="AV817">
        <v>0</v>
      </c>
      <c r="AW817">
        <v>2</v>
      </c>
      <c r="AX817">
        <v>30626131</v>
      </c>
      <c r="AY817">
        <v>1</v>
      </c>
      <c r="AZ817">
        <v>0</v>
      </c>
      <c r="BA817">
        <v>928</v>
      </c>
      <c r="BB817">
        <v>0</v>
      </c>
      <c r="BC817">
        <v>0</v>
      </c>
      <c r="BD817">
        <v>0</v>
      </c>
      <c r="BE817">
        <v>0</v>
      </c>
      <c r="BF817">
        <v>0</v>
      </c>
      <c r="BG817">
        <v>0</v>
      </c>
      <c r="BH817">
        <v>0</v>
      </c>
      <c r="BI817">
        <v>0</v>
      </c>
      <c r="BJ817">
        <v>0</v>
      </c>
      <c r="BK817">
        <v>0</v>
      </c>
      <c r="BL817">
        <v>0</v>
      </c>
      <c r="BM817">
        <v>0</v>
      </c>
      <c r="BN817">
        <v>0</v>
      </c>
      <c r="BO817">
        <v>0</v>
      </c>
      <c r="BP817">
        <v>0</v>
      </c>
      <c r="BQ817">
        <v>0</v>
      </c>
      <c r="BR817">
        <v>0</v>
      </c>
      <c r="BS817">
        <v>0</v>
      </c>
      <c r="BT817">
        <v>0</v>
      </c>
      <c r="BU817">
        <v>0</v>
      </c>
      <c r="BV817">
        <v>0</v>
      </c>
      <c r="BW817">
        <v>0</v>
      </c>
      <c r="CX817">
        <f>Y817*Source!I928</f>
        <v>0.1875</v>
      </c>
      <c r="CY817">
        <f>AB817</f>
        <v>959.26</v>
      </c>
      <c r="CZ817">
        <f>AF817</f>
        <v>91.62</v>
      </c>
      <c r="DA817">
        <f>AJ817</f>
        <v>10.47</v>
      </c>
      <c r="DB817">
        <f>ROUND((ROUND(AT817*CZ817,2)*ROUND(1.25,7)),6)</f>
        <v>3.4375</v>
      </c>
      <c r="DC817">
        <f>ROUND((ROUND(AT817*AG817,2)*ROUND(1.25,7)),6)</f>
        <v>0</v>
      </c>
    </row>
    <row r="818" spans="1:107" x14ac:dyDescent="0.2">
      <c r="A818">
        <f>ROW(Source!A928)</f>
        <v>928</v>
      </c>
      <c r="B818">
        <v>30622441</v>
      </c>
      <c r="C818">
        <v>30626115</v>
      </c>
      <c r="D818">
        <v>22150409</v>
      </c>
      <c r="E818">
        <v>1</v>
      </c>
      <c r="F818">
        <v>1</v>
      </c>
      <c r="G818">
        <v>1</v>
      </c>
      <c r="H818">
        <v>3</v>
      </c>
      <c r="I818" t="s">
        <v>907</v>
      </c>
      <c r="J818" t="s">
        <v>908</v>
      </c>
      <c r="K818" t="s">
        <v>909</v>
      </c>
      <c r="L818">
        <v>1348</v>
      </c>
      <c r="N818">
        <v>1009</v>
      </c>
      <c r="O818" t="s">
        <v>105</v>
      </c>
      <c r="P818" t="s">
        <v>105</v>
      </c>
      <c r="Q818">
        <v>1000</v>
      </c>
      <c r="W818">
        <v>0</v>
      </c>
      <c r="X818">
        <v>967008035</v>
      </c>
      <c r="Y818">
        <v>2.0000000000000001E-4</v>
      </c>
      <c r="AA818">
        <v>86808.48</v>
      </c>
      <c r="AB818">
        <v>0</v>
      </c>
      <c r="AC818">
        <v>0</v>
      </c>
      <c r="AD818">
        <v>0</v>
      </c>
      <c r="AE818">
        <v>10824</v>
      </c>
      <c r="AF818">
        <v>0</v>
      </c>
      <c r="AG818">
        <v>0</v>
      </c>
      <c r="AH818">
        <v>0</v>
      </c>
      <c r="AI818">
        <v>8.02</v>
      </c>
      <c r="AJ818">
        <v>1</v>
      </c>
      <c r="AK818">
        <v>1</v>
      </c>
      <c r="AL818">
        <v>1</v>
      </c>
      <c r="AN818">
        <v>0</v>
      </c>
      <c r="AO818">
        <v>1</v>
      </c>
      <c r="AP818">
        <v>0</v>
      </c>
      <c r="AQ818">
        <v>0</v>
      </c>
      <c r="AR818">
        <v>0</v>
      </c>
      <c r="AS818" t="s">
        <v>3</v>
      </c>
      <c r="AT818">
        <v>2.0000000000000001E-4</v>
      </c>
      <c r="AU818" t="s">
        <v>3</v>
      </c>
      <c r="AV818">
        <v>0</v>
      </c>
      <c r="AW818">
        <v>2</v>
      </c>
      <c r="AX818">
        <v>30626132</v>
      </c>
      <c r="AY818">
        <v>1</v>
      </c>
      <c r="AZ818">
        <v>0</v>
      </c>
      <c r="BA818">
        <v>929</v>
      </c>
      <c r="BB818">
        <v>0</v>
      </c>
      <c r="BC818">
        <v>0</v>
      </c>
      <c r="BD818">
        <v>0</v>
      </c>
      <c r="BE818">
        <v>0</v>
      </c>
      <c r="BF818">
        <v>0</v>
      </c>
      <c r="BG818">
        <v>0</v>
      </c>
      <c r="BH818">
        <v>0</v>
      </c>
      <c r="BI818">
        <v>0</v>
      </c>
      <c r="BJ818">
        <v>0</v>
      </c>
      <c r="BK818">
        <v>0</v>
      </c>
      <c r="BL818">
        <v>0</v>
      </c>
      <c r="BM818">
        <v>0</v>
      </c>
      <c r="BN818">
        <v>0</v>
      </c>
      <c r="BO818">
        <v>0</v>
      </c>
      <c r="BP818">
        <v>0</v>
      </c>
      <c r="BQ818">
        <v>0</v>
      </c>
      <c r="BR818">
        <v>0</v>
      </c>
      <c r="BS818">
        <v>0</v>
      </c>
      <c r="BT818">
        <v>0</v>
      </c>
      <c r="BU818">
        <v>0</v>
      </c>
      <c r="BV818">
        <v>0</v>
      </c>
      <c r="BW818">
        <v>0</v>
      </c>
      <c r="CX818">
        <f>Y818*Source!I928</f>
        <v>1E-3</v>
      </c>
      <c r="CY818">
        <f>AA818</f>
        <v>86808.48</v>
      </c>
      <c r="CZ818">
        <f>AE818</f>
        <v>10824</v>
      </c>
      <c r="DA818">
        <f>AI818</f>
        <v>8.02</v>
      </c>
      <c r="DB818">
        <f t="shared" ref="DB818:DB824" si="78">ROUND(ROUND(AT818*CZ818,2),6)</f>
        <v>2.16</v>
      </c>
      <c r="DC818">
        <f t="shared" ref="DC818:DC824" si="79">ROUND(ROUND(AT818*AG818,2),6)</f>
        <v>0</v>
      </c>
    </row>
    <row r="819" spans="1:107" x14ac:dyDescent="0.2">
      <c r="A819">
        <f>ROW(Source!A928)</f>
        <v>928</v>
      </c>
      <c r="B819">
        <v>30622441</v>
      </c>
      <c r="C819">
        <v>30626115</v>
      </c>
      <c r="D819">
        <v>22150581</v>
      </c>
      <c r="E819">
        <v>1</v>
      </c>
      <c r="F819">
        <v>1</v>
      </c>
      <c r="G819">
        <v>1</v>
      </c>
      <c r="H819">
        <v>3</v>
      </c>
      <c r="I819" t="s">
        <v>910</v>
      </c>
      <c r="J819" t="s">
        <v>911</v>
      </c>
      <c r="K819" t="s">
        <v>912</v>
      </c>
      <c r="L819">
        <v>1348</v>
      </c>
      <c r="N819">
        <v>1009</v>
      </c>
      <c r="O819" t="s">
        <v>105</v>
      </c>
      <c r="P819" t="s">
        <v>105</v>
      </c>
      <c r="Q819">
        <v>1000</v>
      </c>
      <c r="W819">
        <v>0</v>
      </c>
      <c r="X819">
        <v>-1571362654</v>
      </c>
      <c r="Y819">
        <v>7.1000000000000002E-4</v>
      </c>
      <c r="AA819">
        <v>78794.09</v>
      </c>
      <c r="AB819">
        <v>0</v>
      </c>
      <c r="AC819">
        <v>0</v>
      </c>
      <c r="AD819">
        <v>0</v>
      </c>
      <c r="AE819">
        <v>9824.7000000000007</v>
      </c>
      <c r="AF819">
        <v>0</v>
      </c>
      <c r="AG819">
        <v>0</v>
      </c>
      <c r="AH819">
        <v>0</v>
      </c>
      <c r="AI819">
        <v>8.02</v>
      </c>
      <c r="AJ819">
        <v>1</v>
      </c>
      <c r="AK819">
        <v>1</v>
      </c>
      <c r="AL819">
        <v>1</v>
      </c>
      <c r="AN819">
        <v>0</v>
      </c>
      <c r="AO819">
        <v>1</v>
      </c>
      <c r="AP819">
        <v>0</v>
      </c>
      <c r="AQ819">
        <v>0</v>
      </c>
      <c r="AR819">
        <v>0</v>
      </c>
      <c r="AS819" t="s">
        <v>3</v>
      </c>
      <c r="AT819">
        <v>7.1000000000000002E-4</v>
      </c>
      <c r="AU819" t="s">
        <v>3</v>
      </c>
      <c r="AV819">
        <v>0</v>
      </c>
      <c r="AW819">
        <v>2</v>
      </c>
      <c r="AX819">
        <v>30626133</v>
      </c>
      <c r="AY819">
        <v>1</v>
      </c>
      <c r="AZ819">
        <v>0</v>
      </c>
      <c r="BA819">
        <v>930</v>
      </c>
      <c r="BB819">
        <v>0</v>
      </c>
      <c r="BC819">
        <v>0</v>
      </c>
      <c r="BD819">
        <v>0</v>
      </c>
      <c r="BE819">
        <v>0</v>
      </c>
      <c r="BF819">
        <v>0</v>
      </c>
      <c r="BG819">
        <v>0</v>
      </c>
      <c r="BH819">
        <v>0</v>
      </c>
      <c r="BI819">
        <v>0</v>
      </c>
      <c r="BJ819">
        <v>0</v>
      </c>
      <c r="BK819">
        <v>0</v>
      </c>
      <c r="BL819">
        <v>0</v>
      </c>
      <c r="BM819">
        <v>0</v>
      </c>
      <c r="BN819">
        <v>0</v>
      </c>
      <c r="BO819">
        <v>0</v>
      </c>
      <c r="BP819">
        <v>0</v>
      </c>
      <c r="BQ819">
        <v>0</v>
      </c>
      <c r="BR819">
        <v>0</v>
      </c>
      <c r="BS819">
        <v>0</v>
      </c>
      <c r="BT819">
        <v>0</v>
      </c>
      <c r="BU819">
        <v>0</v>
      </c>
      <c r="BV819">
        <v>0</v>
      </c>
      <c r="BW819">
        <v>0</v>
      </c>
      <c r="CX819">
        <f>Y819*Source!I928</f>
        <v>3.5500000000000002E-3</v>
      </c>
      <c r="CY819">
        <f>AA819</f>
        <v>78794.09</v>
      </c>
      <c r="CZ819">
        <f>AE819</f>
        <v>9824.7000000000007</v>
      </c>
      <c r="DA819">
        <f>AI819</f>
        <v>8.02</v>
      </c>
      <c r="DB819">
        <f t="shared" si="78"/>
        <v>6.98</v>
      </c>
      <c r="DC819">
        <f t="shared" si="79"/>
        <v>0</v>
      </c>
    </row>
    <row r="820" spans="1:107" x14ac:dyDescent="0.2">
      <c r="A820">
        <f>ROW(Source!A928)</f>
        <v>928</v>
      </c>
      <c r="B820">
        <v>30622441</v>
      </c>
      <c r="C820">
        <v>30626115</v>
      </c>
      <c r="D820">
        <v>22181437</v>
      </c>
      <c r="E820">
        <v>1</v>
      </c>
      <c r="F820">
        <v>1</v>
      </c>
      <c r="G820">
        <v>1</v>
      </c>
      <c r="H820">
        <v>3</v>
      </c>
      <c r="I820" t="s">
        <v>892</v>
      </c>
      <c r="J820" t="s">
        <v>893</v>
      </c>
      <c r="K820" t="s">
        <v>894</v>
      </c>
      <c r="L820">
        <v>1346</v>
      </c>
      <c r="N820">
        <v>1009</v>
      </c>
      <c r="O820" t="s">
        <v>413</v>
      </c>
      <c r="P820" t="s">
        <v>413</v>
      </c>
      <c r="Q820">
        <v>1</v>
      </c>
      <c r="W820">
        <v>0</v>
      </c>
      <c r="X820">
        <v>1383920472</v>
      </c>
      <c r="Y820">
        <v>0</v>
      </c>
      <c r="AA820">
        <v>0</v>
      </c>
      <c r="AB820">
        <v>0</v>
      </c>
      <c r="AC820">
        <v>0</v>
      </c>
      <c r="AD820">
        <v>0</v>
      </c>
      <c r="AE820">
        <v>0</v>
      </c>
      <c r="AF820">
        <v>0</v>
      </c>
      <c r="AG820">
        <v>0</v>
      </c>
      <c r="AH820">
        <v>0</v>
      </c>
      <c r="AI820">
        <v>8.02</v>
      </c>
      <c r="AJ820">
        <v>1</v>
      </c>
      <c r="AK820">
        <v>1</v>
      </c>
      <c r="AL820">
        <v>1</v>
      </c>
      <c r="AN820">
        <v>1</v>
      </c>
      <c r="AO820">
        <v>0</v>
      </c>
      <c r="AP820">
        <v>0</v>
      </c>
      <c r="AQ820">
        <v>0</v>
      </c>
      <c r="AR820">
        <v>0</v>
      </c>
      <c r="AS820" t="s">
        <v>3</v>
      </c>
      <c r="AT820">
        <v>0</v>
      </c>
      <c r="AU820" t="s">
        <v>3</v>
      </c>
      <c r="AV820">
        <v>0</v>
      </c>
      <c r="AW820">
        <v>2</v>
      </c>
      <c r="AX820">
        <v>30626134</v>
      </c>
      <c r="AY820">
        <v>1</v>
      </c>
      <c r="AZ820">
        <v>0</v>
      </c>
      <c r="BA820">
        <v>931</v>
      </c>
      <c r="BB820">
        <v>0</v>
      </c>
      <c r="BC820">
        <v>0</v>
      </c>
      <c r="BD820">
        <v>0</v>
      </c>
      <c r="BE820">
        <v>0</v>
      </c>
      <c r="BF820">
        <v>0</v>
      </c>
      <c r="BG820">
        <v>0</v>
      </c>
      <c r="BH820">
        <v>0</v>
      </c>
      <c r="BI820">
        <v>0</v>
      </c>
      <c r="BJ820">
        <v>0</v>
      </c>
      <c r="BK820">
        <v>0</v>
      </c>
      <c r="BL820">
        <v>0</v>
      </c>
      <c r="BM820">
        <v>0</v>
      </c>
      <c r="BN820">
        <v>0</v>
      </c>
      <c r="BO820">
        <v>0</v>
      </c>
      <c r="BP820">
        <v>0</v>
      </c>
      <c r="BQ820">
        <v>0</v>
      </c>
      <c r="BR820">
        <v>0</v>
      </c>
      <c r="BS820">
        <v>0</v>
      </c>
      <c r="BT820">
        <v>0</v>
      </c>
      <c r="BU820">
        <v>0</v>
      </c>
      <c r="BV820">
        <v>0</v>
      </c>
      <c r="BW820">
        <v>0</v>
      </c>
      <c r="CX820">
        <f>Y820*Source!I928</f>
        <v>0</v>
      </c>
      <c r="CY820">
        <f>AA820</f>
        <v>0</v>
      </c>
      <c r="CZ820">
        <f>AE820</f>
        <v>0</v>
      </c>
      <c r="DA820">
        <f>AI820</f>
        <v>8.02</v>
      </c>
      <c r="DB820">
        <f t="shared" si="78"/>
        <v>0</v>
      </c>
      <c r="DC820">
        <f t="shared" si="79"/>
        <v>0</v>
      </c>
    </row>
    <row r="821" spans="1:107" x14ac:dyDescent="0.2">
      <c r="A821">
        <f>ROW(Source!A928)</f>
        <v>928</v>
      </c>
      <c r="B821">
        <v>30622441</v>
      </c>
      <c r="C821">
        <v>30626115</v>
      </c>
      <c r="D821">
        <v>22181475</v>
      </c>
      <c r="E821">
        <v>1</v>
      </c>
      <c r="F821">
        <v>1</v>
      </c>
      <c r="G821">
        <v>1</v>
      </c>
      <c r="H821">
        <v>3</v>
      </c>
      <c r="I821" t="s">
        <v>913</v>
      </c>
      <c r="J821" t="s">
        <v>914</v>
      </c>
      <c r="K821" t="s">
        <v>915</v>
      </c>
      <c r="L821">
        <v>1354</v>
      </c>
      <c r="N821">
        <v>1010</v>
      </c>
      <c r="O821" t="s">
        <v>220</v>
      </c>
      <c r="P821" t="s">
        <v>220</v>
      </c>
      <c r="Q821">
        <v>1</v>
      </c>
      <c r="W821">
        <v>0</v>
      </c>
      <c r="X821">
        <v>-1608624545</v>
      </c>
      <c r="Y821">
        <v>1</v>
      </c>
      <c r="AA821">
        <v>0</v>
      </c>
      <c r="AB821">
        <v>0</v>
      </c>
      <c r="AC821">
        <v>0</v>
      </c>
      <c r="AD821">
        <v>0</v>
      </c>
      <c r="AE821">
        <v>0</v>
      </c>
      <c r="AF821">
        <v>0</v>
      </c>
      <c r="AG821">
        <v>0</v>
      </c>
      <c r="AH821">
        <v>0</v>
      </c>
      <c r="AI821">
        <v>8.02</v>
      </c>
      <c r="AJ821">
        <v>1</v>
      </c>
      <c r="AK821">
        <v>1</v>
      </c>
      <c r="AL821">
        <v>1</v>
      </c>
      <c r="AN821">
        <v>0</v>
      </c>
      <c r="AO821">
        <v>0</v>
      </c>
      <c r="AP821">
        <v>0</v>
      </c>
      <c r="AQ821">
        <v>0</v>
      </c>
      <c r="AR821">
        <v>0</v>
      </c>
      <c r="AS821" t="s">
        <v>3</v>
      </c>
      <c r="AT821">
        <v>1</v>
      </c>
      <c r="AU821" t="s">
        <v>3</v>
      </c>
      <c r="AV821">
        <v>0</v>
      </c>
      <c r="AW821">
        <v>2</v>
      </c>
      <c r="AX821">
        <v>30626135</v>
      </c>
      <c r="AY821">
        <v>1</v>
      </c>
      <c r="AZ821">
        <v>0</v>
      </c>
      <c r="BA821">
        <v>932</v>
      </c>
      <c r="BB821">
        <v>0</v>
      </c>
      <c r="BC821">
        <v>0</v>
      </c>
      <c r="BD821">
        <v>0</v>
      </c>
      <c r="BE821">
        <v>0</v>
      </c>
      <c r="BF821">
        <v>0</v>
      </c>
      <c r="BG821">
        <v>0</v>
      </c>
      <c r="BH821">
        <v>0</v>
      </c>
      <c r="BI821">
        <v>0</v>
      </c>
      <c r="BJ821">
        <v>0</v>
      </c>
      <c r="BK821">
        <v>0</v>
      </c>
      <c r="BL821">
        <v>0</v>
      </c>
      <c r="BM821">
        <v>0</v>
      </c>
      <c r="BN821">
        <v>0</v>
      </c>
      <c r="BO821">
        <v>0</v>
      </c>
      <c r="BP821">
        <v>0</v>
      </c>
      <c r="BQ821">
        <v>0</v>
      </c>
      <c r="BR821">
        <v>0</v>
      </c>
      <c r="BS821">
        <v>0</v>
      </c>
      <c r="BT821">
        <v>0</v>
      </c>
      <c r="BU821">
        <v>0</v>
      </c>
      <c r="BV821">
        <v>0</v>
      </c>
      <c r="BW821">
        <v>0</v>
      </c>
      <c r="CX821">
        <f>Y821*Source!I928</f>
        <v>5</v>
      </c>
      <c r="CY821">
        <f>AA821</f>
        <v>0</v>
      </c>
      <c r="CZ821">
        <f>AE821</f>
        <v>0</v>
      </c>
      <c r="DA821">
        <f>AI821</f>
        <v>8.02</v>
      </c>
      <c r="DB821">
        <f t="shared" si="78"/>
        <v>0</v>
      </c>
      <c r="DC821">
        <f t="shared" si="79"/>
        <v>0</v>
      </c>
    </row>
    <row r="822" spans="1:107" x14ac:dyDescent="0.2">
      <c r="A822">
        <f>ROW(Source!A930)</f>
        <v>930</v>
      </c>
      <c r="B822">
        <v>30622441</v>
      </c>
      <c r="C822">
        <v>30626137</v>
      </c>
      <c r="D822">
        <v>10214599</v>
      </c>
      <c r="E822">
        <v>1</v>
      </c>
      <c r="F822">
        <v>1</v>
      </c>
      <c r="G822">
        <v>1</v>
      </c>
      <c r="H822">
        <v>1</v>
      </c>
      <c r="I822" t="s">
        <v>749</v>
      </c>
      <c r="J822" t="s">
        <v>3</v>
      </c>
      <c r="K822" t="s">
        <v>750</v>
      </c>
      <c r="L822">
        <v>1369</v>
      </c>
      <c r="N822">
        <v>1013</v>
      </c>
      <c r="O822" t="s">
        <v>744</v>
      </c>
      <c r="P822" t="s">
        <v>744</v>
      </c>
      <c r="Q822">
        <v>1</v>
      </c>
      <c r="W822">
        <v>0</v>
      </c>
      <c r="X822">
        <v>-1923068736</v>
      </c>
      <c r="Y822">
        <v>341.3</v>
      </c>
      <c r="AA822">
        <v>0</v>
      </c>
      <c r="AB822">
        <v>0</v>
      </c>
      <c r="AC822">
        <v>0</v>
      </c>
      <c r="AD822">
        <v>230.79</v>
      </c>
      <c r="AE822">
        <v>0</v>
      </c>
      <c r="AF822">
        <v>0</v>
      </c>
      <c r="AG822">
        <v>0</v>
      </c>
      <c r="AH822">
        <v>7.67</v>
      </c>
      <c r="AI822">
        <v>1</v>
      </c>
      <c r="AJ822">
        <v>1</v>
      </c>
      <c r="AK822">
        <v>1</v>
      </c>
      <c r="AL822">
        <v>30.09</v>
      </c>
      <c r="AN822">
        <v>0</v>
      </c>
      <c r="AO822">
        <v>1</v>
      </c>
      <c r="AP822">
        <v>0</v>
      </c>
      <c r="AQ822">
        <v>0</v>
      </c>
      <c r="AR822">
        <v>0</v>
      </c>
      <c r="AS822" t="s">
        <v>3</v>
      </c>
      <c r="AT822">
        <v>341.3</v>
      </c>
      <c r="AU822" t="s">
        <v>3</v>
      </c>
      <c r="AV822">
        <v>1</v>
      </c>
      <c r="AW822">
        <v>2</v>
      </c>
      <c r="AX822">
        <v>30626141</v>
      </c>
      <c r="AY822">
        <v>1</v>
      </c>
      <c r="AZ822">
        <v>0</v>
      </c>
      <c r="BA822">
        <v>933</v>
      </c>
      <c r="BB822">
        <v>0</v>
      </c>
      <c r="BC822">
        <v>0</v>
      </c>
      <c r="BD822">
        <v>0</v>
      </c>
      <c r="BE822">
        <v>0</v>
      </c>
      <c r="BF822">
        <v>0</v>
      </c>
      <c r="BG822">
        <v>0</v>
      </c>
      <c r="BH822">
        <v>0</v>
      </c>
      <c r="BI822">
        <v>0</v>
      </c>
      <c r="BJ822">
        <v>0</v>
      </c>
      <c r="BK822">
        <v>0</v>
      </c>
      <c r="BL822">
        <v>0</v>
      </c>
      <c r="BM822">
        <v>0</v>
      </c>
      <c r="BN822">
        <v>0</v>
      </c>
      <c r="BO822">
        <v>0</v>
      </c>
      <c r="BP822">
        <v>0</v>
      </c>
      <c r="BQ822">
        <v>0</v>
      </c>
      <c r="BR822">
        <v>0</v>
      </c>
      <c r="BS822">
        <v>0</v>
      </c>
      <c r="BT822">
        <v>0</v>
      </c>
      <c r="BU822">
        <v>0</v>
      </c>
      <c r="BV822">
        <v>0</v>
      </c>
      <c r="BW822">
        <v>0</v>
      </c>
      <c r="CX822">
        <f>Y822*Source!I930</f>
        <v>10.239000000000001</v>
      </c>
      <c r="CY822">
        <f>AD822</f>
        <v>230.79</v>
      </c>
      <c r="CZ822">
        <f>AH822</f>
        <v>7.67</v>
      </c>
      <c r="DA822">
        <f>AL822</f>
        <v>30.09</v>
      </c>
      <c r="DB822">
        <f t="shared" si="78"/>
        <v>2617.77</v>
      </c>
      <c r="DC822">
        <f t="shared" si="79"/>
        <v>0</v>
      </c>
    </row>
    <row r="823" spans="1:107" x14ac:dyDescent="0.2">
      <c r="A823">
        <f>ROW(Source!A930)</f>
        <v>930</v>
      </c>
      <c r="B823">
        <v>30622441</v>
      </c>
      <c r="C823">
        <v>30626137</v>
      </c>
      <c r="D823">
        <v>22146429</v>
      </c>
      <c r="E823">
        <v>1</v>
      </c>
      <c r="F823">
        <v>1</v>
      </c>
      <c r="G823">
        <v>1</v>
      </c>
      <c r="H823">
        <v>2</v>
      </c>
      <c r="I823" t="s">
        <v>751</v>
      </c>
      <c r="J823" t="s">
        <v>752</v>
      </c>
      <c r="K823" t="s">
        <v>753</v>
      </c>
      <c r="L823">
        <v>1368</v>
      </c>
      <c r="N823">
        <v>1011</v>
      </c>
      <c r="O823" t="s">
        <v>748</v>
      </c>
      <c r="P823" t="s">
        <v>748</v>
      </c>
      <c r="Q823">
        <v>1</v>
      </c>
      <c r="W823">
        <v>0</v>
      </c>
      <c r="X823">
        <v>-1933197009</v>
      </c>
      <c r="Y823">
        <v>6.1</v>
      </c>
      <c r="AA823">
        <v>0</v>
      </c>
      <c r="AB823">
        <v>17.8</v>
      </c>
      <c r="AC823">
        <v>0</v>
      </c>
      <c r="AD823">
        <v>0</v>
      </c>
      <c r="AE823">
        <v>0</v>
      </c>
      <c r="AF823">
        <v>1.7</v>
      </c>
      <c r="AG823">
        <v>0</v>
      </c>
      <c r="AH823">
        <v>0</v>
      </c>
      <c r="AI823">
        <v>1</v>
      </c>
      <c r="AJ823">
        <v>10.47</v>
      </c>
      <c r="AK823">
        <v>30.09</v>
      </c>
      <c r="AL823">
        <v>1</v>
      </c>
      <c r="AN823">
        <v>0</v>
      </c>
      <c r="AO823">
        <v>1</v>
      </c>
      <c r="AP823">
        <v>0</v>
      </c>
      <c r="AQ823">
        <v>0</v>
      </c>
      <c r="AR823">
        <v>0</v>
      </c>
      <c r="AS823" t="s">
        <v>3</v>
      </c>
      <c r="AT823">
        <v>6.1</v>
      </c>
      <c r="AU823" t="s">
        <v>3</v>
      </c>
      <c r="AV823">
        <v>0</v>
      </c>
      <c r="AW823">
        <v>2</v>
      </c>
      <c r="AX823">
        <v>30626142</v>
      </c>
      <c r="AY823">
        <v>1</v>
      </c>
      <c r="AZ823">
        <v>0</v>
      </c>
      <c r="BA823">
        <v>934</v>
      </c>
      <c r="BB823">
        <v>0</v>
      </c>
      <c r="BC823">
        <v>0</v>
      </c>
      <c r="BD823">
        <v>0</v>
      </c>
      <c r="BE823">
        <v>0</v>
      </c>
      <c r="BF823">
        <v>0</v>
      </c>
      <c r="BG823">
        <v>0</v>
      </c>
      <c r="BH823">
        <v>0</v>
      </c>
      <c r="BI823">
        <v>0</v>
      </c>
      <c r="BJ823">
        <v>0</v>
      </c>
      <c r="BK823">
        <v>0</v>
      </c>
      <c r="BL823">
        <v>0</v>
      </c>
      <c r="BM823">
        <v>0</v>
      </c>
      <c r="BN823">
        <v>0</v>
      </c>
      <c r="BO823">
        <v>0</v>
      </c>
      <c r="BP823">
        <v>0</v>
      </c>
      <c r="BQ823">
        <v>0</v>
      </c>
      <c r="BR823">
        <v>0</v>
      </c>
      <c r="BS823">
        <v>0</v>
      </c>
      <c r="BT823">
        <v>0</v>
      </c>
      <c r="BU823">
        <v>0</v>
      </c>
      <c r="BV823">
        <v>0</v>
      </c>
      <c r="BW823">
        <v>0</v>
      </c>
      <c r="CX823">
        <f>Y823*Source!I930</f>
        <v>0.183</v>
      </c>
      <c r="CY823">
        <f>AB823</f>
        <v>17.8</v>
      </c>
      <c r="CZ823">
        <f>AF823</f>
        <v>1.7</v>
      </c>
      <c r="DA823">
        <f>AJ823</f>
        <v>10.47</v>
      </c>
      <c r="DB823">
        <f t="shared" si="78"/>
        <v>10.37</v>
      </c>
      <c r="DC823">
        <f t="shared" si="79"/>
        <v>0</v>
      </c>
    </row>
    <row r="824" spans="1:107" x14ac:dyDescent="0.2">
      <c r="A824">
        <f>ROW(Source!A930)</f>
        <v>930</v>
      </c>
      <c r="B824">
        <v>30622441</v>
      </c>
      <c r="C824">
        <v>30626137</v>
      </c>
      <c r="D824">
        <v>22212979</v>
      </c>
      <c r="E824">
        <v>1</v>
      </c>
      <c r="F824">
        <v>1</v>
      </c>
      <c r="G824">
        <v>1</v>
      </c>
      <c r="H824">
        <v>3</v>
      </c>
      <c r="I824" t="s">
        <v>760</v>
      </c>
      <c r="J824" t="s">
        <v>761</v>
      </c>
      <c r="K824" t="s">
        <v>762</v>
      </c>
      <c r="L824">
        <v>1348</v>
      </c>
      <c r="N824">
        <v>1009</v>
      </c>
      <c r="O824" t="s">
        <v>105</v>
      </c>
      <c r="P824" t="s">
        <v>105</v>
      </c>
      <c r="Q824">
        <v>1000</v>
      </c>
      <c r="W824">
        <v>0</v>
      </c>
      <c r="X824">
        <v>367953619</v>
      </c>
      <c r="Y824">
        <v>5.6</v>
      </c>
      <c r="AA824">
        <v>0</v>
      </c>
      <c r="AB824">
        <v>0</v>
      </c>
      <c r="AC824">
        <v>0</v>
      </c>
      <c r="AD824">
        <v>0</v>
      </c>
      <c r="AE824">
        <v>0</v>
      </c>
      <c r="AF824">
        <v>0</v>
      </c>
      <c r="AG824">
        <v>0</v>
      </c>
      <c r="AH824">
        <v>0</v>
      </c>
      <c r="AI824">
        <v>8.02</v>
      </c>
      <c r="AJ824">
        <v>1</v>
      </c>
      <c r="AK824">
        <v>1</v>
      </c>
      <c r="AL824">
        <v>1</v>
      </c>
      <c r="AN824">
        <v>0</v>
      </c>
      <c r="AO824">
        <v>0</v>
      </c>
      <c r="AP824">
        <v>0</v>
      </c>
      <c r="AQ824">
        <v>0</v>
      </c>
      <c r="AR824">
        <v>0</v>
      </c>
      <c r="AS824" t="s">
        <v>3</v>
      </c>
      <c r="AT824">
        <v>5.6</v>
      </c>
      <c r="AU824" t="s">
        <v>3</v>
      </c>
      <c r="AV824">
        <v>0</v>
      </c>
      <c r="AW824">
        <v>2</v>
      </c>
      <c r="AX824">
        <v>30626143</v>
      </c>
      <c r="AY824">
        <v>1</v>
      </c>
      <c r="AZ824">
        <v>0</v>
      </c>
      <c r="BA824">
        <v>935</v>
      </c>
      <c r="BB824">
        <v>0</v>
      </c>
      <c r="BC824">
        <v>0</v>
      </c>
      <c r="BD824">
        <v>0</v>
      </c>
      <c r="BE824">
        <v>0</v>
      </c>
      <c r="BF824">
        <v>0</v>
      </c>
      <c r="BG824">
        <v>0</v>
      </c>
      <c r="BH824">
        <v>0</v>
      </c>
      <c r="BI824">
        <v>0</v>
      </c>
      <c r="BJ824">
        <v>0</v>
      </c>
      <c r="BK824">
        <v>0</v>
      </c>
      <c r="BL824">
        <v>0</v>
      </c>
      <c r="BM824">
        <v>0</v>
      </c>
      <c r="BN824">
        <v>0</v>
      </c>
      <c r="BO824">
        <v>0</v>
      </c>
      <c r="BP824">
        <v>0</v>
      </c>
      <c r="BQ824">
        <v>0</v>
      </c>
      <c r="BR824">
        <v>0</v>
      </c>
      <c r="BS824">
        <v>0</v>
      </c>
      <c r="BT824">
        <v>0</v>
      </c>
      <c r="BU824">
        <v>0</v>
      </c>
      <c r="BV824">
        <v>0</v>
      </c>
      <c r="BW824">
        <v>0</v>
      </c>
      <c r="CX824">
        <f>Y824*Source!I930</f>
        <v>0.16799999999999998</v>
      </c>
      <c r="CY824">
        <f>AA824</f>
        <v>0</v>
      </c>
      <c r="CZ824">
        <f>AE824</f>
        <v>0</v>
      </c>
      <c r="DA824">
        <f>AI824</f>
        <v>8.02</v>
      </c>
      <c r="DB824">
        <f t="shared" si="78"/>
        <v>0</v>
      </c>
      <c r="DC824">
        <f t="shared" si="79"/>
        <v>0</v>
      </c>
    </row>
    <row r="825" spans="1:107" x14ac:dyDescent="0.2">
      <c r="A825">
        <f>ROW(Source!A931)</f>
        <v>931</v>
      </c>
      <c r="B825">
        <v>30622441</v>
      </c>
      <c r="C825">
        <v>30626144</v>
      </c>
      <c r="D825">
        <v>10214603</v>
      </c>
      <c r="E825">
        <v>1</v>
      </c>
      <c r="F825">
        <v>1</v>
      </c>
      <c r="G825">
        <v>1</v>
      </c>
      <c r="H825">
        <v>1</v>
      </c>
      <c r="I825" t="s">
        <v>836</v>
      </c>
      <c r="J825" t="s">
        <v>3</v>
      </c>
      <c r="K825" t="s">
        <v>837</v>
      </c>
      <c r="L825">
        <v>1369</v>
      </c>
      <c r="N825">
        <v>1013</v>
      </c>
      <c r="O825" t="s">
        <v>744</v>
      </c>
      <c r="P825" t="s">
        <v>744</v>
      </c>
      <c r="Q825">
        <v>1</v>
      </c>
      <c r="W825">
        <v>0</v>
      </c>
      <c r="X825">
        <v>1784516707</v>
      </c>
      <c r="Y825">
        <v>7.6244999999999994</v>
      </c>
      <c r="AA825">
        <v>0</v>
      </c>
      <c r="AB825">
        <v>0</v>
      </c>
      <c r="AC825">
        <v>0</v>
      </c>
      <c r="AD825">
        <v>247.64</v>
      </c>
      <c r="AE825">
        <v>0</v>
      </c>
      <c r="AF825">
        <v>0</v>
      </c>
      <c r="AG825">
        <v>0</v>
      </c>
      <c r="AH825">
        <v>8.23</v>
      </c>
      <c r="AI825">
        <v>1</v>
      </c>
      <c r="AJ825">
        <v>1</v>
      </c>
      <c r="AK825">
        <v>1</v>
      </c>
      <c r="AL825">
        <v>30.09</v>
      </c>
      <c r="AN825">
        <v>0</v>
      </c>
      <c r="AO825">
        <v>1</v>
      </c>
      <c r="AP825">
        <v>1</v>
      </c>
      <c r="AQ825">
        <v>0</v>
      </c>
      <c r="AR825">
        <v>0</v>
      </c>
      <c r="AS825" t="s">
        <v>3</v>
      </c>
      <c r="AT825">
        <v>6.63</v>
      </c>
      <c r="AU825" t="s">
        <v>68</v>
      </c>
      <c r="AV825">
        <v>1</v>
      </c>
      <c r="AW825">
        <v>2</v>
      </c>
      <c r="AX825">
        <v>30626155</v>
      </c>
      <c r="AY825">
        <v>1</v>
      </c>
      <c r="AZ825">
        <v>0</v>
      </c>
      <c r="BA825">
        <v>936</v>
      </c>
      <c r="BB825">
        <v>0</v>
      </c>
      <c r="BC825">
        <v>0</v>
      </c>
      <c r="BD825">
        <v>0</v>
      </c>
      <c r="BE825">
        <v>0</v>
      </c>
      <c r="BF825">
        <v>0</v>
      </c>
      <c r="BG825">
        <v>0</v>
      </c>
      <c r="BH825">
        <v>0</v>
      </c>
      <c r="BI825">
        <v>0</v>
      </c>
      <c r="BJ825">
        <v>0</v>
      </c>
      <c r="BK825">
        <v>0</v>
      </c>
      <c r="BL825">
        <v>0</v>
      </c>
      <c r="BM825">
        <v>0</v>
      </c>
      <c r="BN825">
        <v>0</v>
      </c>
      <c r="BO825">
        <v>0</v>
      </c>
      <c r="BP825">
        <v>0</v>
      </c>
      <c r="BQ825">
        <v>0</v>
      </c>
      <c r="BR825">
        <v>0</v>
      </c>
      <c r="BS825">
        <v>0</v>
      </c>
      <c r="BT825">
        <v>0</v>
      </c>
      <c r="BU825">
        <v>0</v>
      </c>
      <c r="BV825">
        <v>0</v>
      </c>
      <c r="BW825">
        <v>0</v>
      </c>
      <c r="CX825">
        <f>Y825*Source!I931</f>
        <v>22.8735</v>
      </c>
      <c r="CY825">
        <f>AD825</f>
        <v>247.64</v>
      </c>
      <c r="CZ825">
        <f>AH825</f>
        <v>8.23</v>
      </c>
      <c r="DA825">
        <f>AL825</f>
        <v>30.09</v>
      </c>
      <c r="DB825">
        <f>ROUND((ROUND(AT825*CZ825,2)*ROUND(1.15,7)),6)</f>
        <v>62.744</v>
      </c>
      <c r="DC825">
        <f>ROUND((ROUND(AT825*AG825,2)*ROUND(1.15,7)),6)</f>
        <v>0</v>
      </c>
    </row>
    <row r="826" spans="1:107" x14ac:dyDescent="0.2">
      <c r="A826">
        <f>ROW(Source!A931)</f>
        <v>931</v>
      </c>
      <c r="B826">
        <v>30622441</v>
      </c>
      <c r="C826">
        <v>30626144</v>
      </c>
      <c r="D826">
        <v>22083330</v>
      </c>
      <c r="E826">
        <v>1</v>
      </c>
      <c r="F826">
        <v>1</v>
      </c>
      <c r="G826">
        <v>1</v>
      </c>
      <c r="H826">
        <v>1</v>
      </c>
      <c r="I826" t="s">
        <v>765</v>
      </c>
      <c r="J826" t="s">
        <v>3</v>
      </c>
      <c r="K826" t="s">
        <v>766</v>
      </c>
      <c r="L826">
        <v>608254</v>
      </c>
      <c r="N826">
        <v>1013</v>
      </c>
      <c r="O826" t="s">
        <v>767</v>
      </c>
      <c r="P826" t="s">
        <v>767</v>
      </c>
      <c r="Q826">
        <v>1</v>
      </c>
      <c r="W826">
        <v>0</v>
      </c>
      <c r="X826">
        <v>95408949</v>
      </c>
      <c r="Y826">
        <v>0.13750000000000001</v>
      </c>
      <c r="AA826">
        <v>0</v>
      </c>
      <c r="AB826">
        <v>0</v>
      </c>
      <c r="AC826">
        <v>0</v>
      </c>
      <c r="AD826">
        <v>0</v>
      </c>
      <c r="AE826">
        <v>0</v>
      </c>
      <c r="AF826">
        <v>0</v>
      </c>
      <c r="AG826">
        <v>0</v>
      </c>
      <c r="AH826">
        <v>0</v>
      </c>
      <c r="AI826">
        <v>1</v>
      </c>
      <c r="AJ826">
        <v>1</v>
      </c>
      <c r="AK826">
        <v>30.09</v>
      </c>
      <c r="AL826">
        <v>1</v>
      </c>
      <c r="AN826">
        <v>0</v>
      </c>
      <c r="AO826">
        <v>1</v>
      </c>
      <c r="AP826">
        <v>1</v>
      </c>
      <c r="AQ826">
        <v>0</v>
      </c>
      <c r="AR826">
        <v>0</v>
      </c>
      <c r="AS826" t="s">
        <v>3</v>
      </c>
      <c r="AT826">
        <v>0.11</v>
      </c>
      <c r="AU826" t="s">
        <v>67</v>
      </c>
      <c r="AV826">
        <v>2</v>
      </c>
      <c r="AW826">
        <v>2</v>
      </c>
      <c r="AX826">
        <v>30626156</v>
      </c>
      <c r="AY826">
        <v>1</v>
      </c>
      <c r="AZ826">
        <v>0</v>
      </c>
      <c r="BA826">
        <v>937</v>
      </c>
      <c r="BB826">
        <v>0</v>
      </c>
      <c r="BC826">
        <v>0</v>
      </c>
      <c r="BD826">
        <v>0</v>
      </c>
      <c r="BE826">
        <v>0</v>
      </c>
      <c r="BF826">
        <v>0</v>
      </c>
      <c r="BG826">
        <v>0</v>
      </c>
      <c r="BH826">
        <v>0</v>
      </c>
      <c r="BI826">
        <v>0</v>
      </c>
      <c r="BJ826">
        <v>0</v>
      </c>
      <c r="BK826">
        <v>0</v>
      </c>
      <c r="BL826">
        <v>0</v>
      </c>
      <c r="BM826">
        <v>0</v>
      </c>
      <c r="BN826">
        <v>0</v>
      </c>
      <c r="BO826">
        <v>0</v>
      </c>
      <c r="BP826">
        <v>0</v>
      </c>
      <c r="BQ826">
        <v>0</v>
      </c>
      <c r="BR826">
        <v>0</v>
      </c>
      <c r="BS826">
        <v>0</v>
      </c>
      <c r="BT826">
        <v>0</v>
      </c>
      <c r="BU826">
        <v>0</v>
      </c>
      <c r="BV826">
        <v>0</v>
      </c>
      <c r="BW826">
        <v>0</v>
      </c>
      <c r="CX826">
        <f>Y826*Source!I931</f>
        <v>0.41250000000000003</v>
      </c>
      <c r="CY826">
        <f>AD826</f>
        <v>0</v>
      </c>
      <c r="CZ826">
        <f>AH826</f>
        <v>0</v>
      </c>
      <c r="DA826">
        <f>AL826</f>
        <v>1</v>
      </c>
      <c r="DB826">
        <f>ROUND((ROUND(AT826*CZ826,2)*ROUND(1.25,7)),6)</f>
        <v>0</v>
      </c>
      <c r="DC826">
        <f>ROUND((ROUND(AT826*AG826,2)*ROUND(1.25,7)),6)</f>
        <v>0</v>
      </c>
    </row>
    <row r="827" spans="1:107" x14ac:dyDescent="0.2">
      <c r="A827">
        <f>ROW(Source!A931)</f>
        <v>931</v>
      </c>
      <c r="B827">
        <v>30622441</v>
      </c>
      <c r="C827">
        <v>30626144</v>
      </c>
      <c r="D827">
        <v>22146333</v>
      </c>
      <c r="E827">
        <v>1</v>
      </c>
      <c r="F827">
        <v>1</v>
      </c>
      <c r="G827">
        <v>1</v>
      </c>
      <c r="H827">
        <v>2</v>
      </c>
      <c r="I827" t="s">
        <v>768</v>
      </c>
      <c r="J827" t="s">
        <v>769</v>
      </c>
      <c r="K827" t="s">
        <v>770</v>
      </c>
      <c r="L827">
        <v>1368</v>
      </c>
      <c r="N827">
        <v>1011</v>
      </c>
      <c r="O827" t="s">
        <v>748</v>
      </c>
      <c r="P827" t="s">
        <v>748</v>
      </c>
      <c r="Q827">
        <v>1</v>
      </c>
      <c r="W827">
        <v>0</v>
      </c>
      <c r="X827">
        <v>1170567961</v>
      </c>
      <c r="Y827">
        <v>0.13750000000000001</v>
      </c>
      <c r="AA827">
        <v>0</v>
      </c>
      <c r="AB827">
        <v>1135.47</v>
      </c>
      <c r="AC827">
        <v>392.07</v>
      </c>
      <c r="AD827">
        <v>0</v>
      </c>
      <c r="AE827">
        <v>0</v>
      </c>
      <c r="AF827">
        <v>108.45</v>
      </c>
      <c r="AG827">
        <v>13.03</v>
      </c>
      <c r="AH827">
        <v>0</v>
      </c>
      <c r="AI827">
        <v>1</v>
      </c>
      <c r="AJ827">
        <v>10.47</v>
      </c>
      <c r="AK827">
        <v>30.09</v>
      </c>
      <c r="AL827">
        <v>1</v>
      </c>
      <c r="AN827">
        <v>0</v>
      </c>
      <c r="AO827">
        <v>1</v>
      </c>
      <c r="AP827">
        <v>1</v>
      </c>
      <c r="AQ827">
        <v>0</v>
      </c>
      <c r="AR827">
        <v>0</v>
      </c>
      <c r="AS827" t="s">
        <v>3</v>
      </c>
      <c r="AT827">
        <v>0.11</v>
      </c>
      <c r="AU827" t="s">
        <v>67</v>
      </c>
      <c r="AV827">
        <v>0</v>
      </c>
      <c r="AW827">
        <v>2</v>
      </c>
      <c r="AX827">
        <v>30626157</v>
      </c>
      <c r="AY827">
        <v>1</v>
      </c>
      <c r="AZ827">
        <v>0</v>
      </c>
      <c r="BA827">
        <v>938</v>
      </c>
      <c r="BB827">
        <v>0</v>
      </c>
      <c r="BC827">
        <v>0</v>
      </c>
      <c r="BD827">
        <v>0</v>
      </c>
      <c r="BE827">
        <v>0</v>
      </c>
      <c r="BF827">
        <v>0</v>
      </c>
      <c r="BG827">
        <v>0</v>
      </c>
      <c r="BH827">
        <v>0</v>
      </c>
      <c r="BI827">
        <v>0</v>
      </c>
      <c r="BJ827">
        <v>0</v>
      </c>
      <c r="BK827">
        <v>0</v>
      </c>
      <c r="BL827">
        <v>0</v>
      </c>
      <c r="BM827">
        <v>0</v>
      </c>
      <c r="BN827">
        <v>0</v>
      </c>
      <c r="BO827">
        <v>0</v>
      </c>
      <c r="BP827">
        <v>0</v>
      </c>
      <c r="BQ827">
        <v>0</v>
      </c>
      <c r="BR827">
        <v>0</v>
      </c>
      <c r="BS827">
        <v>0</v>
      </c>
      <c r="BT827">
        <v>0</v>
      </c>
      <c r="BU827">
        <v>0</v>
      </c>
      <c r="BV827">
        <v>0</v>
      </c>
      <c r="BW827">
        <v>0</v>
      </c>
      <c r="CX827">
        <f>Y827*Source!I931</f>
        <v>0.41250000000000003</v>
      </c>
      <c r="CY827">
        <f>AB827</f>
        <v>1135.47</v>
      </c>
      <c r="CZ827">
        <f>AF827</f>
        <v>108.45</v>
      </c>
      <c r="DA827">
        <f>AJ827</f>
        <v>10.47</v>
      </c>
      <c r="DB827">
        <f>ROUND((ROUND(AT827*CZ827,2)*ROUND(1.25,7)),6)</f>
        <v>14.9125</v>
      </c>
      <c r="DC827">
        <f>ROUND((ROUND(AT827*AG827,2)*ROUND(1.25,7)),6)</f>
        <v>1.7875000000000001</v>
      </c>
    </row>
    <row r="828" spans="1:107" x14ac:dyDescent="0.2">
      <c r="A828">
        <f>ROW(Source!A931)</f>
        <v>931</v>
      </c>
      <c r="B828">
        <v>30622441</v>
      </c>
      <c r="C828">
        <v>30626144</v>
      </c>
      <c r="D828">
        <v>22147936</v>
      </c>
      <c r="E828">
        <v>1</v>
      </c>
      <c r="F828">
        <v>1</v>
      </c>
      <c r="G828">
        <v>1</v>
      </c>
      <c r="H828">
        <v>2</v>
      </c>
      <c r="I828" t="s">
        <v>771</v>
      </c>
      <c r="J828" t="s">
        <v>772</v>
      </c>
      <c r="K828" t="s">
        <v>773</v>
      </c>
      <c r="L828">
        <v>1368</v>
      </c>
      <c r="N828">
        <v>1011</v>
      </c>
      <c r="O828" t="s">
        <v>748</v>
      </c>
      <c r="P828" t="s">
        <v>748</v>
      </c>
      <c r="Q828">
        <v>1</v>
      </c>
      <c r="W828">
        <v>0</v>
      </c>
      <c r="X828">
        <v>203385819</v>
      </c>
      <c r="Y828">
        <v>0.2</v>
      </c>
      <c r="AA828">
        <v>0</v>
      </c>
      <c r="AB828">
        <v>9.9499999999999993</v>
      </c>
      <c r="AC828">
        <v>0</v>
      </c>
      <c r="AD828">
        <v>0</v>
      </c>
      <c r="AE828">
        <v>0</v>
      </c>
      <c r="AF828">
        <v>0.95</v>
      </c>
      <c r="AG828">
        <v>0</v>
      </c>
      <c r="AH828">
        <v>0</v>
      </c>
      <c r="AI828">
        <v>1</v>
      </c>
      <c r="AJ828">
        <v>10.47</v>
      </c>
      <c r="AK828">
        <v>30.09</v>
      </c>
      <c r="AL828">
        <v>1</v>
      </c>
      <c r="AN828">
        <v>0</v>
      </c>
      <c r="AO828">
        <v>1</v>
      </c>
      <c r="AP828">
        <v>1</v>
      </c>
      <c r="AQ828">
        <v>0</v>
      </c>
      <c r="AR828">
        <v>0</v>
      </c>
      <c r="AS828" t="s">
        <v>3</v>
      </c>
      <c r="AT828">
        <v>0.16</v>
      </c>
      <c r="AU828" t="s">
        <v>67</v>
      </c>
      <c r="AV828">
        <v>0</v>
      </c>
      <c r="AW828">
        <v>2</v>
      </c>
      <c r="AX828">
        <v>30626158</v>
      </c>
      <c r="AY828">
        <v>1</v>
      </c>
      <c r="AZ828">
        <v>0</v>
      </c>
      <c r="BA828">
        <v>939</v>
      </c>
      <c r="BB828">
        <v>0</v>
      </c>
      <c r="BC828">
        <v>0</v>
      </c>
      <c r="BD828">
        <v>0</v>
      </c>
      <c r="BE828">
        <v>0</v>
      </c>
      <c r="BF828">
        <v>0</v>
      </c>
      <c r="BG828">
        <v>0</v>
      </c>
      <c r="BH828">
        <v>0</v>
      </c>
      <c r="BI828">
        <v>0</v>
      </c>
      <c r="BJ828">
        <v>0</v>
      </c>
      <c r="BK828">
        <v>0</v>
      </c>
      <c r="BL828">
        <v>0</v>
      </c>
      <c r="BM828">
        <v>0</v>
      </c>
      <c r="BN828">
        <v>0</v>
      </c>
      <c r="BO828">
        <v>0</v>
      </c>
      <c r="BP828">
        <v>0</v>
      </c>
      <c r="BQ828">
        <v>0</v>
      </c>
      <c r="BR828">
        <v>0</v>
      </c>
      <c r="BS828">
        <v>0</v>
      </c>
      <c r="BT828">
        <v>0</v>
      </c>
      <c r="BU828">
        <v>0</v>
      </c>
      <c r="BV828">
        <v>0</v>
      </c>
      <c r="BW828">
        <v>0</v>
      </c>
      <c r="CX828">
        <f>Y828*Source!I931</f>
        <v>0.60000000000000009</v>
      </c>
      <c r="CY828">
        <f>AB828</f>
        <v>9.9499999999999993</v>
      </c>
      <c r="CZ828">
        <f>AF828</f>
        <v>0.95</v>
      </c>
      <c r="DA828">
        <f>AJ828</f>
        <v>10.47</v>
      </c>
      <c r="DB828">
        <f>ROUND((ROUND(AT828*CZ828,2)*ROUND(1.25,7)),6)</f>
        <v>0.1875</v>
      </c>
      <c r="DC828">
        <f>ROUND((ROUND(AT828*AG828,2)*ROUND(1.25,7)),6)</f>
        <v>0</v>
      </c>
    </row>
    <row r="829" spans="1:107" x14ac:dyDescent="0.2">
      <c r="A829">
        <f>ROW(Source!A931)</f>
        <v>931</v>
      </c>
      <c r="B829">
        <v>30622441</v>
      </c>
      <c r="C829">
        <v>30626144</v>
      </c>
      <c r="D829">
        <v>22148179</v>
      </c>
      <c r="E829">
        <v>1</v>
      </c>
      <c r="F829">
        <v>1</v>
      </c>
      <c r="G829">
        <v>1</v>
      </c>
      <c r="H829">
        <v>2</v>
      </c>
      <c r="I829" t="s">
        <v>754</v>
      </c>
      <c r="J829" t="s">
        <v>755</v>
      </c>
      <c r="K829" t="s">
        <v>756</v>
      </c>
      <c r="L829">
        <v>1368</v>
      </c>
      <c r="N829">
        <v>1011</v>
      </c>
      <c r="O829" t="s">
        <v>748</v>
      </c>
      <c r="P829" t="s">
        <v>748</v>
      </c>
      <c r="Q829">
        <v>1</v>
      </c>
      <c r="W829">
        <v>0</v>
      </c>
      <c r="X829">
        <v>-1931461795</v>
      </c>
      <c r="Y829">
        <v>0.13750000000000001</v>
      </c>
      <c r="AA829">
        <v>0</v>
      </c>
      <c r="AB829">
        <v>959.26</v>
      </c>
      <c r="AC829">
        <v>0</v>
      </c>
      <c r="AD829">
        <v>0</v>
      </c>
      <c r="AE829">
        <v>0</v>
      </c>
      <c r="AF829">
        <v>91.62</v>
      </c>
      <c r="AG829">
        <v>0</v>
      </c>
      <c r="AH829">
        <v>0</v>
      </c>
      <c r="AI829">
        <v>1</v>
      </c>
      <c r="AJ829">
        <v>10.47</v>
      </c>
      <c r="AK829">
        <v>30.09</v>
      </c>
      <c r="AL829">
        <v>1</v>
      </c>
      <c r="AN829">
        <v>0</v>
      </c>
      <c r="AO829">
        <v>1</v>
      </c>
      <c r="AP829">
        <v>1</v>
      </c>
      <c r="AQ829">
        <v>0</v>
      </c>
      <c r="AR829">
        <v>0</v>
      </c>
      <c r="AS829" t="s">
        <v>3</v>
      </c>
      <c r="AT829">
        <v>0.11</v>
      </c>
      <c r="AU829" t="s">
        <v>67</v>
      </c>
      <c r="AV829">
        <v>0</v>
      </c>
      <c r="AW829">
        <v>2</v>
      </c>
      <c r="AX829">
        <v>30626159</v>
      </c>
      <c r="AY829">
        <v>1</v>
      </c>
      <c r="AZ829">
        <v>0</v>
      </c>
      <c r="BA829">
        <v>940</v>
      </c>
      <c r="BB829">
        <v>0</v>
      </c>
      <c r="BC829">
        <v>0</v>
      </c>
      <c r="BD829">
        <v>0</v>
      </c>
      <c r="BE829">
        <v>0</v>
      </c>
      <c r="BF829">
        <v>0</v>
      </c>
      <c r="BG829">
        <v>0</v>
      </c>
      <c r="BH829">
        <v>0</v>
      </c>
      <c r="BI829">
        <v>0</v>
      </c>
      <c r="BJ829">
        <v>0</v>
      </c>
      <c r="BK829">
        <v>0</v>
      </c>
      <c r="BL829">
        <v>0</v>
      </c>
      <c r="BM829">
        <v>0</v>
      </c>
      <c r="BN829">
        <v>0</v>
      </c>
      <c r="BO829">
        <v>0</v>
      </c>
      <c r="BP829">
        <v>0</v>
      </c>
      <c r="BQ829">
        <v>0</v>
      </c>
      <c r="BR829">
        <v>0</v>
      </c>
      <c r="BS829">
        <v>0</v>
      </c>
      <c r="BT829">
        <v>0</v>
      </c>
      <c r="BU829">
        <v>0</v>
      </c>
      <c r="BV829">
        <v>0</v>
      </c>
      <c r="BW829">
        <v>0</v>
      </c>
      <c r="CX829">
        <f>Y829*Source!I931</f>
        <v>0.41250000000000003</v>
      </c>
      <c r="CY829">
        <f>AB829</f>
        <v>959.26</v>
      </c>
      <c r="CZ829">
        <f>AF829</f>
        <v>91.62</v>
      </c>
      <c r="DA829">
        <f>AJ829</f>
        <v>10.47</v>
      </c>
      <c r="DB829">
        <f>ROUND((ROUND(AT829*CZ829,2)*ROUND(1.25,7)),6)</f>
        <v>12.6</v>
      </c>
      <c r="DC829">
        <f>ROUND((ROUND(AT829*AG829,2)*ROUND(1.25,7)),6)</f>
        <v>0</v>
      </c>
    </row>
    <row r="830" spans="1:107" x14ac:dyDescent="0.2">
      <c r="A830">
        <f>ROW(Source!A931)</f>
        <v>931</v>
      </c>
      <c r="B830">
        <v>30622441</v>
      </c>
      <c r="C830">
        <v>30626144</v>
      </c>
      <c r="D830">
        <v>22150659</v>
      </c>
      <c r="E830">
        <v>1</v>
      </c>
      <c r="F830">
        <v>1</v>
      </c>
      <c r="G830">
        <v>1</v>
      </c>
      <c r="H830">
        <v>3</v>
      </c>
      <c r="I830" t="s">
        <v>757</v>
      </c>
      <c r="J830" t="s">
        <v>758</v>
      </c>
      <c r="K830" t="s">
        <v>759</v>
      </c>
      <c r="L830">
        <v>1348</v>
      </c>
      <c r="N830">
        <v>1009</v>
      </c>
      <c r="O830" t="s">
        <v>105</v>
      </c>
      <c r="P830" t="s">
        <v>105</v>
      </c>
      <c r="Q830">
        <v>1000</v>
      </c>
      <c r="W830">
        <v>0</v>
      </c>
      <c r="X830">
        <v>-444487765</v>
      </c>
      <c r="Y830">
        <v>1.4E-3</v>
      </c>
      <c r="AA830">
        <v>81667.66</v>
      </c>
      <c r="AB830">
        <v>0</v>
      </c>
      <c r="AC830">
        <v>0</v>
      </c>
      <c r="AD830">
        <v>0</v>
      </c>
      <c r="AE830">
        <v>10183</v>
      </c>
      <c r="AF830">
        <v>0</v>
      </c>
      <c r="AG830">
        <v>0</v>
      </c>
      <c r="AH830">
        <v>0</v>
      </c>
      <c r="AI830">
        <v>8.02</v>
      </c>
      <c r="AJ830">
        <v>1</v>
      </c>
      <c r="AK830">
        <v>1</v>
      </c>
      <c r="AL830">
        <v>1</v>
      </c>
      <c r="AN830">
        <v>0</v>
      </c>
      <c r="AO830">
        <v>1</v>
      </c>
      <c r="AP830">
        <v>0</v>
      </c>
      <c r="AQ830">
        <v>0</v>
      </c>
      <c r="AR830">
        <v>0</v>
      </c>
      <c r="AS830" t="s">
        <v>3</v>
      </c>
      <c r="AT830">
        <v>1.4E-3</v>
      </c>
      <c r="AU830" t="s">
        <v>3</v>
      </c>
      <c r="AV830">
        <v>0</v>
      </c>
      <c r="AW830">
        <v>2</v>
      </c>
      <c r="AX830">
        <v>30626160</v>
      </c>
      <c r="AY830">
        <v>1</v>
      </c>
      <c r="AZ830">
        <v>0</v>
      </c>
      <c r="BA830">
        <v>941</v>
      </c>
      <c r="BB830">
        <v>0</v>
      </c>
      <c r="BC830">
        <v>0</v>
      </c>
      <c r="BD830">
        <v>0</v>
      </c>
      <c r="BE830">
        <v>0</v>
      </c>
      <c r="BF830">
        <v>0</v>
      </c>
      <c r="BG830">
        <v>0</v>
      </c>
      <c r="BH830">
        <v>0</v>
      </c>
      <c r="BI830">
        <v>0</v>
      </c>
      <c r="BJ830">
        <v>0</v>
      </c>
      <c r="BK830">
        <v>0</v>
      </c>
      <c r="BL830">
        <v>0</v>
      </c>
      <c r="BM830">
        <v>0</v>
      </c>
      <c r="BN830">
        <v>0</v>
      </c>
      <c r="BO830">
        <v>0</v>
      </c>
      <c r="BP830">
        <v>0</v>
      </c>
      <c r="BQ830">
        <v>0</v>
      </c>
      <c r="BR830">
        <v>0</v>
      </c>
      <c r="BS830">
        <v>0</v>
      </c>
      <c r="BT830">
        <v>0</v>
      </c>
      <c r="BU830">
        <v>0</v>
      </c>
      <c r="BV830">
        <v>0</v>
      </c>
      <c r="BW830">
        <v>0</v>
      </c>
      <c r="CX830">
        <f>Y830*Source!I931</f>
        <v>4.1999999999999997E-3</v>
      </c>
      <c r="CY830">
        <f>AA830</f>
        <v>81667.66</v>
      </c>
      <c r="CZ830">
        <f>AE830</f>
        <v>10183</v>
      </c>
      <c r="DA830">
        <f>AI830</f>
        <v>8.02</v>
      </c>
      <c r="DB830">
        <f>ROUND(ROUND(AT830*CZ830,2),6)</f>
        <v>14.26</v>
      </c>
      <c r="DC830">
        <f>ROUND(ROUND(AT830*AG830,2),6)</f>
        <v>0</v>
      </c>
    </row>
    <row r="831" spans="1:107" x14ac:dyDescent="0.2">
      <c r="A831">
        <f>ROW(Source!A931)</f>
        <v>931</v>
      </c>
      <c r="B831">
        <v>30622441</v>
      </c>
      <c r="C831">
        <v>30626144</v>
      </c>
      <c r="D831">
        <v>22156205</v>
      </c>
      <c r="E831">
        <v>1</v>
      </c>
      <c r="F831">
        <v>1</v>
      </c>
      <c r="G831">
        <v>1</v>
      </c>
      <c r="H831">
        <v>3</v>
      </c>
      <c r="I831" t="s">
        <v>838</v>
      </c>
      <c r="J831" t="s">
        <v>839</v>
      </c>
      <c r="K831" t="s">
        <v>840</v>
      </c>
      <c r="L831">
        <v>1035</v>
      </c>
      <c r="N831">
        <v>1013</v>
      </c>
      <c r="O831" t="s">
        <v>480</v>
      </c>
      <c r="P831" t="s">
        <v>480</v>
      </c>
      <c r="Q831">
        <v>1</v>
      </c>
      <c r="W831">
        <v>0</v>
      </c>
      <c r="X831">
        <v>-454737049</v>
      </c>
      <c r="Y831">
        <v>0</v>
      </c>
      <c r="AA831">
        <v>0</v>
      </c>
      <c r="AB831">
        <v>0</v>
      </c>
      <c r="AC831">
        <v>0</v>
      </c>
      <c r="AD831">
        <v>0</v>
      </c>
      <c r="AE831">
        <v>0</v>
      </c>
      <c r="AF831">
        <v>0</v>
      </c>
      <c r="AG831">
        <v>0</v>
      </c>
      <c r="AH831">
        <v>0</v>
      </c>
      <c r="AI831">
        <v>8.02</v>
      </c>
      <c r="AJ831">
        <v>1</v>
      </c>
      <c r="AK831">
        <v>1</v>
      </c>
      <c r="AL831">
        <v>1</v>
      </c>
      <c r="AN831">
        <v>1</v>
      </c>
      <c r="AO831">
        <v>0</v>
      </c>
      <c r="AP831">
        <v>0</v>
      </c>
      <c r="AQ831">
        <v>0</v>
      </c>
      <c r="AR831">
        <v>0</v>
      </c>
      <c r="AS831" t="s">
        <v>3</v>
      </c>
      <c r="AT831">
        <v>0</v>
      </c>
      <c r="AU831" t="s">
        <v>3</v>
      </c>
      <c r="AV831">
        <v>0</v>
      </c>
      <c r="AW831">
        <v>2</v>
      </c>
      <c r="AX831">
        <v>30626161</v>
      </c>
      <c r="AY831">
        <v>1</v>
      </c>
      <c r="AZ831">
        <v>0</v>
      </c>
      <c r="BA831">
        <v>942</v>
      </c>
      <c r="BB831">
        <v>0</v>
      </c>
      <c r="BC831">
        <v>0</v>
      </c>
      <c r="BD831">
        <v>0</v>
      </c>
      <c r="BE831">
        <v>0</v>
      </c>
      <c r="BF831">
        <v>0</v>
      </c>
      <c r="BG831">
        <v>0</v>
      </c>
      <c r="BH831">
        <v>0</v>
      </c>
      <c r="BI831">
        <v>0</v>
      </c>
      <c r="BJ831">
        <v>0</v>
      </c>
      <c r="BK831">
        <v>0</v>
      </c>
      <c r="BL831">
        <v>0</v>
      </c>
      <c r="BM831">
        <v>0</v>
      </c>
      <c r="BN831">
        <v>0</v>
      </c>
      <c r="BO831">
        <v>0</v>
      </c>
      <c r="BP831">
        <v>0</v>
      </c>
      <c r="BQ831">
        <v>0</v>
      </c>
      <c r="BR831">
        <v>0</v>
      </c>
      <c r="BS831">
        <v>0</v>
      </c>
      <c r="BT831">
        <v>0</v>
      </c>
      <c r="BU831">
        <v>0</v>
      </c>
      <c r="BV831">
        <v>0</v>
      </c>
      <c r="BW831">
        <v>0</v>
      </c>
      <c r="CX831">
        <f>Y831*Source!I931</f>
        <v>0</v>
      </c>
      <c r="CY831">
        <f>AA831</f>
        <v>0</v>
      </c>
      <c r="CZ831">
        <f>AE831</f>
        <v>0</v>
      </c>
      <c r="DA831">
        <f>AI831</f>
        <v>8.02</v>
      </c>
      <c r="DB831">
        <f>ROUND(ROUND(AT831*CZ831,2),6)</f>
        <v>0</v>
      </c>
      <c r="DC831">
        <f>ROUND(ROUND(AT831*AG831,2),6)</f>
        <v>0</v>
      </c>
    </row>
    <row r="832" spans="1:107" x14ac:dyDescent="0.2">
      <c r="A832">
        <f>ROW(Source!A931)</f>
        <v>931</v>
      </c>
      <c r="B832">
        <v>30622441</v>
      </c>
      <c r="C832">
        <v>30626144</v>
      </c>
      <c r="D832">
        <v>22156543</v>
      </c>
      <c r="E832">
        <v>1</v>
      </c>
      <c r="F832">
        <v>1</v>
      </c>
      <c r="G832">
        <v>1</v>
      </c>
      <c r="H832">
        <v>3</v>
      </c>
      <c r="I832" t="s">
        <v>841</v>
      </c>
      <c r="J832" t="s">
        <v>842</v>
      </c>
      <c r="K832" t="s">
        <v>843</v>
      </c>
      <c r="L832">
        <v>1339</v>
      </c>
      <c r="N832">
        <v>1007</v>
      </c>
      <c r="O832" t="s">
        <v>46</v>
      </c>
      <c r="P832" t="s">
        <v>46</v>
      </c>
      <c r="Q832">
        <v>1</v>
      </c>
      <c r="W832">
        <v>0</v>
      </c>
      <c r="X832">
        <v>-878928612</v>
      </c>
      <c r="Y832">
        <v>0.06</v>
      </c>
      <c r="AA832">
        <v>3619.19</v>
      </c>
      <c r="AB832">
        <v>0</v>
      </c>
      <c r="AC832">
        <v>0</v>
      </c>
      <c r="AD832">
        <v>0</v>
      </c>
      <c r="AE832">
        <v>451.27</v>
      </c>
      <c r="AF832">
        <v>0</v>
      </c>
      <c r="AG832">
        <v>0</v>
      </c>
      <c r="AH832">
        <v>0</v>
      </c>
      <c r="AI832">
        <v>8.02</v>
      </c>
      <c r="AJ832">
        <v>1</v>
      </c>
      <c r="AK832">
        <v>1</v>
      </c>
      <c r="AL832">
        <v>1</v>
      </c>
      <c r="AN832">
        <v>0</v>
      </c>
      <c r="AO832">
        <v>1</v>
      </c>
      <c r="AP832">
        <v>0</v>
      </c>
      <c r="AQ832">
        <v>0</v>
      </c>
      <c r="AR832">
        <v>0</v>
      </c>
      <c r="AS832" t="s">
        <v>3</v>
      </c>
      <c r="AT832">
        <v>0.06</v>
      </c>
      <c r="AU832" t="s">
        <v>3</v>
      </c>
      <c r="AV832">
        <v>0</v>
      </c>
      <c r="AW832">
        <v>2</v>
      </c>
      <c r="AX832">
        <v>30626162</v>
      </c>
      <c r="AY832">
        <v>1</v>
      </c>
      <c r="AZ832">
        <v>0</v>
      </c>
      <c r="BA832">
        <v>943</v>
      </c>
      <c r="BB832">
        <v>0</v>
      </c>
      <c r="BC832">
        <v>0</v>
      </c>
      <c r="BD832">
        <v>0</v>
      </c>
      <c r="BE832">
        <v>0</v>
      </c>
      <c r="BF832">
        <v>0</v>
      </c>
      <c r="BG832">
        <v>0</v>
      </c>
      <c r="BH832">
        <v>0</v>
      </c>
      <c r="BI832">
        <v>0</v>
      </c>
      <c r="BJ832">
        <v>0</v>
      </c>
      <c r="BK832">
        <v>0</v>
      </c>
      <c r="BL832">
        <v>0</v>
      </c>
      <c r="BM832">
        <v>0</v>
      </c>
      <c r="BN832">
        <v>0</v>
      </c>
      <c r="BO832">
        <v>0</v>
      </c>
      <c r="BP832">
        <v>0</v>
      </c>
      <c r="BQ832">
        <v>0</v>
      </c>
      <c r="BR832">
        <v>0</v>
      </c>
      <c r="BS832">
        <v>0</v>
      </c>
      <c r="BT832">
        <v>0</v>
      </c>
      <c r="BU832">
        <v>0</v>
      </c>
      <c r="BV832">
        <v>0</v>
      </c>
      <c r="BW832">
        <v>0</v>
      </c>
      <c r="CX832">
        <f>Y832*Source!I931</f>
        <v>0.18</v>
      </c>
      <c r="CY832">
        <f>AA832</f>
        <v>3619.19</v>
      </c>
      <c r="CZ832">
        <f>AE832</f>
        <v>451.27</v>
      </c>
      <c r="DA832">
        <f>AI832</f>
        <v>8.02</v>
      </c>
      <c r="DB832">
        <f>ROUND(ROUND(AT832*CZ832,2),6)</f>
        <v>27.08</v>
      </c>
      <c r="DC832">
        <f>ROUND(ROUND(AT832*AG832,2),6)</f>
        <v>0</v>
      </c>
    </row>
    <row r="833" spans="1:107" x14ac:dyDescent="0.2">
      <c r="A833">
        <f>ROW(Source!A931)</f>
        <v>931</v>
      </c>
      <c r="B833">
        <v>30622441</v>
      </c>
      <c r="C833">
        <v>30626144</v>
      </c>
      <c r="D833">
        <v>22156582</v>
      </c>
      <c r="E833">
        <v>1</v>
      </c>
      <c r="F833">
        <v>1</v>
      </c>
      <c r="G833">
        <v>1</v>
      </c>
      <c r="H833">
        <v>3</v>
      </c>
      <c r="I833" t="s">
        <v>551</v>
      </c>
      <c r="J833" t="s">
        <v>553</v>
      </c>
      <c r="K833" t="s">
        <v>552</v>
      </c>
      <c r="L833">
        <v>1339</v>
      </c>
      <c r="N833">
        <v>1007</v>
      </c>
      <c r="O833" t="s">
        <v>46</v>
      </c>
      <c r="P833" t="s">
        <v>46</v>
      </c>
      <c r="Q833">
        <v>1</v>
      </c>
      <c r="W833">
        <v>0</v>
      </c>
      <c r="X833">
        <v>1683380392</v>
      </c>
      <c r="Y833">
        <v>0.06</v>
      </c>
      <c r="AA833">
        <v>7394.76</v>
      </c>
      <c r="AB833">
        <v>0</v>
      </c>
      <c r="AC833">
        <v>0</v>
      </c>
      <c r="AD833">
        <v>0</v>
      </c>
      <c r="AE833">
        <v>922.04</v>
      </c>
      <c r="AF833">
        <v>0</v>
      </c>
      <c r="AG833">
        <v>0</v>
      </c>
      <c r="AH833">
        <v>0</v>
      </c>
      <c r="AI833">
        <v>8.02</v>
      </c>
      <c r="AJ833">
        <v>1</v>
      </c>
      <c r="AK833">
        <v>1</v>
      </c>
      <c r="AL833">
        <v>1</v>
      </c>
      <c r="AN833">
        <v>0</v>
      </c>
      <c r="AO833">
        <v>1</v>
      </c>
      <c r="AP833">
        <v>0</v>
      </c>
      <c r="AQ833">
        <v>0</v>
      </c>
      <c r="AR833">
        <v>0</v>
      </c>
      <c r="AS833" t="s">
        <v>3</v>
      </c>
      <c r="AT833">
        <v>0.06</v>
      </c>
      <c r="AU833" t="s">
        <v>3</v>
      </c>
      <c r="AV833">
        <v>0</v>
      </c>
      <c r="AW833">
        <v>2</v>
      </c>
      <c r="AX833">
        <v>30626163</v>
      </c>
      <c r="AY833">
        <v>1</v>
      </c>
      <c r="AZ833">
        <v>0</v>
      </c>
      <c r="BA833">
        <v>944</v>
      </c>
      <c r="BB833">
        <v>0</v>
      </c>
      <c r="BC833">
        <v>0</v>
      </c>
      <c r="BD833">
        <v>0</v>
      </c>
      <c r="BE833">
        <v>0</v>
      </c>
      <c r="BF833">
        <v>0</v>
      </c>
      <c r="BG833">
        <v>0</v>
      </c>
      <c r="BH833">
        <v>0</v>
      </c>
      <c r="BI833">
        <v>0</v>
      </c>
      <c r="BJ833">
        <v>0</v>
      </c>
      <c r="BK833">
        <v>0</v>
      </c>
      <c r="BL833">
        <v>0</v>
      </c>
      <c r="BM833">
        <v>0</v>
      </c>
      <c r="BN833">
        <v>0</v>
      </c>
      <c r="BO833">
        <v>0</v>
      </c>
      <c r="BP833">
        <v>0</v>
      </c>
      <c r="BQ833">
        <v>0</v>
      </c>
      <c r="BR833">
        <v>0</v>
      </c>
      <c r="BS833">
        <v>0</v>
      </c>
      <c r="BT833">
        <v>0</v>
      </c>
      <c r="BU833">
        <v>0</v>
      </c>
      <c r="BV833">
        <v>0</v>
      </c>
      <c r="BW833">
        <v>0</v>
      </c>
      <c r="CX833">
        <f>Y833*Source!I931</f>
        <v>0.18</v>
      </c>
      <c r="CY833">
        <f>AA833</f>
        <v>7394.76</v>
      </c>
      <c r="CZ833">
        <f>AE833</f>
        <v>922.04</v>
      </c>
      <c r="DA833">
        <f>AI833</f>
        <v>8.02</v>
      </c>
      <c r="DB833">
        <f>ROUND(ROUND(AT833*CZ833,2),6)</f>
        <v>55.32</v>
      </c>
      <c r="DC833">
        <f>ROUND(ROUND(AT833*AG833,2),6)</f>
        <v>0</v>
      </c>
    </row>
    <row r="834" spans="1:107" x14ac:dyDescent="0.2">
      <c r="A834">
        <f>ROW(Source!A931)</f>
        <v>931</v>
      </c>
      <c r="B834">
        <v>30622441</v>
      </c>
      <c r="C834">
        <v>30626144</v>
      </c>
      <c r="D834">
        <v>22156594</v>
      </c>
      <c r="E834">
        <v>1</v>
      </c>
      <c r="F834">
        <v>1</v>
      </c>
      <c r="G834">
        <v>1</v>
      </c>
      <c r="H834">
        <v>3</v>
      </c>
      <c r="I834" t="s">
        <v>77</v>
      </c>
      <c r="J834" t="s">
        <v>79</v>
      </c>
      <c r="K834" t="s">
        <v>78</v>
      </c>
      <c r="L834">
        <v>1339</v>
      </c>
      <c r="N834">
        <v>1007</v>
      </c>
      <c r="O834" t="s">
        <v>46</v>
      </c>
      <c r="P834" t="s">
        <v>46</v>
      </c>
      <c r="Q834">
        <v>1</v>
      </c>
      <c r="W834">
        <v>0</v>
      </c>
      <c r="X834">
        <v>-157626587</v>
      </c>
      <c r="Y834">
        <v>0.1</v>
      </c>
      <c r="AA834">
        <v>6475.59</v>
      </c>
      <c r="AB834">
        <v>0</v>
      </c>
      <c r="AC834">
        <v>0</v>
      </c>
      <c r="AD834">
        <v>0</v>
      </c>
      <c r="AE834">
        <v>807.43</v>
      </c>
      <c r="AF834">
        <v>0</v>
      </c>
      <c r="AG834">
        <v>0</v>
      </c>
      <c r="AH834">
        <v>0</v>
      </c>
      <c r="AI834">
        <v>8.02</v>
      </c>
      <c r="AJ834">
        <v>1</v>
      </c>
      <c r="AK834">
        <v>1</v>
      </c>
      <c r="AL834">
        <v>1</v>
      </c>
      <c r="AN834">
        <v>0</v>
      </c>
      <c r="AO834">
        <v>1</v>
      </c>
      <c r="AP834">
        <v>0</v>
      </c>
      <c r="AQ834">
        <v>0</v>
      </c>
      <c r="AR834">
        <v>0</v>
      </c>
      <c r="AS834" t="s">
        <v>3</v>
      </c>
      <c r="AT834">
        <v>0.1</v>
      </c>
      <c r="AU834" t="s">
        <v>3</v>
      </c>
      <c r="AV834">
        <v>0</v>
      </c>
      <c r="AW834">
        <v>2</v>
      </c>
      <c r="AX834">
        <v>30626164</v>
      </c>
      <c r="AY834">
        <v>1</v>
      </c>
      <c r="AZ834">
        <v>0</v>
      </c>
      <c r="BA834">
        <v>945</v>
      </c>
      <c r="BB834">
        <v>0</v>
      </c>
      <c r="BC834">
        <v>0</v>
      </c>
      <c r="BD834">
        <v>0</v>
      </c>
      <c r="BE834">
        <v>0</v>
      </c>
      <c r="BF834">
        <v>0</v>
      </c>
      <c r="BG834">
        <v>0</v>
      </c>
      <c r="BH834">
        <v>0</v>
      </c>
      <c r="BI834">
        <v>0</v>
      </c>
      <c r="BJ834">
        <v>0</v>
      </c>
      <c r="BK834">
        <v>0</v>
      </c>
      <c r="BL834">
        <v>0</v>
      </c>
      <c r="BM834">
        <v>0</v>
      </c>
      <c r="BN834">
        <v>0</v>
      </c>
      <c r="BO834">
        <v>0</v>
      </c>
      <c r="BP834">
        <v>0</v>
      </c>
      <c r="BQ834">
        <v>0</v>
      </c>
      <c r="BR834">
        <v>0</v>
      </c>
      <c r="BS834">
        <v>0</v>
      </c>
      <c r="BT834">
        <v>0</v>
      </c>
      <c r="BU834">
        <v>0</v>
      </c>
      <c r="BV834">
        <v>0</v>
      </c>
      <c r="BW834">
        <v>0</v>
      </c>
      <c r="CX834">
        <f>Y834*Source!I931</f>
        <v>0.30000000000000004</v>
      </c>
      <c r="CY834">
        <f>AA834</f>
        <v>6475.59</v>
      </c>
      <c r="CZ834">
        <f>AE834</f>
        <v>807.43</v>
      </c>
      <c r="DA834">
        <f>AI834</f>
        <v>8.02</v>
      </c>
      <c r="DB834">
        <f>ROUND(ROUND(AT834*CZ834,2),6)</f>
        <v>80.739999999999995</v>
      </c>
      <c r="DC834">
        <f>ROUND(ROUND(AT834*AG834,2),6)</f>
        <v>0</v>
      </c>
    </row>
    <row r="835" spans="1:107" x14ac:dyDescent="0.2">
      <c r="A835">
        <f>ROW(Source!A935)</f>
        <v>935</v>
      </c>
      <c r="B835">
        <v>30622441</v>
      </c>
      <c r="C835">
        <v>30626169</v>
      </c>
      <c r="D835">
        <v>10214613</v>
      </c>
      <c r="E835">
        <v>1</v>
      </c>
      <c r="F835">
        <v>1</v>
      </c>
      <c r="G835">
        <v>1</v>
      </c>
      <c r="H835">
        <v>1</v>
      </c>
      <c r="I835" t="s">
        <v>844</v>
      </c>
      <c r="J835" t="s">
        <v>3</v>
      </c>
      <c r="K835" t="s">
        <v>845</v>
      </c>
      <c r="L835">
        <v>1369</v>
      </c>
      <c r="N835">
        <v>1013</v>
      </c>
      <c r="O835" t="s">
        <v>744</v>
      </c>
      <c r="P835" t="s">
        <v>744</v>
      </c>
      <c r="Q835">
        <v>1</v>
      </c>
      <c r="W835">
        <v>0</v>
      </c>
      <c r="X835">
        <v>-925346530</v>
      </c>
      <c r="Y835">
        <v>28.864999999999998</v>
      </c>
      <c r="AA835">
        <v>0</v>
      </c>
      <c r="AB835">
        <v>0</v>
      </c>
      <c r="AC835">
        <v>0</v>
      </c>
      <c r="AD835">
        <v>237.11</v>
      </c>
      <c r="AE835">
        <v>0</v>
      </c>
      <c r="AF835">
        <v>0</v>
      </c>
      <c r="AG835">
        <v>0</v>
      </c>
      <c r="AH835">
        <v>7.88</v>
      </c>
      <c r="AI835">
        <v>1</v>
      </c>
      <c r="AJ835">
        <v>1</v>
      </c>
      <c r="AK835">
        <v>1</v>
      </c>
      <c r="AL835">
        <v>30.09</v>
      </c>
      <c r="AN835">
        <v>0</v>
      </c>
      <c r="AO835">
        <v>1</v>
      </c>
      <c r="AP835">
        <v>1</v>
      </c>
      <c r="AQ835">
        <v>0</v>
      </c>
      <c r="AR835">
        <v>0</v>
      </c>
      <c r="AS835" t="s">
        <v>3</v>
      </c>
      <c r="AT835">
        <v>25.1</v>
      </c>
      <c r="AU835" t="s">
        <v>68</v>
      </c>
      <c r="AV835">
        <v>1</v>
      </c>
      <c r="AW835">
        <v>2</v>
      </c>
      <c r="AX835">
        <v>30626174</v>
      </c>
      <c r="AY835">
        <v>1</v>
      </c>
      <c r="AZ835">
        <v>0</v>
      </c>
      <c r="BA835">
        <v>947</v>
      </c>
      <c r="BB835">
        <v>0</v>
      </c>
      <c r="BC835">
        <v>0</v>
      </c>
      <c r="BD835">
        <v>0</v>
      </c>
      <c r="BE835">
        <v>0</v>
      </c>
      <c r="BF835">
        <v>0</v>
      </c>
      <c r="BG835">
        <v>0</v>
      </c>
      <c r="BH835">
        <v>0</v>
      </c>
      <c r="BI835">
        <v>0</v>
      </c>
      <c r="BJ835">
        <v>0</v>
      </c>
      <c r="BK835">
        <v>0</v>
      </c>
      <c r="BL835">
        <v>0</v>
      </c>
      <c r="BM835">
        <v>0</v>
      </c>
      <c r="BN835">
        <v>0</v>
      </c>
      <c r="BO835">
        <v>0</v>
      </c>
      <c r="BP835">
        <v>0</v>
      </c>
      <c r="BQ835">
        <v>0</v>
      </c>
      <c r="BR835">
        <v>0</v>
      </c>
      <c r="BS835">
        <v>0</v>
      </c>
      <c r="BT835">
        <v>0</v>
      </c>
      <c r="BU835">
        <v>0</v>
      </c>
      <c r="BV835">
        <v>0</v>
      </c>
      <c r="BW835">
        <v>0</v>
      </c>
      <c r="CX835">
        <f>Y835*Source!I935</f>
        <v>2.4823899999999997</v>
      </c>
      <c r="CY835">
        <f>AD835</f>
        <v>237.11</v>
      </c>
      <c r="CZ835">
        <f>AH835</f>
        <v>7.88</v>
      </c>
      <c r="DA835">
        <f>AL835</f>
        <v>30.09</v>
      </c>
      <c r="DB835">
        <f>ROUND((ROUND(AT835*CZ835,2)*ROUND(1.15,7)),6)</f>
        <v>227.45849999999999</v>
      </c>
      <c r="DC835">
        <f>ROUND((ROUND(AT835*AG835,2)*ROUND(1.15,7)),6)</f>
        <v>0</v>
      </c>
    </row>
    <row r="836" spans="1:107" x14ac:dyDescent="0.2">
      <c r="A836">
        <f>ROW(Source!A935)</f>
        <v>935</v>
      </c>
      <c r="B836">
        <v>30622441</v>
      </c>
      <c r="C836">
        <v>30626169</v>
      </c>
      <c r="D836">
        <v>22148179</v>
      </c>
      <c r="E836">
        <v>1</v>
      </c>
      <c r="F836">
        <v>1</v>
      </c>
      <c r="G836">
        <v>1</v>
      </c>
      <c r="H836">
        <v>2</v>
      </c>
      <c r="I836" t="s">
        <v>754</v>
      </c>
      <c r="J836" t="s">
        <v>755</v>
      </c>
      <c r="K836" t="s">
        <v>756</v>
      </c>
      <c r="L836">
        <v>1368</v>
      </c>
      <c r="N836">
        <v>1011</v>
      </c>
      <c r="O836" t="s">
        <v>748</v>
      </c>
      <c r="P836" t="s">
        <v>748</v>
      </c>
      <c r="Q836">
        <v>1</v>
      </c>
      <c r="W836">
        <v>0</v>
      </c>
      <c r="X836">
        <v>-1931461795</v>
      </c>
      <c r="Y836">
        <v>0.28750000000000003</v>
      </c>
      <c r="AA836">
        <v>0</v>
      </c>
      <c r="AB836">
        <v>959.26</v>
      </c>
      <c r="AC836">
        <v>0</v>
      </c>
      <c r="AD836">
        <v>0</v>
      </c>
      <c r="AE836">
        <v>0</v>
      </c>
      <c r="AF836">
        <v>91.62</v>
      </c>
      <c r="AG836">
        <v>0</v>
      </c>
      <c r="AH836">
        <v>0</v>
      </c>
      <c r="AI836">
        <v>1</v>
      </c>
      <c r="AJ836">
        <v>10.47</v>
      </c>
      <c r="AK836">
        <v>30.09</v>
      </c>
      <c r="AL836">
        <v>1</v>
      </c>
      <c r="AN836">
        <v>0</v>
      </c>
      <c r="AO836">
        <v>1</v>
      </c>
      <c r="AP836">
        <v>1</v>
      </c>
      <c r="AQ836">
        <v>0</v>
      </c>
      <c r="AR836">
        <v>0</v>
      </c>
      <c r="AS836" t="s">
        <v>3</v>
      </c>
      <c r="AT836">
        <v>0.23</v>
      </c>
      <c r="AU836" t="s">
        <v>67</v>
      </c>
      <c r="AV836">
        <v>0</v>
      </c>
      <c r="AW836">
        <v>2</v>
      </c>
      <c r="AX836">
        <v>30626175</v>
      </c>
      <c r="AY836">
        <v>1</v>
      </c>
      <c r="AZ836">
        <v>0</v>
      </c>
      <c r="BA836">
        <v>948</v>
      </c>
      <c r="BB836">
        <v>0</v>
      </c>
      <c r="BC836">
        <v>0</v>
      </c>
      <c r="BD836">
        <v>0</v>
      </c>
      <c r="BE836">
        <v>0</v>
      </c>
      <c r="BF836">
        <v>0</v>
      </c>
      <c r="BG836">
        <v>0</v>
      </c>
      <c r="BH836">
        <v>0</v>
      </c>
      <c r="BI836">
        <v>0</v>
      </c>
      <c r="BJ836">
        <v>0</v>
      </c>
      <c r="BK836">
        <v>0</v>
      </c>
      <c r="BL836">
        <v>0</v>
      </c>
      <c r="BM836">
        <v>0</v>
      </c>
      <c r="BN836">
        <v>0</v>
      </c>
      <c r="BO836">
        <v>0</v>
      </c>
      <c r="BP836">
        <v>0</v>
      </c>
      <c r="BQ836">
        <v>0</v>
      </c>
      <c r="BR836">
        <v>0</v>
      </c>
      <c r="BS836">
        <v>0</v>
      </c>
      <c r="BT836">
        <v>0</v>
      </c>
      <c r="BU836">
        <v>0</v>
      </c>
      <c r="BV836">
        <v>0</v>
      </c>
      <c r="BW836">
        <v>0</v>
      </c>
      <c r="CX836">
        <f>Y836*Source!I935</f>
        <v>2.4725E-2</v>
      </c>
      <c r="CY836">
        <f>AB836</f>
        <v>959.26</v>
      </c>
      <c r="CZ836">
        <f>AF836</f>
        <v>91.62</v>
      </c>
      <c r="DA836">
        <f>AJ836</f>
        <v>10.47</v>
      </c>
      <c r="DB836">
        <f>ROUND((ROUND(AT836*CZ836,2)*ROUND(1.25,7)),6)</f>
        <v>26.337499999999999</v>
      </c>
      <c r="DC836">
        <f>ROUND((ROUND(AT836*AG836,2)*ROUND(1.25,7)),6)</f>
        <v>0</v>
      </c>
    </row>
    <row r="837" spans="1:107" x14ac:dyDescent="0.2">
      <c r="A837">
        <f>ROW(Source!A935)</f>
        <v>935</v>
      </c>
      <c r="B837">
        <v>30622441</v>
      </c>
      <c r="C837">
        <v>30626169</v>
      </c>
      <c r="D837">
        <v>22149217</v>
      </c>
      <c r="E837">
        <v>1</v>
      </c>
      <c r="F837">
        <v>1</v>
      </c>
      <c r="G837">
        <v>1</v>
      </c>
      <c r="H837">
        <v>3</v>
      </c>
      <c r="I837" t="s">
        <v>846</v>
      </c>
      <c r="J837" t="s">
        <v>847</v>
      </c>
      <c r="K837" t="s">
        <v>848</v>
      </c>
      <c r="L837">
        <v>1348</v>
      </c>
      <c r="N837">
        <v>1009</v>
      </c>
      <c r="O837" t="s">
        <v>105</v>
      </c>
      <c r="P837" t="s">
        <v>105</v>
      </c>
      <c r="Q837">
        <v>1000</v>
      </c>
      <c r="W837">
        <v>0</v>
      </c>
      <c r="X837">
        <v>-592936270</v>
      </c>
      <c r="Y837">
        <v>1E-3</v>
      </c>
      <c r="AA837">
        <v>67898.12</v>
      </c>
      <c r="AB837">
        <v>0</v>
      </c>
      <c r="AC837">
        <v>0</v>
      </c>
      <c r="AD837">
        <v>0</v>
      </c>
      <c r="AE837">
        <v>8466.1</v>
      </c>
      <c r="AF837">
        <v>0</v>
      </c>
      <c r="AG837">
        <v>0</v>
      </c>
      <c r="AH837">
        <v>0</v>
      </c>
      <c r="AI837">
        <v>8.02</v>
      </c>
      <c r="AJ837">
        <v>1</v>
      </c>
      <c r="AK837">
        <v>1</v>
      </c>
      <c r="AL837">
        <v>1</v>
      </c>
      <c r="AN837">
        <v>0</v>
      </c>
      <c r="AO837">
        <v>1</v>
      </c>
      <c r="AP837">
        <v>0</v>
      </c>
      <c r="AQ837">
        <v>0</v>
      </c>
      <c r="AR837">
        <v>0</v>
      </c>
      <c r="AS837" t="s">
        <v>3</v>
      </c>
      <c r="AT837">
        <v>1E-3</v>
      </c>
      <c r="AU837" t="s">
        <v>3</v>
      </c>
      <c r="AV837">
        <v>0</v>
      </c>
      <c r="AW837">
        <v>2</v>
      </c>
      <c r="AX837">
        <v>30626176</v>
      </c>
      <c r="AY837">
        <v>1</v>
      </c>
      <c r="AZ837">
        <v>0</v>
      </c>
      <c r="BA837">
        <v>949</v>
      </c>
      <c r="BB837">
        <v>0</v>
      </c>
      <c r="BC837">
        <v>0</v>
      </c>
      <c r="BD837">
        <v>0</v>
      </c>
      <c r="BE837">
        <v>0</v>
      </c>
      <c r="BF837">
        <v>0</v>
      </c>
      <c r="BG837">
        <v>0</v>
      </c>
      <c r="BH837">
        <v>0</v>
      </c>
      <c r="BI837">
        <v>0</v>
      </c>
      <c r="BJ837">
        <v>0</v>
      </c>
      <c r="BK837">
        <v>0</v>
      </c>
      <c r="BL837">
        <v>0</v>
      </c>
      <c r="BM837">
        <v>0</v>
      </c>
      <c r="BN837">
        <v>0</v>
      </c>
      <c r="BO837">
        <v>0</v>
      </c>
      <c r="BP837">
        <v>0</v>
      </c>
      <c r="BQ837">
        <v>0</v>
      </c>
      <c r="BR837">
        <v>0</v>
      </c>
      <c r="BS837">
        <v>0</v>
      </c>
      <c r="BT837">
        <v>0</v>
      </c>
      <c r="BU837">
        <v>0</v>
      </c>
      <c r="BV837">
        <v>0</v>
      </c>
      <c r="BW837">
        <v>0</v>
      </c>
      <c r="CX837">
        <f>Y837*Source!I935</f>
        <v>8.599999999999999E-5</v>
      </c>
      <c r="CY837">
        <f>AA837</f>
        <v>67898.12</v>
      </c>
      <c r="CZ837">
        <f>AE837</f>
        <v>8466.1</v>
      </c>
      <c r="DA837">
        <f>AI837</f>
        <v>8.02</v>
      </c>
      <c r="DB837">
        <f>ROUND(ROUND(AT837*CZ837,2),6)</f>
        <v>8.4700000000000006</v>
      </c>
      <c r="DC837">
        <f>ROUND(ROUND(AT837*AG837,2),6)</f>
        <v>0</v>
      </c>
    </row>
    <row r="838" spans="1:107" x14ac:dyDescent="0.2">
      <c r="A838">
        <f>ROW(Source!A935)</f>
        <v>935</v>
      </c>
      <c r="B838">
        <v>30622441</v>
      </c>
      <c r="C838">
        <v>30626169</v>
      </c>
      <c r="D838">
        <v>22150573</v>
      </c>
      <c r="E838">
        <v>1</v>
      </c>
      <c r="F838">
        <v>1</v>
      </c>
      <c r="G838">
        <v>1</v>
      </c>
      <c r="H838">
        <v>3</v>
      </c>
      <c r="I838" t="s">
        <v>594</v>
      </c>
      <c r="J838" t="s">
        <v>595</v>
      </c>
      <c r="K838" t="s">
        <v>126</v>
      </c>
      <c r="L838">
        <v>1348</v>
      </c>
      <c r="N838">
        <v>1009</v>
      </c>
      <c r="O838" t="s">
        <v>105</v>
      </c>
      <c r="P838" t="s">
        <v>105</v>
      </c>
      <c r="Q838">
        <v>1000</v>
      </c>
      <c r="W838">
        <v>0</v>
      </c>
      <c r="X838">
        <v>-1877338363</v>
      </c>
      <c r="Y838">
        <v>0.44</v>
      </c>
      <c r="AA838">
        <v>97582.87</v>
      </c>
      <c r="AB838">
        <v>0</v>
      </c>
      <c r="AC838">
        <v>0</v>
      </c>
      <c r="AD838">
        <v>0</v>
      </c>
      <c r="AE838">
        <v>12167.44</v>
      </c>
      <c r="AF838">
        <v>0</v>
      </c>
      <c r="AG838">
        <v>0</v>
      </c>
      <c r="AH838">
        <v>0</v>
      </c>
      <c r="AI838">
        <v>8.02</v>
      </c>
      <c r="AJ838">
        <v>1</v>
      </c>
      <c r="AK838">
        <v>1</v>
      </c>
      <c r="AL838">
        <v>1</v>
      </c>
      <c r="AN838">
        <v>0</v>
      </c>
      <c r="AO838">
        <v>1</v>
      </c>
      <c r="AP838">
        <v>0</v>
      </c>
      <c r="AQ838">
        <v>0</v>
      </c>
      <c r="AR838">
        <v>0</v>
      </c>
      <c r="AS838" t="s">
        <v>3</v>
      </c>
      <c r="AT838">
        <v>0.44</v>
      </c>
      <c r="AU838" t="s">
        <v>3</v>
      </c>
      <c r="AV838">
        <v>0</v>
      </c>
      <c r="AW838">
        <v>2</v>
      </c>
      <c r="AX838">
        <v>30626177</v>
      </c>
      <c r="AY838">
        <v>1</v>
      </c>
      <c r="AZ838">
        <v>0</v>
      </c>
      <c r="BA838">
        <v>950</v>
      </c>
      <c r="BB838">
        <v>0</v>
      </c>
      <c r="BC838">
        <v>0</v>
      </c>
      <c r="BD838">
        <v>0</v>
      </c>
      <c r="BE838">
        <v>0</v>
      </c>
      <c r="BF838">
        <v>0</v>
      </c>
      <c r="BG838">
        <v>0</v>
      </c>
      <c r="BH838">
        <v>0</v>
      </c>
      <c r="BI838">
        <v>0</v>
      </c>
      <c r="BJ838">
        <v>0</v>
      </c>
      <c r="BK838">
        <v>0</v>
      </c>
      <c r="BL838">
        <v>0</v>
      </c>
      <c r="BM838">
        <v>0</v>
      </c>
      <c r="BN838">
        <v>0</v>
      </c>
      <c r="BO838">
        <v>0</v>
      </c>
      <c r="BP838">
        <v>0</v>
      </c>
      <c r="BQ838">
        <v>0</v>
      </c>
      <c r="BR838">
        <v>0</v>
      </c>
      <c r="BS838">
        <v>0</v>
      </c>
      <c r="BT838">
        <v>0</v>
      </c>
      <c r="BU838">
        <v>0</v>
      </c>
      <c r="BV838">
        <v>0</v>
      </c>
      <c r="BW838">
        <v>0</v>
      </c>
      <c r="CX838">
        <f>Y838*Source!I935</f>
        <v>3.7839999999999999E-2</v>
      </c>
      <c r="CY838">
        <f>AA838</f>
        <v>97582.87</v>
      </c>
      <c r="CZ838">
        <f>AE838</f>
        <v>12167.44</v>
      </c>
      <c r="DA838">
        <f>AI838</f>
        <v>8.02</v>
      </c>
      <c r="DB838">
        <f>ROUND(ROUND(AT838*CZ838,2),6)</f>
        <v>5353.67</v>
      </c>
      <c r="DC838">
        <f>ROUND(ROUND(AT838*AG838,2),6)</f>
        <v>0</v>
      </c>
    </row>
    <row r="839" spans="1:107" x14ac:dyDescent="0.2">
      <c r="A839">
        <f>ROW(Source!A937)</f>
        <v>937</v>
      </c>
      <c r="B839">
        <v>30622441</v>
      </c>
      <c r="C839">
        <v>30626180</v>
      </c>
      <c r="D839">
        <v>10214655</v>
      </c>
      <c r="E839">
        <v>1</v>
      </c>
      <c r="F839">
        <v>1</v>
      </c>
      <c r="G839">
        <v>1</v>
      </c>
      <c r="H839">
        <v>1</v>
      </c>
      <c r="I839" t="s">
        <v>884</v>
      </c>
      <c r="J839" t="s">
        <v>3</v>
      </c>
      <c r="K839" t="s">
        <v>885</v>
      </c>
      <c r="L839">
        <v>1369</v>
      </c>
      <c r="N839">
        <v>1013</v>
      </c>
      <c r="O839" t="s">
        <v>744</v>
      </c>
      <c r="P839" t="s">
        <v>744</v>
      </c>
      <c r="Q839">
        <v>1</v>
      </c>
      <c r="W839">
        <v>0</v>
      </c>
      <c r="X839">
        <v>353187930</v>
      </c>
      <c r="Y839">
        <v>70.839999999999989</v>
      </c>
      <c r="AA839">
        <v>0</v>
      </c>
      <c r="AB839">
        <v>0</v>
      </c>
      <c r="AC839">
        <v>0</v>
      </c>
      <c r="AD839">
        <v>287.95999999999998</v>
      </c>
      <c r="AE839">
        <v>0</v>
      </c>
      <c r="AF839">
        <v>0</v>
      </c>
      <c r="AG839">
        <v>0</v>
      </c>
      <c r="AH839">
        <v>9.57</v>
      </c>
      <c r="AI839">
        <v>1</v>
      </c>
      <c r="AJ839">
        <v>1</v>
      </c>
      <c r="AK839">
        <v>1</v>
      </c>
      <c r="AL839">
        <v>30.09</v>
      </c>
      <c r="AN839">
        <v>0</v>
      </c>
      <c r="AO839">
        <v>1</v>
      </c>
      <c r="AP839">
        <v>1</v>
      </c>
      <c r="AQ839">
        <v>0</v>
      </c>
      <c r="AR839">
        <v>0</v>
      </c>
      <c r="AS839" t="s">
        <v>3</v>
      </c>
      <c r="AT839">
        <v>61.6</v>
      </c>
      <c r="AU839" t="s">
        <v>68</v>
      </c>
      <c r="AV839">
        <v>1</v>
      </c>
      <c r="AW839">
        <v>2</v>
      </c>
      <c r="AX839">
        <v>30626192</v>
      </c>
      <c r="AY839">
        <v>1</v>
      </c>
      <c r="AZ839">
        <v>0</v>
      </c>
      <c r="BA839">
        <v>952</v>
      </c>
      <c r="BB839">
        <v>0</v>
      </c>
      <c r="BC839">
        <v>0</v>
      </c>
      <c r="BD839">
        <v>0</v>
      </c>
      <c r="BE839">
        <v>0</v>
      </c>
      <c r="BF839">
        <v>0</v>
      </c>
      <c r="BG839">
        <v>0</v>
      </c>
      <c r="BH839">
        <v>0</v>
      </c>
      <c r="BI839">
        <v>0</v>
      </c>
      <c r="BJ839">
        <v>0</v>
      </c>
      <c r="BK839">
        <v>0</v>
      </c>
      <c r="BL839">
        <v>0</v>
      </c>
      <c r="BM839">
        <v>0</v>
      </c>
      <c r="BN839">
        <v>0</v>
      </c>
      <c r="BO839">
        <v>0</v>
      </c>
      <c r="BP839">
        <v>0</v>
      </c>
      <c r="BQ839">
        <v>0</v>
      </c>
      <c r="BR839">
        <v>0</v>
      </c>
      <c r="BS839">
        <v>0</v>
      </c>
      <c r="BT839">
        <v>0</v>
      </c>
      <c r="BU839">
        <v>0</v>
      </c>
      <c r="BV839">
        <v>0</v>
      </c>
      <c r="BW839">
        <v>0</v>
      </c>
      <c r="CX839">
        <f>Y839*Source!I937</f>
        <v>4.2503999999999991</v>
      </c>
      <c r="CY839">
        <f>AD839</f>
        <v>287.95999999999998</v>
      </c>
      <c r="CZ839">
        <f>AH839</f>
        <v>9.57</v>
      </c>
      <c r="DA839">
        <f>AL839</f>
        <v>30.09</v>
      </c>
      <c r="DB839">
        <f>ROUND((ROUND(AT839*CZ839,2)*ROUND(1.15,7)),6)</f>
        <v>677.93650000000002</v>
      </c>
      <c r="DC839">
        <f>ROUND((ROUND(AT839*AG839,2)*ROUND(1.15,7)),6)</f>
        <v>0</v>
      </c>
    </row>
    <row r="840" spans="1:107" x14ac:dyDescent="0.2">
      <c r="A840">
        <f>ROW(Source!A937)</f>
        <v>937</v>
      </c>
      <c r="B840">
        <v>30622441</v>
      </c>
      <c r="C840">
        <v>30626180</v>
      </c>
      <c r="D840">
        <v>22083330</v>
      </c>
      <c r="E840">
        <v>1</v>
      </c>
      <c r="F840">
        <v>1</v>
      </c>
      <c r="G840">
        <v>1</v>
      </c>
      <c r="H840">
        <v>1</v>
      </c>
      <c r="I840" t="s">
        <v>765</v>
      </c>
      <c r="J840" t="s">
        <v>3</v>
      </c>
      <c r="K840" t="s">
        <v>766</v>
      </c>
      <c r="L840">
        <v>608254</v>
      </c>
      <c r="N840">
        <v>1013</v>
      </c>
      <c r="O840" t="s">
        <v>767</v>
      </c>
      <c r="P840" t="s">
        <v>767</v>
      </c>
      <c r="Q840">
        <v>1</v>
      </c>
      <c r="W840">
        <v>0</v>
      </c>
      <c r="X840">
        <v>95408949</v>
      </c>
      <c r="Y840">
        <v>6.25E-2</v>
      </c>
      <c r="AA840">
        <v>0</v>
      </c>
      <c r="AB840">
        <v>0</v>
      </c>
      <c r="AC840">
        <v>0</v>
      </c>
      <c r="AD840">
        <v>0</v>
      </c>
      <c r="AE840">
        <v>0</v>
      </c>
      <c r="AF840">
        <v>0</v>
      </c>
      <c r="AG840">
        <v>0</v>
      </c>
      <c r="AH840">
        <v>0</v>
      </c>
      <c r="AI840">
        <v>1</v>
      </c>
      <c r="AJ840">
        <v>1</v>
      </c>
      <c r="AK840">
        <v>30.09</v>
      </c>
      <c r="AL840">
        <v>1</v>
      </c>
      <c r="AN840">
        <v>0</v>
      </c>
      <c r="AO840">
        <v>1</v>
      </c>
      <c r="AP840">
        <v>1</v>
      </c>
      <c r="AQ840">
        <v>0</v>
      </c>
      <c r="AR840">
        <v>0</v>
      </c>
      <c r="AS840" t="s">
        <v>3</v>
      </c>
      <c r="AT840">
        <v>0.05</v>
      </c>
      <c r="AU840" t="s">
        <v>67</v>
      </c>
      <c r="AV840">
        <v>2</v>
      </c>
      <c r="AW840">
        <v>2</v>
      </c>
      <c r="AX840">
        <v>30626193</v>
      </c>
      <c r="AY840">
        <v>1</v>
      </c>
      <c r="AZ840">
        <v>0</v>
      </c>
      <c r="BA840">
        <v>953</v>
      </c>
      <c r="BB840">
        <v>0</v>
      </c>
      <c r="BC840">
        <v>0</v>
      </c>
      <c r="BD840">
        <v>0</v>
      </c>
      <c r="BE840">
        <v>0</v>
      </c>
      <c r="BF840">
        <v>0</v>
      </c>
      <c r="BG840">
        <v>0</v>
      </c>
      <c r="BH840">
        <v>0</v>
      </c>
      <c r="BI840">
        <v>0</v>
      </c>
      <c r="BJ840">
        <v>0</v>
      </c>
      <c r="BK840">
        <v>0</v>
      </c>
      <c r="BL840">
        <v>0</v>
      </c>
      <c r="BM840">
        <v>0</v>
      </c>
      <c r="BN840">
        <v>0</v>
      </c>
      <c r="BO840">
        <v>0</v>
      </c>
      <c r="BP840">
        <v>0</v>
      </c>
      <c r="BQ840">
        <v>0</v>
      </c>
      <c r="BR840">
        <v>0</v>
      </c>
      <c r="BS840">
        <v>0</v>
      </c>
      <c r="BT840">
        <v>0</v>
      </c>
      <c r="BU840">
        <v>0</v>
      </c>
      <c r="BV840">
        <v>0</v>
      </c>
      <c r="BW840">
        <v>0</v>
      </c>
      <c r="CX840">
        <f>Y840*Source!I937</f>
        <v>3.7499999999999999E-3</v>
      </c>
      <c r="CY840">
        <f>AD840</f>
        <v>0</v>
      </c>
      <c r="CZ840">
        <f>AH840</f>
        <v>0</v>
      </c>
      <c r="DA840">
        <f>AL840</f>
        <v>1</v>
      </c>
      <c r="DB840">
        <f>ROUND((ROUND(AT840*CZ840,2)*ROUND(1.25,7)),6)</f>
        <v>0</v>
      </c>
      <c r="DC840">
        <f>ROUND((ROUND(AT840*AG840,2)*ROUND(1.25,7)),6)</f>
        <v>0</v>
      </c>
    </row>
    <row r="841" spans="1:107" x14ac:dyDescent="0.2">
      <c r="A841">
        <f>ROW(Source!A937)</f>
        <v>937</v>
      </c>
      <c r="B841">
        <v>30622441</v>
      </c>
      <c r="C841">
        <v>30626180</v>
      </c>
      <c r="D841">
        <v>22146252</v>
      </c>
      <c r="E841">
        <v>1</v>
      </c>
      <c r="F841">
        <v>1</v>
      </c>
      <c r="G841">
        <v>1</v>
      </c>
      <c r="H841">
        <v>2</v>
      </c>
      <c r="I841" t="s">
        <v>785</v>
      </c>
      <c r="J841" t="s">
        <v>786</v>
      </c>
      <c r="K841" t="s">
        <v>787</v>
      </c>
      <c r="L841">
        <v>1368</v>
      </c>
      <c r="N841">
        <v>1011</v>
      </c>
      <c r="O841" t="s">
        <v>748</v>
      </c>
      <c r="P841" t="s">
        <v>748</v>
      </c>
      <c r="Q841">
        <v>1</v>
      </c>
      <c r="W841">
        <v>0</v>
      </c>
      <c r="X841">
        <v>-2048414082</v>
      </c>
      <c r="Y841">
        <v>3.7499999999999999E-2</v>
      </c>
      <c r="AA841">
        <v>0</v>
      </c>
      <c r="AB841">
        <v>899.69</v>
      </c>
      <c r="AC841">
        <v>392.07</v>
      </c>
      <c r="AD841">
        <v>0</v>
      </c>
      <c r="AE841">
        <v>0</v>
      </c>
      <c r="AF841">
        <v>85.93</v>
      </c>
      <c r="AG841">
        <v>13.03</v>
      </c>
      <c r="AH841">
        <v>0</v>
      </c>
      <c r="AI841">
        <v>1</v>
      </c>
      <c r="AJ841">
        <v>10.47</v>
      </c>
      <c r="AK841">
        <v>30.09</v>
      </c>
      <c r="AL841">
        <v>1</v>
      </c>
      <c r="AN841">
        <v>0</v>
      </c>
      <c r="AO841">
        <v>1</v>
      </c>
      <c r="AP841">
        <v>1</v>
      </c>
      <c r="AQ841">
        <v>0</v>
      </c>
      <c r="AR841">
        <v>0</v>
      </c>
      <c r="AS841" t="s">
        <v>3</v>
      </c>
      <c r="AT841">
        <v>0.03</v>
      </c>
      <c r="AU841" t="s">
        <v>67</v>
      </c>
      <c r="AV841">
        <v>0</v>
      </c>
      <c r="AW841">
        <v>2</v>
      </c>
      <c r="AX841">
        <v>30626194</v>
      </c>
      <c r="AY841">
        <v>1</v>
      </c>
      <c r="AZ841">
        <v>0</v>
      </c>
      <c r="BA841">
        <v>954</v>
      </c>
      <c r="BB841">
        <v>0</v>
      </c>
      <c r="BC841">
        <v>0</v>
      </c>
      <c r="BD841">
        <v>0</v>
      </c>
      <c r="BE841">
        <v>0</v>
      </c>
      <c r="BF841">
        <v>0</v>
      </c>
      <c r="BG841">
        <v>0</v>
      </c>
      <c r="BH841">
        <v>0</v>
      </c>
      <c r="BI841">
        <v>0</v>
      </c>
      <c r="BJ841">
        <v>0</v>
      </c>
      <c r="BK841">
        <v>0</v>
      </c>
      <c r="BL841">
        <v>0</v>
      </c>
      <c r="BM841">
        <v>0</v>
      </c>
      <c r="BN841">
        <v>0</v>
      </c>
      <c r="BO841">
        <v>0</v>
      </c>
      <c r="BP841">
        <v>0</v>
      </c>
      <c r="BQ841">
        <v>0</v>
      </c>
      <c r="BR841">
        <v>0</v>
      </c>
      <c r="BS841">
        <v>0</v>
      </c>
      <c r="BT841">
        <v>0</v>
      </c>
      <c r="BU841">
        <v>0</v>
      </c>
      <c r="BV841">
        <v>0</v>
      </c>
      <c r="BW841">
        <v>0</v>
      </c>
      <c r="CX841">
        <f>Y841*Source!I937</f>
        <v>2.2499999999999998E-3</v>
      </c>
      <c r="CY841">
        <f>AB841</f>
        <v>899.69</v>
      </c>
      <c r="CZ841">
        <f>AF841</f>
        <v>85.93</v>
      </c>
      <c r="DA841">
        <f>AJ841</f>
        <v>10.47</v>
      </c>
      <c r="DB841">
        <f>ROUND((ROUND(AT841*CZ841,2)*ROUND(1.25,7)),6)</f>
        <v>3.2250000000000001</v>
      </c>
      <c r="DC841">
        <f>ROUND((ROUND(AT841*AG841,2)*ROUND(1.25,7)),6)</f>
        <v>0.48749999999999999</v>
      </c>
    </row>
    <row r="842" spans="1:107" x14ac:dyDescent="0.2">
      <c r="A842">
        <f>ROW(Source!A937)</f>
        <v>937</v>
      </c>
      <c r="B842">
        <v>30622441</v>
      </c>
      <c r="C842">
        <v>30626180</v>
      </c>
      <c r="D842">
        <v>22146333</v>
      </c>
      <c r="E842">
        <v>1</v>
      </c>
      <c r="F842">
        <v>1</v>
      </c>
      <c r="G842">
        <v>1</v>
      </c>
      <c r="H842">
        <v>2</v>
      </c>
      <c r="I842" t="s">
        <v>768</v>
      </c>
      <c r="J842" t="s">
        <v>769</v>
      </c>
      <c r="K842" t="s">
        <v>770</v>
      </c>
      <c r="L842">
        <v>1368</v>
      </c>
      <c r="N842">
        <v>1011</v>
      </c>
      <c r="O842" t="s">
        <v>748</v>
      </c>
      <c r="P842" t="s">
        <v>748</v>
      </c>
      <c r="Q842">
        <v>1</v>
      </c>
      <c r="W842">
        <v>0</v>
      </c>
      <c r="X842">
        <v>1170567961</v>
      </c>
      <c r="Y842">
        <v>2.5000000000000001E-2</v>
      </c>
      <c r="AA842">
        <v>0</v>
      </c>
      <c r="AB842">
        <v>1135.47</v>
      </c>
      <c r="AC842">
        <v>392.07</v>
      </c>
      <c r="AD842">
        <v>0</v>
      </c>
      <c r="AE842">
        <v>0</v>
      </c>
      <c r="AF842">
        <v>108.45</v>
      </c>
      <c r="AG842">
        <v>13.03</v>
      </c>
      <c r="AH842">
        <v>0</v>
      </c>
      <c r="AI842">
        <v>1</v>
      </c>
      <c r="AJ842">
        <v>10.47</v>
      </c>
      <c r="AK842">
        <v>30.09</v>
      </c>
      <c r="AL842">
        <v>1</v>
      </c>
      <c r="AN842">
        <v>0</v>
      </c>
      <c r="AO842">
        <v>1</v>
      </c>
      <c r="AP842">
        <v>1</v>
      </c>
      <c r="AQ842">
        <v>0</v>
      </c>
      <c r="AR842">
        <v>0</v>
      </c>
      <c r="AS842" t="s">
        <v>3</v>
      </c>
      <c r="AT842">
        <v>0.02</v>
      </c>
      <c r="AU842" t="s">
        <v>67</v>
      </c>
      <c r="AV842">
        <v>0</v>
      </c>
      <c r="AW842">
        <v>2</v>
      </c>
      <c r="AX842">
        <v>30626195</v>
      </c>
      <c r="AY842">
        <v>1</v>
      </c>
      <c r="AZ842">
        <v>0</v>
      </c>
      <c r="BA842">
        <v>955</v>
      </c>
      <c r="BB842">
        <v>0</v>
      </c>
      <c r="BC842">
        <v>0</v>
      </c>
      <c r="BD842">
        <v>0</v>
      </c>
      <c r="BE842">
        <v>0</v>
      </c>
      <c r="BF842">
        <v>0</v>
      </c>
      <c r="BG842">
        <v>0</v>
      </c>
      <c r="BH842">
        <v>0</v>
      </c>
      <c r="BI842">
        <v>0</v>
      </c>
      <c r="BJ842">
        <v>0</v>
      </c>
      <c r="BK842">
        <v>0</v>
      </c>
      <c r="BL842">
        <v>0</v>
      </c>
      <c r="BM842">
        <v>0</v>
      </c>
      <c r="BN842">
        <v>0</v>
      </c>
      <c r="BO842">
        <v>0</v>
      </c>
      <c r="BP842">
        <v>0</v>
      </c>
      <c r="BQ842">
        <v>0</v>
      </c>
      <c r="BR842">
        <v>0</v>
      </c>
      <c r="BS842">
        <v>0</v>
      </c>
      <c r="BT842">
        <v>0</v>
      </c>
      <c r="BU842">
        <v>0</v>
      </c>
      <c r="BV842">
        <v>0</v>
      </c>
      <c r="BW842">
        <v>0</v>
      </c>
      <c r="CX842">
        <f>Y842*Source!I937</f>
        <v>1.5E-3</v>
      </c>
      <c r="CY842">
        <f>AB842</f>
        <v>1135.47</v>
      </c>
      <c r="CZ842">
        <f>AF842</f>
        <v>108.45</v>
      </c>
      <c r="DA842">
        <f>AJ842</f>
        <v>10.47</v>
      </c>
      <c r="DB842">
        <f>ROUND((ROUND(AT842*CZ842,2)*ROUND(1.25,7)),6)</f>
        <v>2.7124999999999999</v>
      </c>
      <c r="DC842">
        <f>ROUND((ROUND(AT842*AG842,2)*ROUND(1.25,7)),6)</f>
        <v>0.32500000000000001</v>
      </c>
    </row>
    <row r="843" spans="1:107" x14ac:dyDescent="0.2">
      <c r="A843">
        <f>ROW(Source!A937)</f>
        <v>937</v>
      </c>
      <c r="B843">
        <v>30622441</v>
      </c>
      <c r="C843">
        <v>30626180</v>
      </c>
      <c r="D843">
        <v>22148179</v>
      </c>
      <c r="E843">
        <v>1</v>
      </c>
      <c r="F843">
        <v>1</v>
      </c>
      <c r="G843">
        <v>1</v>
      </c>
      <c r="H843">
        <v>2</v>
      </c>
      <c r="I843" t="s">
        <v>754</v>
      </c>
      <c r="J843" t="s">
        <v>755</v>
      </c>
      <c r="K843" t="s">
        <v>756</v>
      </c>
      <c r="L843">
        <v>1368</v>
      </c>
      <c r="N843">
        <v>1011</v>
      </c>
      <c r="O843" t="s">
        <v>748</v>
      </c>
      <c r="P843" t="s">
        <v>748</v>
      </c>
      <c r="Q843">
        <v>1</v>
      </c>
      <c r="W843">
        <v>0</v>
      </c>
      <c r="X843">
        <v>-1931461795</v>
      </c>
      <c r="Y843">
        <v>2.5000000000000001E-2</v>
      </c>
      <c r="AA843">
        <v>0</v>
      </c>
      <c r="AB843">
        <v>959.26</v>
      </c>
      <c r="AC843">
        <v>0</v>
      </c>
      <c r="AD843">
        <v>0</v>
      </c>
      <c r="AE843">
        <v>0</v>
      </c>
      <c r="AF843">
        <v>91.62</v>
      </c>
      <c r="AG843">
        <v>0</v>
      </c>
      <c r="AH843">
        <v>0</v>
      </c>
      <c r="AI843">
        <v>1</v>
      </c>
      <c r="AJ843">
        <v>10.47</v>
      </c>
      <c r="AK843">
        <v>30.09</v>
      </c>
      <c r="AL843">
        <v>1</v>
      </c>
      <c r="AN843">
        <v>0</v>
      </c>
      <c r="AO843">
        <v>1</v>
      </c>
      <c r="AP843">
        <v>1</v>
      </c>
      <c r="AQ843">
        <v>0</v>
      </c>
      <c r="AR843">
        <v>0</v>
      </c>
      <c r="AS843" t="s">
        <v>3</v>
      </c>
      <c r="AT843">
        <v>0.02</v>
      </c>
      <c r="AU843" t="s">
        <v>67</v>
      </c>
      <c r="AV843">
        <v>0</v>
      </c>
      <c r="AW843">
        <v>2</v>
      </c>
      <c r="AX843">
        <v>30626196</v>
      </c>
      <c r="AY843">
        <v>1</v>
      </c>
      <c r="AZ843">
        <v>0</v>
      </c>
      <c r="BA843">
        <v>956</v>
      </c>
      <c r="BB843">
        <v>0</v>
      </c>
      <c r="BC843">
        <v>0</v>
      </c>
      <c r="BD843">
        <v>0</v>
      </c>
      <c r="BE843">
        <v>0</v>
      </c>
      <c r="BF843">
        <v>0</v>
      </c>
      <c r="BG843">
        <v>0</v>
      </c>
      <c r="BH843">
        <v>0</v>
      </c>
      <c r="BI843">
        <v>0</v>
      </c>
      <c r="BJ843">
        <v>0</v>
      </c>
      <c r="BK843">
        <v>0</v>
      </c>
      <c r="BL843">
        <v>0</v>
      </c>
      <c r="BM843">
        <v>0</v>
      </c>
      <c r="BN843">
        <v>0</v>
      </c>
      <c r="BO843">
        <v>0</v>
      </c>
      <c r="BP843">
        <v>0</v>
      </c>
      <c r="BQ843">
        <v>0</v>
      </c>
      <c r="BR843">
        <v>0</v>
      </c>
      <c r="BS843">
        <v>0</v>
      </c>
      <c r="BT843">
        <v>0</v>
      </c>
      <c r="BU843">
        <v>0</v>
      </c>
      <c r="BV843">
        <v>0</v>
      </c>
      <c r="BW843">
        <v>0</v>
      </c>
      <c r="CX843">
        <f>Y843*Source!I937</f>
        <v>1.5E-3</v>
      </c>
      <c r="CY843">
        <f>AB843</f>
        <v>959.26</v>
      </c>
      <c r="CZ843">
        <f>AF843</f>
        <v>91.62</v>
      </c>
      <c r="DA843">
        <f>AJ843</f>
        <v>10.47</v>
      </c>
      <c r="DB843">
        <f>ROUND((ROUND(AT843*CZ843,2)*ROUND(1.25,7)),6)</f>
        <v>2.2875000000000001</v>
      </c>
      <c r="DC843">
        <f>ROUND((ROUND(AT843*AG843,2)*ROUND(1.25,7)),6)</f>
        <v>0</v>
      </c>
    </row>
    <row r="844" spans="1:107" x14ac:dyDescent="0.2">
      <c r="A844">
        <f>ROW(Source!A937)</f>
        <v>937</v>
      </c>
      <c r="B844">
        <v>30622441</v>
      </c>
      <c r="C844">
        <v>30626180</v>
      </c>
      <c r="D844">
        <v>22151233</v>
      </c>
      <c r="E844">
        <v>1</v>
      </c>
      <c r="F844">
        <v>1</v>
      </c>
      <c r="G844">
        <v>1</v>
      </c>
      <c r="H844">
        <v>3</v>
      </c>
      <c r="I844" t="s">
        <v>886</v>
      </c>
      <c r="J844" t="s">
        <v>887</v>
      </c>
      <c r="K844" t="s">
        <v>888</v>
      </c>
      <c r="L844">
        <v>1346</v>
      </c>
      <c r="N844">
        <v>1009</v>
      </c>
      <c r="O844" t="s">
        <v>413</v>
      </c>
      <c r="P844" t="s">
        <v>413</v>
      </c>
      <c r="Q844">
        <v>1</v>
      </c>
      <c r="W844">
        <v>0</v>
      </c>
      <c r="X844">
        <v>1454443168</v>
      </c>
      <c r="Y844">
        <v>4</v>
      </c>
      <c r="AA844">
        <v>147.49</v>
      </c>
      <c r="AB844">
        <v>0</v>
      </c>
      <c r="AC844">
        <v>0</v>
      </c>
      <c r="AD844">
        <v>0</v>
      </c>
      <c r="AE844">
        <v>18.39</v>
      </c>
      <c r="AF844">
        <v>0</v>
      </c>
      <c r="AG844">
        <v>0</v>
      </c>
      <c r="AH844">
        <v>0</v>
      </c>
      <c r="AI844">
        <v>8.02</v>
      </c>
      <c r="AJ844">
        <v>1</v>
      </c>
      <c r="AK844">
        <v>1</v>
      </c>
      <c r="AL844">
        <v>1</v>
      </c>
      <c r="AN844">
        <v>0</v>
      </c>
      <c r="AO844">
        <v>1</v>
      </c>
      <c r="AP844">
        <v>0</v>
      </c>
      <c r="AQ844">
        <v>0</v>
      </c>
      <c r="AR844">
        <v>0</v>
      </c>
      <c r="AS844" t="s">
        <v>3</v>
      </c>
      <c r="AT844">
        <v>4</v>
      </c>
      <c r="AU844" t="s">
        <v>3</v>
      </c>
      <c r="AV844">
        <v>0</v>
      </c>
      <c r="AW844">
        <v>2</v>
      </c>
      <c r="AX844">
        <v>30626197</v>
      </c>
      <c r="AY844">
        <v>1</v>
      </c>
      <c r="AZ844">
        <v>0</v>
      </c>
      <c r="BA844">
        <v>957</v>
      </c>
      <c r="BB844">
        <v>0</v>
      </c>
      <c r="BC844">
        <v>0</v>
      </c>
      <c r="BD844">
        <v>0</v>
      </c>
      <c r="BE844">
        <v>0</v>
      </c>
      <c r="BF844">
        <v>0</v>
      </c>
      <c r="BG844">
        <v>0</v>
      </c>
      <c r="BH844">
        <v>0</v>
      </c>
      <c r="BI844">
        <v>0</v>
      </c>
      <c r="BJ844">
        <v>0</v>
      </c>
      <c r="BK844">
        <v>0</v>
      </c>
      <c r="BL844">
        <v>0</v>
      </c>
      <c r="BM844">
        <v>0</v>
      </c>
      <c r="BN844">
        <v>0</v>
      </c>
      <c r="BO844">
        <v>0</v>
      </c>
      <c r="BP844">
        <v>0</v>
      </c>
      <c r="BQ844">
        <v>0</v>
      </c>
      <c r="BR844">
        <v>0</v>
      </c>
      <c r="BS844">
        <v>0</v>
      </c>
      <c r="BT844">
        <v>0</v>
      </c>
      <c r="BU844">
        <v>0</v>
      </c>
      <c r="BV844">
        <v>0</v>
      </c>
      <c r="BW844">
        <v>0</v>
      </c>
      <c r="CX844">
        <f>Y844*Source!I937</f>
        <v>0.24</v>
      </c>
      <c r="CY844">
        <f t="shared" ref="CY844:CY849" si="80">AA844</f>
        <v>147.49</v>
      </c>
      <c r="CZ844">
        <f t="shared" ref="CZ844:CZ849" si="81">AE844</f>
        <v>18.39</v>
      </c>
      <c r="DA844">
        <f t="shared" ref="DA844:DA849" si="82">AI844</f>
        <v>8.02</v>
      </c>
      <c r="DB844">
        <f t="shared" ref="DB844:DB854" si="83">ROUND(ROUND(AT844*CZ844,2),6)</f>
        <v>73.56</v>
      </c>
      <c r="DC844">
        <f t="shared" ref="DC844:DC854" si="84">ROUND(ROUND(AT844*AG844,2),6)</f>
        <v>0</v>
      </c>
    </row>
    <row r="845" spans="1:107" x14ac:dyDescent="0.2">
      <c r="A845">
        <f>ROW(Source!A937)</f>
        <v>937</v>
      </c>
      <c r="B845">
        <v>30622441</v>
      </c>
      <c r="C845">
        <v>30626180</v>
      </c>
      <c r="D845">
        <v>22151360</v>
      </c>
      <c r="E845">
        <v>1</v>
      </c>
      <c r="F845">
        <v>1</v>
      </c>
      <c r="G845">
        <v>1</v>
      </c>
      <c r="H845">
        <v>3</v>
      </c>
      <c r="I845" t="s">
        <v>889</v>
      </c>
      <c r="J845" t="s">
        <v>890</v>
      </c>
      <c r="K845" t="s">
        <v>891</v>
      </c>
      <c r="L845">
        <v>1348</v>
      </c>
      <c r="N845">
        <v>1009</v>
      </c>
      <c r="O845" t="s">
        <v>105</v>
      </c>
      <c r="P845" t="s">
        <v>105</v>
      </c>
      <c r="Q845">
        <v>1000</v>
      </c>
      <c r="W845">
        <v>0</v>
      </c>
      <c r="X845">
        <v>-715271261</v>
      </c>
      <c r="Y845">
        <v>2.66E-3</v>
      </c>
      <c r="AA845">
        <v>129260.75</v>
      </c>
      <c r="AB845">
        <v>0</v>
      </c>
      <c r="AC845">
        <v>0</v>
      </c>
      <c r="AD845">
        <v>0</v>
      </c>
      <c r="AE845">
        <v>16117.3</v>
      </c>
      <c r="AF845">
        <v>0</v>
      </c>
      <c r="AG845">
        <v>0</v>
      </c>
      <c r="AH845">
        <v>0</v>
      </c>
      <c r="AI845">
        <v>8.02</v>
      </c>
      <c r="AJ845">
        <v>1</v>
      </c>
      <c r="AK845">
        <v>1</v>
      </c>
      <c r="AL845">
        <v>1</v>
      </c>
      <c r="AN845">
        <v>0</v>
      </c>
      <c r="AO845">
        <v>1</v>
      </c>
      <c r="AP845">
        <v>0</v>
      </c>
      <c r="AQ845">
        <v>0</v>
      </c>
      <c r="AR845">
        <v>0</v>
      </c>
      <c r="AS845" t="s">
        <v>3</v>
      </c>
      <c r="AT845">
        <v>2.66E-3</v>
      </c>
      <c r="AU845" t="s">
        <v>3</v>
      </c>
      <c r="AV845">
        <v>0</v>
      </c>
      <c r="AW845">
        <v>2</v>
      </c>
      <c r="AX845">
        <v>30626198</v>
      </c>
      <c r="AY845">
        <v>1</v>
      </c>
      <c r="AZ845">
        <v>0</v>
      </c>
      <c r="BA845">
        <v>958</v>
      </c>
      <c r="BB845">
        <v>0</v>
      </c>
      <c r="BC845">
        <v>0</v>
      </c>
      <c r="BD845">
        <v>0</v>
      </c>
      <c r="BE845">
        <v>0</v>
      </c>
      <c r="BF845">
        <v>0</v>
      </c>
      <c r="BG845">
        <v>0</v>
      </c>
      <c r="BH845">
        <v>0</v>
      </c>
      <c r="BI845">
        <v>0</v>
      </c>
      <c r="BJ845">
        <v>0</v>
      </c>
      <c r="BK845">
        <v>0</v>
      </c>
      <c r="BL845">
        <v>0</v>
      </c>
      <c r="BM845">
        <v>0</v>
      </c>
      <c r="BN845">
        <v>0</v>
      </c>
      <c r="BO845">
        <v>0</v>
      </c>
      <c r="BP845">
        <v>0</v>
      </c>
      <c r="BQ845">
        <v>0</v>
      </c>
      <c r="BR845">
        <v>0</v>
      </c>
      <c r="BS845">
        <v>0</v>
      </c>
      <c r="BT845">
        <v>0</v>
      </c>
      <c r="BU845">
        <v>0</v>
      </c>
      <c r="BV845">
        <v>0</v>
      </c>
      <c r="BW845">
        <v>0</v>
      </c>
      <c r="CX845">
        <f>Y845*Source!I937</f>
        <v>1.596E-4</v>
      </c>
      <c r="CY845">
        <f t="shared" si="80"/>
        <v>129260.75</v>
      </c>
      <c r="CZ845">
        <f t="shared" si="81"/>
        <v>16117.3</v>
      </c>
      <c r="DA845">
        <f t="shared" si="82"/>
        <v>8.02</v>
      </c>
      <c r="DB845">
        <f t="shared" si="83"/>
        <v>42.87</v>
      </c>
      <c r="DC845">
        <f t="shared" si="84"/>
        <v>0</v>
      </c>
    </row>
    <row r="846" spans="1:107" x14ac:dyDescent="0.2">
      <c r="A846">
        <f>ROW(Source!A937)</f>
        <v>937</v>
      </c>
      <c r="B846">
        <v>30622441</v>
      </c>
      <c r="C846">
        <v>30626180</v>
      </c>
      <c r="D846">
        <v>22181437</v>
      </c>
      <c r="E846">
        <v>1</v>
      </c>
      <c r="F846">
        <v>1</v>
      </c>
      <c r="G846">
        <v>1</v>
      </c>
      <c r="H846">
        <v>3</v>
      </c>
      <c r="I846" t="s">
        <v>892</v>
      </c>
      <c r="J846" t="s">
        <v>893</v>
      </c>
      <c r="K846" t="s">
        <v>894</v>
      </c>
      <c r="L846">
        <v>1346</v>
      </c>
      <c r="N846">
        <v>1009</v>
      </c>
      <c r="O846" t="s">
        <v>413</v>
      </c>
      <c r="P846" t="s">
        <v>413</v>
      </c>
      <c r="Q846">
        <v>1</v>
      </c>
      <c r="W846">
        <v>0</v>
      </c>
      <c r="X846">
        <v>1383920472</v>
      </c>
      <c r="Y846">
        <v>0</v>
      </c>
      <c r="AA846">
        <v>0</v>
      </c>
      <c r="AB846">
        <v>0</v>
      </c>
      <c r="AC846">
        <v>0</v>
      </c>
      <c r="AD846">
        <v>0</v>
      </c>
      <c r="AE846">
        <v>0</v>
      </c>
      <c r="AF846">
        <v>0</v>
      </c>
      <c r="AG846">
        <v>0</v>
      </c>
      <c r="AH846">
        <v>0</v>
      </c>
      <c r="AI846">
        <v>8.02</v>
      </c>
      <c r="AJ846">
        <v>1</v>
      </c>
      <c r="AK846">
        <v>1</v>
      </c>
      <c r="AL846">
        <v>1</v>
      </c>
      <c r="AN846">
        <v>1</v>
      </c>
      <c r="AO846">
        <v>0</v>
      </c>
      <c r="AP846">
        <v>0</v>
      </c>
      <c r="AQ846">
        <v>0</v>
      </c>
      <c r="AR846">
        <v>0</v>
      </c>
      <c r="AS846" t="s">
        <v>3</v>
      </c>
      <c r="AT846">
        <v>0</v>
      </c>
      <c r="AU846" t="s">
        <v>3</v>
      </c>
      <c r="AV846">
        <v>0</v>
      </c>
      <c r="AW846">
        <v>2</v>
      </c>
      <c r="AX846">
        <v>30626199</v>
      </c>
      <c r="AY846">
        <v>1</v>
      </c>
      <c r="AZ846">
        <v>0</v>
      </c>
      <c r="BA846">
        <v>959</v>
      </c>
      <c r="BB846">
        <v>0</v>
      </c>
      <c r="BC846">
        <v>0</v>
      </c>
      <c r="BD846">
        <v>0</v>
      </c>
      <c r="BE846">
        <v>0</v>
      </c>
      <c r="BF846">
        <v>0</v>
      </c>
      <c r="BG846">
        <v>0</v>
      </c>
      <c r="BH846">
        <v>0</v>
      </c>
      <c r="BI846">
        <v>0</v>
      </c>
      <c r="BJ846">
        <v>0</v>
      </c>
      <c r="BK846">
        <v>0</v>
      </c>
      <c r="BL846">
        <v>0</v>
      </c>
      <c r="BM846">
        <v>0</v>
      </c>
      <c r="BN846">
        <v>0</v>
      </c>
      <c r="BO846">
        <v>0</v>
      </c>
      <c r="BP846">
        <v>0</v>
      </c>
      <c r="BQ846">
        <v>0</v>
      </c>
      <c r="BR846">
        <v>0</v>
      </c>
      <c r="BS846">
        <v>0</v>
      </c>
      <c r="BT846">
        <v>0</v>
      </c>
      <c r="BU846">
        <v>0</v>
      </c>
      <c r="BV846">
        <v>0</v>
      </c>
      <c r="BW846">
        <v>0</v>
      </c>
      <c r="CX846">
        <f>Y846*Source!I937</f>
        <v>0</v>
      </c>
      <c r="CY846">
        <f t="shared" si="80"/>
        <v>0</v>
      </c>
      <c r="CZ846">
        <f t="shared" si="81"/>
        <v>0</v>
      </c>
      <c r="DA846">
        <f t="shared" si="82"/>
        <v>8.02</v>
      </c>
      <c r="DB846">
        <f t="shared" si="83"/>
        <v>0</v>
      </c>
      <c r="DC846">
        <f t="shared" si="84"/>
        <v>0</v>
      </c>
    </row>
    <row r="847" spans="1:107" x14ac:dyDescent="0.2">
      <c r="A847">
        <f>ROW(Source!A937)</f>
        <v>937</v>
      </c>
      <c r="B847">
        <v>30622441</v>
      </c>
      <c r="C847">
        <v>30626180</v>
      </c>
      <c r="D847">
        <v>22183233</v>
      </c>
      <c r="E847">
        <v>1</v>
      </c>
      <c r="F847">
        <v>1</v>
      </c>
      <c r="G847">
        <v>1</v>
      </c>
      <c r="H847">
        <v>3</v>
      </c>
      <c r="I847" t="s">
        <v>895</v>
      </c>
      <c r="J847" t="s">
        <v>896</v>
      </c>
      <c r="K847" t="s">
        <v>897</v>
      </c>
      <c r="L847">
        <v>1301</v>
      </c>
      <c r="N847">
        <v>1003</v>
      </c>
      <c r="O847" t="s">
        <v>364</v>
      </c>
      <c r="P847" t="s">
        <v>364</v>
      </c>
      <c r="Q847">
        <v>1</v>
      </c>
      <c r="W847">
        <v>0</v>
      </c>
      <c r="X847">
        <v>-669095906</v>
      </c>
      <c r="Y847">
        <v>99.8</v>
      </c>
      <c r="AA847">
        <v>517.53</v>
      </c>
      <c r="AB847">
        <v>0</v>
      </c>
      <c r="AC847">
        <v>0</v>
      </c>
      <c r="AD847">
        <v>0</v>
      </c>
      <c r="AE847">
        <v>64.53</v>
      </c>
      <c r="AF847">
        <v>0</v>
      </c>
      <c r="AG847">
        <v>0</v>
      </c>
      <c r="AH847">
        <v>0</v>
      </c>
      <c r="AI847">
        <v>8.02</v>
      </c>
      <c r="AJ847">
        <v>1</v>
      </c>
      <c r="AK847">
        <v>1</v>
      </c>
      <c r="AL847">
        <v>1</v>
      </c>
      <c r="AN847">
        <v>0</v>
      </c>
      <c r="AO847">
        <v>1</v>
      </c>
      <c r="AP847">
        <v>0</v>
      </c>
      <c r="AQ847">
        <v>0</v>
      </c>
      <c r="AR847">
        <v>0</v>
      </c>
      <c r="AS847" t="s">
        <v>3</v>
      </c>
      <c r="AT847">
        <v>99.8</v>
      </c>
      <c r="AU847" t="s">
        <v>3</v>
      </c>
      <c r="AV847">
        <v>0</v>
      </c>
      <c r="AW847">
        <v>2</v>
      </c>
      <c r="AX847">
        <v>30626200</v>
      </c>
      <c r="AY847">
        <v>1</v>
      </c>
      <c r="AZ847">
        <v>0</v>
      </c>
      <c r="BA847">
        <v>960</v>
      </c>
      <c r="BB847">
        <v>0</v>
      </c>
      <c r="BC847">
        <v>0</v>
      </c>
      <c r="BD847">
        <v>0</v>
      </c>
      <c r="BE847">
        <v>0</v>
      </c>
      <c r="BF847">
        <v>0</v>
      </c>
      <c r="BG847">
        <v>0</v>
      </c>
      <c r="BH847">
        <v>0</v>
      </c>
      <c r="BI847">
        <v>0</v>
      </c>
      <c r="BJ847">
        <v>0</v>
      </c>
      <c r="BK847">
        <v>0</v>
      </c>
      <c r="BL847">
        <v>0</v>
      </c>
      <c r="BM847">
        <v>0</v>
      </c>
      <c r="BN847">
        <v>0</v>
      </c>
      <c r="BO847">
        <v>0</v>
      </c>
      <c r="BP847">
        <v>0</v>
      </c>
      <c r="BQ847">
        <v>0</v>
      </c>
      <c r="BR847">
        <v>0</v>
      </c>
      <c r="BS847">
        <v>0</v>
      </c>
      <c r="BT847">
        <v>0</v>
      </c>
      <c r="BU847">
        <v>0</v>
      </c>
      <c r="BV847">
        <v>0</v>
      </c>
      <c r="BW847">
        <v>0</v>
      </c>
      <c r="CX847">
        <f>Y847*Source!I937</f>
        <v>5.9879999999999995</v>
      </c>
      <c r="CY847">
        <f t="shared" si="80"/>
        <v>517.53</v>
      </c>
      <c r="CZ847">
        <f t="shared" si="81"/>
        <v>64.53</v>
      </c>
      <c r="DA847">
        <f t="shared" si="82"/>
        <v>8.02</v>
      </c>
      <c r="DB847">
        <f t="shared" si="83"/>
        <v>6440.09</v>
      </c>
      <c r="DC847">
        <f t="shared" si="84"/>
        <v>0</v>
      </c>
    </row>
    <row r="848" spans="1:107" x14ac:dyDescent="0.2">
      <c r="A848">
        <f>ROW(Source!A937)</f>
        <v>937</v>
      </c>
      <c r="B848">
        <v>30622441</v>
      </c>
      <c r="C848">
        <v>30626180</v>
      </c>
      <c r="D848">
        <v>22183264</v>
      </c>
      <c r="E848">
        <v>1</v>
      </c>
      <c r="F848">
        <v>1</v>
      </c>
      <c r="G848">
        <v>1</v>
      </c>
      <c r="H848">
        <v>3</v>
      </c>
      <c r="I848" t="s">
        <v>898</v>
      </c>
      <c r="J848" t="s">
        <v>899</v>
      </c>
      <c r="K848" t="s">
        <v>900</v>
      </c>
      <c r="L848">
        <v>1354</v>
      </c>
      <c r="N848">
        <v>1010</v>
      </c>
      <c r="O848" t="s">
        <v>220</v>
      </c>
      <c r="P848" t="s">
        <v>220</v>
      </c>
      <c r="Q848">
        <v>1</v>
      </c>
      <c r="W848">
        <v>0</v>
      </c>
      <c r="X848">
        <v>1862702868</v>
      </c>
      <c r="Y848">
        <v>0</v>
      </c>
      <c r="AA848">
        <v>0</v>
      </c>
      <c r="AB848">
        <v>0</v>
      </c>
      <c r="AC848">
        <v>0</v>
      </c>
      <c r="AD848">
        <v>0</v>
      </c>
      <c r="AE848">
        <v>0</v>
      </c>
      <c r="AF848">
        <v>0</v>
      </c>
      <c r="AG848">
        <v>0</v>
      </c>
      <c r="AH848">
        <v>0</v>
      </c>
      <c r="AI848">
        <v>8.02</v>
      </c>
      <c r="AJ848">
        <v>1</v>
      </c>
      <c r="AK848">
        <v>1</v>
      </c>
      <c r="AL848">
        <v>1</v>
      </c>
      <c r="AN848">
        <v>1</v>
      </c>
      <c r="AO848">
        <v>0</v>
      </c>
      <c r="AP848">
        <v>0</v>
      </c>
      <c r="AQ848">
        <v>0</v>
      </c>
      <c r="AR848">
        <v>0</v>
      </c>
      <c r="AS848" t="s">
        <v>3</v>
      </c>
      <c r="AT848">
        <v>0</v>
      </c>
      <c r="AU848" t="s">
        <v>3</v>
      </c>
      <c r="AV848">
        <v>0</v>
      </c>
      <c r="AW848">
        <v>2</v>
      </c>
      <c r="AX848">
        <v>30626201</v>
      </c>
      <c r="AY848">
        <v>1</v>
      </c>
      <c r="AZ848">
        <v>0</v>
      </c>
      <c r="BA848">
        <v>961</v>
      </c>
      <c r="BB848">
        <v>0</v>
      </c>
      <c r="BC848">
        <v>0</v>
      </c>
      <c r="BD848">
        <v>0</v>
      </c>
      <c r="BE848">
        <v>0</v>
      </c>
      <c r="BF848">
        <v>0</v>
      </c>
      <c r="BG848">
        <v>0</v>
      </c>
      <c r="BH848">
        <v>0</v>
      </c>
      <c r="BI848">
        <v>0</v>
      </c>
      <c r="BJ848">
        <v>0</v>
      </c>
      <c r="BK848">
        <v>0</v>
      </c>
      <c r="BL848">
        <v>0</v>
      </c>
      <c r="BM848">
        <v>0</v>
      </c>
      <c r="BN848">
        <v>0</v>
      </c>
      <c r="BO848">
        <v>0</v>
      </c>
      <c r="BP848">
        <v>0</v>
      </c>
      <c r="BQ848">
        <v>0</v>
      </c>
      <c r="BR848">
        <v>0</v>
      </c>
      <c r="BS848">
        <v>0</v>
      </c>
      <c r="BT848">
        <v>0</v>
      </c>
      <c r="BU848">
        <v>0</v>
      </c>
      <c r="BV848">
        <v>0</v>
      </c>
      <c r="BW848">
        <v>0</v>
      </c>
      <c r="CX848">
        <f>Y848*Source!I937</f>
        <v>0</v>
      </c>
      <c r="CY848">
        <f t="shared" si="80"/>
        <v>0</v>
      </c>
      <c r="CZ848">
        <f t="shared" si="81"/>
        <v>0</v>
      </c>
      <c r="DA848">
        <f t="shared" si="82"/>
        <v>8.02</v>
      </c>
      <c r="DB848">
        <f t="shared" si="83"/>
        <v>0</v>
      </c>
      <c r="DC848">
        <f t="shared" si="84"/>
        <v>0</v>
      </c>
    </row>
    <row r="849" spans="1:107" x14ac:dyDescent="0.2">
      <c r="A849">
        <f>ROW(Source!A937)</f>
        <v>937</v>
      </c>
      <c r="B849">
        <v>30622441</v>
      </c>
      <c r="C849">
        <v>30626180</v>
      </c>
      <c r="D849">
        <v>22192634</v>
      </c>
      <c r="E849">
        <v>1</v>
      </c>
      <c r="F849">
        <v>1</v>
      </c>
      <c r="G849">
        <v>1</v>
      </c>
      <c r="H849">
        <v>3</v>
      </c>
      <c r="I849" t="s">
        <v>833</v>
      </c>
      <c r="J849" t="s">
        <v>834</v>
      </c>
      <c r="K849" t="s">
        <v>835</v>
      </c>
      <c r="L849">
        <v>1339</v>
      </c>
      <c r="N849">
        <v>1007</v>
      </c>
      <c r="O849" t="s">
        <v>46</v>
      </c>
      <c r="P849" t="s">
        <v>46</v>
      </c>
      <c r="Q849">
        <v>1</v>
      </c>
      <c r="W849">
        <v>0</v>
      </c>
      <c r="X849">
        <v>2050165204</v>
      </c>
      <c r="Y849">
        <v>1.57</v>
      </c>
      <c r="AA849">
        <v>19.649999999999999</v>
      </c>
      <c r="AB849">
        <v>0</v>
      </c>
      <c r="AC849">
        <v>0</v>
      </c>
      <c r="AD849">
        <v>0</v>
      </c>
      <c r="AE849">
        <v>2.4500000000000002</v>
      </c>
      <c r="AF849">
        <v>0</v>
      </c>
      <c r="AG849">
        <v>0</v>
      </c>
      <c r="AH849">
        <v>0</v>
      </c>
      <c r="AI849">
        <v>8.02</v>
      </c>
      <c r="AJ849">
        <v>1</v>
      </c>
      <c r="AK849">
        <v>1</v>
      </c>
      <c r="AL849">
        <v>1</v>
      </c>
      <c r="AN849">
        <v>0</v>
      </c>
      <c r="AO849">
        <v>1</v>
      </c>
      <c r="AP849">
        <v>0</v>
      </c>
      <c r="AQ849">
        <v>0</v>
      </c>
      <c r="AR849">
        <v>0</v>
      </c>
      <c r="AS849" t="s">
        <v>3</v>
      </c>
      <c r="AT849">
        <v>1.57</v>
      </c>
      <c r="AU849" t="s">
        <v>3</v>
      </c>
      <c r="AV849">
        <v>0</v>
      </c>
      <c r="AW849">
        <v>2</v>
      </c>
      <c r="AX849">
        <v>30626202</v>
      </c>
      <c r="AY849">
        <v>1</v>
      </c>
      <c r="AZ849">
        <v>0</v>
      </c>
      <c r="BA849">
        <v>962</v>
      </c>
      <c r="BB849">
        <v>0</v>
      </c>
      <c r="BC849">
        <v>0</v>
      </c>
      <c r="BD849">
        <v>0</v>
      </c>
      <c r="BE849">
        <v>0</v>
      </c>
      <c r="BF849">
        <v>0</v>
      </c>
      <c r="BG849">
        <v>0</v>
      </c>
      <c r="BH849">
        <v>0</v>
      </c>
      <c r="BI849">
        <v>0</v>
      </c>
      <c r="BJ849">
        <v>0</v>
      </c>
      <c r="BK849">
        <v>0</v>
      </c>
      <c r="BL849">
        <v>0</v>
      </c>
      <c r="BM849">
        <v>0</v>
      </c>
      <c r="BN849">
        <v>0</v>
      </c>
      <c r="BO849">
        <v>0</v>
      </c>
      <c r="BP849">
        <v>0</v>
      </c>
      <c r="BQ849">
        <v>0</v>
      </c>
      <c r="BR849">
        <v>0</v>
      </c>
      <c r="BS849">
        <v>0</v>
      </c>
      <c r="BT849">
        <v>0</v>
      </c>
      <c r="BU849">
        <v>0</v>
      </c>
      <c r="BV849">
        <v>0</v>
      </c>
      <c r="BW849">
        <v>0</v>
      </c>
      <c r="CX849">
        <f>Y849*Source!I937</f>
        <v>9.4200000000000006E-2</v>
      </c>
      <c r="CY849">
        <f t="shared" si="80"/>
        <v>19.649999999999999</v>
      </c>
      <c r="CZ849">
        <f t="shared" si="81"/>
        <v>2.4500000000000002</v>
      </c>
      <c r="DA849">
        <f t="shared" si="82"/>
        <v>8.02</v>
      </c>
      <c r="DB849">
        <f t="shared" si="83"/>
        <v>3.85</v>
      </c>
      <c r="DC849">
        <f t="shared" si="84"/>
        <v>0</v>
      </c>
    </row>
    <row r="850" spans="1:107" x14ac:dyDescent="0.2">
      <c r="A850">
        <f>ROW(Source!A974)</f>
        <v>974</v>
      </c>
      <c r="B850">
        <v>30622441</v>
      </c>
      <c r="C850">
        <v>30626204</v>
      </c>
      <c r="D850">
        <v>10214623</v>
      </c>
      <c r="E850">
        <v>1</v>
      </c>
      <c r="F850">
        <v>1</v>
      </c>
      <c r="G850">
        <v>1</v>
      </c>
      <c r="H850">
        <v>1</v>
      </c>
      <c r="I850" t="s">
        <v>927</v>
      </c>
      <c r="J850" t="s">
        <v>3</v>
      </c>
      <c r="K850" t="s">
        <v>928</v>
      </c>
      <c r="L850">
        <v>1369</v>
      </c>
      <c r="N850">
        <v>1013</v>
      </c>
      <c r="O850" t="s">
        <v>744</v>
      </c>
      <c r="P850" t="s">
        <v>744</v>
      </c>
      <c r="Q850">
        <v>1</v>
      </c>
      <c r="W850">
        <v>0</v>
      </c>
      <c r="X850">
        <v>1671774857</v>
      </c>
      <c r="Y850">
        <v>0.57769999999999999</v>
      </c>
      <c r="AA850">
        <v>0</v>
      </c>
      <c r="AB850">
        <v>0</v>
      </c>
      <c r="AC850">
        <v>0</v>
      </c>
      <c r="AD850">
        <v>208.82</v>
      </c>
      <c r="AE850">
        <v>0</v>
      </c>
      <c r="AF850">
        <v>0</v>
      </c>
      <c r="AG850">
        <v>0</v>
      </c>
      <c r="AH850">
        <v>6.94</v>
      </c>
      <c r="AI850">
        <v>1</v>
      </c>
      <c r="AJ850">
        <v>1</v>
      </c>
      <c r="AK850">
        <v>1</v>
      </c>
      <c r="AL850">
        <v>30.09</v>
      </c>
      <c r="AN850">
        <v>0</v>
      </c>
      <c r="AO850">
        <v>1</v>
      </c>
      <c r="AP850">
        <v>0</v>
      </c>
      <c r="AQ850">
        <v>0</v>
      </c>
      <c r="AR850">
        <v>0</v>
      </c>
      <c r="AS850" t="s">
        <v>3</v>
      </c>
      <c r="AT850">
        <v>0.57769999999999999</v>
      </c>
      <c r="AU850" t="s">
        <v>3</v>
      </c>
      <c r="AV850">
        <v>1</v>
      </c>
      <c r="AW850">
        <v>2</v>
      </c>
      <c r="AX850">
        <v>30626207</v>
      </c>
      <c r="AY850">
        <v>1</v>
      </c>
      <c r="AZ850">
        <v>0</v>
      </c>
      <c r="BA850">
        <v>963</v>
      </c>
      <c r="BB850">
        <v>0</v>
      </c>
      <c r="BC850">
        <v>0</v>
      </c>
      <c r="BD850">
        <v>0</v>
      </c>
      <c r="BE850">
        <v>0</v>
      </c>
      <c r="BF850">
        <v>0</v>
      </c>
      <c r="BG850">
        <v>0</v>
      </c>
      <c r="BH850">
        <v>0</v>
      </c>
      <c r="BI850">
        <v>0</v>
      </c>
      <c r="BJ850">
        <v>0</v>
      </c>
      <c r="BK850">
        <v>0</v>
      </c>
      <c r="BL850">
        <v>0</v>
      </c>
      <c r="BM850">
        <v>0</v>
      </c>
      <c r="BN850">
        <v>0</v>
      </c>
      <c r="BO850">
        <v>0</v>
      </c>
      <c r="BP850">
        <v>0</v>
      </c>
      <c r="BQ850">
        <v>0</v>
      </c>
      <c r="BR850">
        <v>0</v>
      </c>
      <c r="BS850">
        <v>0</v>
      </c>
      <c r="BT850">
        <v>0</v>
      </c>
      <c r="BU850">
        <v>0</v>
      </c>
      <c r="BV850">
        <v>0</v>
      </c>
      <c r="BW850">
        <v>0</v>
      </c>
      <c r="CX850">
        <f>Y850*Source!I974</f>
        <v>8.3650959999999994</v>
      </c>
      <c r="CY850">
        <f>AD850</f>
        <v>208.82</v>
      </c>
      <c r="CZ850">
        <f>AH850</f>
        <v>6.94</v>
      </c>
      <c r="DA850">
        <f>AL850</f>
        <v>30.09</v>
      </c>
      <c r="DB850">
        <f t="shared" si="83"/>
        <v>4.01</v>
      </c>
      <c r="DC850">
        <f t="shared" si="84"/>
        <v>0</v>
      </c>
    </row>
    <row r="851" spans="1:107" x14ac:dyDescent="0.2">
      <c r="A851">
        <f>ROW(Source!A974)</f>
        <v>974</v>
      </c>
      <c r="B851">
        <v>30622441</v>
      </c>
      <c r="C851">
        <v>30626204</v>
      </c>
      <c r="D851">
        <v>22148186</v>
      </c>
      <c r="E851">
        <v>1</v>
      </c>
      <c r="F851">
        <v>1</v>
      </c>
      <c r="G851">
        <v>1</v>
      </c>
      <c r="H851">
        <v>2</v>
      </c>
      <c r="I851" t="s">
        <v>929</v>
      </c>
      <c r="J851" t="s">
        <v>930</v>
      </c>
      <c r="K851" t="s">
        <v>931</v>
      </c>
      <c r="L851">
        <v>1368</v>
      </c>
      <c r="N851">
        <v>1011</v>
      </c>
      <c r="O851" t="s">
        <v>748</v>
      </c>
      <c r="P851" t="s">
        <v>748</v>
      </c>
      <c r="Q851">
        <v>1</v>
      </c>
      <c r="W851">
        <v>0</v>
      </c>
      <c r="X851">
        <v>979456646</v>
      </c>
      <c r="Y851">
        <v>0.28999999999999998</v>
      </c>
      <c r="AA851">
        <v>0</v>
      </c>
      <c r="AB851">
        <v>1179.24</v>
      </c>
      <c r="AC851">
        <v>0</v>
      </c>
      <c r="AD851">
        <v>0</v>
      </c>
      <c r="AE851">
        <v>0</v>
      </c>
      <c r="AF851">
        <v>112.63</v>
      </c>
      <c r="AG851">
        <v>0</v>
      </c>
      <c r="AH851">
        <v>0</v>
      </c>
      <c r="AI851">
        <v>1</v>
      </c>
      <c r="AJ851">
        <v>10.47</v>
      </c>
      <c r="AK851">
        <v>30.09</v>
      </c>
      <c r="AL851">
        <v>1</v>
      </c>
      <c r="AN851">
        <v>0</v>
      </c>
      <c r="AO851">
        <v>1</v>
      </c>
      <c r="AP851">
        <v>0</v>
      </c>
      <c r="AQ851">
        <v>0</v>
      </c>
      <c r="AR851">
        <v>0</v>
      </c>
      <c r="AS851" t="s">
        <v>3</v>
      </c>
      <c r="AT851">
        <v>0.28999999999999998</v>
      </c>
      <c r="AU851" t="s">
        <v>3</v>
      </c>
      <c r="AV851">
        <v>0</v>
      </c>
      <c r="AW851">
        <v>2</v>
      </c>
      <c r="AX851">
        <v>30626208</v>
      </c>
      <c r="AY851">
        <v>1</v>
      </c>
      <c r="AZ851">
        <v>0</v>
      </c>
      <c r="BA851">
        <v>964</v>
      </c>
      <c r="BB851">
        <v>0</v>
      </c>
      <c r="BC851">
        <v>0</v>
      </c>
      <c r="BD851">
        <v>0</v>
      </c>
      <c r="BE851">
        <v>0</v>
      </c>
      <c r="BF851">
        <v>0</v>
      </c>
      <c r="BG851">
        <v>0</v>
      </c>
      <c r="BH851">
        <v>0</v>
      </c>
      <c r="BI851">
        <v>0</v>
      </c>
      <c r="BJ851">
        <v>0</v>
      </c>
      <c r="BK851">
        <v>0</v>
      </c>
      <c r="BL851">
        <v>0</v>
      </c>
      <c r="BM851">
        <v>0</v>
      </c>
      <c r="BN851">
        <v>0</v>
      </c>
      <c r="BO851">
        <v>0</v>
      </c>
      <c r="BP851">
        <v>0</v>
      </c>
      <c r="BQ851">
        <v>0</v>
      </c>
      <c r="BR851">
        <v>0</v>
      </c>
      <c r="BS851">
        <v>0</v>
      </c>
      <c r="BT851">
        <v>0</v>
      </c>
      <c r="BU851">
        <v>0</v>
      </c>
      <c r="BV851">
        <v>0</v>
      </c>
      <c r="BW851">
        <v>0</v>
      </c>
      <c r="CX851">
        <f>Y851*Source!I974</f>
        <v>4.1992000000000003</v>
      </c>
      <c r="CY851">
        <f>AB851</f>
        <v>1179.24</v>
      </c>
      <c r="CZ851">
        <f>AF851</f>
        <v>112.63</v>
      </c>
      <c r="DA851">
        <f>AJ851</f>
        <v>10.47</v>
      </c>
      <c r="DB851">
        <f t="shared" si="83"/>
        <v>32.659999999999997</v>
      </c>
      <c r="DC851">
        <f t="shared" si="84"/>
        <v>0</v>
      </c>
    </row>
    <row r="852" spans="1:107" x14ac:dyDescent="0.2">
      <c r="A852">
        <f>ROW(Source!A975)</f>
        <v>975</v>
      </c>
      <c r="B852">
        <v>30622441</v>
      </c>
      <c r="C852">
        <v>30626209</v>
      </c>
      <c r="D852">
        <v>22148187</v>
      </c>
      <c r="E852">
        <v>1</v>
      </c>
      <c r="F852">
        <v>1</v>
      </c>
      <c r="G852">
        <v>1</v>
      </c>
      <c r="H852">
        <v>2</v>
      </c>
      <c r="I852" t="s">
        <v>932</v>
      </c>
      <c r="J852" t="s">
        <v>933</v>
      </c>
      <c r="K852" t="s">
        <v>934</v>
      </c>
      <c r="L852">
        <v>1368</v>
      </c>
      <c r="N852">
        <v>1011</v>
      </c>
      <c r="O852" t="s">
        <v>748</v>
      </c>
      <c r="P852" t="s">
        <v>748</v>
      </c>
      <c r="Q852">
        <v>1</v>
      </c>
      <c r="W852">
        <v>0</v>
      </c>
      <c r="X852">
        <v>-1609392955</v>
      </c>
      <c r="Y852">
        <v>0.24149999999999999</v>
      </c>
      <c r="AA852">
        <v>0</v>
      </c>
      <c r="AB852">
        <v>1146.47</v>
      </c>
      <c r="AC852">
        <v>0</v>
      </c>
      <c r="AD852">
        <v>0</v>
      </c>
      <c r="AE852">
        <v>0</v>
      </c>
      <c r="AF852">
        <v>109.5</v>
      </c>
      <c r="AG852">
        <v>0</v>
      </c>
      <c r="AH852">
        <v>0</v>
      </c>
      <c r="AI852">
        <v>1</v>
      </c>
      <c r="AJ852">
        <v>10.47</v>
      </c>
      <c r="AK852">
        <v>30.09</v>
      </c>
      <c r="AL852">
        <v>1</v>
      </c>
      <c r="AN852">
        <v>0</v>
      </c>
      <c r="AO852">
        <v>1</v>
      </c>
      <c r="AP852">
        <v>0</v>
      </c>
      <c r="AQ852">
        <v>0</v>
      </c>
      <c r="AR852">
        <v>0</v>
      </c>
      <c r="AS852" t="s">
        <v>3</v>
      </c>
      <c r="AT852">
        <v>0.24149999999999999</v>
      </c>
      <c r="AU852" t="s">
        <v>3</v>
      </c>
      <c r="AV852">
        <v>0</v>
      </c>
      <c r="AW852">
        <v>2</v>
      </c>
      <c r="AX852">
        <v>30626211</v>
      </c>
      <c r="AY852">
        <v>1</v>
      </c>
      <c r="AZ852">
        <v>0</v>
      </c>
      <c r="BA852">
        <v>965</v>
      </c>
      <c r="BB852">
        <v>0</v>
      </c>
      <c r="BC852">
        <v>0</v>
      </c>
      <c r="BD852">
        <v>0</v>
      </c>
      <c r="BE852">
        <v>0</v>
      </c>
      <c r="BF852">
        <v>0</v>
      </c>
      <c r="BG852">
        <v>0</v>
      </c>
      <c r="BH852">
        <v>0</v>
      </c>
      <c r="BI852">
        <v>0</v>
      </c>
      <c r="BJ852">
        <v>0</v>
      </c>
      <c r="BK852">
        <v>0</v>
      </c>
      <c r="BL852">
        <v>0</v>
      </c>
      <c r="BM852">
        <v>0</v>
      </c>
      <c r="BN852">
        <v>0</v>
      </c>
      <c r="BO852">
        <v>0</v>
      </c>
      <c r="BP852">
        <v>0</v>
      </c>
      <c r="BQ852">
        <v>0</v>
      </c>
      <c r="BR852">
        <v>0</v>
      </c>
      <c r="BS852">
        <v>0</v>
      </c>
      <c r="BT852">
        <v>0</v>
      </c>
      <c r="BU852">
        <v>0</v>
      </c>
      <c r="BV852">
        <v>0</v>
      </c>
      <c r="BW852">
        <v>0</v>
      </c>
      <c r="CX852">
        <f>Y852*Source!I975</f>
        <v>3.4969199999999998</v>
      </c>
      <c r="CY852">
        <f>AB852</f>
        <v>1146.47</v>
      </c>
      <c r="CZ852">
        <f>AF852</f>
        <v>109.5</v>
      </c>
      <c r="DA852">
        <f>AJ852</f>
        <v>10.47</v>
      </c>
      <c r="DB852">
        <f t="shared" si="83"/>
        <v>26.44</v>
      </c>
      <c r="DC852">
        <f t="shared" si="84"/>
        <v>0</v>
      </c>
    </row>
    <row r="853" spans="1:107" x14ac:dyDescent="0.2">
      <c r="A853">
        <f>ROW(Source!A1047)</f>
        <v>1047</v>
      </c>
      <c r="B853">
        <v>30622441</v>
      </c>
      <c r="C853">
        <v>30625246</v>
      </c>
      <c r="D853">
        <v>10214585</v>
      </c>
      <c r="E853">
        <v>1</v>
      </c>
      <c r="F853">
        <v>1</v>
      </c>
      <c r="G853">
        <v>1</v>
      </c>
      <c r="H853">
        <v>1</v>
      </c>
      <c r="I853" t="s">
        <v>742</v>
      </c>
      <c r="J853" t="s">
        <v>3</v>
      </c>
      <c r="K853" t="s">
        <v>743</v>
      </c>
      <c r="L853">
        <v>1369</v>
      </c>
      <c r="N853">
        <v>1013</v>
      </c>
      <c r="O853" t="s">
        <v>744</v>
      </c>
      <c r="P853" t="s">
        <v>744</v>
      </c>
      <c r="Q853">
        <v>1</v>
      </c>
      <c r="W853">
        <v>0</v>
      </c>
      <c r="X853">
        <v>-1263252757</v>
      </c>
      <c r="Y853">
        <v>15.9</v>
      </c>
      <c r="AA853">
        <v>0</v>
      </c>
      <c r="AB853">
        <v>0</v>
      </c>
      <c r="AC853">
        <v>0</v>
      </c>
      <c r="AD853">
        <v>226.58</v>
      </c>
      <c r="AE853">
        <v>0</v>
      </c>
      <c r="AF853">
        <v>0</v>
      </c>
      <c r="AG853">
        <v>0</v>
      </c>
      <c r="AH853">
        <v>7.53</v>
      </c>
      <c r="AI853">
        <v>1</v>
      </c>
      <c r="AJ853">
        <v>1</v>
      </c>
      <c r="AK853">
        <v>1</v>
      </c>
      <c r="AL853">
        <v>30.09</v>
      </c>
      <c r="AN853">
        <v>0</v>
      </c>
      <c r="AO853">
        <v>1</v>
      </c>
      <c r="AP853">
        <v>0</v>
      </c>
      <c r="AQ853">
        <v>0</v>
      </c>
      <c r="AR853">
        <v>0</v>
      </c>
      <c r="AS853" t="s">
        <v>3</v>
      </c>
      <c r="AT853">
        <v>15.9</v>
      </c>
      <c r="AU853" t="s">
        <v>3</v>
      </c>
      <c r="AV853">
        <v>1</v>
      </c>
      <c r="AW853">
        <v>2</v>
      </c>
      <c r="AX853">
        <v>30625249</v>
      </c>
      <c r="AY853">
        <v>1</v>
      </c>
      <c r="AZ853">
        <v>0</v>
      </c>
      <c r="BA853">
        <v>966</v>
      </c>
      <c r="BB853">
        <v>0</v>
      </c>
      <c r="BC853">
        <v>0</v>
      </c>
      <c r="BD853">
        <v>0</v>
      </c>
      <c r="BE853">
        <v>0</v>
      </c>
      <c r="BF853">
        <v>0</v>
      </c>
      <c r="BG853">
        <v>0</v>
      </c>
      <c r="BH853">
        <v>0</v>
      </c>
      <c r="BI853">
        <v>0</v>
      </c>
      <c r="BJ853">
        <v>0</v>
      </c>
      <c r="BK853">
        <v>0</v>
      </c>
      <c r="BL853">
        <v>0</v>
      </c>
      <c r="BM853">
        <v>0</v>
      </c>
      <c r="BN853">
        <v>0</v>
      </c>
      <c r="BO853">
        <v>0</v>
      </c>
      <c r="BP853">
        <v>0</v>
      </c>
      <c r="BQ853">
        <v>0</v>
      </c>
      <c r="BR853">
        <v>0</v>
      </c>
      <c r="BS853">
        <v>0</v>
      </c>
      <c r="BT853">
        <v>0</v>
      </c>
      <c r="BU853">
        <v>0</v>
      </c>
      <c r="BV853">
        <v>0</v>
      </c>
      <c r="BW853">
        <v>0</v>
      </c>
      <c r="CX853">
        <f>Y853*Source!I1047</f>
        <v>64.140599999999992</v>
      </c>
      <c r="CY853">
        <f>AD853</f>
        <v>226.58</v>
      </c>
      <c r="CZ853">
        <f>AH853</f>
        <v>7.53</v>
      </c>
      <c r="DA853">
        <f>AL853</f>
        <v>30.09</v>
      </c>
      <c r="DB853">
        <f t="shared" si="83"/>
        <v>119.73</v>
      </c>
      <c r="DC853">
        <f t="shared" si="84"/>
        <v>0</v>
      </c>
    </row>
    <row r="854" spans="1:107" x14ac:dyDescent="0.2">
      <c r="A854">
        <f>ROW(Source!A1047)</f>
        <v>1047</v>
      </c>
      <c r="B854">
        <v>30622441</v>
      </c>
      <c r="C854">
        <v>30625246</v>
      </c>
      <c r="D854">
        <v>22146431</v>
      </c>
      <c r="E854">
        <v>1</v>
      </c>
      <c r="F854">
        <v>1</v>
      </c>
      <c r="G854">
        <v>1</v>
      </c>
      <c r="H854">
        <v>2</v>
      </c>
      <c r="I854" t="s">
        <v>745</v>
      </c>
      <c r="J854" t="s">
        <v>746</v>
      </c>
      <c r="K854" t="s">
        <v>747</v>
      </c>
      <c r="L854">
        <v>1368</v>
      </c>
      <c r="N854">
        <v>1011</v>
      </c>
      <c r="O854" t="s">
        <v>748</v>
      </c>
      <c r="P854" t="s">
        <v>748</v>
      </c>
      <c r="Q854">
        <v>1</v>
      </c>
      <c r="W854">
        <v>0</v>
      </c>
      <c r="X854">
        <v>-1848119014</v>
      </c>
      <c r="Y854">
        <v>4.5999999999999996</v>
      </c>
      <c r="AA854">
        <v>0</v>
      </c>
      <c r="AB854">
        <v>69.73</v>
      </c>
      <c r="AC854">
        <v>0</v>
      </c>
      <c r="AD854">
        <v>0</v>
      </c>
      <c r="AE854">
        <v>0</v>
      </c>
      <c r="AF854">
        <v>6.66</v>
      </c>
      <c r="AG854">
        <v>0</v>
      </c>
      <c r="AH854">
        <v>0</v>
      </c>
      <c r="AI854">
        <v>1</v>
      </c>
      <c r="AJ854">
        <v>10.47</v>
      </c>
      <c r="AK854">
        <v>30.09</v>
      </c>
      <c r="AL854">
        <v>1</v>
      </c>
      <c r="AN854">
        <v>0</v>
      </c>
      <c r="AO854">
        <v>1</v>
      </c>
      <c r="AP854">
        <v>0</v>
      </c>
      <c r="AQ854">
        <v>0</v>
      </c>
      <c r="AR854">
        <v>0</v>
      </c>
      <c r="AS854" t="s">
        <v>3</v>
      </c>
      <c r="AT854">
        <v>4.5999999999999996</v>
      </c>
      <c r="AU854" t="s">
        <v>3</v>
      </c>
      <c r="AV854">
        <v>0</v>
      </c>
      <c r="AW854">
        <v>2</v>
      </c>
      <c r="AX854">
        <v>30625250</v>
      </c>
      <c r="AY854">
        <v>1</v>
      </c>
      <c r="AZ854">
        <v>0</v>
      </c>
      <c r="BA854">
        <v>967</v>
      </c>
      <c r="BB854">
        <v>0</v>
      </c>
      <c r="BC854">
        <v>0</v>
      </c>
      <c r="BD854">
        <v>0</v>
      </c>
      <c r="BE854">
        <v>0</v>
      </c>
      <c r="BF854">
        <v>0</v>
      </c>
      <c r="BG854">
        <v>0</v>
      </c>
      <c r="BH854">
        <v>0</v>
      </c>
      <c r="BI854">
        <v>0</v>
      </c>
      <c r="BJ854">
        <v>0</v>
      </c>
      <c r="BK854">
        <v>0</v>
      </c>
      <c r="BL854">
        <v>0</v>
      </c>
      <c r="BM854">
        <v>0</v>
      </c>
      <c r="BN854">
        <v>0</v>
      </c>
      <c r="BO854">
        <v>0</v>
      </c>
      <c r="BP854">
        <v>0</v>
      </c>
      <c r="BQ854">
        <v>0</v>
      </c>
      <c r="BR854">
        <v>0</v>
      </c>
      <c r="BS854">
        <v>0</v>
      </c>
      <c r="BT854">
        <v>0</v>
      </c>
      <c r="BU854">
        <v>0</v>
      </c>
      <c r="BV854">
        <v>0</v>
      </c>
      <c r="BW854">
        <v>0</v>
      </c>
      <c r="CX854">
        <f>Y854*Source!I1047</f>
        <v>18.556399999999996</v>
      </c>
      <c r="CY854">
        <f>AB854</f>
        <v>69.73</v>
      </c>
      <c r="CZ854">
        <f>AF854</f>
        <v>6.66</v>
      </c>
      <c r="DA854">
        <f>AJ854</f>
        <v>10.47</v>
      </c>
      <c r="DB854">
        <f t="shared" si="83"/>
        <v>30.64</v>
      </c>
      <c r="DC854">
        <f t="shared" si="84"/>
        <v>0</v>
      </c>
    </row>
    <row r="855" spans="1:107" x14ac:dyDescent="0.2">
      <c r="A855">
        <f>ROW(Source!A1048)</f>
        <v>1048</v>
      </c>
      <c r="B855">
        <v>30622441</v>
      </c>
      <c r="C855">
        <v>30625251</v>
      </c>
      <c r="D855">
        <v>10214639</v>
      </c>
      <c r="E855">
        <v>1</v>
      </c>
      <c r="F855">
        <v>1</v>
      </c>
      <c r="G855">
        <v>1</v>
      </c>
      <c r="H855">
        <v>1</v>
      </c>
      <c r="I855" t="s">
        <v>1004</v>
      </c>
      <c r="J855" t="s">
        <v>3</v>
      </c>
      <c r="K855" t="s">
        <v>1005</v>
      </c>
      <c r="L855">
        <v>1369</v>
      </c>
      <c r="N855">
        <v>1013</v>
      </c>
      <c r="O855" t="s">
        <v>744</v>
      </c>
      <c r="P855" t="s">
        <v>744</v>
      </c>
      <c r="Q855">
        <v>1</v>
      </c>
      <c r="W855">
        <v>0</v>
      </c>
      <c r="X855">
        <v>-1013777572</v>
      </c>
      <c r="Y855">
        <v>19.272000000000002</v>
      </c>
      <c r="AA855">
        <v>0</v>
      </c>
      <c r="AB855">
        <v>0</v>
      </c>
      <c r="AC855">
        <v>0</v>
      </c>
      <c r="AD855">
        <v>241.32</v>
      </c>
      <c r="AE855">
        <v>0</v>
      </c>
      <c r="AF855">
        <v>0</v>
      </c>
      <c r="AG855">
        <v>0</v>
      </c>
      <c r="AH855">
        <v>8.02</v>
      </c>
      <c r="AI855">
        <v>1</v>
      </c>
      <c r="AJ855">
        <v>1</v>
      </c>
      <c r="AK855">
        <v>1</v>
      </c>
      <c r="AL855">
        <v>30.09</v>
      </c>
      <c r="AN855">
        <v>0</v>
      </c>
      <c r="AO855">
        <v>1</v>
      </c>
      <c r="AP855">
        <v>1</v>
      </c>
      <c r="AQ855">
        <v>0</v>
      </c>
      <c r="AR855">
        <v>0</v>
      </c>
      <c r="AS855" t="s">
        <v>3</v>
      </c>
      <c r="AT855">
        <v>24.09</v>
      </c>
      <c r="AU855" t="s">
        <v>659</v>
      </c>
      <c r="AV855">
        <v>1</v>
      </c>
      <c r="AW855">
        <v>2</v>
      </c>
      <c r="AX855">
        <v>30625265</v>
      </c>
      <c r="AY855">
        <v>1</v>
      </c>
      <c r="AZ855">
        <v>0</v>
      </c>
      <c r="BA855">
        <v>968</v>
      </c>
      <c r="BB855">
        <v>0</v>
      </c>
      <c r="BC855">
        <v>0</v>
      </c>
      <c r="BD855">
        <v>0</v>
      </c>
      <c r="BE855">
        <v>0</v>
      </c>
      <c r="BF855">
        <v>0</v>
      </c>
      <c r="BG855">
        <v>0</v>
      </c>
      <c r="BH855">
        <v>0</v>
      </c>
      <c r="BI855">
        <v>0</v>
      </c>
      <c r="BJ855">
        <v>0</v>
      </c>
      <c r="BK855">
        <v>0</v>
      </c>
      <c r="BL855">
        <v>0</v>
      </c>
      <c r="BM855">
        <v>0</v>
      </c>
      <c r="BN855">
        <v>0</v>
      </c>
      <c r="BO855">
        <v>0</v>
      </c>
      <c r="BP855">
        <v>0</v>
      </c>
      <c r="BQ855">
        <v>0</v>
      </c>
      <c r="BR855">
        <v>0</v>
      </c>
      <c r="BS855">
        <v>0</v>
      </c>
      <c r="BT855">
        <v>0</v>
      </c>
      <c r="BU855">
        <v>0</v>
      </c>
      <c r="BV855">
        <v>0</v>
      </c>
      <c r="BW855">
        <v>0</v>
      </c>
      <c r="CX855">
        <f>Y855*Source!I1048</f>
        <v>26.209920000000004</v>
      </c>
      <c r="CY855">
        <f>AD855</f>
        <v>241.32</v>
      </c>
      <c r="CZ855">
        <f>AH855</f>
        <v>8.02</v>
      </c>
      <c r="DA855">
        <f>AL855</f>
        <v>30.09</v>
      </c>
      <c r="DB855">
        <f>ROUND((ROUND(AT855*CZ855,2)*ROUND(0.8,7)),6)</f>
        <v>154.56</v>
      </c>
      <c r="DC855">
        <f>ROUND((ROUND(AT855*AG855,2)*ROUND(0.8,7)),6)</f>
        <v>0</v>
      </c>
    </row>
    <row r="856" spans="1:107" x14ac:dyDescent="0.2">
      <c r="A856">
        <f>ROW(Source!A1048)</f>
        <v>1048</v>
      </c>
      <c r="B856">
        <v>30622441</v>
      </c>
      <c r="C856">
        <v>30625251</v>
      </c>
      <c r="D856">
        <v>22083330</v>
      </c>
      <c r="E856">
        <v>1</v>
      </c>
      <c r="F856">
        <v>1</v>
      </c>
      <c r="G856">
        <v>1</v>
      </c>
      <c r="H856">
        <v>1</v>
      </c>
      <c r="I856" t="s">
        <v>765</v>
      </c>
      <c r="J856" t="s">
        <v>3</v>
      </c>
      <c r="K856" t="s">
        <v>766</v>
      </c>
      <c r="L856">
        <v>608254</v>
      </c>
      <c r="N856">
        <v>1013</v>
      </c>
      <c r="O856" t="s">
        <v>767</v>
      </c>
      <c r="P856" t="s">
        <v>767</v>
      </c>
      <c r="Q856">
        <v>1</v>
      </c>
      <c r="W856">
        <v>0</v>
      </c>
      <c r="X856">
        <v>95408949</v>
      </c>
      <c r="Y856">
        <v>0.12</v>
      </c>
      <c r="AA856">
        <v>0</v>
      </c>
      <c r="AB856">
        <v>0</v>
      </c>
      <c r="AC856">
        <v>0</v>
      </c>
      <c r="AD856">
        <v>0</v>
      </c>
      <c r="AE856">
        <v>0</v>
      </c>
      <c r="AF856">
        <v>0</v>
      </c>
      <c r="AG856">
        <v>0</v>
      </c>
      <c r="AH856">
        <v>0</v>
      </c>
      <c r="AI856">
        <v>1</v>
      </c>
      <c r="AJ856">
        <v>1</v>
      </c>
      <c r="AK856">
        <v>30.09</v>
      </c>
      <c r="AL856">
        <v>1</v>
      </c>
      <c r="AN856">
        <v>0</v>
      </c>
      <c r="AO856">
        <v>1</v>
      </c>
      <c r="AP856">
        <v>1</v>
      </c>
      <c r="AQ856">
        <v>0</v>
      </c>
      <c r="AR856">
        <v>0</v>
      </c>
      <c r="AS856" t="s">
        <v>3</v>
      </c>
      <c r="AT856">
        <v>0.15</v>
      </c>
      <c r="AU856" t="s">
        <v>659</v>
      </c>
      <c r="AV856">
        <v>2</v>
      </c>
      <c r="AW856">
        <v>2</v>
      </c>
      <c r="AX856">
        <v>30625266</v>
      </c>
      <c r="AY856">
        <v>1</v>
      </c>
      <c r="AZ856">
        <v>0</v>
      </c>
      <c r="BA856">
        <v>969</v>
      </c>
      <c r="BB856">
        <v>0</v>
      </c>
      <c r="BC856">
        <v>0</v>
      </c>
      <c r="BD856">
        <v>0</v>
      </c>
      <c r="BE856">
        <v>0</v>
      </c>
      <c r="BF856">
        <v>0</v>
      </c>
      <c r="BG856">
        <v>0</v>
      </c>
      <c r="BH856">
        <v>0</v>
      </c>
      <c r="BI856">
        <v>0</v>
      </c>
      <c r="BJ856">
        <v>0</v>
      </c>
      <c r="BK856">
        <v>0</v>
      </c>
      <c r="BL856">
        <v>0</v>
      </c>
      <c r="BM856">
        <v>0</v>
      </c>
      <c r="BN856">
        <v>0</v>
      </c>
      <c r="BO856">
        <v>0</v>
      </c>
      <c r="BP856">
        <v>0</v>
      </c>
      <c r="BQ856">
        <v>0</v>
      </c>
      <c r="BR856">
        <v>0</v>
      </c>
      <c r="BS856">
        <v>0</v>
      </c>
      <c r="BT856">
        <v>0</v>
      </c>
      <c r="BU856">
        <v>0</v>
      </c>
      <c r="BV856">
        <v>0</v>
      </c>
      <c r="BW856">
        <v>0</v>
      </c>
      <c r="CX856">
        <f>Y856*Source!I1048</f>
        <v>0.16320000000000001</v>
      </c>
      <c r="CY856">
        <f>AD856</f>
        <v>0</v>
      </c>
      <c r="CZ856">
        <f>AH856</f>
        <v>0</v>
      </c>
      <c r="DA856">
        <f>AL856</f>
        <v>1</v>
      </c>
      <c r="DB856">
        <f>ROUND((ROUND(AT856*CZ856,2)*ROUND(0.8,7)),6)</f>
        <v>0</v>
      </c>
      <c r="DC856">
        <f>ROUND((ROUND(AT856*AG856,2)*ROUND(0.8,7)),6)</f>
        <v>0</v>
      </c>
    </row>
    <row r="857" spans="1:107" x14ac:dyDescent="0.2">
      <c r="A857">
        <f>ROW(Source!A1048)</f>
        <v>1048</v>
      </c>
      <c r="B857">
        <v>30622441</v>
      </c>
      <c r="C857">
        <v>30625251</v>
      </c>
      <c r="D857">
        <v>22146333</v>
      </c>
      <c r="E857">
        <v>1</v>
      </c>
      <c r="F857">
        <v>1</v>
      </c>
      <c r="G857">
        <v>1</v>
      </c>
      <c r="H857">
        <v>2</v>
      </c>
      <c r="I857" t="s">
        <v>768</v>
      </c>
      <c r="J857" t="s">
        <v>769</v>
      </c>
      <c r="K857" t="s">
        <v>770</v>
      </c>
      <c r="L857">
        <v>1368</v>
      </c>
      <c r="N857">
        <v>1011</v>
      </c>
      <c r="O857" t="s">
        <v>748</v>
      </c>
      <c r="P857" t="s">
        <v>748</v>
      </c>
      <c r="Q857">
        <v>1</v>
      </c>
      <c r="W857">
        <v>0</v>
      </c>
      <c r="X857">
        <v>1170567961</v>
      </c>
      <c r="Y857">
        <v>0.12</v>
      </c>
      <c r="AA857">
        <v>0</v>
      </c>
      <c r="AB857">
        <v>1135.47</v>
      </c>
      <c r="AC857">
        <v>392.07</v>
      </c>
      <c r="AD857">
        <v>0</v>
      </c>
      <c r="AE857">
        <v>0</v>
      </c>
      <c r="AF857">
        <v>108.45</v>
      </c>
      <c r="AG857">
        <v>13.03</v>
      </c>
      <c r="AH857">
        <v>0</v>
      </c>
      <c r="AI857">
        <v>1</v>
      </c>
      <c r="AJ857">
        <v>10.47</v>
      </c>
      <c r="AK857">
        <v>30.09</v>
      </c>
      <c r="AL857">
        <v>1</v>
      </c>
      <c r="AN857">
        <v>0</v>
      </c>
      <c r="AO857">
        <v>1</v>
      </c>
      <c r="AP857">
        <v>1</v>
      </c>
      <c r="AQ857">
        <v>0</v>
      </c>
      <c r="AR857">
        <v>0</v>
      </c>
      <c r="AS857" t="s">
        <v>3</v>
      </c>
      <c r="AT857">
        <v>0.15</v>
      </c>
      <c r="AU857" t="s">
        <v>659</v>
      </c>
      <c r="AV857">
        <v>0</v>
      </c>
      <c r="AW857">
        <v>2</v>
      </c>
      <c r="AX857">
        <v>30625267</v>
      </c>
      <c r="AY857">
        <v>1</v>
      </c>
      <c r="AZ857">
        <v>0</v>
      </c>
      <c r="BA857">
        <v>970</v>
      </c>
      <c r="BB857">
        <v>0</v>
      </c>
      <c r="BC857">
        <v>0</v>
      </c>
      <c r="BD857">
        <v>0</v>
      </c>
      <c r="BE857">
        <v>0</v>
      </c>
      <c r="BF857">
        <v>0</v>
      </c>
      <c r="BG857">
        <v>0</v>
      </c>
      <c r="BH857">
        <v>0</v>
      </c>
      <c r="BI857">
        <v>0</v>
      </c>
      <c r="BJ857">
        <v>0</v>
      </c>
      <c r="BK857">
        <v>0</v>
      </c>
      <c r="BL857">
        <v>0</v>
      </c>
      <c r="BM857">
        <v>0</v>
      </c>
      <c r="BN857">
        <v>0</v>
      </c>
      <c r="BO857">
        <v>0</v>
      </c>
      <c r="BP857">
        <v>0</v>
      </c>
      <c r="BQ857">
        <v>0</v>
      </c>
      <c r="BR857">
        <v>0</v>
      </c>
      <c r="BS857">
        <v>0</v>
      </c>
      <c r="BT857">
        <v>0</v>
      </c>
      <c r="BU857">
        <v>0</v>
      </c>
      <c r="BV857">
        <v>0</v>
      </c>
      <c r="BW857">
        <v>0</v>
      </c>
      <c r="CX857">
        <f>Y857*Source!I1048</f>
        <v>0.16320000000000001</v>
      </c>
      <c r="CY857">
        <f>AB857</f>
        <v>1135.47</v>
      </c>
      <c r="CZ857">
        <f>AF857</f>
        <v>108.45</v>
      </c>
      <c r="DA857">
        <f>AJ857</f>
        <v>10.47</v>
      </c>
      <c r="DB857">
        <f>ROUND((ROUND(AT857*CZ857,2)*ROUND(0.8,7)),6)</f>
        <v>13.016</v>
      </c>
      <c r="DC857">
        <f>ROUND((ROUND(AT857*AG857,2)*ROUND(0.8,7)),6)</f>
        <v>1.56</v>
      </c>
    </row>
    <row r="858" spans="1:107" x14ac:dyDescent="0.2">
      <c r="A858">
        <f>ROW(Source!A1048)</f>
        <v>1048</v>
      </c>
      <c r="B858">
        <v>30622441</v>
      </c>
      <c r="C858">
        <v>30625251</v>
      </c>
      <c r="D858">
        <v>22147944</v>
      </c>
      <c r="E858">
        <v>1</v>
      </c>
      <c r="F858">
        <v>1</v>
      </c>
      <c r="G858">
        <v>1</v>
      </c>
      <c r="H858">
        <v>2</v>
      </c>
      <c r="I858" t="s">
        <v>1006</v>
      </c>
      <c r="J858" t="s">
        <v>1007</v>
      </c>
      <c r="K858" t="s">
        <v>1008</v>
      </c>
      <c r="L858">
        <v>1368</v>
      </c>
      <c r="N858">
        <v>1011</v>
      </c>
      <c r="O858" t="s">
        <v>748</v>
      </c>
      <c r="P858" t="s">
        <v>748</v>
      </c>
      <c r="Q858">
        <v>1</v>
      </c>
      <c r="W858">
        <v>0</v>
      </c>
      <c r="X858">
        <v>1603202925</v>
      </c>
      <c r="Y858">
        <v>0.35200000000000004</v>
      </c>
      <c r="AA858">
        <v>0</v>
      </c>
      <c r="AB858">
        <v>50.99</v>
      </c>
      <c r="AC858">
        <v>0</v>
      </c>
      <c r="AD858">
        <v>0</v>
      </c>
      <c r="AE858">
        <v>0</v>
      </c>
      <c r="AF858">
        <v>4.87</v>
      </c>
      <c r="AG858">
        <v>0</v>
      </c>
      <c r="AH858">
        <v>0</v>
      </c>
      <c r="AI858">
        <v>1</v>
      </c>
      <c r="AJ858">
        <v>10.47</v>
      </c>
      <c r="AK858">
        <v>30.09</v>
      </c>
      <c r="AL858">
        <v>1</v>
      </c>
      <c r="AN858">
        <v>0</v>
      </c>
      <c r="AO858">
        <v>1</v>
      </c>
      <c r="AP858">
        <v>1</v>
      </c>
      <c r="AQ858">
        <v>0</v>
      </c>
      <c r="AR858">
        <v>0</v>
      </c>
      <c r="AS858" t="s">
        <v>3</v>
      </c>
      <c r="AT858">
        <v>0.44</v>
      </c>
      <c r="AU858" t="s">
        <v>659</v>
      </c>
      <c r="AV858">
        <v>0</v>
      </c>
      <c r="AW858">
        <v>2</v>
      </c>
      <c r="AX858">
        <v>30625268</v>
      </c>
      <c r="AY858">
        <v>1</v>
      </c>
      <c r="AZ858">
        <v>0</v>
      </c>
      <c r="BA858">
        <v>971</v>
      </c>
      <c r="BB858">
        <v>0</v>
      </c>
      <c r="BC858">
        <v>0</v>
      </c>
      <c r="BD858">
        <v>0</v>
      </c>
      <c r="BE858">
        <v>0</v>
      </c>
      <c r="BF858">
        <v>0</v>
      </c>
      <c r="BG858">
        <v>0</v>
      </c>
      <c r="BH858">
        <v>0</v>
      </c>
      <c r="BI858">
        <v>0</v>
      </c>
      <c r="BJ858">
        <v>0</v>
      </c>
      <c r="BK858">
        <v>0</v>
      </c>
      <c r="BL858">
        <v>0</v>
      </c>
      <c r="BM858">
        <v>0</v>
      </c>
      <c r="BN858">
        <v>0</v>
      </c>
      <c r="BO858">
        <v>0</v>
      </c>
      <c r="BP858">
        <v>0</v>
      </c>
      <c r="BQ858">
        <v>0</v>
      </c>
      <c r="BR858">
        <v>0</v>
      </c>
      <c r="BS858">
        <v>0</v>
      </c>
      <c r="BT858">
        <v>0</v>
      </c>
      <c r="BU858">
        <v>0</v>
      </c>
      <c r="BV858">
        <v>0</v>
      </c>
      <c r="BW858">
        <v>0</v>
      </c>
      <c r="CX858">
        <f>Y858*Source!I1048</f>
        <v>0.47872000000000009</v>
      </c>
      <c r="CY858">
        <f>AB858</f>
        <v>50.99</v>
      </c>
      <c r="CZ858">
        <f>AF858</f>
        <v>4.87</v>
      </c>
      <c r="DA858">
        <f>AJ858</f>
        <v>10.47</v>
      </c>
      <c r="DB858">
        <f>ROUND((ROUND(AT858*CZ858,2)*ROUND(0.8,7)),6)</f>
        <v>1.712</v>
      </c>
      <c r="DC858">
        <f>ROUND((ROUND(AT858*AG858,2)*ROUND(0.8,7)),6)</f>
        <v>0</v>
      </c>
    </row>
    <row r="859" spans="1:107" x14ac:dyDescent="0.2">
      <c r="A859">
        <f>ROW(Source!A1048)</f>
        <v>1048</v>
      </c>
      <c r="B859">
        <v>30622441</v>
      </c>
      <c r="C859">
        <v>30625251</v>
      </c>
      <c r="D859">
        <v>22148179</v>
      </c>
      <c r="E859">
        <v>1</v>
      </c>
      <c r="F859">
        <v>1</v>
      </c>
      <c r="G859">
        <v>1</v>
      </c>
      <c r="H859">
        <v>2</v>
      </c>
      <c r="I859" t="s">
        <v>754</v>
      </c>
      <c r="J859" t="s">
        <v>755</v>
      </c>
      <c r="K859" t="s">
        <v>756</v>
      </c>
      <c r="L859">
        <v>1368</v>
      </c>
      <c r="N859">
        <v>1011</v>
      </c>
      <c r="O859" t="s">
        <v>748</v>
      </c>
      <c r="P859" t="s">
        <v>748</v>
      </c>
      <c r="Q859">
        <v>1</v>
      </c>
      <c r="W859">
        <v>0</v>
      </c>
      <c r="X859">
        <v>-1931461795</v>
      </c>
      <c r="Y859">
        <v>0.17600000000000002</v>
      </c>
      <c r="AA859">
        <v>0</v>
      </c>
      <c r="AB859">
        <v>959.26</v>
      </c>
      <c r="AC859">
        <v>0</v>
      </c>
      <c r="AD859">
        <v>0</v>
      </c>
      <c r="AE859">
        <v>0</v>
      </c>
      <c r="AF859">
        <v>91.62</v>
      </c>
      <c r="AG859">
        <v>0</v>
      </c>
      <c r="AH859">
        <v>0</v>
      </c>
      <c r="AI859">
        <v>1</v>
      </c>
      <c r="AJ859">
        <v>10.47</v>
      </c>
      <c r="AK859">
        <v>30.09</v>
      </c>
      <c r="AL859">
        <v>1</v>
      </c>
      <c r="AN859">
        <v>0</v>
      </c>
      <c r="AO859">
        <v>1</v>
      </c>
      <c r="AP859">
        <v>1</v>
      </c>
      <c r="AQ859">
        <v>0</v>
      </c>
      <c r="AR859">
        <v>0</v>
      </c>
      <c r="AS859" t="s">
        <v>3</v>
      </c>
      <c r="AT859">
        <v>0.22</v>
      </c>
      <c r="AU859" t="s">
        <v>659</v>
      </c>
      <c r="AV859">
        <v>0</v>
      </c>
      <c r="AW859">
        <v>2</v>
      </c>
      <c r="AX859">
        <v>30625269</v>
      </c>
      <c r="AY859">
        <v>1</v>
      </c>
      <c r="AZ859">
        <v>0</v>
      </c>
      <c r="BA859">
        <v>972</v>
      </c>
      <c r="BB859">
        <v>0</v>
      </c>
      <c r="BC859">
        <v>0</v>
      </c>
      <c r="BD859">
        <v>0</v>
      </c>
      <c r="BE859">
        <v>0</v>
      </c>
      <c r="BF859">
        <v>0</v>
      </c>
      <c r="BG859">
        <v>0</v>
      </c>
      <c r="BH859">
        <v>0</v>
      </c>
      <c r="BI859">
        <v>0</v>
      </c>
      <c r="BJ859">
        <v>0</v>
      </c>
      <c r="BK859">
        <v>0</v>
      </c>
      <c r="BL859">
        <v>0</v>
      </c>
      <c r="BM859">
        <v>0</v>
      </c>
      <c r="BN859">
        <v>0</v>
      </c>
      <c r="BO859">
        <v>0</v>
      </c>
      <c r="BP859">
        <v>0</v>
      </c>
      <c r="BQ859">
        <v>0</v>
      </c>
      <c r="BR859">
        <v>0</v>
      </c>
      <c r="BS859">
        <v>0</v>
      </c>
      <c r="BT859">
        <v>0</v>
      </c>
      <c r="BU859">
        <v>0</v>
      </c>
      <c r="BV859">
        <v>0</v>
      </c>
      <c r="BW859">
        <v>0</v>
      </c>
      <c r="CX859">
        <f>Y859*Source!I1048</f>
        <v>0.23936000000000004</v>
      </c>
      <c r="CY859">
        <f>AB859</f>
        <v>959.26</v>
      </c>
      <c r="CZ859">
        <f>AF859</f>
        <v>91.62</v>
      </c>
      <c r="DA859">
        <f>AJ859</f>
        <v>10.47</v>
      </c>
      <c r="DB859">
        <f>ROUND((ROUND(AT859*CZ859,2)*ROUND(0.8,7)),6)</f>
        <v>16.128</v>
      </c>
      <c r="DC859">
        <f>ROUND((ROUND(AT859*AG859,2)*ROUND(0.8,7)),6)</f>
        <v>0</v>
      </c>
    </row>
    <row r="860" spans="1:107" x14ac:dyDescent="0.2">
      <c r="A860">
        <f>ROW(Source!A1048)</f>
        <v>1048</v>
      </c>
      <c r="B860">
        <v>30622441</v>
      </c>
      <c r="C860">
        <v>30625251</v>
      </c>
      <c r="D860">
        <v>22149775</v>
      </c>
      <c r="E860">
        <v>1</v>
      </c>
      <c r="F860">
        <v>1</v>
      </c>
      <c r="G860">
        <v>1</v>
      </c>
      <c r="H860">
        <v>3</v>
      </c>
      <c r="I860" t="s">
        <v>1009</v>
      </c>
      <c r="J860" t="s">
        <v>1010</v>
      </c>
      <c r="K860" t="s">
        <v>1011</v>
      </c>
      <c r="L860">
        <v>1348</v>
      </c>
      <c r="N860">
        <v>1009</v>
      </c>
      <c r="O860" t="s">
        <v>105</v>
      </c>
      <c r="P860" t="s">
        <v>105</v>
      </c>
      <c r="Q860">
        <v>1000</v>
      </c>
      <c r="W860">
        <v>0</v>
      </c>
      <c r="X860">
        <v>-143952731</v>
      </c>
      <c r="Y860">
        <v>0</v>
      </c>
      <c r="AA860">
        <v>52145.08</v>
      </c>
      <c r="AB860">
        <v>0</v>
      </c>
      <c r="AC860">
        <v>0</v>
      </c>
      <c r="AD860">
        <v>0</v>
      </c>
      <c r="AE860">
        <v>6501.88</v>
      </c>
      <c r="AF860">
        <v>0</v>
      </c>
      <c r="AG860">
        <v>0</v>
      </c>
      <c r="AH860">
        <v>0</v>
      </c>
      <c r="AI860">
        <v>8.02</v>
      </c>
      <c r="AJ860">
        <v>1</v>
      </c>
      <c r="AK860">
        <v>1</v>
      </c>
      <c r="AL860">
        <v>1</v>
      </c>
      <c r="AN860">
        <v>0</v>
      </c>
      <c r="AO860">
        <v>1</v>
      </c>
      <c r="AP860">
        <v>1</v>
      </c>
      <c r="AQ860">
        <v>0</v>
      </c>
      <c r="AR860">
        <v>0</v>
      </c>
      <c r="AS860" t="s">
        <v>3</v>
      </c>
      <c r="AT860">
        <v>3.7999999999999999E-2</v>
      </c>
      <c r="AU860" t="s">
        <v>380</v>
      </c>
      <c r="AV860">
        <v>0</v>
      </c>
      <c r="AW860">
        <v>2</v>
      </c>
      <c r="AX860">
        <v>30625270</v>
      </c>
      <c r="AY860">
        <v>1</v>
      </c>
      <c r="AZ860">
        <v>0</v>
      </c>
      <c r="BA860">
        <v>973</v>
      </c>
      <c r="BB860">
        <v>0</v>
      </c>
      <c r="BC860">
        <v>0</v>
      </c>
      <c r="BD860">
        <v>0</v>
      </c>
      <c r="BE860">
        <v>0</v>
      </c>
      <c r="BF860">
        <v>0</v>
      </c>
      <c r="BG860">
        <v>0</v>
      </c>
      <c r="BH860">
        <v>0</v>
      </c>
      <c r="BI860">
        <v>0</v>
      </c>
      <c r="BJ860">
        <v>0</v>
      </c>
      <c r="BK860">
        <v>0</v>
      </c>
      <c r="BL860">
        <v>0</v>
      </c>
      <c r="BM860">
        <v>0</v>
      </c>
      <c r="BN860">
        <v>0</v>
      </c>
      <c r="BO860">
        <v>0</v>
      </c>
      <c r="BP860">
        <v>0</v>
      </c>
      <c r="BQ860">
        <v>0</v>
      </c>
      <c r="BR860">
        <v>0</v>
      </c>
      <c r="BS860">
        <v>0</v>
      </c>
      <c r="BT860">
        <v>0</v>
      </c>
      <c r="BU860">
        <v>0</v>
      </c>
      <c r="BV860">
        <v>0</v>
      </c>
      <c r="BW860">
        <v>0</v>
      </c>
      <c r="CX860">
        <f>Y860*Source!I1048</f>
        <v>0</v>
      </c>
      <c r="CY860">
        <f t="shared" ref="CY860:CY867" si="85">AA860</f>
        <v>52145.08</v>
      </c>
      <c r="CZ860">
        <f t="shared" ref="CZ860:CZ867" si="86">AE860</f>
        <v>6501.88</v>
      </c>
      <c r="DA860">
        <f t="shared" ref="DA860:DA867" si="87">AI860</f>
        <v>8.02</v>
      </c>
      <c r="DB860">
        <f t="shared" ref="DB860:DB867" si="88">ROUND((ROUND(AT860*CZ860,2)*ROUND(0,7)),6)</f>
        <v>0</v>
      </c>
      <c r="DC860">
        <f t="shared" ref="DC860:DC867" si="89">ROUND((ROUND(AT860*AG860,2)*ROUND(0,7)),6)</f>
        <v>0</v>
      </c>
    </row>
    <row r="861" spans="1:107" x14ac:dyDescent="0.2">
      <c r="A861">
        <f>ROW(Source!A1048)</f>
        <v>1048</v>
      </c>
      <c r="B861">
        <v>30622441</v>
      </c>
      <c r="C861">
        <v>30625251</v>
      </c>
      <c r="D861">
        <v>22149790</v>
      </c>
      <c r="E861">
        <v>1</v>
      </c>
      <c r="F861">
        <v>1</v>
      </c>
      <c r="G861">
        <v>1</v>
      </c>
      <c r="H861">
        <v>3</v>
      </c>
      <c r="I861" t="s">
        <v>1012</v>
      </c>
      <c r="J861" t="s">
        <v>1013</v>
      </c>
      <c r="K861" t="s">
        <v>1014</v>
      </c>
      <c r="L861">
        <v>1348</v>
      </c>
      <c r="N861">
        <v>1009</v>
      </c>
      <c r="O861" t="s">
        <v>105</v>
      </c>
      <c r="P861" t="s">
        <v>105</v>
      </c>
      <c r="Q861">
        <v>1000</v>
      </c>
      <c r="W861">
        <v>0</v>
      </c>
      <c r="X861">
        <v>2114804490</v>
      </c>
      <c r="Y861">
        <v>0</v>
      </c>
      <c r="AA861">
        <v>38862.589999999997</v>
      </c>
      <c r="AB861">
        <v>0</v>
      </c>
      <c r="AC861">
        <v>0</v>
      </c>
      <c r="AD861">
        <v>0</v>
      </c>
      <c r="AE861">
        <v>4845.71</v>
      </c>
      <c r="AF861">
        <v>0</v>
      </c>
      <c r="AG861">
        <v>0</v>
      </c>
      <c r="AH861">
        <v>0</v>
      </c>
      <c r="AI861">
        <v>8.02</v>
      </c>
      <c r="AJ861">
        <v>1</v>
      </c>
      <c r="AK861">
        <v>1</v>
      </c>
      <c r="AL861">
        <v>1</v>
      </c>
      <c r="AN861">
        <v>0</v>
      </c>
      <c r="AO861">
        <v>1</v>
      </c>
      <c r="AP861">
        <v>1</v>
      </c>
      <c r="AQ861">
        <v>0</v>
      </c>
      <c r="AR861">
        <v>0</v>
      </c>
      <c r="AS861" t="s">
        <v>3</v>
      </c>
      <c r="AT861">
        <v>4.3800000000000002E-3</v>
      </c>
      <c r="AU861" t="s">
        <v>380</v>
      </c>
      <c r="AV861">
        <v>0</v>
      </c>
      <c r="AW861">
        <v>2</v>
      </c>
      <c r="AX861">
        <v>30625271</v>
      </c>
      <c r="AY861">
        <v>1</v>
      </c>
      <c r="AZ861">
        <v>0</v>
      </c>
      <c r="BA861">
        <v>974</v>
      </c>
      <c r="BB861">
        <v>0</v>
      </c>
      <c r="BC861">
        <v>0</v>
      </c>
      <c r="BD861">
        <v>0</v>
      </c>
      <c r="BE861">
        <v>0</v>
      </c>
      <c r="BF861">
        <v>0</v>
      </c>
      <c r="BG861">
        <v>0</v>
      </c>
      <c r="BH861">
        <v>0</v>
      </c>
      <c r="BI861">
        <v>0</v>
      </c>
      <c r="BJ861">
        <v>0</v>
      </c>
      <c r="BK861">
        <v>0</v>
      </c>
      <c r="BL861">
        <v>0</v>
      </c>
      <c r="BM861">
        <v>0</v>
      </c>
      <c r="BN861">
        <v>0</v>
      </c>
      <c r="BO861">
        <v>0</v>
      </c>
      <c r="BP861">
        <v>0</v>
      </c>
      <c r="BQ861">
        <v>0</v>
      </c>
      <c r="BR861">
        <v>0</v>
      </c>
      <c r="BS861">
        <v>0</v>
      </c>
      <c r="BT861">
        <v>0</v>
      </c>
      <c r="BU861">
        <v>0</v>
      </c>
      <c r="BV861">
        <v>0</v>
      </c>
      <c r="BW861">
        <v>0</v>
      </c>
      <c r="CX861">
        <f>Y861*Source!I1048</f>
        <v>0</v>
      </c>
      <c r="CY861">
        <f t="shared" si="85"/>
        <v>38862.589999999997</v>
      </c>
      <c r="CZ861">
        <f t="shared" si="86"/>
        <v>4845.71</v>
      </c>
      <c r="DA861">
        <f t="shared" si="87"/>
        <v>8.02</v>
      </c>
      <c r="DB861">
        <f t="shared" si="88"/>
        <v>0</v>
      </c>
      <c r="DC861">
        <f t="shared" si="89"/>
        <v>0</v>
      </c>
    </row>
    <row r="862" spans="1:107" x14ac:dyDescent="0.2">
      <c r="A862">
        <f>ROW(Source!A1048)</f>
        <v>1048</v>
      </c>
      <c r="B862">
        <v>30622441</v>
      </c>
      <c r="C862">
        <v>30625251</v>
      </c>
      <c r="D862">
        <v>22150605</v>
      </c>
      <c r="E862">
        <v>1</v>
      </c>
      <c r="F862">
        <v>1</v>
      </c>
      <c r="G862">
        <v>1</v>
      </c>
      <c r="H862">
        <v>3</v>
      </c>
      <c r="I862" t="s">
        <v>980</v>
      </c>
      <c r="J862" t="s">
        <v>981</v>
      </c>
      <c r="K862" t="s">
        <v>982</v>
      </c>
      <c r="L862">
        <v>1327</v>
      </c>
      <c r="N862">
        <v>1005</v>
      </c>
      <c r="O862" t="s">
        <v>100</v>
      </c>
      <c r="P862" t="s">
        <v>100</v>
      </c>
      <c r="Q862">
        <v>1</v>
      </c>
      <c r="W862">
        <v>0</v>
      </c>
      <c r="X862">
        <v>1834989622</v>
      </c>
      <c r="Y862">
        <v>0</v>
      </c>
      <c r="AA862">
        <v>49.48</v>
      </c>
      <c r="AB862">
        <v>0</v>
      </c>
      <c r="AC862">
        <v>0</v>
      </c>
      <c r="AD862">
        <v>0</v>
      </c>
      <c r="AE862">
        <v>6.17</v>
      </c>
      <c r="AF862">
        <v>0</v>
      </c>
      <c r="AG862">
        <v>0</v>
      </c>
      <c r="AH862">
        <v>0</v>
      </c>
      <c r="AI862">
        <v>8.02</v>
      </c>
      <c r="AJ862">
        <v>1</v>
      </c>
      <c r="AK862">
        <v>1</v>
      </c>
      <c r="AL862">
        <v>1</v>
      </c>
      <c r="AN862">
        <v>0</v>
      </c>
      <c r="AO862">
        <v>1</v>
      </c>
      <c r="AP862">
        <v>1</v>
      </c>
      <c r="AQ862">
        <v>0</v>
      </c>
      <c r="AR862">
        <v>0</v>
      </c>
      <c r="AS862" t="s">
        <v>3</v>
      </c>
      <c r="AT862">
        <v>3.38</v>
      </c>
      <c r="AU862" t="s">
        <v>380</v>
      </c>
      <c r="AV862">
        <v>0</v>
      </c>
      <c r="AW862">
        <v>2</v>
      </c>
      <c r="AX862">
        <v>30625272</v>
      </c>
      <c r="AY862">
        <v>1</v>
      </c>
      <c r="AZ862">
        <v>0</v>
      </c>
      <c r="BA862">
        <v>975</v>
      </c>
      <c r="BB862">
        <v>0</v>
      </c>
      <c r="BC862">
        <v>0</v>
      </c>
      <c r="BD862">
        <v>0</v>
      </c>
      <c r="BE862">
        <v>0</v>
      </c>
      <c r="BF862">
        <v>0</v>
      </c>
      <c r="BG862">
        <v>0</v>
      </c>
      <c r="BH862">
        <v>0</v>
      </c>
      <c r="BI862">
        <v>0</v>
      </c>
      <c r="BJ862">
        <v>0</v>
      </c>
      <c r="BK862">
        <v>0</v>
      </c>
      <c r="BL862">
        <v>0</v>
      </c>
      <c r="BM862">
        <v>0</v>
      </c>
      <c r="BN862">
        <v>0</v>
      </c>
      <c r="BO862">
        <v>0</v>
      </c>
      <c r="BP862">
        <v>0</v>
      </c>
      <c r="BQ862">
        <v>0</v>
      </c>
      <c r="BR862">
        <v>0</v>
      </c>
      <c r="BS862">
        <v>0</v>
      </c>
      <c r="BT862">
        <v>0</v>
      </c>
      <c r="BU862">
        <v>0</v>
      </c>
      <c r="BV862">
        <v>0</v>
      </c>
      <c r="BW862">
        <v>0</v>
      </c>
      <c r="CX862">
        <f>Y862*Source!I1048</f>
        <v>0</v>
      </c>
      <c r="CY862">
        <f t="shared" si="85"/>
        <v>49.48</v>
      </c>
      <c r="CZ862">
        <f t="shared" si="86"/>
        <v>6.17</v>
      </c>
      <c r="DA862">
        <f t="shared" si="87"/>
        <v>8.02</v>
      </c>
      <c r="DB862">
        <f t="shared" si="88"/>
        <v>0</v>
      </c>
      <c r="DC862">
        <f t="shared" si="89"/>
        <v>0</v>
      </c>
    </row>
    <row r="863" spans="1:107" x14ac:dyDescent="0.2">
      <c r="A863">
        <f>ROW(Source!A1048)</f>
        <v>1048</v>
      </c>
      <c r="B863">
        <v>30622441</v>
      </c>
      <c r="C863">
        <v>30625251</v>
      </c>
      <c r="D863">
        <v>22150659</v>
      </c>
      <c r="E863">
        <v>1</v>
      </c>
      <c r="F863">
        <v>1</v>
      </c>
      <c r="G863">
        <v>1</v>
      </c>
      <c r="H863">
        <v>3</v>
      </c>
      <c r="I863" t="s">
        <v>757</v>
      </c>
      <c r="J863" t="s">
        <v>758</v>
      </c>
      <c r="K863" t="s">
        <v>759</v>
      </c>
      <c r="L863">
        <v>1348</v>
      </c>
      <c r="N863">
        <v>1009</v>
      </c>
      <c r="O863" t="s">
        <v>105</v>
      </c>
      <c r="P863" t="s">
        <v>105</v>
      </c>
      <c r="Q863">
        <v>1000</v>
      </c>
      <c r="W863">
        <v>0</v>
      </c>
      <c r="X863">
        <v>-444487765</v>
      </c>
      <c r="Y863">
        <v>0</v>
      </c>
      <c r="AA863">
        <v>81667.66</v>
      </c>
      <c r="AB863">
        <v>0</v>
      </c>
      <c r="AC863">
        <v>0</v>
      </c>
      <c r="AD863">
        <v>0</v>
      </c>
      <c r="AE863">
        <v>10183</v>
      </c>
      <c r="AF863">
        <v>0</v>
      </c>
      <c r="AG863">
        <v>0</v>
      </c>
      <c r="AH863">
        <v>0</v>
      </c>
      <c r="AI863">
        <v>8.02</v>
      </c>
      <c r="AJ863">
        <v>1</v>
      </c>
      <c r="AK863">
        <v>1</v>
      </c>
      <c r="AL863">
        <v>1</v>
      </c>
      <c r="AN863">
        <v>0</v>
      </c>
      <c r="AO863">
        <v>1</v>
      </c>
      <c r="AP863">
        <v>1</v>
      </c>
      <c r="AQ863">
        <v>0</v>
      </c>
      <c r="AR863">
        <v>0</v>
      </c>
      <c r="AS863" t="s">
        <v>3</v>
      </c>
      <c r="AT863">
        <v>7.1999999999999998E-3</v>
      </c>
      <c r="AU863" t="s">
        <v>380</v>
      </c>
      <c r="AV863">
        <v>0</v>
      </c>
      <c r="AW863">
        <v>2</v>
      </c>
      <c r="AX863">
        <v>30625273</v>
      </c>
      <c r="AY863">
        <v>1</v>
      </c>
      <c r="AZ863">
        <v>0</v>
      </c>
      <c r="BA863">
        <v>976</v>
      </c>
      <c r="BB863">
        <v>0</v>
      </c>
      <c r="BC863">
        <v>0</v>
      </c>
      <c r="BD863">
        <v>0</v>
      </c>
      <c r="BE863">
        <v>0</v>
      </c>
      <c r="BF863">
        <v>0</v>
      </c>
      <c r="BG863">
        <v>0</v>
      </c>
      <c r="BH863">
        <v>0</v>
      </c>
      <c r="BI863">
        <v>0</v>
      </c>
      <c r="BJ863">
        <v>0</v>
      </c>
      <c r="BK863">
        <v>0</v>
      </c>
      <c r="BL863">
        <v>0</v>
      </c>
      <c r="BM863">
        <v>0</v>
      </c>
      <c r="BN863">
        <v>0</v>
      </c>
      <c r="BO863">
        <v>0</v>
      </c>
      <c r="BP863">
        <v>0</v>
      </c>
      <c r="BQ863">
        <v>0</v>
      </c>
      <c r="BR863">
        <v>0</v>
      </c>
      <c r="BS863">
        <v>0</v>
      </c>
      <c r="BT863">
        <v>0</v>
      </c>
      <c r="BU863">
        <v>0</v>
      </c>
      <c r="BV863">
        <v>0</v>
      </c>
      <c r="BW863">
        <v>0</v>
      </c>
      <c r="CX863">
        <f>Y863*Source!I1048</f>
        <v>0</v>
      </c>
      <c r="CY863">
        <f t="shared" si="85"/>
        <v>81667.66</v>
      </c>
      <c r="CZ863">
        <f t="shared" si="86"/>
        <v>10183</v>
      </c>
      <c r="DA863">
        <f t="shared" si="87"/>
        <v>8.02</v>
      </c>
      <c r="DB863">
        <f t="shared" si="88"/>
        <v>0</v>
      </c>
      <c r="DC863">
        <f t="shared" si="89"/>
        <v>0</v>
      </c>
    </row>
    <row r="864" spans="1:107" x14ac:dyDescent="0.2">
      <c r="A864">
        <f>ROW(Source!A1048)</f>
        <v>1048</v>
      </c>
      <c r="B864">
        <v>30622441</v>
      </c>
      <c r="C864">
        <v>30625251</v>
      </c>
      <c r="D864">
        <v>22156557</v>
      </c>
      <c r="E864">
        <v>1</v>
      </c>
      <c r="F864">
        <v>1</v>
      </c>
      <c r="G864">
        <v>1</v>
      </c>
      <c r="H864">
        <v>3</v>
      </c>
      <c r="I864" t="s">
        <v>605</v>
      </c>
      <c r="J864" t="s">
        <v>607</v>
      </c>
      <c r="K864" t="s">
        <v>606</v>
      </c>
      <c r="L864">
        <v>1339</v>
      </c>
      <c r="N864">
        <v>1007</v>
      </c>
      <c r="O864" t="s">
        <v>46</v>
      </c>
      <c r="P864" t="s">
        <v>46</v>
      </c>
      <c r="Q864">
        <v>1</v>
      </c>
      <c r="W864">
        <v>0</v>
      </c>
      <c r="X864">
        <v>-889160266</v>
      </c>
      <c r="Y864">
        <v>0</v>
      </c>
      <c r="AA864">
        <v>11228</v>
      </c>
      <c r="AB864">
        <v>0</v>
      </c>
      <c r="AC864">
        <v>0</v>
      </c>
      <c r="AD864">
        <v>0</v>
      </c>
      <c r="AE864">
        <v>1400</v>
      </c>
      <c r="AF864">
        <v>0</v>
      </c>
      <c r="AG864">
        <v>0</v>
      </c>
      <c r="AH864">
        <v>0</v>
      </c>
      <c r="AI864">
        <v>8.02</v>
      </c>
      <c r="AJ864">
        <v>1</v>
      </c>
      <c r="AK864">
        <v>1</v>
      </c>
      <c r="AL864">
        <v>1</v>
      </c>
      <c r="AN864">
        <v>0</v>
      </c>
      <c r="AO864">
        <v>1</v>
      </c>
      <c r="AP864">
        <v>1</v>
      </c>
      <c r="AQ864">
        <v>0</v>
      </c>
      <c r="AR864">
        <v>0</v>
      </c>
      <c r="AS864" t="s">
        <v>3</v>
      </c>
      <c r="AT864">
        <v>0.16</v>
      </c>
      <c r="AU864" t="s">
        <v>380</v>
      </c>
      <c r="AV864">
        <v>0</v>
      </c>
      <c r="AW864">
        <v>2</v>
      </c>
      <c r="AX864">
        <v>30625274</v>
      </c>
      <c r="AY864">
        <v>1</v>
      </c>
      <c r="AZ864">
        <v>0</v>
      </c>
      <c r="BA864">
        <v>977</v>
      </c>
      <c r="BB864">
        <v>0</v>
      </c>
      <c r="BC864">
        <v>0</v>
      </c>
      <c r="BD864">
        <v>0</v>
      </c>
      <c r="BE864">
        <v>0</v>
      </c>
      <c r="BF864">
        <v>0</v>
      </c>
      <c r="BG864">
        <v>0</v>
      </c>
      <c r="BH864">
        <v>0</v>
      </c>
      <c r="BI864">
        <v>0</v>
      </c>
      <c r="BJ864">
        <v>0</v>
      </c>
      <c r="BK864">
        <v>0</v>
      </c>
      <c r="BL864">
        <v>0</v>
      </c>
      <c r="BM864">
        <v>0</v>
      </c>
      <c r="BN864">
        <v>0</v>
      </c>
      <c r="BO864">
        <v>0</v>
      </c>
      <c r="BP864">
        <v>0</v>
      </c>
      <c r="BQ864">
        <v>0</v>
      </c>
      <c r="BR864">
        <v>0</v>
      </c>
      <c r="BS864">
        <v>0</v>
      </c>
      <c r="BT864">
        <v>0</v>
      </c>
      <c r="BU864">
        <v>0</v>
      </c>
      <c r="BV864">
        <v>0</v>
      </c>
      <c r="BW864">
        <v>0</v>
      </c>
      <c r="CX864">
        <f>Y864*Source!I1048</f>
        <v>0</v>
      </c>
      <c r="CY864">
        <f t="shared" si="85"/>
        <v>11228</v>
      </c>
      <c r="CZ864">
        <f t="shared" si="86"/>
        <v>1400</v>
      </c>
      <c r="DA864">
        <f t="shared" si="87"/>
        <v>8.02</v>
      </c>
      <c r="DB864">
        <f t="shared" si="88"/>
        <v>0</v>
      </c>
      <c r="DC864">
        <f t="shared" si="89"/>
        <v>0</v>
      </c>
    </row>
    <row r="865" spans="1:107" x14ac:dyDescent="0.2">
      <c r="A865">
        <f>ROW(Source!A1048)</f>
        <v>1048</v>
      </c>
      <c r="B865">
        <v>30622441</v>
      </c>
      <c r="C865">
        <v>30625251</v>
      </c>
      <c r="D865">
        <v>22156561</v>
      </c>
      <c r="E865">
        <v>1</v>
      </c>
      <c r="F865">
        <v>1</v>
      </c>
      <c r="G865">
        <v>1</v>
      </c>
      <c r="H865">
        <v>3</v>
      </c>
      <c r="I865" t="s">
        <v>662</v>
      </c>
      <c r="J865" t="s">
        <v>664</v>
      </c>
      <c r="K865" t="s">
        <v>663</v>
      </c>
      <c r="L865">
        <v>1339</v>
      </c>
      <c r="N865">
        <v>1007</v>
      </c>
      <c r="O865" t="s">
        <v>46</v>
      </c>
      <c r="P865" t="s">
        <v>46</v>
      </c>
      <c r="Q865">
        <v>1</v>
      </c>
      <c r="W865">
        <v>0</v>
      </c>
      <c r="X865">
        <v>744543659</v>
      </c>
      <c r="Y865">
        <v>0</v>
      </c>
      <c r="AA865">
        <v>13127.14</v>
      </c>
      <c r="AB865">
        <v>0</v>
      </c>
      <c r="AC865">
        <v>0</v>
      </c>
      <c r="AD865">
        <v>0</v>
      </c>
      <c r="AE865">
        <v>1636.8</v>
      </c>
      <c r="AF865">
        <v>0</v>
      </c>
      <c r="AG865">
        <v>0</v>
      </c>
      <c r="AH865">
        <v>0</v>
      </c>
      <c r="AI865">
        <v>8.02</v>
      </c>
      <c r="AJ865">
        <v>1</v>
      </c>
      <c r="AK865">
        <v>1</v>
      </c>
      <c r="AL865">
        <v>1</v>
      </c>
      <c r="AN865">
        <v>0</v>
      </c>
      <c r="AO865">
        <v>1</v>
      </c>
      <c r="AP865">
        <v>1</v>
      </c>
      <c r="AQ865">
        <v>0</v>
      </c>
      <c r="AR865">
        <v>0</v>
      </c>
      <c r="AS865" t="s">
        <v>3</v>
      </c>
      <c r="AT865">
        <v>0.06</v>
      </c>
      <c r="AU865" t="s">
        <v>380</v>
      </c>
      <c r="AV865">
        <v>0</v>
      </c>
      <c r="AW865">
        <v>2</v>
      </c>
      <c r="AX865">
        <v>30625275</v>
      </c>
      <c r="AY865">
        <v>1</v>
      </c>
      <c r="AZ865">
        <v>0</v>
      </c>
      <c r="BA865">
        <v>978</v>
      </c>
      <c r="BB865">
        <v>0</v>
      </c>
      <c r="BC865">
        <v>0</v>
      </c>
      <c r="BD865">
        <v>0</v>
      </c>
      <c r="BE865">
        <v>0</v>
      </c>
      <c r="BF865">
        <v>0</v>
      </c>
      <c r="BG865">
        <v>0</v>
      </c>
      <c r="BH865">
        <v>0</v>
      </c>
      <c r="BI865">
        <v>0</v>
      </c>
      <c r="BJ865">
        <v>0</v>
      </c>
      <c r="BK865">
        <v>0</v>
      </c>
      <c r="BL865">
        <v>0</v>
      </c>
      <c r="BM865">
        <v>0</v>
      </c>
      <c r="BN865">
        <v>0</v>
      </c>
      <c r="BO865">
        <v>0</v>
      </c>
      <c r="BP865">
        <v>0</v>
      </c>
      <c r="BQ865">
        <v>0</v>
      </c>
      <c r="BR865">
        <v>0</v>
      </c>
      <c r="BS865">
        <v>0</v>
      </c>
      <c r="BT865">
        <v>0</v>
      </c>
      <c r="BU865">
        <v>0</v>
      </c>
      <c r="BV865">
        <v>0</v>
      </c>
      <c r="BW865">
        <v>0</v>
      </c>
      <c r="CX865">
        <f>Y865*Source!I1048</f>
        <v>0</v>
      </c>
      <c r="CY865">
        <f t="shared" si="85"/>
        <v>13127.14</v>
      </c>
      <c r="CZ865">
        <f t="shared" si="86"/>
        <v>1636.8</v>
      </c>
      <c r="DA865">
        <f t="shared" si="87"/>
        <v>8.02</v>
      </c>
      <c r="DB865">
        <f t="shared" si="88"/>
        <v>0</v>
      </c>
      <c r="DC865">
        <f t="shared" si="89"/>
        <v>0</v>
      </c>
    </row>
    <row r="866" spans="1:107" x14ac:dyDescent="0.2">
      <c r="A866">
        <f>ROW(Source!A1048)</f>
        <v>1048</v>
      </c>
      <c r="B866">
        <v>30622441</v>
      </c>
      <c r="C866">
        <v>30625251</v>
      </c>
      <c r="D866">
        <v>22156592</v>
      </c>
      <c r="E866">
        <v>1</v>
      </c>
      <c r="F866">
        <v>1</v>
      </c>
      <c r="G866">
        <v>1</v>
      </c>
      <c r="H866">
        <v>3</v>
      </c>
      <c r="I866" t="s">
        <v>665</v>
      </c>
      <c r="J866" t="s">
        <v>667</v>
      </c>
      <c r="K866" t="s">
        <v>666</v>
      </c>
      <c r="L866">
        <v>1339</v>
      </c>
      <c r="N866">
        <v>1007</v>
      </c>
      <c r="O866" t="s">
        <v>46</v>
      </c>
      <c r="P866" t="s">
        <v>46</v>
      </c>
      <c r="Q866">
        <v>1</v>
      </c>
      <c r="W866">
        <v>0</v>
      </c>
      <c r="X866">
        <v>-1441455285</v>
      </c>
      <c r="Y866">
        <v>0</v>
      </c>
      <c r="AA866">
        <v>9952.02</v>
      </c>
      <c r="AB866">
        <v>0</v>
      </c>
      <c r="AC866">
        <v>0</v>
      </c>
      <c r="AD866">
        <v>0</v>
      </c>
      <c r="AE866">
        <v>1240.9000000000001</v>
      </c>
      <c r="AF866">
        <v>0</v>
      </c>
      <c r="AG866">
        <v>0</v>
      </c>
      <c r="AH866">
        <v>0</v>
      </c>
      <c r="AI866">
        <v>8.02</v>
      </c>
      <c r="AJ866">
        <v>1</v>
      </c>
      <c r="AK866">
        <v>1</v>
      </c>
      <c r="AL866">
        <v>1</v>
      </c>
      <c r="AN866">
        <v>0</v>
      </c>
      <c r="AO866">
        <v>1</v>
      </c>
      <c r="AP866">
        <v>1</v>
      </c>
      <c r="AQ866">
        <v>0</v>
      </c>
      <c r="AR866">
        <v>0</v>
      </c>
      <c r="AS866" t="s">
        <v>3</v>
      </c>
      <c r="AT866">
        <v>0.83</v>
      </c>
      <c r="AU866" t="s">
        <v>380</v>
      </c>
      <c r="AV866">
        <v>0</v>
      </c>
      <c r="AW866">
        <v>2</v>
      </c>
      <c r="AX866">
        <v>30625276</v>
      </c>
      <c r="AY866">
        <v>1</v>
      </c>
      <c r="AZ866">
        <v>0</v>
      </c>
      <c r="BA866">
        <v>979</v>
      </c>
      <c r="BB866">
        <v>0</v>
      </c>
      <c r="BC866">
        <v>0</v>
      </c>
      <c r="BD866">
        <v>0</v>
      </c>
      <c r="BE866">
        <v>0</v>
      </c>
      <c r="BF866">
        <v>0</v>
      </c>
      <c r="BG866">
        <v>0</v>
      </c>
      <c r="BH866">
        <v>0</v>
      </c>
      <c r="BI866">
        <v>0</v>
      </c>
      <c r="BJ866">
        <v>0</v>
      </c>
      <c r="BK866">
        <v>0</v>
      </c>
      <c r="BL866">
        <v>0</v>
      </c>
      <c r="BM866">
        <v>0</v>
      </c>
      <c r="BN866">
        <v>0</v>
      </c>
      <c r="BO866">
        <v>0</v>
      </c>
      <c r="BP866">
        <v>0</v>
      </c>
      <c r="BQ866">
        <v>0</v>
      </c>
      <c r="BR866">
        <v>0</v>
      </c>
      <c r="BS866">
        <v>0</v>
      </c>
      <c r="BT866">
        <v>0</v>
      </c>
      <c r="BU866">
        <v>0</v>
      </c>
      <c r="BV866">
        <v>0</v>
      </c>
      <c r="BW866">
        <v>0</v>
      </c>
      <c r="CX866">
        <f>Y866*Source!I1048</f>
        <v>0</v>
      </c>
      <c r="CY866">
        <f t="shared" si="85"/>
        <v>9952.02</v>
      </c>
      <c r="CZ866">
        <f t="shared" si="86"/>
        <v>1240.9000000000001</v>
      </c>
      <c r="DA866">
        <f t="shared" si="87"/>
        <v>8.02</v>
      </c>
      <c r="DB866">
        <f t="shared" si="88"/>
        <v>0</v>
      </c>
      <c r="DC866">
        <f t="shared" si="89"/>
        <v>0</v>
      </c>
    </row>
    <row r="867" spans="1:107" x14ac:dyDescent="0.2">
      <c r="A867">
        <f>ROW(Source!A1048)</f>
        <v>1048</v>
      </c>
      <c r="B867">
        <v>30622441</v>
      </c>
      <c r="C867">
        <v>30625251</v>
      </c>
      <c r="D867">
        <v>22163619</v>
      </c>
      <c r="E867">
        <v>1</v>
      </c>
      <c r="F867">
        <v>1</v>
      </c>
      <c r="G867">
        <v>1</v>
      </c>
      <c r="H867">
        <v>3</v>
      </c>
      <c r="I867" t="s">
        <v>780</v>
      </c>
      <c r="J867" t="s">
        <v>781</v>
      </c>
      <c r="K867" t="s">
        <v>782</v>
      </c>
      <c r="L867">
        <v>1348</v>
      </c>
      <c r="N867">
        <v>1009</v>
      </c>
      <c r="O867" t="s">
        <v>105</v>
      </c>
      <c r="P867" t="s">
        <v>105</v>
      </c>
      <c r="Q867">
        <v>1000</v>
      </c>
      <c r="W867">
        <v>0</v>
      </c>
      <c r="X867">
        <v>-1980240316</v>
      </c>
      <c r="Y867">
        <v>0</v>
      </c>
      <c r="AA867">
        <v>122345.1</v>
      </c>
      <c r="AB867">
        <v>0</v>
      </c>
      <c r="AC867">
        <v>0</v>
      </c>
      <c r="AD867">
        <v>0</v>
      </c>
      <c r="AE867">
        <v>15255</v>
      </c>
      <c r="AF867">
        <v>0</v>
      </c>
      <c r="AG867">
        <v>0</v>
      </c>
      <c r="AH867">
        <v>0</v>
      </c>
      <c r="AI867">
        <v>8.02</v>
      </c>
      <c r="AJ867">
        <v>1</v>
      </c>
      <c r="AK867">
        <v>1</v>
      </c>
      <c r="AL867">
        <v>1</v>
      </c>
      <c r="AN867">
        <v>0</v>
      </c>
      <c r="AO867">
        <v>1</v>
      </c>
      <c r="AP867">
        <v>1</v>
      </c>
      <c r="AQ867">
        <v>0</v>
      </c>
      <c r="AR867">
        <v>0</v>
      </c>
      <c r="AS867" t="s">
        <v>3</v>
      </c>
      <c r="AT867">
        <v>1.9599999999999999E-3</v>
      </c>
      <c r="AU867" t="s">
        <v>380</v>
      </c>
      <c r="AV867">
        <v>0</v>
      </c>
      <c r="AW867">
        <v>2</v>
      </c>
      <c r="AX867">
        <v>30625277</v>
      </c>
      <c r="AY867">
        <v>1</v>
      </c>
      <c r="AZ867">
        <v>0</v>
      </c>
      <c r="BA867">
        <v>980</v>
      </c>
      <c r="BB867">
        <v>0</v>
      </c>
      <c r="BC867">
        <v>0</v>
      </c>
      <c r="BD867">
        <v>0</v>
      </c>
      <c r="BE867">
        <v>0</v>
      </c>
      <c r="BF867">
        <v>0</v>
      </c>
      <c r="BG867">
        <v>0</v>
      </c>
      <c r="BH867">
        <v>0</v>
      </c>
      <c r="BI867">
        <v>0</v>
      </c>
      <c r="BJ867">
        <v>0</v>
      </c>
      <c r="BK867">
        <v>0</v>
      </c>
      <c r="BL867">
        <v>0</v>
      </c>
      <c r="BM867">
        <v>0</v>
      </c>
      <c r="BN867">
        <v>0</v>
      </c>
      <c r="BO867">
        <v>0</v>
      </c>
      <c r="BP867">
        <v>0</v>
      </c>
      <c r="BQ867">
        <v>0</v>
      </c>
      <c r="BR867">
        <v>0</v>
      </c>
      <c r="BS867">
        <v>0</v>
      </c>
      <c r="BT867">
        <v>0</v>
      </c>
      <c r="BU867">
        <v>0</v>
      </c>
      <c r="BV867">
        <v>0</v>
      </c>
      <c r="BW867">
        <v>0</v>
      </c>
      <c r="CX867">
        <f>Y867*Source!I1048</f>
        <v>0</v>
      </c>
      <c r="CY867">
        <f t="shared" si="85"/>
        <v>122345.1</v>
      </c>
      <c r="CZ867">
        <f t="shared" si="86"/>
        <v>15255</v>
      </c>
      <c r="DA867">
        <f t="shared" si="87"/>
        <v>8.02</v>
      </c>
      <c r="DB867">
        <f t="shared" si="88"/>
        <v>0</v>
      </c>
      <c r="DC867">
        <f t="shared" si="89"/>
        <v>0</v>
      </c>
    </row>
    <row r="868" spans="1:107" x14ac:dyDescent="0.2">
      <c r="A868">
        <f>ROW(Source!A1049)</f>
        <v>1049</v>
      </c>
      <c r="B868">
        <v>30622441</v>
      </c>
      <c r="C868">
        <v>30625278</v>
      </c>
      <c r="D868">
        <v>10214639</v>
      </c>
      <c r="E868">
        <v>1</v>
      </c>
      <c r="F868">
        <v>1</v>
      </c>
      <c r="G868">
        <v>1</v>
      </c>
      <c r="H868">
        <v>1</v>
      </c>
      <c r="I868" t="s">
        <v>1004</v>
      </c>
      <c r="J868" t="s">
        <v>3</v>
      </c>
      <c r="K868" t="s">
        <v>1005</v>
      </c>
      <c r="L868">
        <v>1369</v>
      </c>
      <c r="N868">
        <v>1013</v>
      </c>
      <c r="O868" t="s">
        <v>744</v>
      </c>
      <c r="P868" t="s">
        <v>744</v>
      </c>
      <c r="Q868">
        <v>1</v>
      </c>
      <c r="W868">
        <v>0</v>
      </c>
      <c r="X868">
        <v>-1013777572</v>
      </c>
      <c r="Y868">
        <v>27.703499999999998</v>
      </c>
      <c r="AA868">
        <v>0</v>
      </c>
      <c r="AB868">
        <v>0</v>
      </c>
      <c r="AC868">
        <v>0</v>
      </c>
      <c r="AD868">
        <v>241.32</v>
      </c>
      <c r="AE868">
        <v>0</v>
      </c>
      <c r="AF868">
        <v>0</v>
      </c>
      <c r="AG868">
        <v>0</v>
      </c>
      <c r="AH868">
        <v>8.02</v>
      </c>
      <c r="AI868">
        <v>1</v>
      </c>
      <c r="AJ868">
        <v>1</v>
      </c>
      <c r="AK868">
        <v>1</v>
      </c>
      <c r="AL868">
        <v>30.09</v>
      </c>
      <c r="AN868">
        <v>0</v>
      </c>
      <c r="AO868">
        <v>1</v>
      </c>
      <c r="AP868">
        <v>1</v>
      </c>
      <c r="AQ868">
        <v>0</v>
      </c>
      <c r="AR868">
        <v>0</v>
      </c>
      <c r="AS868" t="s">
        <v>3</v>
      </c>
      <c r="AT868">
        <v>24.09</v>
      </c>
      <c r="AU868" t="s">
        <v>68</v>
      </c>
      <c r="AV868">
        <v>1</v>
      </c>
      <c r="AW868">
        <v>2</v>
      </c>
      <c r="AX868">
        <v>30625289</v>
      </c>
      <c r="AY868">
        <v>1</v>
      </c>
      <c r="AZ868">
        <v>0</v>
      </c>
      <c r="BA868">
        <v>981</v>
      </c>
      <c r="BB868">
        <v>0</v>
      </c>
      <c r="BC868">
        <v>0</v>
      </c>
      <c r="BD868">
        <v>0</v>
      </c>
      <c r="BE868">
        <v>0</v>
      </c>
      <c r="BF868">
        <v>0</v>
      </c>
      <c r="BG868">
        <v>0</v>
      </c>
      <c r="BH868">
        <v>0</v>
      </c>
      <c r="BI868">
        <v>0</v>
      </c>
      <c r="BJ868">
        <v>0</v>
      </c>
      <c r="BK868">
        <v>0</v>
      </c>
      <c r="BL868">
        <v>0</v>
      </c>
      <c r="BM868">
        <v>0</v>
      </c>
      <c r="BN868">
        <v>0</v>
      </c>
      <c r="BO868">
        <v>0</v>
      </c>
      <c r="BP868">
        <v>0</v>
      </c>
      <c r="BQ868">
        <v>0</v>
      </c>
      <c r="BR868">
        <v>0</v>
      </c>
      <c r="BS868">
        <v>0</v>
      </c>
      <c r="BT868">
        <v>0</v>
      </c>
      <c r="BU868">
        <v>0</v>
      </c>
      <c r="BV868">
        <v>0</v>
      </c>
      <c r="BW868">
        <v>0</v>
      </c>
      <c r="CX868">
        <f>Y868*Source!I1049</f>
        <v>37.676760000000002</v>
      </c>
      <c r="CY868">
        <f>AD868</f>
        <v>241.32</v>
      </c>
      <c r="CZ868">
        <f>AH868</f>
        <v>8.02</v>
      </c>
      <c r="DA868">
        <f>AL868</f>
        <v>30.09</v>
      </c>
      <c r="DB868">
        <f>ROUND((ROUND(AT868*CZ868,2)*ROUND(1.15,7)),6)</f>
        <v>222.18</v>
      </c>
      <c r="DC868">
        <f>ROUND((ROUND(AT868*AG868,2)*ROUND(1.15,7)),6)</f>
        <v>0</v>
      </c>
    </row>
    <row r="869" spans="1:107" x14ac:dyDescent="0.2">
      <c r="A869">
        <f>ROW(Source!A1049)</f>
        <v>1049</v>
      </c>
      <c r="B869">
        <v>30622441</v>
      </c>
      <c r="C869">
        <v>30625278</v>
      </c>
      <c r="D869">
        <v>22083330</v>
      </c>
      <c r="E869">
        <v>1</v>
      </c>
      <c r="F869">
        <v>1</v>
      </c>
      <c r="G869">
        <v>1</v>
      </c>
      <c r="H869">
        <v>1</v>
      </c>
      <c r="I869" t="s">
        <v>765</v>
      </c>
      <c r="J869" t="s">
        <v>3</v>
      </c>
      <c r="K869" t="s">
        <v>766</v>
      </c>
      <c r="L869">
        <v>608254</v>
      </c>
      <c r="N869">
        <v>1013</v>
      </c>
      <c r="O869" t="s">
        <v>767</v>
      </c>
      <c r="P869" t="s">
        <v>767</v>
      </c>
      <c r="Q869">
        <v>1</v>
      </c>
      <c r="W869">
        <v>0</v>
      </c>
      <c r="X869">
        <v>95408949</v>
      </c>
      <c r="Y869">
        <v>0.1875</v>
      </c>
      <c r="AA869">
        <v>0</v>
      </c>
      <c r="AB869">
        <v>0</v>
      </c>
      <c r="AC869">
        <v>0</v>
      </c>
      <c r="AD869">
        <v>0</v>
      </c>
      <c r="AE869">
        <v>0</v>
      </c>
      <c r="AF869">
        <v>0</v>
      </c>
      <c r="AG869">
        <v>0</v>
      </c>
      <c r="AH869">
        <v>0</v>
      </c>
      <c r="AI869">
        <v>1</v>
      </c>
      <c r="AJ869">
        <v>1</v>
      </c>
      <c r="AK869">
        <v>30.09</v>
      </c>
      <c r="AL869">
        <v>1</v>
      </c>
      <c r="AN869">
        <v>0</v>
      </c>
      <c r="AO869">
        <v>1</v>
      </c>
      <c r="AP869">
        <v>1</v>
      </c>
      <c r="AQ869">
        <v>0</v>
      </c>
      <c r="AR869">
        <v>0</v>
      </c>
      <c r="AS869" t="s">
        <v>3</v>
      </c>
      <c r="AT869">
        <v>0.15</v>
      </c>
      <c r="AU869" t="s">
        <v>67</v>
      </c>
      <c r="AV869">
        <v>2</v>
      </c>
      <c r="AW869">
        <v>2</v>
      </c>
      <c r="AX869">
        <v>30625290</v>
      </c>
      <c r="AY869">
        <v>1</v>
      </c>
      <c r="AZ869">
        <v>0</v>
      </c>
      <c r="BA869">
        <v>982</v>
      </c>
      <c r="BB869">
        <v>0</v>
      </c>
      <c r="BC869">
        <v>0</v>
      </c>
      <c r="BD869">
        <v>0</v>
      </c>
      <c r="BE869">
        <v>0</v>
      </c>
      <c r="BF869">
        <v>0</v>
      </c>
      <c r="BG869">
        <v>0</v>
      </c>
      <c r="BH869">
        <v>0</v>
      </c>
      <c r="BI869">
        <v>0</v>
      </c>
      <c r="BJ869">
        <v>0</v>
      </c>
      <c r="BK869">
        <v>0</v>
      </c>
      <c r="BL869">
        <v>0</v>
      </c>
      <c r="BM869">
        <v>0</v>
      </c>
      <c r="BN869">
        <v>0</v>
      </c>
      <c r="BO869">
        <v>0</v>
      </c>
      <c r="BP869">
        <v>0</v>
      </c>
      <c r="BQ869">
        <v>0</v>
      </c>
      <c r="BR869">
        <v>0</v>
      </c>
      <c r="BS869">
        <v>0</v>
      </c>
      <c r="BT869">
        <v>0</v>
      </c>
      <c r="BU869">
        <v>0</v>
      </c>
      <c r="BV869">
        <v>0</v>
      </c>
      <c r="BW869">
        <v>0</v>
      </c>
      <c r="CX869">
        <f>Y869*Source!I1049</f>
        <v>0.255</v>
      </c>
      <c r="CY869">
        <f>AD869</f>
        <v>0</v>
      </c>
      <c r="CZ869">
        <f>AH869</f>
        <v>0</v>
      </c>
      <c r="DA869">
        <f>AL869</f>
        <v>1</v>
      </c>
      <c r="DB869">
        <f>ROUND((ROUND(AT869*CZ869,2)*ROUND(1.25,7)),6)</f>
        <v>0</v>
      </c>
      <c r="DC869">
        <f>ROUND((ROUND(AT869*AG869,2)*ROUND(1.25,7)),6)</f>
        <v>0</v>
      </c>
    </row>
    <row r="870" spans="1:107" x14ac:dyDescent="0.2">
      <c r="A870">
        <f>ROW(Source!A1049)</f>
        <v>1049</v>
      </c>
      <c r="B870">
        <v>30622441</v>
      </c>
      <c r="C870">
        <v>30625278</v>
      </c>
      <c r="D870">
        <v>22146333</v>
      </c>
      <c r="E870">
        <v>1</v>
      </c>
      <c r="F870">
        <v>1</v>
      </c>
      <c r="G870">
        <v>1</v>
      </c>
      <c r="H870">
        <v>2</v>
      </c>
      <c r="I870" t="s">
        <v>768</v>
      </c>
      <c r="J870" t="s">
        <v>769</v>
      </c>
      <c r="K870" t="s">
        <v>770</v>
      </c>
      <c r="L870">
        <v>1368</v>
      </c>
      <c r="N870">
        <v>1011</v>
      </c>
      <c r="O870" t="s">
        <v>748</v>
      </c>
      <c r="P870" t="s">
        <v>748</v>
      </c>
      <c r="Q870">
        <v>1</v>
      </c>
      <c r="W870">
        <v>0</v>
      </c>
      <c r="X870">
        <v>1170567961</v>
      </c>
      <c r="Y870">
        <v>0.1875</v>
      </c>
      <c r="AA870">
        <v>0</v>
      </c>
      <c r="AB870">
        <v>1135.47</v>
      </c>
      <c r="AC870">
        <v>392.07</v>
      </c>
      <c r="AD870">
        <v>0</v>
      </c>
      <c r="AE870">
        <v>0</v>
      </c>
      <c r="AF870">
        <v>108.45</v>
      </c>
      <c r="AG870">
        <v>13.03</v>
      </c>
      <c r="AH870">
        <v>0</v>
      </c>
      <c r="AI870">
        <v>1</v>
      </c>
      <c r="AJ870">
        <v>10.47</v>
      </c>
      <c r="AK870">
        <v>30.09</v>
      </c>
      <c r="AL870">
        <v>1</v>
      </c>
      <c r="AN870">
        <v>0</v>
      </c>
      <c r="AO870">
        <v>1</v>
      </c>
      <c r="AP870">
        <v>1</v>
      </c>
      <c r="AQ870">
        <v>0</v>
      </c>
      <c r="AR870">
        <v>0</v>
      </c>
      <c r="AS870" t="s">
        <v>3</v>
      </c>
      <c r="AT870">
        <v>0.15</v>
      </c>
      <c r="AU870" t="s">
        <v>67</v>
      </c>
      <c r="AV870">
        <v>0</v>
      </c>
      <c r="AW870">
        <v>2</v>
      </c>
      <c r="AX870">
        <v>30625291</v>
      </c>
      <c r="AY870">
        <v>1</v>
      </c>
      <c r="AZ870">
        <v>0</v>
      </c>
      <c r="BA870">
        <v>983</v>
      </c>
      <c r="BB870">
        <v>0</v>
      </c>
      <c r="BC870">
        <v>0</v>
      </c>
      <c r="BD870">
        <v>0</v>
      </c>
      <c r="BE870">
        <v>0</v>
      </c>
      <c r="BF870">
        <v>0</v>
      </c>
      <c r="BG870">
        <v>0</v>
      </c>
      <c r="BH870">
        <v>0</v>
      </c>
      <c r="BI870">
        <v>0</v>
      </c>
      <c r="BJ870">
        <v>0</v>
      </c>
      <c r="BK870">
        <v>0</v>
      </c>
      <c r="BL870">
        <v>0</v>
      </c>
      <c r="BM870">
        <v>0</v>
      </c>
      <c r="BN870">
        <v>0</v>
      </c>
      <c r="BO870">
        <v>0</v>
      </c>
      <c r="BP870">
        <v>0</v>
      </c>
      <c r="BQ870">
        <v>0</v>
      </c>
      <c r="BR870">
        <v>0</v>
      </c>
      <c r="BS870">
        <v>0</v>
      </c>
      <c r="BT870">
        <v>0</v>
      </c>
      <c r="BU870">
        <v>0</v>
      </c>
      <c r="BV870">
        <v>0</v>
      </c>
      <c r="BW870">
        <v>0</v>
      </c>
      <c r="CX870">
        <f>Y870*Source!I1049</f>
        <v>0.255</v>
      </c>
      <c r="CY870">
        <f>AB870</f>
        <v>1135.47</v>
      </c>
      <c r="CZ870">
        <f>AF870</f>
        <v>108.45</v>
      </c>
      <c r="DA870">
        <f>AJ870</f>
        <v>10.47</v>
      </c>
      <c r="DB870">
        <f>ROUND((ROUND(AT870*CZ870,2)*ROUND(1.25,7)),6)</f>
        <v>20.337499999999999</v>
      </c>
      <c r="DC870">
        <f>ROUND((ROUND(AT870*AG870,2)*ROUND(1.25,7)),6)</f>
        <v>2.4375</v>
      </c>
    </row>
    <row r="871" spans="1:107" x14ac:dyDescent="0.2">
      <c r="A871">
        <f>ROW(Source!A1049)</f>
        <v>1049</v>
      </c>
      <c r="B871">
        <v>30622441</v>
      </c>
      <c r="C871">
        <v>30625278</v>
      </c>
      <c r="D871">
        <v>22147944</v>
      </c>
      <c r="E871">
        <v>1</v>
      </c>
      <c r="F871">
        <v>1</v>
      </c>
      <c r="G871">
        <v>1</v>
      </c>
      <c r="H871">
        <v>2</v>
      </c>
      <c r="I871" t="s">
        <v>1006</v>
      </c>
      <c r="J871" t="s">
        <v>1007</v>
      </c>
      <c r="K871" t="s">
        <v>1008</v>
      </c>
      <c r="L871">
        <v>1368</v>
      </c>
      <c r="N871">
        <v>1011</v>
      </c>
      <c r="O871" t="s">
        <v>748</v>
      </c>
      <c r="P871" t="s">
        <v>748</v>
      </c>
      <c r="Q871">
        <v>1</v>
      </c>
      <c r="W871">
        <v>0</v>
      </c>
      <c r="X871">
        <v>1603202925</v>
      </c>
      <c r="Y871">
        <v>0.55000000000000004</v>
      </c>
      <c r="AA871">
        <v>0</v>
      </c>
      <c r="AB871">
        <v>50.99</v>
      </c>
      <c r="AC871">
        <v>0</v>
      </c>
      <c r="AD871">
        <v>0</v>
      </c>
      <c r="AE871">
        <v>0</v>
      </c>
      <c r="AF871">
        <v>4.87</v>
      </c>
      <c r="AG871">
        <v>0</v>
      </c>
      <c r="AH871">
        <v>0</v>
      </c>
      <c r="AI871">
        <v>1</v>
      </c>
      <c r="AJ871">
        <v>10.47</v>
      </c>
      <c r="AK871">
        <v>30.09</v>
      </c>
      <c r="AL871">
        <v>1</v>
      </c>
      <c r="AN871">
        <v>0</v>
      </c>
      <c r="AO871">
        <v>1</v>
      </c>
      <c r="AP871">
        <v>1</v>
      </c>
      <c r="AQ871">
        <v>0</v>
      </c>
      <c r="AR871">
        <v>0</v>
      </c>
      <c r="AS871" t="s">
        <v>3</v>
      </c>
      <c r="AT871">
        <v>0.44</v>
      </c>
      <c r="AU871" t="s">
        <v>67</v>
      </c>
      <c r="AV871">
        <v>0</v>
      </c>
      <c r="AW871">
        <v>2</v>
      </c>
      <c r="AX871">
        <v>30625292</v>
      </c>
      <c r="AY871">
        <v>1</v>
      </c>
      <c r="AZ871">
        <v>0</v>
      </c>
      <c r="BA871">
        <v>984</v>
      </c>
      <c r="BB871">
        <v>0</v>
      </c>
      <c r="BC871">
        <v>0</v>
      </c>
      <c r="BD871">
        <v>0</v>
      </c>
      <c r="BE871">
        <v>0</v>
      </c>
      <c r="BF871">
        <v>0</v>
      </c>
      <c r="BG871">
        <v>0</v>
      </c>
      <c r="BH871">
        <v>0</v>
      </c>
      <c r="BI871">
        <v>0</v>
      </c>
      <c r="BJ871">
        <v>0</v>
      </c>
      <c r="BK871">
        <v>0</v>
      </c>
      <c r="BL871">
        <v>0</v>
      </c>
      <c r="BM871">
        <v>0</v>
      </c>
      <c r="BN871">
        <v>0</v>
      </c>
      <c r="BO871">
        <v>0</v>
      </c>
      <c r="BP871">
        <v>0</v>
      </c>
      <c r="BQ871">
        <v>0</v>
      </c>
      <c r="BR871">
        <v>0</v>
      </c>
      <c r="BS871">
        <v>0</v>
      </c>
      <c r="BT871">
        <v>0</v>
      </c>
      <c r="BU871">
        <v>0</v>
      </c>
      <c r="BV871">
        <v>0</v>
      </c>
      <c r="BW871">
        <v>0</v>
      </c>
      <c r="CX871">
        <f>Y871*Source!I1049</f>
        <v>0.74800000000000011</v>
      </c>
      <c r="CY871">
        <f>AB871</f>
        <v>50.99</v>
      </c>
      <c r="CZ871">
        <f>AF871</f>
        <v>4.87</v>
      </c>
      <c r="DA871">
        <f>AJ871</f>
        <v>10.47</v>
      </c>
      <c r="DB871">
        <f>ROUND((ROUND(AT871*CZ871,2)*ROUND(1.25,7)),6)</f>
        <v>2.6749999999999998</v>
      </c>
      <c r="DC871">
        <f>ROUND((ROUND(AT871*AG871,2)*ROUND(1.25,7)),6)</f>
        <v>0</v>
      </c>
    </row>
    <row r="872" spans="1:107" x14ac:dyDescent="0.2">
      <c r="A872">
        <f>ROW(Source!A1049)</f>
        <v>1049</v>
      </c>
      <c r="B872">
        <v>30622441</v>
      </c>
      <c r="C872">
        <v>30625278</v>
      </c>
      <c r="D872">
        <v>22148179</v>
      </c>
      <c r="E872">
        <v>1</v>
      </c>
      <c r="F872">
        <v>1</v>
      </c>
      <c r="G872">
        <v>1</v>
      </c>
      <c r="H872">
        <v>2</v>
      </c>
      <c r="I872" t="s">
        <v>754</v>
      </c>
      <c r="J872" t="s">
        <v>755</v>
      </c>
      <c r="K872" t="s">
        <v>756</v>
      </c>
      <c r="L872">
        <v>1368</v>
      </c>
      <c r="N872">
        <v>1011</v>
      </c>
      <c r="O872" t="s">
        <v>748</v>
      </c>
      <c r="P872" t="s">
        <v>748</v>
      </c>
      <c r="Q872">
        <v>1</v>
      </c>
      <c r="W872">
        <v>0</v>
      </c>
      <c r="X872">
        <v>-1931461795</v>
      </c>
      <c r="Y872">
        <v>0.27500000000000002</v>
      </c>
      <c r="AA872">
        <v>0</v>
      </c>
      <c r="AB872">
        <v>959.26</v>
      </c>
      <c r="AC872">
        <v>0</v>
      </c>
      <c r="AD872">
        <v>0</v>
      </c>
      <c r="AE872">
        <v>0</v>
      </c>
      <c r="AF872">
        <v>91.62</v>
      </c>
      <c r="AG872">
        <v>0</v>
      </c>
      <c r="AH872">
        <v>0</v>
      </c>
      <c r="AI872">
        <v>1</v>
      </c>
      <c r="AJ872">
        <v>10.47</v>
      </c>
      <c r="AK872">
        <v>30.09</v>
      </c>
      <c r="AL872">
        <v>1</v>
      </c>
      <c r="AN872">
        <v>0</v>
      </c>
      <c r="AO872">
        <v>1</v>
      </c>
      <c r="AP872">
        <v>1</v>
      </c>
      <c r="AQ872">
        <v>0</v>
      </c>
      <c r="AR872">
        <v>0</v>
      </c>
      <c r="AS872" t="s">
        <v>3</v>
      </c>
      <c r="AT872">
        <v>0.22</v>
      </c>
      <c r="AU872" t="s">
        <v>67</v>
      </c>
      <c r="AV872">
        <v>0</v>
      </c>
      <c r="AW872">
        <v>2</v>
      </c>
      <c r="AX872">
        <v>30625293</v>
      </c>
      <c r="AY872">
        <v>1</v>
      </c>
      <c r="AZ872">
        <v>0</v>
      </c>
      <c r="BA872">
        <v>985</v>
      </c>
      <c r="BB872">
        <v>0</v>
      </c>
      <c r="BC872">
        <v>0</v>
      </c>
      <c r="BD872">
        <v>0</v>
      </c>
      <c r="BE872">
        <v>0</v>
      </c>
      <c r="BF872">
        <v>0</v>
      </c>
      <c r="BG872">
        <v>0</v>
      </c>
      <c r="BH872">
        <v>0</v>
      </c>
      <c r="BI872">
        <v>0</v>
      </c>
      <c r="BJ872">
        <v>0</v>
      </c>
      <c r="BK872">
        <v>0</v>
      </c>
      <c r="BL872">
        <v>0</v>
      </c>
      <c r="BM872">
        <v>0</v>
      </c>
      <c r="BN872">
        <v>0</v>
      </c>
      <c r="BO872">
        <v>0</v>
      </c>
      <c r="BP872">
        <v>0</v>
      </c>
      <c r="BQ872">
        <v>0</v>
      </c>
      <c r="BR872">
        <v>0</v>
      </c>
      <c r="BS872">
        <v>0</v>
      </c>
      <c r="BT872">
        <v>0</v>
      </c>
      <c r="BU872">
        <v>0</v>
      </c>
      <c r="BV872">
        <v>0</v>
      </c>
      <c r="BW872">
        <v>0</v>
      </c>
      <c r="CX872">
        <f>Y872*Source!I1049</f>
        <v>0.37400000000000005</v>
      </c>
      <c r="CY872">
        <f>AB872</f>
        <v>959.26</v>
      </c>
      <c r="CZ872">
        <f>AF872</f>
        <v>91.62</v>
      </c>
      <c r="DA872">
        <f>AJ872</f>
        <v>10.47</v>
      </c>
      <c r="DB872">
        <f>ROUND((ROUND(AT872*CZ872,2)*ROUND(1.25,7)),6)</f>
        <v>25.2</v>
      </c>
      <c r="DC872">
        <f>ROUND((ROUND(AT872*AG872,2)*ROUND(1.25,7)),6)</f>
        <v>0</v>
      </c>
    </row>
    <row r="873" spans="1:107" x14ac:dyDescent="0.2">
      <c r="A873">
        <f>ROW(Source!A1049)</f>
        <v>1049</v>
      </c>
      <c r="B873">
        <v>30622441</v>
      </c>
      <c r="C873">
        <v>30625278</v>
      </c>
      <c r="D873">
        <v>22149775</v>
      </c>
      <c r="E873">
        <v>1</v>
      </c>
      <c r="F873">
        <v>1</v>
      </c>
      <c r="G873">
        <v>1</v>
      </c>
      <c r="H873">
        <v>3</v>
      </c>
      <c r="I873" t="s">
        <v>1009</v>
      </c>
      <c r="J873" t="s">
        <v>1010</v>
      </c>
      <c r="K873" t="s">
        <v>1011</v>
      </c>
      <c r="L873">
        <v>1348</v>
      </c>
      <c r="N873">
        <v>1009</v>
      </c>
      <c r="O873" t="s">
        <v>105</v>
      </c>
      <c r="P873" t="s">
        <v>105</v>
      </c>
      <c r="Q873">
        <v>1000</v>
      </c>
      <c r="W873">
        <v>0</v>
      </c>
      <c r="X873">
        <v>-143952731</v>
      </c>
      <c r="Y873">
        <v>3.7999999999999999E-2</v>
      </c>
      <c r="AA873">
        <v>52145.08</v>
      </c>
      <c r="AB873">
        <v>0</v>
      </c>
      <c r="AC873">
        <v>0</v>
      </c>
      <c r="AD873">
        <v>0</v>
      </c>
      <c r="AE873">
        <v>6501.88</v>
      </c>
      <c r="AF873">
        <v>0</v>
      </c>
      <c r="AG873">
        <v>0</v>
      </c>
      <c r="AH873">
        <v>0</v>
      </c>
      <c r="AI873">
        <v>8.02</v>
      </c>
      <c r="AJ873">
        <v>1</v>
      </c>
      <c r="AK873">
        <v>1</v>
      </c>
      <c r="AL873">
        <v>1</v>
      </c>
      <c r="AN873">
        <v>0</v>
      </c>
      <c r="AO873">
        <v>1</v>
      </c>
      <c r="AP873">
        <v>1</v>
      </c>
      <c r="AQ873">
        <v>0</v>
      </c>
      <c r="AR873">
        <v>0</v>
      </c>
      <c r="AS873" t="s">
        <v>3</v>
      </c>
      <c r="AT873">
        <v>3.7999999999999999E-2</v>
      </c>
      <c r="AU873" t="s">
        <v>3</v>
      </c>
      <c r="AV873">
        <v>0</v>
      </c>
      <c r="AW873">
        <v>2</v>
      </c>
      <c r="AX873">
        <v>30625294</v>
      </c>
      <c r="AY873">
        <v>1</v>
      </c>
      <c r="AZ873">
        <v>0</v>
      </c>
      <c r="BA873">
        <v>986</v>
      </c>
      <c r="BB873">
        <v>0</v>
      </c>
      <c r="BC873">
        <v>0</v>
      </c>
      <c r="BD873">
        <v>0</v>
      </c>
      <c r="BE873">
        <v>0</v>
      </c>
      <c r="BF873">
        <v>0</v>
      </c>
      <c r="BG873">
        <v>0</v>
      </c>
      <c r="BH873">
        <v>0</v>
      </c>
      <c r="BI873">
        <v>0</v>
      </c>
      <c r="BJ873">
        <v>0</v>
      </c>
      <c r="BK873">
        <v>0</v>
      </c>
      <c r="BL873">
        <v>0</v>
      </c>
      <c r="BM873">
        <v>0</v>
      </c>
      <c r="BN873">
        <v>0</v>
      </c>
      <c r="BO873">
        <v>0</v>
      </c>
      <c r="BP873">
        <v>0</v>
      </c>
      <c r="BQ873">
        <v>0</v>
      </c>
      <c r="BR873">
        <v>0</v>
      </c>
      <c r="BS873">
        <v>0</v>
      </c>
      <c r="BT873">
        <v>0</v>
      </c>
      <c r="BU873">
        <v>0</v>
      </c>
      <c r="BV873">
        <v>0</v>
      </c>
      <c r="BW873">
        <v>0</v>
      </c>
      <c r="CX873">
        <f>Y873*Source!I1049</f>
        <v>5.1680000000000004E-2</v>
      </c>
      <c r="CY873">
        <f>AA873</f>
        <v>52145.08</v>
      </c>
      <c r="CZ873">
        <f>AE873</f>
        <v>6501.88</v>
      </c>
      <c r="DA873">
        <f>AI873</f>
        <v>8.02</v>
      </c>
      <c r="DB873">
        <f t="shared" ref="DB873:DB887" si="90">ROUND(ROUND(AT873*CZ873,2),6)</f>
        <v>247.07</v>
      </c>
      <c r="DC873">
        <f t="shared" ref="DC873:DC887" si="91">ROUND(ROUND(AT873*AG873,2),6)</f>
        <v>0</v>
      </c>
    </row>
    <row r="874" spans="1:107" x14ac:dyDescent="0.2">
      <c r="A874">
        <f>ROW(Source!A1049)</f>
        <v>1049</v>
      </c>
      <c r="B874">
        <v>30622441</v>
      </c>
      <c r="C874">
        <v>30625278</v>
      </c>
      <c r="D874">
        <v>22149790</v>
      </c>
      <c r="E874">
        <v>1</v>
      </c>
      <c r="F874">
        <v>1</v>
      </c>
      <c r="G874">
        <v>1</v>
      </c>
      <c r="H874">
        <v>3</v>
      </c>
      <c r="I874" t="s">
        <v>1012</v>
      </c>
      <c r="J874" t="s">
        <v>1013</v>
      </c>
      <c r="K874" t="s">
        <v>1014</v>
      </c>
      <c r="L874">
        <v>1348</v>
      </c>
      <c r="N874">
        <v>1009</v>
      </c>
      <c r="O874" t="s">
        <v>105</v>
      </c>
      <c r="P874" t="s">
        <v>105</v>
      </c>
      <c r="Q874">
        <v>1000</v>
      </c>
      <c r="W874">
        <v>0</v>
      </c>
      <c r="X874">
        <v>2114804490</v>
      </c>
      <c r="Y874">
        <v>4.3800000000000002E-3</v>
      </c>
      <c r="AA874">
        <v>38862.589999999997</v>
      </c>
      <c r="AB874">
        <v>0</v>
      </c>
      <c r="AC874">
        <v>0</v>
      </c>
      <c r="AD874">
        <v>0</v>
      </c>
      <c r="AE874">
        <v>4845.71</v>
      </c>
      <c r="AF874">
        <v>0</v>
      </c>
      <c r="AG874">
        <v>0</v>
      </c>
      <c r="AH874">
        <v>0</v>
      </c>
      <c r="AI874">
        <v>8.02</v>
      </c>
      <c r="AJ874">
        <v>1</v>
      </c>
      <c r="AK874">
        <v>1</v>
      </c>
      <c r="AL874">
        <v>1</v>
      </c>
      <c r="AN874">
        <v>0</v>
      </c>
      <c r="AO874">
        <v>1</v>
      </c>
      <c r="AP874">
        <v>1</v>
      </c>
      <c r="AQ874">
        <v>0</v>
      </c>
      <c r="AR874">
        <v>0</v>
      </c>
      <c r="AS874" t="s">
        <v>3</v>
      </c>
      <c r="AT874">
        <v>4.3800000000000002E-3</v>
      </c>
      <c r="AU874" t="s">
        <v>3</v>
      </c>
      <c r="AV874">
        <v>0</v>
      </c>
      <c r="AW874">
        <v>2</v>
      </c>
      <c r="AX874">
        <v>30625295</v>
      </c>
      <c r="AY874">
        <v>1</v>
      </c>
      <c r="AZ874">
        <v>0</v>
      </c>
      <c r="BA874">
        <v>987</v>
      </c>
      <c r="BB874">
        <v>0</v>
      </c>
      <c r="BC874">
        <v>0</v>
      </c>
      <c r="BD874">
        <v>0</v>
      </c>
      <c r="BE874">
        <v>0</v>
      </c>
      <c r="BF874">
        <v>0</v>
      </c>
      <c r="BG874">
        <v>0</v>
      </c>
      <c r="BH874">
        <v>0</v>
      </c>
      <c r="BI874">
        <v>0</v>
      </c>
      <c r="BJ874">
        <v>0</v>
      </c>
      <c r="BK874">
        <v>0</v>
      </c>
      <c r="BL874">
        <v>0</v>
      </c>
      <c r="BM874">
        <v>0</v>
      </c>
      <c r="BN874">
        <v>0</v>
      </c>
      <c r="BO874">
        <v>0</v>
      </c>
      <c r="BP874">
        <v>0</v>
      </c>
      <c r="BQ874">
        <v>0</v>
      </c>
      <c r="BR874">
        <v>0</v>
      </c>
      <c r="BS874">
        <v>0</v>
      </c>
      <c r="BT874">
        <v>0</v>
      </c>
      <c r="BU874">
        <v>0</v>
      </c>
      <c r="BV874">
        <v>0</v>
      </c>
      <c r="BW874">
        <v>0</v>
      </c>
      <c r="CX874">
        <f>Y874*Source!I1049</f>
        <v>5.9568000000000008E-3</v>
      </c>
      <c r="CY874">
        <f>AA874</f>
        <v>38862.589999999997</v>
      </c>
      <c r="CZ874">
        <f>AE874</f>
        <v>4845.71</v>
      </c>
      <c r="DA874">
        <f>AI874</f>
        <v>8.02</v>
      </c>
      <c r="DB874">
        <f t="shared" si="90"/>
        <v>21.22</v>
      </c>
      <c r="DC874">
        <f t="shared" si="91"/>
        <v>0</v>
      </c>
    </row>
    <row r="875" spans="1:107" x14ac:dyDescent="0.2">
      <c r="A875">
        <f>ROW(Source!A1049)</f>
        <v>1049</v>
      </c>
      <c r="B875">
        <v>30622441</v>
      </c>
      <c r="C875">
        <v>30625278</v>
      </c>
      <c r="D875">
        <v>22150605</v>
      </c>
      <c r="E875">
        <v>1</v>
      </c>
      <c r="F875">
        <v>1</v>
      </c>
      <c r="G875">
        <v>1</v>
      </c>
      <c r="H875">
        <v>3</v>
      </c>
      <c r="I875" t="s">
        <v>980</v>
      </c>
      <c r="J875" t="s">
        <v>981</v>
      </c>
      <c r="K875" t="s">
        <v>982</v>
      </c>
      <c r="L875">
        <v>1327</v>
      </c>
      <c r="N875">
        <v>1005</v>
      </c>
      <c r="O875" t="s">
        <v>100</v>
      </c>
      <c r="P875" t="s">
        <v>100</v>
      </c>
      <c r="Q875">
        <v>1</v>
      </c>
      <c r="W875">
        <v>0</v>
      </c>
      <c r="X875">
        <v>1834989622</v>
      </c>
      <c r="Y875">
        <v>3.38</v>
      </c>
      <c r="AA875">
        <v>49.48</v>
      </c>
      <c r="AB875">
        <v>0</v>
      </c>
      <c r="AC875">
        <v>0</v>
      </c>
      <c r="AD875">
        <v>0</v>
      </c>
      <c r="AE875">
        <v>6.17</v>
      </c>
      <c r="AF875">
        <v>0</v>
      </c>
      <c r="AG875">
        <v>0</v>
      </c>
      <c r="AH875">
        <v>0</v>
      </c>
      <c r="AI875">
        <v>8.02</v>
      </c>
      <c r="AJ875">
        <v>1</v>
      </c>
      <c r="AK875">
        <v>1</v>
      </c>
      <c r="AL875">
        <v>1</v>
      </c>
      <c r="AN875">
        <v>0</v>
      </c>
      <c r="AO875">
        <v>1</v>
      </c>
      <c r="AP875">
        <v>1</v>
      </c>
      <c r="AQ875">
        <v>0</v>
      </c>
      <c r="AR875">
        <v>0</v>
      </c>
      <c r="AS875" t="s">
        <v>3</v>
      </c>
      <c r="AT875">
        <v>3.38</v>
      </c>
      <c r="AU875" t="s">
        <v>3</v>
      </c>
      <c r="AV875">
        <v>0</v>
      </c>
      <c r="AW875">
        <v>2</v>
      </c>
      <c r="AX875">
        <v>30625296</v>
      </c>
      <c r="AY875">
        <v>1</v>
      </c>
      <c r="AZ875">
        <v>0</v>
      </c>
      <c r="BA875">
        <v>988</v>
      </c>
      <c r="BB875">
        <v>0</v>
      </c>
      <c r="BC875">
        <v>0</v>
      </c>
      <c r="BD875">
        <v>0</v>
      </c>
      <c r="BE875">
        <v>0</v>
      </c>
      <c r="BF875">
        <v>0</v>
      </c>
      <c r="BG875">
        <v>0</v>
      </c>
      <c r="BH875">
        <v>0</v>
      </c>
      <c r="BI875">
        <v>0</v>
      </c>
      <c r="BJ875">
        <v>0</v>
      </c>
      <c r="BK875">
        <v>0</v>
      </c>
      <c r="BL875">
        <v>0</v>
      </c>
      <c r="BM875">
        <v>0</v>
      </c>
      <c r="BN875">
        <v>0</v>
      </c>
      <c r="BO875">
        <v>0</v>
      </c>
      <c r="BP875">
        <v>0</v>
      </c>
      <c r="BQ875">
        <v>0</v>
      </c>
      <c r="BR875">
        <v>0</v>
      </c>
      <c r="BS875">
        <v>0</v>
      </c>
      <c r="BT875">
        <v>0</v>
      </c>
      <c r="BU875">
        <v>0</v>
      </c>
      <c r="BV875">
        <v>0</v>
      </c>
      <c r="BW875">
        <v>0</v>
      </c>
      <c r="CX875">
        <f>Y875*Source!I1049</f>
        <v>4.5968</v>
      </c>
      <c r="CY875">
        <f>AA875</f>
        <v>49.48</v>
      </c>
      <c r="CZ875">
        <f>AE875</f>
        <v>6.17</v>
      </c>
      <c r="DA875">
        <f>AI875</f>
        <v>8.02</v>
      </c>
      <c r="DB875">
        <f t="shared" si="90"/>
        <v>20.85</v>
      </c>
      <c r="DC875">
        <f t="shared" si="91"/>
        <v>0</v>
      </c>
    </row>
    <row r="876" spans="1:107" x14ac:dyDescent="0.2">
      <c r="A876">
        <f>ROW(Source!A1049)</f>
        <v>1049</v>
      </c>
      <c r="B876">
        <v>30622441</v>
      </c>
      <c r="C876">
        <v>30625278</v>
      </c>
      <c r="D876">
        <v>22150659</v>
      </c>
      <c r="E876">
        <v>1</v>
      </c>
      <c r="F876">
        <v>1</v>
      </c>
      <c r="G876">
        <v>1</v>
      </c>
      <c r="H876">
        <v>3</v>
      </c>
      <c r="I876" t="s">
        <v>757</v>
      </c>
      <c r="J876" t="s">
        <v>758</v>
      </c>
      <c r="K876" t="s">
        <v>759</v>
      </c>
      <c r="L876">
        <v>1348</v>
      </c>
      <c r="N876">
        <v>1009</v>
      </c>
      <c r="O876" t="s">
        <v>105</v>
      </c>
      <c r="P876" t="s">
        <v>105</v>
      </c>
      <c r="Q876">
        <v>1000</v>
      </c>
      <c r="W876">
        <v>0</v>
      </c>
      <c r="X876">
        <v>-444487765</v>
      </c>
      <c r="Y876">
        <v>7.1999999999999998E-3</v>
      </c>
      <c r="AA876">
        <v>81667.66</v>
      </c>
      <c r="AB876">
        <v>0</v>
      </c>
      <c r="AC876">
        <v>0</v>
      </c>
      <c r="AD876">
        <v>0</v>
      </c>
      <c r="AE876">
        <v>10183</v>
      </c>
      <c r="AF876">
        <v>0</v>
      </c>
      <c r="AG876">
        <v>0</v>
      </c>
      <c r="AH876">
        <v>0</v>
      </c>
      <c r="AI876">
        <v>8.02</v>
      </c>
      <c r="AJ876">
        <v>1</v>
      </c>
      <c r="AK876">
        <v>1</v>
      </c>
      <c r="AL876">
        <v>1</v>
      </c>
      <c r="AN876">
        <v>0</v>
      </c>
      <c r="AO876">
        <v>1</v>
      </c>
      <c r="AP876">
        <v>1</v>
      </c>
      <c r="AQ876">
        <v>0</v>
      </c>
      <c r="AR876">
        <v>0</v>
      </c>
      <c r="AS876" t="s">
        <v>3</v>
      </c>
      <c r="AT876">
        <v>7.1999999999999998E-3</v>
      </c>
      <c r="AU876" t="s">
        <v>3</v>
      </c>
      <c r="AV876">
        <v>0</v>
      </c>
      <c r="AW876">
        <v>2</v>
      </c>
      <c r="AX876">
        <v>30625297</v>
      </c>
      <c r="AY876">
        <v>1</v>
      </c>
      <c r="AZ876">
        <v>0</v>
      </c>
      <c r="BA876">
        <v>989</v>
      </c>
      <c r="BB876">
        <v>0</v>
      </c>
      <c r="BC876">
        <v>0</v>
      </c>
      <c r="BD876">
        <v>0</v>
      </c>
      <c r="BE876">
        <v>0</v>
      </c>
      <c r="BF876">
        <v>0</v>
      </c>
      <c r="BG876">
        <v>0</v>
      </c>
      <c r="BH876">
        <v>0</v>
      </c>
      <c r="BI876">
        <v>0</v>
      </c>
      <c r="BJ876">
        <v>0</v>
      </c>
      <c r="BK876">
        <v>0</v>
      </c>
      <c r="BL876">
        <v>0</v>
      </c>
      <c r="BM876">
        <v>0</v>
      </c>
      <c r="BN876">
        <v>0</v>
      </c>
      <c r="BO876">
        <v>0</v>
      </c>
      <c r="BP876">
        <v>0</v>
      </c>
      <c r="BQ876">
        <v>0</v>
      </c>
      <c r="BR876">
        <v>0</v>
      </c>
      <c r="BS876">
        <v>0</v>
      </c>
      <c r="BT876">
        <v>0</v>
      </c>
      <c r="BU876">
        <v>0</v>
      </c>
      <c r="BV876">
        <v>0</v>
      </c>
      <c r="BW876">
        <v>0</v>
      </c>
      <c r="CX876">
        <f>Y876*Source!I1049</f>
        <v>9.7920000000000004E-3</v>
      </c>
      <c r="CY876">
        <f>AA876</f>
        <v>81667.66</v>
      </c>
      <c r="CZ876">
        <f>AE876</f>
        <v>10183</v>
      </c>
      <c r="DA876">
        <f>AI876</f>
        <v>8.02</v>
      </c>
      <c r="DB876">
        <f t="shared" si="90"/>
        <v>73.319999999999993</v>
      </c>
      <c r="DC876">
        <f t="shared" si="91"/>
        <v>0</v>
      </c>
    </row>
    <row r="877" spans="1:107" x14ac:dyDescent="0.2">
      <c r="A877">
        <f>ROW(Source!A1049)</f>
        <v>1049</v>
      </c>
      <c r="B877">
        <v>30622441</v>
      </c>
      <c r="C877">
        <v>30625278</v>
      </c>
      <c r="D877">
        <v>22163619</v>
      </c>
      <c r="E877">
        <v>1</v>
      </c>
      <c r="F877">
        <v>1</v>
      </c>
      <c r="G877">
        <v>1</v>
      </c>
      <c r="H877">
        <v>3</v>
      </c>
      <c r="I877" t="s">
        <v>780</v>
      </c>
      <c r="J877" t="s">
        <v>781</v>
      </c>
      <c r="K877" t="s">
        <v>782</v>
      </c>
      <c r="L877">
        <v>1348</v>
      </c>
      <c r="N877">
        <v>1009</v>
      </c>
      <c r="O877" t="s">
        <v>105</v>
      </c>
      <c r="P877" t="s">
        <v>105</v>
      </c>
      <c r="Q877">
        <v>1000</v>
      </c>
      <c r="W877">
        <v>0</v>
      </c>
      <c r="X877">
        <v>-1980240316</v>
      </c>
      <c r="Y877">
        <v>1.9599999999999999E-3</v>
      </c>
      <c r="AA877">
        <v>122345.1</v>
      </c>
      <c r="AB877">
        <v>0</v>
      </c>
      <c r="AC877">
        <v>0</v>
      </c>
      <c r="AD877">
        <v>0</v>
      </c>
      <c r="AE877">
        <v>15255</v>
      </c>
      <c r="AF877">
        <v>0</v>
      </c>
      <c r="AG877">
        <v>0</v>
      </c>
      <c r="AH877">
        <v>0</v>
      </c>
      <c r="AI877">
        <v>8.02</v>
      </c>
      <c r="AJ877">
        <v>1</v>
      </c>
      <c r="AK877">
        <v>1</v>
      </c>
      <c r="AL877">
        <v>1</v>
      </c>
      <c r="AN877">
        <v>0</v>
      </c>
      <c r="AO877">
        <v>1</v>
      </c>
      <c r="AP877">
        <v>1</v>
      </c>
      <c r="AQ877">
        <v>0</v>
      </c>
      <c r="AR877">
        <v>0</v>
      </c>
      <c r="AS877" t="s">
        <v>3</v>
      </c>
      <c r="AT877">
        <v>1.9599999999999999E-3</v>
      </c>
      <c r="AU877" t="s">
        <v>3</v>
      </c>
      <c r="AV877">
        <v>0</v>
      </c>
      <c r="AW877">
        <v>2</v>
      </c>
      <c r="AX877">
        <v>30625301</v>
      </c>
      <c r="AY877">
        <v>1</v>
      </c>
      <c r="AZ877">
        <v>0</v>
      </c>
      <c r="BA877">
        <v>993</v>
      </c>
      <c r="BB877">
        <v>0</v>
      </c>
      <c r="BC877">
        <v>0</v>
      </c>
      <c r="BD877">
        <v>0</v>
      </c>
      <c r="BE877">
        <v>0</v>
      </c>
      <c r="BF877">
        <v>0</v>
      </c>
      <c r="BG877">
        <v>0</v>
      </c>
      <c r="BH877">
        <v>0</v>
      </c>
      <c r="BI877">
        <v>0</v>
      </c>
      <c r="BJ877">
        <v>0</v>
      </c>
      <c r="BK877">
        <v>0</v>
      </c>
      <c r="BL877">
        <v>0</v>
      </c>
      <c r="BM877">
        <v>0</v>
      </c>
      <c r="BN877">
        <v>0</v>
      </c>
      <c r="BO877">
        <v>0</v>
      </c>
      <c r="BP877">
        <v>0</v>
      </c>
      <c r="BQ877">
        <v>0</v>
      </c>
      <c r="BR877">
        <v>0</v>
      </c>
      <c r="BS877">
        <v>0</v>
      </c>
      <c r="BT877">
        <v>0</v>
      </c>
      <c r="BU877">
        <v>0</v>
      </c>
      <c r="BV877">
        <v>0</v>
      </c>
      <c r="BW877">
        <v>0</v>
      </c>
      <c r="CX877">
        <f>Y877*Source!I1049</f>
        <v>2.6656000000000002E-3</v>
      </c>
      <c r="CY877">
        <f>AA877</f>
        <v>122345.1</v>
      </c>
      <c r="CZ877">
        <f>AE877</f>
        <v>15255</v>
      </c>
      <c r="DA877">
        <f>AI877</f>
        <v>8.02</v>
      </c>
      <c r="DB877">
        <f t="shared" si="90"/>
        <v>29.9</v>
      </c>
      <c r="DC877">
        <f t="shared" si="91"/>
        <v>0</v>
      </c>
    </row>
    <row r="878" spans="1:107" x14ac:dyDescent="0.2">
      <c r="A878">
        <f>ROW(Source!A1054)</f>
        <v>1054</v>
      </c>
      <c r="B878">
        <v>30622441</v>
      </c>
      <c r="C878">
        <v>30625306</v>
      </c>
      <c r="D878">
        <v>10214599</v>
      </c>
      <c r="E878">
        <v>1</v>
      </c>
      <c r="F878">
        <v>1</v>
      </c>
      <c r="G878">
        <v>1</v>
      </c>
      <c r="H878">
        <v>1</v>
      </c>
      <c r="I878" t="s">
        <v>749</v>
      </c>
      <c r="J878" t="s">
        <v>3</v>
      </c>
      <c r="K878" t="s">
        <v>750</v>
      </c>
      <c r="L878">
        <v>1369</v>
      </c>
      <c r="N878">
        <v>1013</v>
      </c>
      <c r="O878" t="s">
        <v>744</v>
      </c>
      <c r="P878" t="s">
        <v>744</v>
      </c>
      <c r="Q878">
        <v>1</v>
      </c>
      <c r="W878">
        <v>0</v>
      </c>
      <c r="X878">
        <v>-1923068736</v>
      </c>
      <c r="Y878">
        <v>65.12</v>
      </c>
      <c r="AA878">
        <v>0</v>
      </c>
      <c r="AB878">
        <v>0</v>
      </c>
      <c r="AC878">
        <v>0</v>
      </c>
      <c r="AD878">
        <v>230.79</v>
      </c>
      <c r="AE878">
        <v>0</v>
      </c>
      <c r="AF878">
        <v>0</v>
      </c>
      <c r="AG878">
        <v>0</v>
      </c>
      <c r="AH878">
        <v>7.67</v>
      </c>
      <c r="AI878">
        <v>1</v>
      </c>
      <c r="AJ878">
        <v>1</v>
      </c>
      <c r="AK878">
        <v>1</v>
      </c>
      <c r="AL878">
        <v>30.09</v>
      </c>
      <c r="AN878">
        <v>0</v>
      </c>
      <c r="AO878">
        <v>1</v>
      </c>
      <c r="AP878">
        <v>0</v>
      </c>
      <c r="AQ878">
        <v>0</v>
      </c>
      <c r="AR878">
        <v>0</v>
      </c>
      <c r="AS878" t="s">
        <v>3</v>
      </c>
      <c r="AT878">
        <v>65.12</v>
      </c>
      <c r="AU878" t="s">
        <v>3</v>
      </c>
      <c r="AV878">
        <v>1</v>
      </c>
      <c r="AW878">
        <v>2</v>
      </c>
      <c r="AX878">
        <v>30625312</v>
      </c>
      <c r="AY878">
        <v>1</v>
      </c>
      <c r="AZ878">
        <v>0</v>
      </c>
      <c r="BA878">
        <v>994</v>
      </c>
      <c r="BB878">
        <v>0</v>
      </c>
      <c r="BC878">
        <v>0</v>
      </c>
      <c r="BD878">
        <v>0</v>
      </c>
      <c r="BE878">
        <v>0</v>
      </c>
      <c r="BF878">
        <v>0</v>
      </c>
      <c r="BG878">
        <v>0</v>
      </c>
      <c r="BH878">
        <v>0</v>
      </c>
      <c r="BI878">
        <v>0</v>
      </c>
      <c r="BJ878">
        <v>0</v>
      </c>
      <c r="BK878">
        <v>0</v>
      </c>
      <c r="BL878">
        <v>0</v>
      </c>
      <c r="BM878">
        <v>0</v>
      </c>
      <c r="BN878">
        <v>0</v>
      </c>
      <c r="BO878">
        <v>0</v>
      </c>
      <c r="BP878">
        <v>0</v>
      </c>
      <c r="BQ878">
        <v>0</v>
      </c>
      <c r="BR878">
        <v>0</v>
      </c>
      <c r="BS878">
        <v>0</v>
      </c>
      <c r="BT878">
        <v>0</v>
      </c>
      <c r="BU878">
        <v>0</v>
      </c>
      <c r="BV878">
        <v>0</v>
      </c>
      <c r="BW878">
        <v>0</v>
      </c>
      <c r="CX878">
        <f>Y878*Source!I1054</f>
        <v>196.92288000000002</v>
      </c>
      <c r="CY878">
        <f>AD878</f>
        <v>230.79</v>
      </c>
      <c r="CZ878">
        <f>AH878</f>
        <v>7.67</v>
      </c>
      <c r="DA878">
        <f>AL878</f>
        <v>30.09</v>
      </c>
      <c r="DB878">
        <f t="shared" si="90"/>
        <v>499.47</v>
      </c>
      <c r="DC878">
        <f t="shared" si="91"/>
        <v>0</v>
      </c>
    </row>
    <row r="879" spans="1:107" x14ac:dyDescent="0.2">
      <c r="A879">
        <f>ROW(Source!A1054)</f>
        <v>1054</v>
      </c>
      <c r="B879">
        <v>30622441</v>
      </c>
      <c r="C879">
        <v>30625306</v>
      </c>
      <c r="D879">
        <v>22146429</v>
      </c>
      <c r="E879">
        <v>1</v>
      </c>
      <c r="F879">
        <v>1</v>
      </c>
      <c r="G879">
        <v>1</v>
      </c>
      <c r="H879">
        <v>2</v>
      </c>
      <c r="I879" t="s">
        <v>751</v>
      </c>
      <c r="J879" t="s">
        <v>752</v>
      </c>
      <c r="K879" t="s">
        <v>753</v>
      </c>
      <c r="L879">
        <v>1368</v>
      </c>
      <c r="N879">
        <v>1011</v>
      </c>
      <c r="O879" t="s">
        <v>748</v>
      </c>
      <c r="P879" t="s">
        <v>748</v>
      </c>
      <c r="Q879">
        <v>1</v>
      </c>
      <c r="W879">
        <v>0</v>
      </c>
      <c r="X879">
        <v>-1933197009</v>
      </c>
      <c r="Y879">
        <v>0.39</v>
      </c>
      <c r="AA879">
        <v>0</v>
      </c>
      <c r="AB879">
        <v>17.8</v>
      </c>
      <c r="AC879">
        <v>0</v>
      </c>
      <c r="AD879">
        <v>0</v>
      </c>
      <c r="AE879">
        <v>0</v>
      </c>
      <c r="AF879">
        <v>1.7</v>
      </c>
      <c r="AG879">
        <v>0</v>
      </c>
      <c r="AH879">
        <v>0</v>
      </c>
      <c r="AI879">
        <v>1</v>
      </c>
      <c r="AJ879">
        <v>10.47</v>
      </c>
      <c r="AK879">
        <v>30.09</v>
      </c>
      <c r="AL879">
        <v>1</v>
      </c>
      <c r="AN879">
        <v>0</v>
      </c>
      <c r="AO879">
        <v>1</v>
      </c>
      <c r="AP879">
        <v>0</v>
      </c>
      <c r="AQ879">
        <v>0</v>
      </c>
      <c r="AR879">
        <v>0</v>
      </c>
      <c r="AS879" t="s">
        <v>3</v>
      </c>
      <c r="AT879">
        <v>0.39</v>
      </c>
      <c r="AU879" t="s">
        <v>3</v>
      </c>
      <c r="AV879">
        <v>0</v>
      </c>
      <c r="AW879">
        <v>2</v>
      </c>
      <c r="AX879">
        <v>30625313</v>
      </c>
      <c r="AY879">
        <v>1</v>
      </c>
      <c r="AZ879">
        <v>0</v>
      </c>
      <c r="BA879">
        <v>995</v>
      </c>
      <c r="BB879">
        <v>0</v>
      </c>
      <c r="BC879">
        <v>0</v>
      </c>
      <c r="BD879">
        <v>0</v>
      </c>
      <c r="BE879">
        <v>0</v>
      </c>
      <c r="BF879">
        <v>0</v>
      </c>
      <c r="BG879">
        <v>0</v>
      </c>
      <c r="BH879">
        <v>0</v>
      </c>
      <c r="BI879">
        <v>0</v>
      </c>
      <c r="BJ879">
        <v>0</v>
      </c>
      <c r="BK879">
        <v>0</v>
      </c>
      <c r="BL879">
        <v>0</v>
      </c>
      <c r="BM879">
        <v>0</v>
      </c>
      <c r="BN879">
        <v>0</v>
      </c>
      <c r="BO879">
        <v>0</v>
      </c>
      <c r="BP879">
        <v>0</v>
      </c>
      <c r="BQ879">
        <v>0</v>
      </c>
      <c r="BR879">
        <v>0</v>
      </c>
      <c r="BS879">
        <v>0</v>
      </c>
      <c r="BT879">
        <v>0</v>
      </c>
      <c r="BU879">
        <v>0</v>
      </c>
      <c r="BV879">
        <v>0</v>
      </c>
      <c r="BW879">
        <v>0</v>
      </c>
      <c r="CX879">
        <f>Y879*Source!I1054</f>
        <v>1.17936</v>
      </c>
      <c r="CY879">
        <f>AB879</f>
        <v>17.8</v>
      </c>
      <c r="CZ879">
        <f>AF879</f>
        <v>1.7</v>
      </c>
      <c r="DA879">
        <f>AJ879</f>
        <v>10.47</v>
      </c>
      <c r="DB879">
        <f t="shared" si="90"/>
        <v>0.66</v>
      </c>
      <c r="DC879">
        <f t="shared" si="91"/>
        <v>0</v>
      </c>
    </row>
    <row r="880" spans="1:107" x14ac:dyDescent="0.2">
      <c r="A880">
        <f>ROW(Source!A1054)</f>
        <v>1054</v>
      </c>
      <c r="B880">
        <v>30622441</v>
      </c>
      <c r="C880">
        <v>30625306</v>
      </c>
      <c r="D880">
        <v>22148179</v>
      </c>
      <c r="E880">
        <v>1</v>
      </c>
      <c r="F880">
        <v>1</v>
      </c>
      <c r="G880">
        <v>1</v>
      </c>
      <c r="H880">
        <v>2</v>
      </c>
      <c r="I880" t="s">
        <v>754</v>
      </c>
      <c r="J880" t="s">
        <v>755</v>
      </c>
      <c r="K880" t="s">
        <v>756</v>
      </c>
      <c r="L880">
        <v>1368</v>
      </c>
      <c r="N880">
        <v>1011</v>
      </c>
      <c r="O880" t="s">
        <v>748</v>
      </c>
      <c r="P880" t="s">
        <v>748</v>
      </c>
      <c r="Q880">
        <v>1</v>
      </c>
      <c r="W880">
        <v>0</v>
      </c>
      <c r="X880">
        <v>-1931461795</v>
      </c>
      <c r="Y880">
        <v>0.28000000000000003</v>
      </c>
      <c r="AA880">
        <v>0</v>
      </c>
      <c r="AB880">
        <v>959.26</v>
      </c>
      <c r="AC880">
        <v>0</v>
      </c>
      <c r="AD880">
        <v>0</v>
      </c>
      <c r="AE880">
        <v>0</v>
      </c>
      <c r="AF880">
        <v>91.62</v>
      </c>
      <c r="AG880">
        <v>0</v>
      </c>
      <c r="AH880">
        <v>0</v>
      </c>
      <c r="AI880">
        <v>1</v>
      </c>
      <c r="AJ880">
        <v>10.47</v>
      </c>
      <c r="AK880">
        <v>30.09</v>
      </c>
      <c r="AL880">
        <v>1</v>
      </c>
      <c r="AN880">
        <v>0</v>
      </c>
      <c r="AO880">
        <v>1</v>
      </c>
      <c r="AP880">
        <v>0</v>
      </c>
      <c r="AQ880">
        <v>0</v>
      </c>
      <c r="AR880">
        <v>0</v>
      </c>
      <c r="AS880" t="s">
        <v>3</v>
      </c>
      <c r="AT880">
        <v>0.28000000000000003</v>
      </c>
      <c r="AU880" t="s">
        <v>3</v>
      </c>
      <c r="AV880">
        <v>0</v>
      </c>
      <c r="AW880">
        <v>2</v>
      </c>
      <c r="AX880">
        <v>30625314</v>
      </c>
      <c r="AY880">
        <v>1</v>
      </c>
      <c r="AZ880">
        <v>0</v>
      </c>
      <c r="BA880">
        <v>996</v>
      </c>
      <c r="BB880">
        <v>0</v>
      </c>
      <c r="BC880">
        <v>0</v>
      </c>
      <c r="BD880">
        <v>0</v>
      </c>
      <c r="BE880">
        <v>0</v>
      </c>
      <c r="BF880">
        <v>0</v>
      </c>
      <c r="BG880">
        <v>0</v>
      </c>
      <c r="BH880">
        <v>0</v>
      </c>
      <c r="BI880">
        <v>0</v>
      </c>
      <c r="BJ880">
        <v>0</v>
      </c>
      <c r="BK880">
        <v>0</v>
      </c>
      <c r="BL880">
        <v>0</v>
      </c>
      <c r="BM880">
        <v>0</v>
      </c>
      <c r="BN880">
        <v>0</v>
      </c>
      <c r="BO880">
        <v>0</v>
      </c>
      <c r="BP880">
        <v>0</v>
      </c>
      <c r="BQ880">
        <v>0</v>
      </c>
      <c r="BR880">
        <v>0</v>
      </c>
      <c r="BS880">
        <v>0</v>
      </c>
      <c r="BT880">
        <v>0</v>
      </c>
      <c r="BU880">
        <v>0</v>
      </c>
      <c r="BV880">
        <v>0</v>
      </c>
      <c r="BW880">
        <v>0</v>
      </c>
      <c r="CX880">
        <f>Y880*Source!I1054</f>
        <v>0.84672000000000014</v>
      </c>
      <c r="CY880">
        <f>AB880</f>
        <v>959.26</v>
      </c>
      <c r="CZ880">
        <f>AF880</f>
        <v>91.62</v>
      </c>
      <c r="DA880">
        <f>AJ880</f>
        <v>10.47</v>
      </c>
      <c r="DB880">
        <f t="shared" si="90"/>
        <v>25.65</v>
      </c>
      <c r="DC880">
        <f t="shared" si="91"/>
        <v>0</v>
      </c>
    </row>
    <row r="881" spans="1:107" x14ac:dyDescent="0.2">
      <c r="A881">
        <f>ROW(Source!A1054)</f>
        <v>1054</v>
      </c>
      <c r="B881">
        <v>30622441</v>
      </c>
      <c r="C881">
        <v>30625306</v>
      </c>
      <c r="D881">
        <v>22150659</v>
      </c>
      <c r="E881">
        <v>1</v>
      </c>
      <c r="F881">
        <v>1</v>
      </c>
      <c r="G881">
        <v>1</v>
      </c>
      <c r="H881">
        <v>3</v>
      </c>
      <c r="I881" t="s">
        <v>757</v>
      </c>
      <c r="J881" t="s">
        <v>758</v>
      </c>
      <c r="K881" t="s">
        <v>759</v>
      </c>
      <c r="L881">
        <v>1348</v>
      </c>
      <c r="N881">
        <v>1009</v>
      </c>
      <c r="O881" t="s">
        <v>105</v>
      </c>
      <c r="P881" t="s">
        <v>105</v>
      </c>
      <c r="Q881">
        <v>1000</v>
      </c>
      <c r="W881">
        <v>0</v>
      </c>
      <c r="X881">
        <v>-444487765</v>
      </c>
      <c r="Y881">
        <v>4.0000000000000001E-3</v>
      </c>
      <c r="AA881">
        <v>81667.66</v>
      </c>
      <c r="AB881">
        <v>0</v>
      </c>
      <c r="AC881">
        <v>0</v>
      </c>
      <c r="AD881">
        <v>0</v>
      </c>
      <c r="AE881">
        <v>10183</v>
      </c>
      <c r="AF881">
        <v>0</v>
      </c>
      <c r="AG881">
        <v>0</v>
      </c>
      <c r="AH881">
        <v>0</v>
      </c>
      <c r="AI881">
        <v>8.02</v>
      </c>
      <c r="AJ881">
        <v>1</v>
      </c>
      <c r="AK881">
        <v>1</v>
      </c>
      <c r="AL881">
        <v>1</v>
      </c>
      <c r="AN881">
        <v>0</v>
      </c>
      <c r="AO881">
        <v>1</v>
      </c>
      <c r="AP881">
        <v>0</v>
      </c>
      <c r="AQ881">
        <v>0</v>
      </c>
      <c r="AR881">
        <v>0</v>
      </c>
      <c r="AS881" t="s">
        <v>3</v>
      </c>
      <c r="AT881">
        <v>4.0000000000000001E-3</v>
      </c>
      <c r="AU881" t="s">
        <v>3</v>
      </c>
      <c r="AV881">
        <v>0</v>
      </c>
      <c r="AW881">
        <v>2</v>
      </c>
      <c r="AX881">
        <v>30625315</v>
      </c>
      <c r="AY881">
        <v>1</v>
      </c>
      <c r="AZ881">
        <v>0</v>
      </c>
      <c r="BA881">
        <v>997</v>
      </c>
      <c r="BB881">
        <v>0</v>
      </c>
      <c r="BC881">
        <v>0</v>
      </c>
      <c r="BD881">
        <v>0</v>
      </c>
      <c r="BE881">
        <v>0</v>
      </c>
      <c r="BF881">
        <v>0</v>
      </c>
      <c r="BG881">
        <v>0</v>
      </c>
      <c r="BH881">
        <v>0</v>
      </c>
      <c r="BI881">
        <v>0</v>
      </c>
      <c r="BJ881">
        <v>0</v>
      </c>
      <c r="BK881">
        <v>0</v>
      </c>
      <c r="BL881">
        <v>0</v>
      </c>
      <c r="BM881">
        <v>0</v>
      </c>
      <c r="BN881">
        <v>0</v>
      </c>
      <c r="BO881">
        <v>0</v>
      </c>
      <c r="BP881">
        <v>0</v>
      </c>
      <c r="BQ881">
        <v>0</v>
      </c>
      <c r="BR881">
        <v>0</v>
      </c>
      <c r="BS881">
        <v>0</v>
      </c>
      <c r="BT881">
        <v>0</v>
      </c>
      <c r="BU881">
        <v>0</v>
      </c>
      <c r="BV881">
        <v>0</v>
      </c>
      <c r="BW881">
        <v>0</v>
      </c>
      <c r="CX881">
        <f>Y881*Source!I1054</f>
        <v>1.2096000000000001E-2</v>
      </c>
      <c r="CY881">
        <f>AA881</f>
        <v>81667.66</v>
      </c>
      <c r="CZ881">
        <f>AE881</f>
        <v>10183</v>
      </c>
      <c r="DA881">
        <f>AI881</f>
        <v>8.02</v>
      </c>
      <c r="DB881">
        <f t="shared" si="90"/>
        <v>40.729999999999997</v>
      </c>
      <c r="DC881">
        <f t="shared" si="91"/>
        <v>0</v>
      </c>
    </row>
    <row r="882" spans="1:107" x14ac:dyDescent="0.2">
      <c r="A882">
        <f>ROW(Source!A1054)</f>
        <v>1054</v>
      </c>
      <c r="B882">
        <v>30622441</v>
      </c>
      <c r="C882">
        <v>30625306</v>
      </c>
      <c r="D882">
        <v>22212979</v>
      </c>
      <c r="E882">
        <v>1</v>
      </c>
      <c r="F882">
        <v>1</v>
      </c>
      <c r="G882">
        <v>1</v>
      </c>
      <c r="H882">
        <v>3</v>
      </c>
      <c r="I882" t="s">
        <v>760</v>
      </c>
      <c r="J882" t="s">
        <v>761</v>
      </c>
      <c r="K882" t="s">
        <v>762</v>
      </c>
      <c r="L882">
        <v>1348</v>
      </c>
      <c r="N882">
        <v>1009</v>
      </c>
      <c r="O882" t="s">
        <v>105</v>
      </c>
      <c r="P882" t="s">
        <v>105</v>
      </c>
      <c r="Q882">
        <v>1000</v>
      </c>
      <c r="W882">
        <v>0</v>
      </c>
      <c r="X882">
        <v>367953619</v>
      </c>
      <c r="Y882">
        <v>2.11</v>
      </c>
      <c r="AA882">
        <v>0</v>
      </c>
      <c r="AB882">
        <v>0</v>
      </c>
      <c r="AC882">
        <v>0</v>
      </c>
      <c r="AD882">
        <v>0</v>
      </c>
      <c r="AE882">
        <v>0</v>
      </c>
      <c r="AF882">
        <v>0</v>
      </c>
      <c r="AG882">
        <v>0</v>
      </c>
      <c r="AH882">
        <v>0</v>
      </c>
      <c r="AI882">
        <v>8.02</v>
      </c>
      <c r="AJ882">
        <v>1</v>
      </c>
      <c r="AK882">
        <v>1</v>
      </c>
      <c r="AL882">
        <v>1</v>
      </c>
      <c r="AN882">
        <v>0</v>
      </c>
      <c r="AO882">
        <v>0</v>
      </c>
      <c r="AP882">
        <v>0</v>
      </c>
      <c r="AQ882">
        <v>0</v>
      </c>
      <c r="AR882">
        <v>0</v>
      </c>
      <c r="AS882" t="s">
        <v>3</v>
      </c>
      <c r="AT882">
        <v>2.11</v>
      </c>
      <c r="AU882" t="s">
        <v>3</v>
      </c>
      <c r="AV882">
        <v>0</v>
      </c>
      <c r="AW882">
        <v>2</v>
      </c>
      <c r="AX882">
        <v>30625317</v>
      </c>
      <c r="AY882">
        <v>1</v>
      </c>
      <c r="AZ882">
        <v>0</v>
      </c>
      <c r="BA882">
        <v>999</v>
      </c>
      <c r="BB882">
        <v>0</v>
      </c>
      <c r="BC882">
        <v>0</v>
      </c>
      <c r="BD882">
        <v>0</v>
      </c>
      <c r="BE882">
        <v>0</v>
      </c>
      <c r="BF882">
        <v>0</v>
      </c>
      <c r="BG882">
        <v>0</v>
      </c>
      <c r="BH882">
        <v>0</v>
      </c>
      <c r="BI882">
        <v>0</v>
      </c>
      <c r="BJ882">
        <v>0</v>
      </c>
      <c r="BK882">
        <v>0</v>
      </c>
      <c r="BL882">
        <v>0</v>
      </c>
      <c r="BM882">
        <v>0</v>
      </c>
      <c r="BN882">
        <v>0</v>
      </c>
      <c r="BO882">
        <v>0</v>
      </c>
      <c r="BP882">
        <v>0</v>
      </c>
      <c r="BQ882">
        <v>0</v>
      </c>
      <c r="BR882">
        <v>0</v>
      </c>
      <c r="BS882">
        <v>0</v>
      </c>
      <c r="BT882">
        <v>0</v>
      </c>
      <c r="BU882">
        <v>0</v>
      </c>
      <c r="BV882">
        <v>0</v>
      </c>
      <c r="BW882">
        <v>0</v>
      </c>
      <c r="CX882">
        <f>Y882*Source!I1054</f>
        <v>6.3806399999999996</v>
      </c>
      <c r="CY882">
        <f>AA882</f>
        <v>0</v>
      </c>
      <c r="CZ882">
        <f>AE882</f>
        <v>0</v>
      </c>
      <c r="DA882">
        <f>AI882</f>
        <v>8.02</v>
      </c>
      <c r="DB882">
        <f t="shared" si="90"/>
        <v>0</v>
      </c>
      <c r="DC882">
        <f t="shared" si="91"/>
        <v>0</v>
      </c>
    </row>
    <row r="883" spans="1:107" x14ac:dyDescent="0.2">
      <c r="A883">
        <f>ROW(Source!A1057)</f>
        <v>1057</v>
      </c>
      <c r="B883">
        <v>30622441</v>
      </c>
      <c r="C883">
        <v>30625320</v>
      </c>
      <c r="D883">
        <v>10214599</v>
      </c>
      <c r="E883">
        <v>1</v>
      </c>
      <c r="F883">
        <v>1</v>
      </c>
      <c r="G883">
        <v>1</v>
      </c>
      <c r="H883">
        <v>1</v>
      </c>
      <c r="I883" t="s">
        <v>749</v>
      </c>
      <c r="J883" t="s">
        <v>3</v>
      </c>
      <c r="K883" t="s">
        <v>750</v>
      </c>
      <c r="L883">
        <v>1369</v>
      </c>
      <c r="N883">
        <v>1013</v>
      </c>
      <c r="O883" t="s">
        <v>744</v>
      </c>
      <c r="P883" t="s">
        <v>744</v>
      </c>
      <c r="Q883">
        <v>1</v>
      </c>
      <c r="W883">
        <v>0</v>
      </c>
      <c r="X883">
        <v>-1923068736</v>
      </c>
      <c r="Y883">
        <v>138.49</v>
      </c>
      <c r="AA883">
        <v>0</v>
      </c>
      <c r="AB883">
        <v>0</v>
      </c>
      <c r="AC883">
        <v>0</v>
      </c>
      <c r="AD883">
        <v>230.79</v>
      </c>
      <c r="AE883">
        <v>0</v>
      </c>
      <c r="AF883">
        <v>0</v>
      </c>
      <c r="AG883">
        <v>0</v>
      </c>
      <c r="AH883">
        <v>7.67</v>
      </c>
      <c r="AI883">
        <v>1</v>
      </c>
      <c r="AJ883">
        <v>1</v>
      </c>
      <c r="AK883">
        <v>1</v>
      </c>
      <c r="AL883">
        <v>30.09</v>
      </c>
      <c r="AN883">
        <v>0</v>
      </c>
      <c r="AO883">
        <v>1</v>
      </c>
      <c r="AP883">
        <v>0</v>
      </c>
      <c r="AQ883">
        <v>0</v>
      </c>
      <c r="AR883">
        <v>0</v>
      </c>
      <c r="AS883" t="s">
        <v>3</v>
      </c>
      <c r="AT883">
        <v>138.49</v>
      </c>
      <c r="AU883" t="s">
        <v>3</v>
      </c>
      <c r="AV883">
        <v>1</v>
      </c>
      <c r="AW883">
        <v>2</v>
      </c>
      <c r="AX883">
        <v>30625326</v>
      </c>
      <c r="AY883">
        <v>1</v>
      </c>
      <c r="AZ883">
        <v>0</v>
      </c>
      <c r="BA883">
        <v>1000</v>
      </c>
      <c r="BB883">
        <v>0</v>
      </c>
      <c r="BC883">
        <v>0</v>
      </c>
      <c r="BD883">
        <v>0</v>
      </c>
      <c r="BE883">
        <v>0</v>
      </c>
      <c r="BF883">
        <v>0</v>
      </c>
      <c r="BG883">
        <v>0</v>
      </c>
      <c r="BH883">
        <v>0</v>
      </c>
      <c r="BI883">
        <v>0</v>
      </c>
      <c r="BJ883">
        <v>0</v>
      </c>
      <c r="BK883">
        <v>0</v>
      </c>
      <c r="BL883">
        <v>0</v>
      </c>
      <c r="BM883">
        <v>0</v>
      </c>
      <c r="BN883">
        <v>0</v>
      </c>
      <c r="BO883">
        <v>0</v>
      </c>
      <c r="BP883">
        <v>0</v>
      </c>
      <c r="BQ883">
        <v>0</v>
      </c>
      <c r="BR883">
        <v>0</v>
      </c>
      <c r="BS883">
        <v>0</v>
      </c>
      <c r="BT883">
        <v>0</v>
      </c>
      <c r="BU883">
        <v>0</v>
      </c>
      <c r="BV883">
        <v>0</v>
      </c>
      <c r="BW883">
        <v>0</v>
      </c>
      <c r="CX883">
        <f>Y883*Source!I1057</f>
        <v>139.8749</v>
      </c>
      <c r="CY883">
        <f>AD883</f>
        <v>230.79</v>
      </c>
      <c r="CZ883">
        <f>AH883</f>
        <v>7.67</v>
      </c>
      <c r="DA883">
        <f>AL883</f>
        <v>30.09</v>
      </c>
      <c r="DB883">
        <f t="shared" si="90"/>
        <v>1062.22</v>
      </c>
      <c r="DC883">
        <f t="shared" si="91"/>
        <v>0</v>
      </c>
    </row>
    <row r="884" spans="1:107" x14ac:dyDescent="0.2">
      <c r="A884">
        <f>ROW(Source!A1057)</f>
        <v>1057</v>
      </c>
      <c r="B884">
        <v>30622441</v>
      </c>
      <c r="C884">
        <v>30625320</v>
      </c>
      <c r="D884">
        <v>22146429</v>
      </c>
      <c r="E884">
        <v>1</v>
      </c>
      <c r="F884">
        <v>1</v>
      </c>
      <c r="G884">
        <v>1</v>
      </c>
      <c r="H884">
        <v>2</v>
      </c>
      <c r="I884" t="s">
        <v>751</v>
      </c>
      <c r="J884" t="s">
        <v>752</v>
      </c>
      <c r="K884" t="s">
        <v>753</v>
      </c>
      <c r="L884">
        <v>1368</v>
      </c>
      <c r="N884">
        <v>1011</v>
      </c>
      <c r="O884" t="s">
        <v>748</v>
      </c>
      <c r="P884" t="s">
        <v>748</v>
      </c>
      <c r="Q884">
        <v>1</v>
      </c>
      <c r="W884">
        <v>0</v>
      </c>
      <c r="X884">
        <v>-1933197009</v>
      </c>
      <c r="Y884">
        <v>1.56</v>
      </c>
      <c r="AA884">
        <v>0</v>
      </c>
      <c r="AB884">
        <v>17.8</v>
      </c>
      <c r="AC884">
        <v>0</v>
      </c>
      <c r="AD884">
        <v>0</v>
      </c>
      <c r="AE884">
        <v>0</v>
      </c>
      <c r="AF884">
        <v>1.7</v>
      </c>
      <c r="AG884">
        <v>0</v>
      </c>
      <c r="AH884">
        <v>0</v>
      </c>
      <c r="AI884">
        <v>1</v>
      </c>
      <c r="AJ884">
        <v>10.47</v>
      </c>
      <c r="AK884">
        <v>30.09</v>
      </c>
      <c r="AL884">
        <v>1</v>
      </c>
      <c r="AN884">
        <v>0</v>
      </c>
      <c r="AO884">
        <v>1</v>
      </c>
      <c r="AP884">
        <v>0</v>
      </c>
      <c r="AQ884">
        <v>0</v>
      </c>
      <c r="AR884">
        <v>0</v>
      </c>
      <c r="AS884" t="s">
        <v>3</v>
      </c>
      <c r="AT884">
        <v>1.56</v>
      </c>
      <c r="AU884" t="s">
        <v>3</v>
      </c>
      <c r="AV884">
        <v>0</v>
      </c>
      <c r="AW884">
        <v>2</v>
      </c>
      <c r="AX884">
        <v>30625327</v>
      </c>
      <c r="AY884">
        <v>1</v>
      </c>
      <c r="AZ884">
        <v>0</v>
      </c>
      <c r="BA884">
        <v>1001</v>
      </c>
      <c r="BB884">
        <v>0</v>
      </c>
      <c r="BC884">
        <v>0</v>
      </c>
      <c r="BD884">
        <v>0</v>
      </c>
      <c r="BE884">
        <v>0</v>
      </c>
      <c r="BF884">
        <v>0</v>
      </c>
      <c r="BG884">
        <v>0</v>
      </c>
      <c r="BH884">
        <v>0</v>
      </c>
      <c r="BI884">
        <v>0</v>
      </c>
      <c r="BJ884">
        <v>0</v>
      </c>
      <c r="BK884">
        <v>0</v>
      </c>
      <c r="BL884">
        <v>0</v>
      </c>
      <c r="BM884">
        <v>0</v>
      </c>
      <c r="BN884">
        <v>0</v>
      </c>
      <c r="BO884">
        <v>0</v>
      </c>
      <c r="BP884">
        <v>0</v>
      </c>
      <c r="BQ884">
        <v>0</v>
      </c>
      <c r="BR884">
        <v>0</v>
      </c>
      <c r="BS884">
        <v>0</v>
      </c>
      <c r="BT884">
        <v>0</v>
      </c>
      <c r="BU884">
        <v>0</v>
      </c>
      <c r="BV884">
        <v>0</v>
      </c>
      <c r="BW884">
        <v>0</v>
      </c>
      <c r="CX884">
        <f>Y884*Source!I1057</f>
        <v>1.5756000000000001</v>
      </c>
      <c r="CY884">
        <f>AB884</f>
        <v>17.8</v>
      </c>
      <c r="CZ884">
        <f>AF884</f>
        <v>1.7</v>
      </c>
      <c r="DA884">
        <f>AJ884</f>
        <v>10.47</v>
      </c>
      <c r="DB884">
        <f t="shared" si="90"/>
        <v>2.65</v>
      </c>
      <c r="DC884">
        <f t="shared" si="91"/>
        <v>0</v>
      </c>
    </row>
    <row r="885" spans="1:107" x14ac:dyDescent="0.2">
      <c r="A885">
        <f>ROW(Source!A1057)</f>
        <v>1057</v>
      </c>
      <c r="B885">
        <v>30622441</v>
      </c>
      <c r="C885">
        <v>30625320</v>
      </c>
      <c r="D885">
        <v>22148179</v>
      </c>
      <c r="E885">
        <v>1</v>
      </c>
      <c r="F885">
        <v>1</v>
      </c>
      <c r="G885">
        <v>1</v>
      </c>
      <c r="H885">
        <v>2</v>
      </c>
      <c r="I885" t="s">
        <v>754</v>
      </c>
      <c r="J885" t="s">
        <v>755</v>
      </c>
      <c r="K885" t="s">
        <v>756</v>
      </c>
      <c r="L885">
        <v>1368</v>
      </c>
      <c r="N885">
        <v>1011</v>
      </c>
      <c r="O885" t="s">
        <v>748</v>
      </c>
      <c r="P885" t="s">
        <v>748</v>
      </c>
      <c r="Q885">
        <v>1</v>
      </c>
      <c r="W885">
        <v>0</v>
      </c>
      <c r="X885">
        <v>-1931461795</v>
      </c>
      <c r="Y885">
        <v>1.1200000000000001</v>
      </c>
      <c r="AA885">
        <v>0</v>
      </c>
      <c r="AB885">
        <v>959.26</v>
      </c>
      <c r="AC885">
        <v>0</v>
      </c>
      <c r="AD885">
        <v>0</v>
      </c>
      <c r="AE885">
        <v>0</v>
      </c>
      <c r="AF885">
        <v>91.62</v>
      </c>
      <c r="AG885">
        <v>0</v>
      </c>
      <c r="AH885">
        <v>0</v>
      </c>
      <c r="AI885">
        <v>1</v>
      </c>
      <c r="AJ885">
        <v>10.47</v>
      </c>
      <c r="AK885">
        <v>30.09</v>
      </c>
      <c r="AL885">
        <v>1</v>
      </c>
      <c r="AN885">
        <v>0</v>
      </c>
      <c r="AO885">
        <v>1</v>
      </c>
      <c r="AP885">
        <v>0</v>
      </c>
      <c r="AQ885">
        <v>0</v>
      </c>
      <c r="AR885">
        <v>0</v>
      </c>
      <c r="AS885" t="s">
        <v>3</v>
      </c>
      <c r="AT885">
        <v>1.1200000000000001</v>
      </c>
      <c r="AU885" t="s">
        <v>3</v>
      </c>
      <c r="AV885">
        <v>0</v>
      </c>
      <c r="AW885">
        <v>2</v>
      </c>
      <c r="AX885">
        <v>30625328</v>
      </c>
      <c r="AY885">
        <v>1</v>
      </c>
      <c r="AZ885">
        <v>0</v>
      </c>
      <c r="BA885">
        <v>1002</v>
      </c>
      <c r="BB885">
        <v>0</v>
      </c>
      <c r="BC885">
        <v>0</v>
      </c>
      <c r="BD885">
        <v>0</v>
      </c>
      <c r="BE885">
        <v>0</v>
      </c>
      <c r="BF885">
        <v>0</v>
      </c>
      <c r="BG885">
        <v>0</v>
      </c>
      <c r="BH885">
        <v>0</v>
      </c>
      <c r="BI885">
        <v>0</v>
      </c>
      <c r="BJ885">
        <v>0</v>
      </c>
      <c r="BK885">
        <v>0</v>
      </c>
      <c r="BL885">
        <v>0</v>
      </c>
      <c r="BM885">
        <v>0</v>
      </c>
      <c r="BN885">
        <v>0</v>
      </c>
      <c r="BO885">
        <v>0</v>
      </c>
      <c r="BP885">
        <v>0</v>
      </c>
      <c r="BQ885">
        <v>0</v>
      </c>
      <c r="BR885">
        <v>0</v>
      </c>
      <c r="BS885">
        <v>0</v>
      </c>
      <c r="BT885">
        <v>0</v>
      </c>
      <c r="BU885">
        <v>0</v>
      </c>
      <c r="BV885">
        <v>0</v>
      </c>
      <c r="BW885">
        <v>0</v>
      </c>
      <c r="CX885">
        <f>Y885*Source!I1057</f>
        <v>1.1312000000000002</v>
      </c>
      <c r="CY885">
        <f>AB885</f>
        <v>959.26</v>
      </c>
      <c r="CZ885">
        <f>AF885</f>
        <v>91.62</v>
      </c>
      <c r="DA885">
        <f>AJ885</f>
        <v>10.47</v>
      </c>
      <c r="DB885">
        <f t="shared" si="90"/>
        <v>102.61</v>
      </c>
      <c r="DC885">
        <f t="shared" si="91"/>
        <v>0</v>
      </c>
    </row>
    <row r="886" spans="1:107" x14ac:dyDescent="0.2">
      <c r="A886">
        <f>ROW(Source!A1057)</f>
        <v>1057</v>
      </c>
      <c r="B886">
        <v>30622441</v>
      </c>
      <c r="C886">
        <v>30625320</v>
      </c>
      <c r="D886">
        <v>22150659</v>
      </c>
      <c r="E886">
        <v>1</v>
      </c>
      <c r="F886">
        <v>1</v>
      </c>
      <c r="G886">
        <v>1</v>
      </c>
      <c r="H886">
        <v>3</v>
      </c>
      <c r="I886" t="s">
        <v>757</v>
      </c>
      <c r="J886" t="s">
        <v>758</v>
      </c>
      <c r="K886" t="s">
        <v>759</v>
      </c>
      <c r="L886">
        <v>1348</v>
      </c>
      <c r="N886">
        <v>1009</v>
      </c>
      <c r="O886" t="s">
        <v>105</v>
      </c>
      <c r="P886" t="s">
        <v>105</v>
      </c>
      <c r="Q886">
        <v>1000</v>
      </c>
      <c r="W886">
        <v>0</v>
      </c>
      <c r="X886">
        <v>-444487765</v>
      </c>
      <c r="Y886">
        <v>1E-3</v>
      </c>
      <c r="AA886">
        <v>81667.66</v>
      </c>
      <c r="AB886">
        <v>0</v>
      </c>
      <c r="AC886">
        <v>0</v>
      </c>
      <c r="AD886">
        <v>0</v>
      </c>
      <c r="AE886">
        <v>10183</v>
      </c>
      <c r="AF886">
        <v>0</v>
      </c>
      <c r="AG886">
        <v>0</v>
      </c>
      <c r="AH886">
        <v>0</v>
      </c>
      <c r="AI886">
        <v>8.02</v>
      </c>
      <c r="AJ886">
        <v>1</v>
      </c>
      <c r="AK886">
        <v>1</v>
      </c>
      <c r="AL886">
        <v>1</v>
      </c>
      <c r="AN886">
        <v>0</v>
      </c>
      <c r="AO886">
        <v>1</v>
      </c>
      <c r="AP886">
        <v>0</v>
      </c>
      <c r="AQ886">
        <v>0</v>
      </c>
      <c r="AR886">
        <v>0</v>
      </c>
      <c r="AS886" t="s">
        <v>3</v>
      </c>
      <c r="AT886">
        <v>1E-3</v>
      </c>
      <c r="AU886" t="s">
        <v>3</v>
      </c>
      <c r="AV886">
        <v>0</v>
      </c>
      <c r="AW886">
        <v>2</v>
      </c>
      <c r="AX886">
        <v>30625329</v>
      </c>
      <c r="AY886">
        <v>1</v>
      </c>
      <c r="AZ886">
        <v>0</v>
      </c>
      <c r="BA886">
        <v>1003</v>
      </c>
      <c r="BB886">
        <v>0</v>
      </c>
      <c r="BC886">
        <v>0</v>
      </c>
      <c r="BD886">
        <v>0</v>
      </c>
      <c r="BE886">
        <v>0</v>
      </c>
      <c r="BF886">
        <v>0</v>
      </c>
      <c r="BG886">
        <v>0</v>
      </c>
      <c r="BH886">
        <v>0</v>
      </c>
      <c r="BI886">
        <v>0</v>
      </c>
      <c r="BJ886">
        <v>0</v>
      </c>
      <c r="BK886">
        <v>0</v>
      </c>
      <c r="BL886">
        <v>0</v>
      </c>
      <c r="BM886">
        <v>0</v>
      </c>
      <c r="BN886">
        <v>0</v>
      </c>
      <c r="BO886">
        <v>0</v>
      </c>
      <c r="BP886">
        <v>0</v>
      </c>
      <c r="BQ886">
        <v>0</v>
      </c>
      <c r="BR886">
        <v>0</v>
      </c>
      <c r="BS886">
        <v>0</v>
      </c>
      <c r="BT886">
        <v>0</v>
      </c>
      <c r="BU886">
        <v>0</v>
      </c>
      <c r="BV886">
        <v>0</v>
      </c>
      <c r="BW886">
        <v>0</v>
      </c>
      <c r="CX886">
        <f>Y886*Source!I1057</f>
        <v>1.01E-3</v>
      </c>
      <c r="CY886">
        <f>AA886</f>
        <v>81667.66</v>
      </c>
      <c r="CZ886">
        <f>AE886</f>
        <v>10183</v>
      </c>
      <c r="DA886">
        <f>AI886</f>
        <v>8.02</v>
      </c>
      <c r="DB886">
        <f t="shared" si="90"/>
        <v>10.18</v>
      </c>
      <c r="DC886">
        <f t="shared" si="91"/>
        <v>0</v>
      </c>
    </row>
    <row r="887" spans="1:107" x14ac:dyDescent="0.2">
      <c r="A887">
        <f>ROW(Source!A1057)</f>
        <v>1057</v>
      </c>
      <c r="B887">
        <v>30622441</v>
      </c>
      <c r="C887">
        <v>30625320</v>
      </c>
      <c r="D887">
        <v>22212979</v>
      </c>
      <c r="E887">
        <v>1</v>
      </c>
      <c r="F887">
        <v>1</v>
      </c>
      <c r="G887">
        <v>1</v>
      </c>
      <c r="H887">
        <v>3</v>
      </c>
      <c r="I887" t="s">
        <v>760</v>
      </c>
      <c r="J887" t="s">
        <v>761</v>
      </c>
      <c r="K887" t="s">
        <v>762</v>
      </c>
      <c r="L887">
        <v>1348</v>
      </c>
      <c r="N887">
        <v>1009</v>
      </c>
      <c r="O887" t="s">
        <v>105</v>
      </c>
      <c r="P887" t="s">
        <v>105</v>
      </c>
      <c r="Q887">
        <v>1000</v>
      </c>
      <c r="W887">
        <v>0</v>
      </c>
      <c r="X887">
        <v>367953619</v>
      </c>
      <c r="Y887">
        <v>2.83</v>
      </c>
      <c r="AA887">
        <v>0</v>
      </c>
      <c r="AB887">
        <v>0</v>
      </c>
      <c r="AC887">
        <v>0</v>
      </c>
      <c r="AD887">
        <v>0</v>
      </c>
      <c r="AE887">
        <v>0</v>
      </c>
      <c r="AF887">
        <v>0</v>
      </c>
      <c r="AG887">
        <v>0</v>
      </c>
      <c r="AH887">
        <v>0</v>
      </c>
      <c r="AI887">
        <v>8.02</v>
      </c>
      <c r="AJ887">
        <v>1</v>
      </c>
      <c r="AK887">
        <v>1</v>
      </c>
      <c r="AL887">
        <v>1</v>
      </c>
      <c r="AN887">
        <v>0</v>
      </c>
      <c r="AO887">
        <v>0</v>
      </c>
      <c r="AP887">
        <v>0</v>
      </c>
      <c r="AQ887">
        <v>0</v>
      </c>
      <c r="AR887">
        <v>0</v>
      </c>
      <c r="AS887" t="s">
        <v>3</v>
      </c>
      <c r="AT887">
        <v>2.83</v>
      </c>
      <c r="AU887" t="s">
        <v>3</v>
      </c>
      <c r="AV887">
        <v>0</v>
      </c>
      <c r="AW887">
        <v>2</v>
      </c>
      <c r="AX887">
        <v>30625331</v>
      </c>
      <c r="AY887">
        <v>1</v>
      </c>
      <c r="AZ887">
        <v>0</v>
      </c>
      <c r="BA887">
        <v>1005</v>
      </c>
      <c r="BB887">
        <v>0</v>
      </c>
      <c r="BC887">
        <v>0</v>
      </c>
      <c r="BD887">
        <v>0</v>
      </c>
      <c r="BE887">
        <v>0</v>
      </c>
      <c r="BF887">
        <v>0</v>
      </c>
      <c r="BG887">
        <v>0</v>
      </c>
      <c r="BH887">
        <v>0</v>
      </c>
      <c r="BI887">
        <v>0</v>
      </c>
      <c r="BJ887">
        <v>0</v>
      </c>
      <c r="BK887">
        <v>0</v>
      </c>
      <c r="BL887">
        <v>0</v>
      </c>
      <c r="BM887">
        <v>0</v>
      </c>
      <c r="BN887">
        <v>0</v>
      </c>
      <c r="BO887">
        <v>0</v>
      </c>
      <c r="BP887">
        <v>0</v>
      </c>
      <c r="BQ887">
        <v>0</v>
      </c>
      <c r="BR887">
        <v>0</v>
      </c>
      <c r="BS887">
        <v>0</v>
      </c>
      <c r="BT887">
        <v>0</v>
      </c>
      <c r="BU887">
        <v>0</v>
      </c>
      <c r="BV887">
        <v>0</v>
      </c>
      <c r="BW887">
        <v>0</v>
      </c>
      <c r="CX887">
        <f>Y887*Source!I1057</f>
        <v>2.8583000000000003</v>
      </c>
      <c r="CY887">
        <f>AA887</f>
        <v>0</v>
      </c>
      <c r="CZ887">
        <f>AE887</f>
        <v>0</v>
      </c>
      <c r="DA887">
        <f>AI887</f>
        <v>8.02</v>
      </c>
      <c r="DB887">
        <f t="shared" si="90"/>
        <v>0</v>
      </c>
      <c r="DC887">
        <f t="shared" si="91"/>
        <v>0</v>
      </c>
    </row>
    <row r="888" spans="1:107" x14ac:dyDescent="0.2">
      <c r="A888">
        <f>ROW(Source!A1060)</f>
        <v>1060</v>
      </c>
      <c r="B888">
        <v>30622441</v>
      </c>
      <c r="C888">
        <v>30625334</v>
      </c>
      <c r="D888">
        <v>10214589</v>
      </c>
      <c r="E888">
        <v>1</v>
      </c>
      <c r="F888">
        <v>1</v>
      </c>
      <c r="G888">
        <v>1</v>
      </c>
      <c r="H888">
        <v>1</v>
      </c>
      <c r="I888" t="s">
        <v>763</v>
      </c>
      <c r="J888" t="s">
        <v>3</v>
      </c>
      <c r="K888" t="s">
        <v>764</v>
      </c>
      <c r="L888">
        <v>1369</v>
      </c>
      <c r="N888">
        <v>1013</v>
      </c>
      <c r="O888" t="s">
        <v>744</v>
      </c>
      <c r="P888" t="s">
        <v>744</v>
      </c>
      <c r="Q888">
        <v>1</v>
      </c>
      <c r="W888">
        <v>0</v>
      </c>
      <c r="X888">
        <v>260198247</v>
      </c>
      <c r="Y888">
        <v>17.295999999999999</v>
      </c>
      <c r="AA888">
        <v>0</v>
      </c>
      <c r="AB888">
        <v>0</v>
      </c>
      <c r="AC888">
        <v>0</v>
      </c>
      <c r="AD888">
        <v>279.54000000000002</v>
      </c>
      <c r="AE888">
        <v>0</v>
      </c>
      <c r="AF888">
        <v>0</v>
      </c>
      <c r="AG888">
        <v>0</v>
      </c>
      <c r="AH888">
        <v>9.2899999999999991</v>
      </c>
      <c r="AI888">
        <v>1</v>
      </c>
      <c r="AJ888">
        <v>1</v>
      </c>
      <c r="AK888">
        <v>1</v>
      </c>
      <c r="AL888">
        <v>30.09</v>
      </c>
      <c r="AN888">
        <v>0</v>
      </c>
      <c r="AO888">
        <v>1</v>
      </c>
      <c r="AP888">
        <v>1</v>
      </c>
      <c r="AQ888">
        <v>0</v>
      </c>
      <c r="AR888">
        <v>0</v>
      </c>
      <c r="AS888" t="s">
        <v>3</v>
      </c>
      <c r="AT888">
        <v>15.04</v>
      </c>
      <c r="AU888" t="s">
        <v>68</v>
      </c>
      <c r="AV888">
        <v>1</v>
      </c>
      <c r="AW888">
        <v>2</v>
      </c>
      <c r="AX888">
        <v>30625343</v>
      </c>
      <c r="AY888">
        <v>1</v>
      </c>
      <c r="AZ888">
        <v>0</v>
      </c>
      <c r="BA888">
        <v>1006</v>
      </c>
      <c r="BB888">
        <v>0</v>
      </c>
      <c r="BC888">
        <v>0</v>
      </c>
      <c r="BD888">
        <v>0</v>
      </c>
      <c r="BE888">
        <v>0</v>
      </c>
      <c r="BF888">
        <v>0</v>
      </c>
      <c r="BG888">
        <v>0</v>
      </c>
      <c r="BH888">
        <v>0</v>
      </c>
      <c r="BI888">
        <v>0</v>
      </c>
      <c r="BJ888">
        <v>0</v>
      </c>
      <c r="BK888">
        <v>0</v>
      </c>
      <c r="BL888">
        <v>0</v>
      </c>
      <c r="BM888">
        <v>0</v>
      </c>
      <c r="BN888">
        <v>0</v>
      </c>
      <c r="BO888">
        <v>0</v>
      </c>
      <c r="BP888">
        <v>0</v>
      </c>
      <c r="BQ888">
        <v>0</v>
      </c>
      <c r="BR888">
        <v>0</v>
      </c>
      <c r="BS888">
        <v>0</v>
      </c>
      <c r="BT888">
        <v>0</v>
      </c>
      <c r="BU888">
        <v>0</v>
      </c>
      <c r="BV888">
        <v>0</v>
      </c>
      <c r="BW888">
        <v>0</v>
      </c>
      <c r="CX888">
        <f>Y888*Source!I1060</f>
        <v>14.35568</v>
      </c>
      <c r="CY888">
        <f>AD888</f>
        <v>279.54000000000002</v>
      </c>
      <c r="CZ888">
        <f>AH888</f>
        <v>9.2899999999999991</v>
      </c>
      <c r="DA888">
        <f>AL888</f>
        <v>30.09</v>
      </c>
      <c r="DB888">
        <f>ROUND((ROUND(AT888*CZ888,2)*ROUND(1.15,7)),6)</f>
        <v>160.678</v>
      </c>
      <c r="DC888">
        <f>ROUND((ROUND(AT888*AG888,2)*ROUND(1.15,7)),6)</f>
        <v>0</v>
      </c>
    </row>
    <row r="889" spans="1:107" x14ac:dyDescent="0.2">
      <c r="A889">
        <f>ROW(Source!A1060)</f>
        <v>1060</v>
      </c>
      <c r="B889">
        <v>30622441</v>
      </c>
      <c r="C889">
        <v>30625334</v>
      </c>
      <c r="D889">
        <v>22083330</v>
      </c>
      <c r="E889">
        <v>1</v>
      </c>
      <c r="F889">
        <v>1</v>
      </c>
      <c r="G889">
        <v>1</v>
      </c>
      <c r="H889">
        <v>1</v>
      </c>
      <c r="I889" t="s">
        <v>765</v>
      </c>
      <c r="J889" t="s">
        <v>3</v>
      </c>
      <c r="K889" t="s">
        <v>766</v>
      </c>
      <c r="L889">
        <v>608254</v>
      </c>
      <c r="N889">
        <v>1013</v>
      </c>
      <c r="O889" t="s">
        <v>767</v>
      </c>
      <c r="P889" t="s">
        <v>767</v>
      </c>
      <c r="Q889">
        <v>1</v>
      </c>
      <c r="W889">
        <v>0</v>
      </c>
      <c r="X889">
        <v>95408949</v>
      </c>
      <c r="Y889">
        <v>0.1875</v>
      </c>
      <c r="AA889">
        <v>0</v>
      </c>
      <c r="AB889">
        <v>0</v>
      </c>
      <c r="AC889">
        <v>0</v>
      </c>
      <c r="AD889">
        <v>0</v>
      </c>
      <c r="AE889">
        <v>0</v>
      </c>
      <c r="AF889">
        <v>0</v>
      </c>
      <c r="AG889">
        <v>0</v>
      </c>
      <c r="AH889">
        <v>0</v>
      </c>
      <c r="AI889">
        <v>1</v>
      </c>
      <c r="AJ889">
        <v>1</v>
      </c>
      <c r="AK889">
        <v>30.09</v>
      </c>
      <c r="AL889">
        <v>1</v>
      </c>
      <c r="AN889">
        <v>0</v>
      </c>
      <c r="AO889">
        <v>1</v>
      </c>
      <c r="AP889">
        <v>1</v>
      </c>
      <c r="AQ889">
        <v>0</v>
      </c>
      <c r="AR889">
        <v>0</v>
      </c>
      <c r="AS889" t="s">
        <v>3</v>
      </c>
      <c r="AT889">
        <v>0.15</v>
      </c>
      <c r="AU889" t="s">
        <v>67</v>
      </c>
      <c r="AV889">
        <v>2</v>
      </c>
      <c r="AW889">
        <v>2</v>
      </c>
      <c r="AX889">
        <v>30625344</v>
      </c>
      <c r="AY889">
        <v>1</v>
      </c>
      <c r="AZ889">
        <v>0</v>
      </c>
      <c r="BA889">
        <v>1007</v>
      </c>
      <c r="BB889">
        <v>0</v>
      </c>
      <c r="BC889">
        <v>0</v>
      </c>
      <c r="BD889">
        <v>0</v>
      </c>
      <c r="BE889">
        <v>0</v>
      </c>
      <c r="BF889">
        <v>0</v>
      </c>
      <c r="BG889">
        <v>0</v>
      </c>
      <c r="BH889">
        <v>0</v>
      </c>
      <c r="BI889">
        <v>0</v>
      </c>
      <c r="BJ889">
        <v>0</v>
      </c>
      <c r="BK889">
        <v>0</v>
      </c>
      <c r="BL889">
        <v>0</v>
      </c>
      <c r="BM889">
        <v>0</v>
      </c>
      <c r="BN889">
        <v>0</v>
      </c>
      <c r="BO889">
        <v>0</v>
      </c>
      <c r="BP889">
        <v>0</v>
      </c>
      <c r="BQ889">
        <v>0</v>
      </c>
      <c r="BR889">
        <v>0</v>
      </c>
      <c r="BS889">
        <v>0</v>
      </c>
      <c r="BT889">
        <v>0</v>
      </c>
      <c r="BU889">
        <v>0</v>
      </c>
      <c r="BV889">
        <v>0</v>
      </c>
      <c r="BW889">
        <v>0</v>
      </c>
      <c r="CX889">
        <f>Y889*Source!I1060</f>
        <v>0.15562499999999999</v>
      </c>
      <c r="CY889">
        <f>AD889</f>
        <v>0</v>
      </c>
      <c r="CZ889">
        <f>AH889</f>
        <v>0</v>
      </c>
      <c r="DA889">
        <f>AL889</f>
        <v>1</v>
      </c>
      <c r="DB889">
        <f>ROUND((ROUND(AT889*CZ889,2)*ROUND(1.25,7)),6)</f>
        <v>0</v>
      </c>
      <c r="DC889">
        <f>ROUND((ROUND(AT889*AG889,2)*ROUND(1.25,7)),6)</f>
        <v>0</v>
      </c>
    </row>
    <row r="890" spans="1:107" x14ac:dyDescent="0.2">
      <c r="A890">
        <f>ROW(Source!A1060)</f>
        <v>1060</v>
      </c>
      <c r="B890">
        <v>30622441</v>
      </c>
      <c r="C890">
        <v>30625334</v>
      </c>
      <c r="D890">
        <v>22146333</v>
      </c>
      <c r="E890">
        <v>1</v>
      </c>
      <c r="F890">
        <v>1</v>
      </c>
      <c r="G890">
        <v>1</v>
      </c>
      <c r="H890">
        <v>2</v>
      </c>
      <c r="I890" t="s">
        <v>768</v>
      </c>
      <c r="J890" t="s">
        <v>769</v>
      </c>
      <c r="K890" t="s">
        <v>770</v>
      </c>
      <c r="L890">
        <v>1368</v>
      </c>
      <c r="N890">
        <v>1011</v>
      </c>
      <c r="O890" t="s">
        <v>748</v>
      </c>
      <c r="P890" t="s">
        <v>748</v>
      </c>
      <c r="Q890">
        <v>1</v>
      </c>
      <c r="W890">
        <v>0</v>
      </c>
      <c r="X890">
        <v>1170567961</v>
      </c>
      <c r="Y890">
        <v>0.1875</v>
      </c>
      <c r="AA890">
        <v>0</v>
      </c>
      <c r="AB890">
        <v>1135.47</v>
      </c>
      <c r="AC890">
        <v>392.07</v>
      </c>
      <c r="AD890">
        <v>0</v>
      </c>
      <c r="AE890">
        <v>0</v>
      </c>
      <c r="AF890">
        <v>108.45</v>
      </c>
      <c r="AG890">
        <v>13.03</v>
      </c>
      <c r="AH890">
        <v>0</v>
      </c>
      <c r="AI890">
        <v>1</v>
      </c>
      <c r="AJ890">
        <v>10.47</v>
      </c>
      <c r="AK890">
        <v>30.09</v>
      </c>
      <c r="AL890">
        <v>1</v>
      </c>
      <c r="AN890">
        <v>0</v>
      </c>
      <c r="AO890">
        <v>1</v>
      </c>
      <c r="AP890">
        <v>1</v>
      </c>
      <c r="AQ890">
        <v>0</v>
      </c>
      <c r="AR890">
        <v>0</v>
      </c>
      <c r="AS890" t="s">
        <v>3</v>
      </c>
      <c r="AT890">
        <v>0.15</v>
      </c>
      <c r="AU890" t="s">
        <v>67</v>
      </c>
      <c r="AV890">
        <v>0</v>
      </c>
      <c r="AW890">
        <v>2</v>
      </c>
      <c r="AX890">
        <v>30625345</v>
      </c>
      <c r="AY890">
        <v>1</v>
      </c>
      <c r="AZ890">
        <v>0</v>
      </c>
      <c r="BA890">
        <v>1008</v>
      </c>
      <c r="BB890">
        <v>0</v>
      </c>
      <c r="BC890">
        <v>0</v>
      </c>
      <c r="BD890">
        <v>0</v>
      </c>
      <c r="BE890">
        <v>0</v>
      </c>
      <c r="BF890">
        <v>0</v>
      </c>
      <c r="BG890">
        <v>0</v>
      </c>
      <c r="BH890">
        <v>0</v>
      </c>
      <c r="BI890">
        <v>0</v>
      </c>
      <c r="BJ890">
        <v>0</v>
      </c>
      <c r="BK890">
        <v>0</v>
      </c>
      <c r="BL890">
        <v>0</v>
      </c>
      <c r="BM890">
        <v>0</v>
      </c>
      <c r="BN890">
        <v>0</v>
      </c>
      <c r="BO890">
        <v>0</v>
      </c>
      <c r="BP890">
        <v>0</v>
      </c>
      <c r="BQ890">
        <v>0</v>
      </c>
      <c r="BR890">
        <v>0</v>
      </c>
      <c r="BS890">
        <v>0</v>
      </c>
      <c r="BT890">
        <v>0</v>
      </c>
      <c r="BU890">
        <v>0</v>
      </c>
      <c r="BV890">
        <v>0</v>
      </c>
      <c r="BW890">
        <v>0</v>
      </c>
      <c r="CX890">
        <f>Y890*Source!I1060</f>
        <v>0.15562499999999999</v>
      </c>
      <c r="CY890">
        <f>AB890</f>
        <v>1135.47</v>
      </c>
      <c r="CZ890">
        <f>AF890</f>
        <v>108.45</v>
      </c>
      <c r="DA890">
        <f>AJ890</f>
        <v>10.47</v>
      </c>
      <c r="DB890">
        <f>ROUND((ROUND(AT890*CZ890,2)*ROUND(1.25,7)),6)</f>
        <v>20.337499999999999</v>
      </c>
      <c r="DC890">
        <f>ROUND((ROUND(AT890*AG890,2)*ROUND(1.25,7)),6)</f>
        <v>2.4375</v>
      </c>
    </row>
    <row r="891" spans="1:107" x14ac:dyDescent="0.2">
      <c r="A891">
        <f>ROW(Source!A1060)</f>
        <v>1060</v>
      </c>
      <c r="B891">
        <v>30622441</v>
      </c>
      <c r="C891">
        <v>30625334</v>
      </c>
      <c r="D891">
        <v>22147936</v>
      </c>
      <c r="E891">
        <v>1</v>
      </c>
      <c r="F891">
        <v>1</v>
      </c>
      <c r="G891">
        <v>1</v>
      </c>
      <c r="H891">
        <v>2</v>
      </c>
      <c r="I891" t="s">
        <v>771</v>
      </c>
      <c r="J891" t="s">
        <v>772</v>
      </c>
      <c r="K891" t="s">
        <v>773</v>
      </c>
      <c r="L891">
        <v>1368</v>
      </c>
      <c r="N891">
        <v>1011</v>
      </c>
      <c r="O891" t="s">
        <v>748</v>
      </c>
      <c r="P891" t="s">
        <v>748</v>
      </c>
      <c r="Q891">
        <v>1</v>
      </c>
      <c r="W891">
        <v>0</v>
      </c>
      <c r="X891">
        <v>203385819</v>
      </c>
      <c r="Y891">
        <v>0.17500000000000002</v>
      </c>
      <c r="AA891">
        <v>0</v>
      </c>
      <c r="AB891">
        <v>9.9499999999999993</v>
      </c>
      <c r="AC891">
        <v>0</v>
      </c>
      <c r="AD891">
        <v>0</v>
      </c>
      <c r="AE891">
        <v>0</v>
      </c>
      <c r="AF891">
        <v>0.95</v>
      </c>
      <c r="AG891">
        <v>0</v>
      </c>
      <c r="AH891">
        <v>0</v>
      </c>
      <c r="AI891">
        <v>1</v>
      </c>
      <c r="AJ891">
        <v>10.47</v>
      </c>
      <c r="AK891">
        <v>30.09</v>
      </c>
      <c r="AL891">
        <v>1</v>
      </c>
      <c r="AN891">
        <v>0</v>
      </c>
      <c r="AO891">
        <v>1</v>
      </c>
      <c r="AP891">
        <v>1</v>
      </c>
      <c r="AQ891">
        <v>0</v>
      </c>
      <c r="AR891">
        <v>0</v>
      </c>
      <c r="AS891" t="s">
        <v>3</v>
      </c>
      <c r="AT891">
        <v>0.14000000000000001</v>
      </c>
      <c r="AU891" t="s">
        <v>67</v>
      </c>
      <c r="AV891">
        <v>0</v>
      </c>
      <c r="AW891">
        <v>2</v>
      </c>
      <c r="AX891">
        <v>30625346</v>
      </c>
      <c r="AY891">
        <v>1</v>
      </c>
      <c r="AZ891">
        <v>0</v>
      </c>
      <c r="BA891">
        <v>1009</v>
      </c>
      <c r="BB891">
        <v>0</v>
      </c>
      <c r="BC891">
        <v>0</v>
      </c>
      <c r="BD891">
        <v>0</v>
      </c>
      <c r="BE891">
        <v>0</v>
      </c>
      <c r="BF891">
        <v>0</v>
      </c>
      <c r="BG891">
        <v>0</v>
      </c>
      <c r="BH891">
        <v>0</v>
      </c>
      <c r="BI891">
        <v>0</v>
      </c>
      <c r="BJ891">
        <v>0</v>
      </c>
      <c r="BK891">
        <v>0</v>
      </c>
      <c r="BL891">
        <v>0</v>
      </c>
      <c r="BM891">
        <v>0</v>
      </c>
      <c r="BN891">
        <v>0</v>
      </c>
      <c r="BO891">
        <v>0</v>
      </c>
      <c r="BP891">
        <v>0</v>
      </c>
      <c r="BQ891">
        <v>0</v>
      </c>
      <c r="BR891">
        <v>0</v>
      </c>
      <c r="BS891">
        <v>0</v>
      </c>
      <c r="BT891">
        <v>0</v>
      </c>
      <c r="BU891">
        <v>0</v>
      </c>
      <c r="BV891">
        <v>0</v>
      </c>
      <c r="BW891">
        <v>0</v>
      </c>
      <c r="CX891">
        <f>Y891*Source!I1060</f>
        <v>0.14525000000000002</v>
      </c>
      <c r="CY891">
        <f>AB891</f>
        <v>9.9499999999999993</v>
      </c>
      <c r="CZ891">
        <f>AF891</f>
        <v>0.95</v>
      </c>
      <c r="DA891">
        <f>AJ891</f>
        <v>10.47</v>
      </c>
      <c r="DB891">
        <f>ROUND((ROUND(AT891*CZ891,2)*ROUND(1.25,7)),6)</f>
        <v>0.16250000000000001</v>
      </c>
      <c r="DC891">
        <f>ROUND((ROUND(AT891*AG891,2)*ROUND(1.25,7)),6)</f>
        <v>0</v>
      </c>
    </row>
    <row r="892" spans="1:107" x14ac:dyDescent="0.2">
      <c r="A892">
        <f>ROW(Source!A1060)</f>
        <v>1060</v>
      </c>
      <c r="B892">
        <v>30622441</v>
      </c>
      <c r="C892">
        <v>30625334</v>
      </c>
      <c r="D892">
        <v>22148179</v>
      </c>
      <c r="E892">
        <v>1</v>
      </c>
      <c r="F892">
        <v>1</v>
      </c>
      <c r="G892">
        <v>1</v>
      </c>
      <c r="H892">
        <v>2</v>
      </c>
      <c r="I892" t="s">
        <v>754</v>
      </c>
      <c r="J892" t="s">
        <v>755</v>
      </c>
      <c r="K892" t="s">
        <v>756</v>
      </c>
      <c r="L892">
        <v>1368</v>
      </c>
      <c r="N892">
        <v>1011</v>
      </c>
      <c r="O892" t="s">
        <v>748</v>
      </c>
      <c r="P892" t="s">
        <v>748</v>
      </c>
      <c r="Q892">
        <v>1</v>
      </c>
      <c r="W892">
        <v>0</v>
      </c>
      <c r="X892">
        <v>-1931461795</v>
      </c>
      <c r="Y892">
        <v>0.26250000000000001</v>
      </c>
      <c r="AA892">
        <v>0</v>
      </c>
      <c r="AB892">
        <v>959.26</v>
      </c>
      <c r="AC892">
        <v>0</v>
      </c>
      <c r="AD892">
        <v>0</v>
      </c>
      <c r="AE892">
        <v>0</v>
      </c>
      <c r="AF892">
        <v>91.62</v>
      </c>
      <c r="AG892">
        <v>0</v>
      </c>
      <c r="AH892">
        <v>0</v>
      </c>
      <c r="AI892">
        <v>1</v>
      </c>
      <c r="AJ892">
        <v>10.47</v>
      </c>
      <c r="AK892">
        <v>30.09</v>
      </c>
      <c r="AL892">
        <v>1</v>
      </c>
      <c r="AN892">
        <v>0</v>
      </c>
      <c r="AO892">
        <v>1</v>
      </c>
      <c r="AP892">
        <v>1</v>
      </c>
      <c r="AQ892">
        <v>0</v>
      </c>
      <c r="AR892">
        <v>0</v>
      </c>
      <c r="AS892" t="s">
        <v>3</v>
      </c>
      <c r="AT892">
        <v>0.21</v>
      </c>
      <c r="AU892" t="s">
        <v>67</v>
      </c>
      <c r="AV892">
        <v>0</v>
      </c>
      <c r="AW892">
        <v>2</v>
      </c>
      <c r="AX892">
        <v>30625347</v>
      </c>
      <c r="AY892">
        <v>1</v>
      </c>
      <c r="AZ892">
        <v>0</v>
      </c>
      <c r="BA892">
        <v>1010</v>
      </c>
      <c r="BB892">
        <v>0</v>
      </c>
      <c r="BC892">
        <v>0</v>
      </c>
      <c r="BD892">
        <v>0</v>
      </c>
      <c r="BE892">
        <v>0</v>
      </c>
      <c r="BF892">
        <v>0</v>
      </c>
      <c r="BG892">
        <v>0</v>
      </c>
      <c r="BH892">
        <v>0</v>
      </c>
      <c r="BI892">
        <v>0</v>
      </c>
      <c r="BJ892">
        <v>0</v>
      </c>
      <c r="BK892">
        <v>0</v>
      </c>
      <c r="BL892">
        <v>0</v>
      </c>
      <c r="BM892">
        <v>0</v>
      </c>
      <c r="BN892">
        <v>0</v>
      </c>
      <c r="BO892">
        <v>0</v>
      </c>
      <c r="BP892">
        <v>0</v>
      </c>
      <c r="BQ892">
        <v>0</v>
      </c>
      <c r="BR892">
        <v>0</v>
      </c>
      <c r="BS892">
        <v>0</v>
      </c>
      <c r="BT892">
        <v>0</v>
      </c>
      <c r="BU892">
        <v>0</v>
      </c>
      <c r="BV892">
        <v>0</v>
      </c>
      <c r="BW892">
        <v>0</v>
      </c>
      <c r="CX892">
        <f>Y892*Source!I1060</f>
        <v>0.21787499999999999</v>
      </c>
      <c r="CY892">
        <f>AB892</f>
        <v>959.26</v>
      </c>
      <c r="CZ892">
        <f>AF892</f>
        <v>91.62</v>
      </c>
      <c r="DA892">
        <f>AJ892</f>
        <v>10.47</v>
      </c>
      <c r="DB892">
        <f>ROUND((ROUND(AT892*CZ892,2)*ROUND(1.25,7)),6)</f>
        <v>24.05</v>
      </c>
      <c r="DC892">
        <f>ROUND((ROUND(AT892*AG892,2)*ROUND(1.25,7)),6)</f>
        <v>0</v>
      </c>
    </row>
    <row r="893" spans="1:107" x14ac:dyDescent="0.2">
      <c r="A893">
        <f>ROW(Source!A1060)</f>
        <v>1060</v>
      </c>
      <c r="B893">
        <v>30622441</v>
      </c>
      <c r="C893">
        <v>30625334</v>
      </c>
      <c r="D893">
        <v>22149203</v>
      </c>
      <c r="E893">
        <v>1</v>
      </c>
      <c r="F893">
        <v>1</v>
      </c>
      <c r="G893">
        <v>1</v>
      </c>
      <c r="H893">
        <v>3</v>
      </c>
      <c r="I893" t="s">
        <v>774</v>
      </c>
      <c r="J893" t="s">
        <v>775</v>
      </c>
      <c r="K893" t="s">
        <v>776</v>
      </c>
      <c r="L893">
        <v>1348</v>
      </c>
      <c r="N893">
        <v>1009</v>
      </c>
      <c r="O893" t="s">
        <v>105</v>
      </c>
      <c r="P893" t="s">
        <v>105</v>
      </c>
      <c r="Q893">
        <v>1000</v>
      </c>
      <c r="W893">
        <v>0</v>
      </c>
      <c r="X893">
        <v>-97154075</v>
      </c>
      <c r="Y893">
        <v>6.9999999999999999E-4</v>
      </c>
      <c r="AA893">
        <v>73833.399999999994</v>
      </c>
      <c r="AB893">
        <v>0</v>
      </c>
      <c r="AC893">
        <v>0</v>
      </c>
      <c r="AD893">
        <v>0</v>
      </c>
      <c r="AE893">
        <v>9206.16</v>
      </c>
      <c r="AF893">
        <v>0</v>
      </c>
      <c r="AG893">
        <v>0</v>
      </c>
      <c r="AH893">
        <v>0</v>
      </c>
      <c r="AI893">
        <v>8.02</v>
      </c>
      <c r="AJ893">
        <v>1</v>
      </c>
      <c r="AK893">
        <v>1</v>
      </c>
      <c r="AL893">
        <v>1</v>
      </c>
      <c r="AN893">
        <v>0</v>
      </c>
      <c r="AO893">
        <v>1</v>
      </c>
      <c r="AP893">
        <v>0</v>
      </c>
      <c r="AQ893">
        <v>0</v>
      </c>
      <c r="AR893">
        <v>0</v>
      </c>
      <c r="AS893" t="s">
        <v>3</v>
      </c>
      <c r="AT893">
        <v>6.9999999999999999E-4</v>
      </c>
      <c r="AU893" t="s">
        <v>3</v>
      </c>
      <c r="AV893">
        <v>0</v>
      </c>
      <c r="AW893">
        <v>2</v>
      </c>
      <c r="AX893">
        <v>30625348</v>
      </c>
      <c r="AY893">
        <v>1</v>
      </c>
      <c r="AZ893">
        <v>0</v>
      </c>
      <c r="BA893">
        <v>1011</v>
      </c>
      <c r="BB893">
        <v>0</v>
      </c>
      <c r="BC893">
        <v>0</v>
      </c>
      <c r="BD893">
        <v>0</v>
      </c>
      <c r="BE893">
        <v>0</v>
      </c>
      <c r="BF893">
        <v>0</v>
      </c>
      <c r="BG893">
        <v>0</v>
      </c>
      <c r="BH893">
        <v>0</v>
      </c>
      <c r="BI893">
        <v>0</v>
      </c>
      <c r="BJ893">
        <v>0</v>
      </c>
      <c r="BK893">
        <v>0</v>
      </c>
      <c r="BL893">
        <v>0</v>
      </c>
      <c r="BM893">
        <v>0</v>
      </c>
      <c r="BN893">
        <v>0</v>
      </c>
      <c r="BO893">
        <v>0</v>
      </c>
      <c r="BP893">
        <v>0</v>
      </c>
      <c r="BQ893">
        <v>0</v>
      </c>
      <c r="BR893">
        <v>0</v>
      </c>
      <c r="BS893">
        <v>0</v>
      </c>
      <c r="BT893">
        <v>0</v>
      </c>
      <c r="BU893">
        <v>0</v>
      </c>
      <c r="BV893">
        <v>0</v>
      </c>
      <c r="BW893">
        <v>0</v>
      </c>
      <c r="CX893">
        <f>Y893*Source!I1060</f>
        <v>5.8099999999999992E-4</v>
      </c>
      <c r="CY893">
        <f>AA893</f>
        <v>73833.399999999994</v>
      </c>
      <c r="CZ893">
        <f>AE893</f>
        <v>9206.16</v>
      </c>
      <c r="DA893">
        <f>AI893</f>
        <v>8.02</v>
      </c>
      <c r="DB893">
        <f>ROUND(ROUND(AT893*CZ893,2),6)</f>
        <v>6.44</v>
      </c>
      <c r="DC893">
        <f>ROUND(ROUND(AT893*AG893,2),6)</f>
        <v>0</v>
      </c>
    </row>
    <row r="894" spans="1:107" x14ac:dyDescent="0.2">
      <c r="A894">
        <f>ROW(Source!A1060)</f>
        <v>1060</v>
      </c>
      <c r="B894">
        <v>30622441</v>
      </c>
      <c r="C894">
        <v>30625334</v>
      </c>
      <c r="D894">
        <v>22149776</v>
      </c>
      <c r="E894">
        <v>1</v>
      </c>
      <c r="F894">
        <v>1</v>
      </c>
      <c r="G894">
        <v>1</v>
      </c>
      <c r="H894">
        <v>3</v>
      </c>
      <c r="I894" t="s">
        <v>777</v>
      </c>
      <c r="J894" t="s">
        <v>778</v>
      </c>
      <c r="K894" t="s">
        <v>779</v>
      </c>
      <c r="L894">
        <v>1348</v>
      </c>
      <c r="N894">
        <v>1009</v>
      </c>
      <c r="O894" t="s">
        <v>105</v>
      </c>
      <c r="P894" t="s">
        <v>105</v>
      </c>
      <c r="Q894">
        <v>1000</v>
      </c>
      <c r="W894">
        <v>0</v>
      </c>
      <c r="X894">
        <v>1053758347</v>
      </c>
      <c r="Y894">
        <v>1E-3</v>
      </c>
      <c r="AA894">
        <v>52145.08</v>
      </c>
      <c r="AB894">
        <v>0</v>
      </c>
      <c r="AC894">
        <v>0</v>
      </c>
      <c r="AD894">
        <v>0</v>
      </c>
      <c r="AE894">
        <v>6501.88</v>
      </c>
      <c r="AF894">
        <v>0</v>
      </c>
      <c r="AG894">
        <v>0</v>
      </c>
      <c r="AH894">
        <v>0</v>
      </c>
      <c r="AI894">
        <v>8.02</v>
      </c>
      <c r="AJ894">
        <v>1</v>
      </c>
      <c r="AK894">
        <v>1</v>
      </c>
      <c r="AL894">
        <v>1</v>
      </c>
      <c r="AN894">
        <v>0</v>
      </c>
      <c r="AO894">
        <v>1</v>
      </c>
      <c r="AP894">
        <v>0</v>
      </c>
      <c r="AQ894">
        <v>0</v>
      </c>
      <c r="AR894">
        <v>0</v>
      </c>
      <c r="AS894" t="s">
        <v>3</v>
      </c>
      <c r="AT894">
        <v>1E-3</v>
      </c>
      <c r="AU894" t="s">
        <v>3</v>
      </c>
      <c r="AV894">
        <v>0</v>
      </c>
      <c r="AW894">
        <v>2</v>
      </c>
      <c r="AX894">
        <v>30625349</v>
      </c>
      <c r="AY894">
        <v>1</v>
      </c>
      <c r="AZ894">
        <v>0</v>
      </c>
      <c r="BA894">
        <v>1012</v>
      </c>
      <c r="BB894">
        <v>0</v>
      </c>
      <c r="BC894">
        <v>0</v>
      </c>
      <c r="BD894">
        <v>0</v>
      </c>
      <c r="BE894">
        <v>0</v>
      </c>
      <c r="BF894">
        <v>0</v>
      </c>
      <c r="BG894">
        <v>0</v>
      </c>
      <c r="BH894">
        <v>0</v>
      </c>
      <c r="BI894">
        <v>0</v>
      </c>
      <c r="BJ894">
        <v>0</v>
      </c>
      <c r="BK894">
        <v>0</v>
      </c>
      <c r="BL894">
        <v>0</v>
      </c>
      <c r="BM894">
        <v>0</v>
      </c>
      <c r="BN894">
        <v>0</v>
      </c>
      <c r="BO894">
        <v>0</v>
      </c>
      <c r="BP894">
        <v>0</v>
      </c>
      <c r="BQ894">
        <v>0</v>
      </c>
      <c r="BR894">
        <v>0</v>
      </c>
      <c r="BS894">
        <v>0</v>
      </c>
      <c r="BT894">
        <v>0</v>
      </c>
      <c r="BU894">
        <v>0</v>
      </c>
      <c r="BV894">
        <v>0</v>
      </c>
      <c r="BW894">
        <v>0</v>
      </c>
      <c r="CX894">
        <f>Y894*Source!I1060</f>
        <v>8.3000000000000001E-4</v>
      </c>
      <c r="CY894">
        <f>AA894</f>
        <v>52145.08</v>
      </c>
      <c r="CZ894">
        <f>AE894</f>
        <v>6501.88</v>
      </c>
      <c r="DA894">
        <f>AI894</f>
        <v>8.02</v>
      </c>
      <c r="DB894">
        <f>ROUND(ROUND(AT894*CZ894,2),6)</f>
        <v>6.5</v>
      </c>
      <c r="DC894">
        <f>ROUND(ROUND(AT894*AG894,2),6)</f>
        <v>0</v>
      </c>
    </row>
    <row r="895" spans="1:107" x14ac:dyDescent="0.2">
      <c r="A895">
        <f>ROW(Source!A1060)</f>
        <v>1060</v>
      </c>
      <c r="B895">
        <v>30622441</v>
      </c>
      <c r="C895">
        <v>30625334</v>
      </c>
      <c r="D895">
        <v>22163619</v>
      </c>
      <c r="E895">
        <v>1</v>
      </c>
      <c r="F895">
        <v>1</v>
      </c>
      <c r="G895">
        <v>1</v>
      </c>
      <c r="H895">
        <v>3</v>
      </c>
      <c r="I895" t="s">
        <v>780</v>
      </c>
      <c r="J895" t="s">
        <v>781</v>
      </c>
      <c r="K895" t="s">
        <v>782</v>
      </c>
      <c r="L895">
        <v>1348</v>
      </c>
      <c r="N895">
        <v>1009</v>
      </c>
      <c r="O895" t="s">
        <v>105</v>
      </c>
      <c r="P895" t="s">
        <v>105</v>
      </c>
      <c r="Q895">
        <v>1000</v>
      </c>
      <c r="W895">
        <v>0</v>
      </c>
      <c r="X895">
        <v>-1980240316</v>
      </c>
      <c r="Y895">
        <v>1.5E-3</v>
      </c>
      <c r="AA895">
        <v>122345.1</v>
      </c>
      <c r="AB895">
        <v>0</v>
      </c>
      <c r="AC895">
        <v>0</v>
      </c>
      <c r="AD895">
        <v>0</v>
      </c>
      <c r="AE895">
        <v>15255</v>
      </c>
      <c r="AF895">
        <v>0</v>
      </c>
      <c r="AG895">
        <v>0</v>
      </c>
      <c r="AH895">
        <v>0</v>
      </c>
      <c r="AI895">
        <v>8.02</v>
      </c>
      <c r="AJ895">
        <v>1</v>
      </c>
      <c r="AK895">
        <v>1</v>
      </c>
      <c r="AL895">
        <v>1</v>
      </c>
      <c r="AN895">
        <v>0</v>
      </c>
      <c r="AO895">
        <v>1</v>
      </c>
      <c r="AP895">
        <v>0</v>
      </c>
      <c r="AQ895">
        <v>0</v>
      </c>
      <c r="AR895">
        <v>0</v>
      </c>
      <c r="AS895" t="s">
        <v>3</v>
      </c>
      <c r="AT895">
        <v>1.5E-3</v>
      </c>
      <c r="AU895" t="s">
        <v>3</v>
      </c>
      <c r="AV895">
        <v>0</v>
      </c>
      <c r="AW895">
        <v>2</v>
      </c>
      <c r="AX895">
        <v>30625352</v>
      </c>
      <c r="AY895">
        <v>1</v>
      </c>
      <c r="AZ895">
        <v>0</v>
      </c>
      <c r="BA895">
        <v>1015</v>
      </c>
      <c r="BB895">
        <v>0</v>
      </c>
      <c r="BC895">
        <v>0</v>
      </c>
      <c r="BD895">
        <v>0</v>
      </c>
      <c r="BE895">
        <v>0</v>
      </c>
      <c r="BF895">
        <v>0</v>
      </c>
      <c r="BG895">
        <v>0</v>
      </c>
      <c r="BH895">
        <v>0</v>
      </c>
      <c r="BI895">
        <v>0</v>
      </c>
      <c r="BJ895">
        <v>0</v>
      </c>
      <c r="BK895">
        <v>0</v>
      </c>
      <c r="BL895">
        <v>0</v>
      </c>
      <c r="BM895">
        <v>0</v>
      </c>
      <c r="BN895">
        <v>0</v>
      </c>
      <c r="BO895">
        <v>0</v>
      </c>
      <c r="BP895">
        <v>0</v>
      </c>
      <c r="BQ895">
        <v>0</v>
      </c>
      <c r="BR895">
        <v>0</v>
      </c>
      <c r="BS895">
        <v>0</v>
      </c>
      <c r="BT895">
        <v>0</v>
      </c>
      <c r="BU895">
        <v>0</v>
      </c>
      <c r="BV895">
        <v>0</v>
      </c>
      <c r="BW895">
        <v>0</v>
      </c>
      <c r="CX895">
        <f>Y895*Source!I1060</f>
        <v>1.245E-3</v>
      </c>
      <c r="CY895">
        <f>AA895</f>
        <v>122345.1</v>
      </c>
      <c r="CZ895">
        <f>AE895</f>
        <v>15255</v>
      </c>
      <c r="DA895">
        <f>AI895</f>
        <v>8.02</v>
      </c>
      <c r="DB895">
        <f>ROUND(ROUND(AT895*CZ895,2),6)</f>
        <v>22.88</v>
      </c>
      <c r="DC895">
        <f>ROUND(ROUND(AT895*AG895,2),6)</f>
        <v>0</v>
      </c>
    </row>
    <row r="896" spans="1:107" x14ac:dyDescent="0.2">
      <c r="A896">
        <f>ROW(Source!A1064)</f>
        <v>1064</v>
      </c>
      <c r="B896">
        <v>30622441</v>
      </c>
      <c r="C896">
        <v>30625356</v>
      </c>
      <c r="D896">
        <v>10214625</v>
      </c>
      <c r="E896">
        <v>1</v>
      </c>
      <c r="F896">
        <v>1</v>
      </c>
      <c r="G896">
        <v>1</v>
      </c>
      <c r="H896">
        <v>1</v>
      </c>
      <c r="I896" t="s">
        <v>783</v>
      </c>
      <c r="J896" t="s">
        <v>3</v>
      </c>
      <c r="K896" t="s">
        <v>784</v>
      </c>
      <c r="L896">
        <v>1369</v>
      </c>
      <c r="N896">
        <v>1013</v>
      </c>
      <c r="O896" t="s">
        <v>744</v>
      </c>
      <c r="P896" t="s">
        <v>744</v>
      </c>
      <c r="Q896">
        <v>1</v>
      </c>
      <c r="W896">
        <v>0</v>
      </c>
      <c r="X896">
        <v>1694118523</v>
      </c>
      <c r="Y896">
        <v>9.016</v>
      </c>
      <c r="AA896">
        <v>0</v>
      </c>
      <c r="AB896">
        <v>0</v>
      </c>
      <c r="AC896">
        <v>0</v>
      </c>
      <c r="AD896">
        <v>253.96</v>
      </c>
      <c r="AE896">
        <v>0</v>
      </c>
      <c r="AF896">
        <v>0</v>
      </c>
      <c r="AG896">
        <v>0</v>
      </c>
      <c r="AH896">
        <v>8.44</v>
      </c>
      <c r="AI896">
        <v>1</v>
      </c>
      <c r="AJ896">
        <v>1</v>
      </c>
      <c r="AK896">
        <v>1</v>
      </c>
      <c r="AL896">
        <v>30.09</v>
      </c>
      <c r="AN896">
        <v>0</v>
      </c>
      <c r="AO896">
        <v>1</v>
      </c>
      <c r="AP896">
        <v>1</v>
      </c>
      <c r="AQ896">
        <v>0</v>
      </c>
      <c r="AR896">
        <v>0</v>
      </c>
      <c r="AS896" t="s">
        <v>3</v>
      </c>
      <c r="AT896">
        <v>7.84</v>
      </c>
      <c r="AU896" t="s">
        <v>68</v>
      </c>
      <c r="AV896">
        <v>1</v>
      </c>
      <c r="AW896">
        <v>2</v>
      </c>
      <c r="AX896">
        <v>30625363</v>
      </c>
      <c r="AY896">
        <v>1</v>
      </c>
      <c r="AZ896">
        <v>0</v>
      </c>
      <c r="BA896">
        <v>1016</v>
      </c>
      <c r="BB896">
        <v>0</v>
      </c>
      <c r="BC896">
        <v>0</v>
      </c>
      <c r="BD896">
        <v>0</v>
      </c>
      <c r="BE896">
        <v>0</v>
      </c>
      <c r="BF896">
        <v>0</v>
      </c>
      <c r="BG896">
        <v>0</v>
      </c>
      <c r="BH896">
        <v>0</v>
      </c>
      <c r="BI896">
        <v>0</v>
      </c>
      <c r="BJ896">
        <v>0</v>
      </c>
      <c r="BK896">
        <v>0</v>
      </c>
      <c r="BL896">
        <v>0</v>
      </c>
      <c r="BM896">
        <v>0</v>
      </c>
      <c r="BN896">
        <v>0</v>
      </c>
      <c r="BO896">
        <v>0</v>
      </c>
      <c r="BP896">
        <v>0</v>
      </c>
      <c r="BQ896">
        <v>0</v>
      </c>
      <c r="BR896">
        <v>0</v>
      </c>
      <c r="BS896">
        <v>0</v>
      </c>
      <c r="BT896">
        <v>0</v>
      </c>
      <c r="BU896">
        <v>0</v>
      </c>
      <c r="BV896">
        <v>0</v>
      </c>
      <c r="BW896">
        <v>0</v>
      </c>
      <c r="CX896">
        <f>Y896*Source!I1064</f>
        <v>36.370543999999995</v>
      </c>
      <c r="CY896">
        <f>AD896</f>
        <v>253.96</v>
      </c>
      <c r="CZ896">
        <f>AH896</f>
        <v>8.44</v>
      </c>
      <c r="DA896">
        <f>AL896</f>
        <v>30.09</v>
      </c>
      <c r="DB896">
        <f>ROUND((ROUND(AT896*CZ896,2)*ROUND(1.15,7)),6)</f>
        <v>76.095500000000001</v>
      </c>
      <c r="DC896">
        <f>ROUND((ROUND(AT896*AG896,2)*ROUND(1.15,7)),6)</f>
        <v>0</v>
      </c>
    </row>
    <row r="897" spans="1:107" x14ac:dyDescent="0.2">
      <c r="A897">
        <f>ROW(Source!A1064)</f>
        <v>1064</v>
      </c>
      <c r="B897">
        <v>30622441</v>
      </c>
      <c r="C897">
        <v>30625356</v>
      </c>
      <c r="D897">
        <v>22083330</v>
      </c>
      <c r="E897">
        <v>1</v>
      </c>
      <c r="F897">
        <v>1</v>
      </c>
      <c r="G897">
        <v>1</v>
      </c>
      <c r="H897">
        <v>1</v>
      </c>
      <c r="I897" t="s">
        <v>765</v>
      </c>
      <c r="J897" t="s">
        <v>3</v>
      </c>
      <c r="K897" t="s">
        <v>766</v>
      </c>
      <c r="L897">
        <v>608254</v>
      </c>
      <c r="N897">
        <v>1013</v>
      </c>
      <c r="O897" t="s">
        <v>767</v>
      </c>
      <c r="P897" t="s">
        <v>767</v>
      </c>
      <c r="Q897">
        <v>1</v>
      </c>
      <c r="W897">
        <v>0</v>
      </c>
      <c r="X897">
        <v>95408949</v>
      </c>
      <c r="Y897">
        <v>0.16250000000000001</v>
      </c>
      <c r="AA897">
        <v>0</v>
      </c>
      <c r="AB897">
        <v>0</v>
      </c>
      <c r="AC897">
        <v>0</v>
      </c>
      <c r="AD897">
        <v>0</v>
      </c>
      <c r="AE897">
        <v>0</v>
      </c>
      <c r="AF897">
        <v>0</v>
      </c>
      <c r="AG897">
        <v>0</v>
      </c>
      <c r="AH897">
        <v>0</v>
      </c>
      <c r="AI897">
        <v>1</v>
      </c>
      <c r="AJ897">
        <v>1</v>
      </c>
      <c r="AK897">
        <v>30.09</v>
      </c>
      <c r="AL897">
        <v>1</v>
      </c>
      <c r="AN897">
        <v>0</v>
      </c>
      <c r="AO897">
        <v>1</v>
      </c>
      <c r="AP897">
        <v>1</v>
      </c>
      <c r="AQ897">
        <v>0</v>
      </c>
      <c r="AR897">
        <v>0</v>
      </c>
      <c r="AS897" t="s">
        <v>3</v>
      </c>
      <c r="AT897">
        <v>0.13</v>
      </c>
      <c r="AU897" t="s">
        <v>67</v>
      </c>
      <c r="AV897">
        <v>2</v>
      </c>
      <c r="AW897">
        <v>2</v>
      </c>
      <c r="AX897">
        <v>30625364</v>
      </c>
      <c r="AY897">
        <v>1</v>
      </c>
      <c r="AZ897">
        <v>0</v>
      </c>
      <c r="BA897">
        <v>1017</v>
      </c>
      <c r="BB897">
        <v>0</v>
      </c>
      <c r="BC897">
        <v>0</v>
      </c>
      <c r="BD897">
        <v>0</v>
      </c>
      <c r="BE897">
        <v>0</v>
      </c>
      <c r="BF897">
        <v>0</v>
      </c>
      <c r="BG897">
        <v>0</v>
      </c>
      <c r="BH897">
        <v>0</v>
      </c>
      <c r="BI897">
        <v>0</v>
      </c>
      <c r="BJ897">
        <v>0</v>
      </c>
      <c r="BK897">
        <v>0</v>
      </c>
      <c r="BL897">
        <v>0</v>
      </c>
      <c r="BM897">
        <v>0</v>
      </c>
      <c r="BN897">
        <v>0</v>
      </c>
      <c r="BO897">
        <v>0</v>
      </c>
      <c r="BP897">
        <v>0</v>
      </c>
      <c r="BQ897">
        <v>0</v>
      </c>
      <c r="BR897">
        <v>0</v>
      </c>
      <c r="BS897">
        <v>0</v>
      </c>
      <c r="BT897">
        <v>0</v>
      </c>
      <c r="BU897">
        <v>0</v>
      </c>
      <c r="BV897">
        <v>0</v>
      </c>
      <c r="BW897">
        <v>0</v>
      </c>
      <c r="CX897">
        <f>Y897*Source!I1064</f>
        <v>0.65552500000000002</v>
      </c>
      <c r="CY897">
        <f>AD897</f>
        <v>0</v>
      </c>
      <c r="CZ897">
        <f>AH897</f>
        <v>0</v>
      </c>
      <c r="DA897">
        <f>AL897</f>
        <v>1</v>
      </c>
      <c r="DB897">
        <f>ROUND((ROUND(AT897*CZ897,2)*ROUND(1.25,7)),6)</f>
        <v>0</v>
      </c>
      <c r="DC897">
        <f>ROUND((ROUND(AT897*AG897,2)*ROUND(1.25,7)),6)</f>
        <v>0</v>
      </c>
    </row>
    <row r="898" spans="1:107" x14ac:dyDescent="0.2">
      <c r="A898">
        <f>ROW(Source!A1064)</f>
        <v>1064</v>
      </c>
      <c r="B898">
        <v>30622441</v>
      </c>
      <c r="C898">
        <v>30625356</v>
      </c>
      <c r="D898">
        <v>22146252</v>
      </c>
      <c r="E898">
        <v>1</v>
      </c>
      <c r="F898">
        <v>1</v>
      </c>
      <c r="G898">
        <v>1</v>
      </c>
      <c r="H898">
        <v>2</v>
      </c>
      <c r="I898" t="s">
        <v>785</v>
      </c>
      <c r="J898" t="s">
        <v>786</v>
      </c>
      <c r="K898" t="s">
        <v>787</v>
      </c>
      <c r="L898">
        <v>1368</v>
      </c>
      <c r="N898">
        <v>1011</v>
      </c>
      <c r="O898" t="s">
        <v>748</v>
      </c>
      <c r="P898" t="s">
        <v>748</v>
      </c>
      <c r="Q898">
        <v>1</v>
      </c>
      <c r="W898">
        <v>0</v>
      </c>
      <c r="X898">
        <v>-2048414082</v>
      </c>
      <c r="Y898">
        <v>0.1</v>
      </c>
      <c r="AA898">
        <v>0</v>
      </c>
      <c r="AB898">
        <v>899.69</v>
      </c>
      <c r="AC898">
        <v>392.07</v>
      </c>
      <c r="AD898">
        <v>0</v>
      </c>
      <c r="AE898">
        <v>0</v>
      </c>
      <c r="AF898">
        <v>85.93</v>
      </c>
      <c r="AG898">
        <v>13.03</v>
      </c>
      <c r="AH898">
        <v>0</v>
      </c>
      <c r="AI898">
        <v>1</v>
      </c>
      <c r="AJ898">
        <v>10.47</v>
      </c>
      <c r="AK898">
        <v>30.09</v>
      </c>
      <c r="AL898">
        <v>1</v>
      </c>
      <c r="AN898">
        <v>0</v>
      </c>
      <c r="AO898">
        <v>1</v>
      </c>
      <c r="AP898">
        <v>1</v>
      </c>
      <c r="AQ898">
        <v>0</v>
      </c>
      <c r="AR898">
        <v>0</v>
      </c>
      <c r="AS898" t="s">
        <v>3</v>
      </c>
      <c r="AT898">
        <v>0.08</v>
      </c>
      <c r="AU898" t="s">
        <v>67</v>
      </c>
      <c r="AV898">
        <v>0</v>
      </c>
      <c r="AW898">
        <v>2</v>
      </c>
      <c r="AX898">
        <v>30625365</v>
      </c>
      <c r="AY898">
        <v>1</v>
      </c>
      <c r="AZ898">
        <v>0</v>
      </c>
      <c r="BA898">
        <v>1018</v>
      </c>
      <c r="BB898">
        <v>0</v>
      </c>
      <c r="BC898">
        <v>0</v>
      </c>
      <c r="BD898">
        <v>0</v>
      </c>
      <c r="BE898">
        <v>0</v>
      </c>
      <c r="BF898">
        <v>0</v>
      </c>
      <c r="BG898">
        <v>0</v>
      </c>
      <c r="BH898">
        <v>0</v>
      </c>
      <c r="BI898">
        <v>0</v>
      </c>
      <c r="BJ898">
        <v>0</v>
      </c>
      <c r="BK898">
        <v>0</v>
      </c>
      <c r="BL898">
        <v>0</v>
      </c>
      <c r="BM898">
        <v>0</v>
      </c>
      <c r="BN898">
        <v>0</v>
      </c>
      <c r="BO898">
        <v>0</v>
      </c>
      <c r="BP898">
        <v>0</v>
      </c>
      <c r="BQ898">
        <v>0</v>
      </c>
      <c r="BR898">
        <v>0</v>
      </c>
      <c r="BS898">
        <v>0</v>
      </c>
      <c r="BT898">
        <v>0</v>
      </c>
      <c r="BU898">
        <v>0</v>
      </c>
      <c r="BV898">
        <v>0</v>
      </c>
      <c r="BW898">
        <v>0</v>
      </c>
      <c r="CX898">
        <f>Y898*Source!I1064</f>
        <v>0.40339999999999998</v>
      </c>
      <c r="CY898">
        <f>AB898</f>
        <v>899.69</v>
      </c>
      <c r="CZ898">
        <f>AF898</f>
        <v>85.93</v>
      </c>
      <c r="DA898">
        <f>AJ898</f>
        <v>10.47</v>
      </c>
      <c r="DB898">
        <f>ROUND((ROUND(AT898*CZ898,2)*ROUND(1.25,7)),6)</f>
        <v>8.5875000000000004</v>
      </c>
      <c r="DC898">
        <f>ROUND((ROUND(AT898*AG898,2)*ROUND(1.25,7)),6)</f>
        <v>1.3</v>
      </c>
    </row>
    <row r="899" spans="1:107" x14ac:dyDescent="0.2">
      <c r="A899">
        <f>ROW(Source!A1064)</f>
        <v>1064</v>
      </c>
      <c r="B899">
        <v>30622441</v>
      </c>
      <c r="C899">
        <v>30625356</v>
      </c>
      <c r="D899">
        <v>22146333</v>
      </c>
      <c r="E899">
        <v>1</v>
      </c>
      <c r="F899">
        <v>1</v>
      </c>
      <c r="G899">
        <v>1</v>
      </c>
      <c r="H899">
        <v>2</v>
      </c>
      <c r="I899" t="s">
        <v>768</v>
      </c>
      <c r="J899" t="s">
        <v>769</v>
      </c>
      <c r="K899" t="s">
        <v>770</v>
      </c>
      <c r="L899">
        <v>1368</v>
      </c>
      <c r="N899">
        <v>1011</v>
      </c>
      <c r="O899" t="s">
        <v>748</v>
      </c>
      <c r="P899" t="s">
        <v>748</v>
      </c>
      <c r="Q899">
        <v>1</v>
      </c>
      <c r="W899">
        <v>0</v>
      </c>
      <c r="X899">
        <v>1170567961</v>
      </c>
      <c r="Y899">
        <v>6.25E-2</v>
      </c>
      <c r="AA899">
        <v>0</v>
      </c>
      <c r="AB899">
        <v>1135.47</v>
      </c>
      <c r="AC899">
        <v>392.07</v>
      </c>
      <c r="AD899">
        <v>0</v>
      </c>
      <c r="AE899">
        <v>0</v>
      </c>
      <c r="AF899">
        <v>108.45</v>
      </c>
      <c r="AG899">
        <v>13.03</v>
      </c>
      <c r="AH899">
        <v>0</v>
      </c>
      <c r="AI899">
        <v>1</v>
      </c>
      <c r="AJ899">
        <v>10.47</v>
      </c>
      <c r="AK899">
        <v>30.09</v>
      </c>
      <c r="AL899">
        <v>1</v>
      </c>
      <c r="AN899">
        <v>0</v>
      </c>
      <c r="AO899">
        <v>1</v>
      </c>
      <c r="AP899">
        <v>1</v>
      </c>
      <c r="AQ899">
        <v>0</v>
      </c>
      <c r="AR899">
        <v>0</v>
      </c>
      <c r="AS899" t="s">
        <v>3</v>
      </c>
      <c r="AT899">
        <v>0.05</v>
      </c>
      <c r="AU899" t="s">
        <v>67</v>
      </c>
      <c r="AV899">
        <v>0</v>
      </c>
      <c r="AW899">
        <v>2</v>
      </c>
      <c r="AX899">
        <v>30625366</v>
      </c>
      <c r="AY899">
        <v>1</v>
      </c>
      <c r="AZ899">
        <v>0</v>
      </c>
      <c r="BA899">
        <v>1019</v>
      </c>
      <c r="BB899">
        <v>0</v>
      </c>
      <c r="BC899">
        <v>0</v>
      </c>
      <c r="BD899">
        <v>0</v>
      </c>
      <c r="BE899">
        <v>0</v>
      </c>
      <c r="BF899">
        <v>0</v>
      </c>
      <c r="BG899">
        <v>0</v>
      </c>
      <c r="BH899">
        <v>0</v>
      </c>
      <c r="BI899">
        <v>0</v>
      </c>
      <c r="BJ899">
        <v>0</v>
      </c>
      <c r="BK899">
        <v>0</v>
      </c>
      <c r="BL899">
        <v>0</v>
      </c>
      <c r="BM899">
        <v>0</v>
      </c>
      <c r="BN899">
        <v>0</v>
      </c>
      <c r="BO899">
        <v>0</v>
      </c>
      <c r="BP899">
        <v>0</v>
      </c>
      <c r="BQ899">
        <v>0</v>
      </c>
      <c r="BR899">
        <v>0</v>
      </c>
      <c r="BS899">
        <v>0</v>
      </c>
      <c r="BT899">
        <v>0</v>
      </c>
      <c r="BU899">
        <v>0</v>
      </c>
      <c r="BV899">
        <v>0</v>
      </c>
      <c r="BW899">
        <v>0</v>
      </c>
      <c r="CX899">
        <f>Y899*Source!I1064</f>
        <v>0.25212499999999999</v>
      </c>
      <c r="CY899">
        <f>AB899</f>
        <v>1135.47</v>
      </c>
      <c r="CZ899">
        <f>AF899</f>
        <v>108.45</v>
      </c>
      <c r="DA899">
        <f>AJ899</f>
        <v>10.47</v>
      </c>
      <c r="DB899">
        <f>ROUND((ROUND(AT899*CZ899,2)*ROUND(1.25,7)),6)</f>
        <v>6.7750000000000004</v>
      </c>
      <c r="DC899">
        <f>ROUND((ROUND(AT899*AG899,2)*ROUND(1.25,7)),6)</f>
        <v>0.8125</v>
      </c>
    </row>
    <row r="900" spans="1:107" x14ac:dyDescent="0.2">
      <c r="A900">
        <f>ROW(Source!A1064)</f>
        <v>1064</v>
      </c>
      <c r="B900">
        <v>30622441</v>
      </c>
      <c r="C900">
        <v>30625356</v>
      </c>
      <c r="D900">
        <v>22146948</v>
      </c>
      <c r="E900">
        <v>1</v>
      </c>
      <c r="F900">
        <v>1</v>
      </c>
      <c r="G900">
        <v>1</v>
      </c>
      <c r="H900">
        <v>2</v>
      </c>
      <c r="I900" t="s">
        <v>788</v>
      </c>
      <c r="J900" t="s">
        <v>789</v>
      </c>
      <c r="K900" t="s">
        <v>790</v>
      </c>
      <c r="L900">
        <v>1368</v>
      </c>
      <c r="N900">
        <v>1011</v>
      </c>
      <c r="O900" t="s">
        <v>748</v>
      </c>
      <c r="P900" t="s">
        <v>748</v>
      </c>
      <c r="Q900">
        <v>1</v>
      </c>
      <c r="W900">
        <v>0</v>
      </c>
      <c r="X900">
        <v>-1347779909</v>
      </c>
      <c r="Y900">
        <v>0.51249999999999996</v>
      </c>
      <c r="AA900">
        <v>0</v>
      </c>
      <c r="AB900">
        <v>314.10000000000002</v>
      </c>
      <c r="AC900">
        <v>0</v>
      </c>
      <c r="AD900">
        <v>0</v>
      </c>
      <c r="AE900">
        <v>0</v>
      </c>
      <c r="AF900">
        <v>30</v>
      </c>
      <c r="AG900">
        <v>0</v>
      </c>
      <c r="AH900">
        <v>0</v>
      </c>
      <c r="AI900">
        <v>1</v>
      </c>
      <c r="AJ900">
        <v>10.47</v>
      </c>
      <c r="AK900">
        <v>30.09</v>
      </c>
      <c r="AL900">
        <v>1</v>
      </c>
      <c r="AN900">
        <v>0</v>
      </c>
      <c r="AO900">
        <v>1</v>
      </c>
      <c r="AP900">
        <v>1</v>
      </c>
      <c r="AQ900">
        <v>0</v>
      </c>
      <c r="AR900">
        <v>0</v>
      </c>
      <c r="AS900" t="s">
        <v>3</v>
      </c>
      <c r="AT900">
        <v>0.41</v>
      </c>
      <c r="AU900" t="s">
        <v>67</v>
      </c>
      <c r="AV900">
        <v>0</v>
      </c>
      <c r="AW900">
        <v>2</v>
      </c>
      <c r="AX900">
        <v>30625367</v>
      </c>
      <c r="AY900">
        <v>1</v>
      </c>
      <c r="AZ900">
        <v>0</v>
      </c>
      <c r="BA900">
        <v>1020</v>
      </c>
      <c r="BB900">
        <v>0</v>
      </c>
      <c r="BC900">
        <v>0</v>
      </c>
      <c r="BD900">
        <v>0</v>
      </c>
      <c r="BE900">
        <v>0</v>
      </c>
      <c r="BF900">
        <v>0</v>
      </c>
      <c r="BG900">
        <v>0</v>
      </c>
      <c r="BH900">
        <v>0</v>
      </c>
      <c r="BI900">
        <v>0</v>
      </c>
      <c r="BJ900">
        <v>0</v>
      </c>
      <c r="BK900">
        <v>0</v>
      </c>
      <c r="BL900">
        <v>0</v>
      </c>
      <c r="BM900">
        <v>0</v>
      </c>
      <c r="BN900">
        <v>0</v>
      </c>
      <c r="BO900">
        <v>0</v>
      </c>
      <c r="BP900">
        <v>0</v>
      </c>
      <c r="BQ900">
        <v>0</v>
      </c>
      <c r="BR900">
        <v>0</v>
      </c>
      <c r="BS900">
        <v>0</v>
      </c>
      <c r="BT900">
        <v>0</v>
      </c>
      <c r="BU900">
        <v>0</v>
      </c>
      <c r="BV900">
        <v>0</v>
      </c>
      <c r="BW900">
        <v>0</v>
      </c>
      <c r="CX900">
        <f>Y900*Source!I1064</f>
        <v>2.0674249999999996</v>
      </c>
      <c r="CY900">
        <f>AB900</f>
        <v>314.10000000000002</v>
      </c>
      <c r="CZ900">
        <f>AF900</f>
        <v>30</v>
      </c>
      <c r="DA900">
        <f>AJ900</f>
        <v>10.47</v>
      </c>
      <c r="DB900">
        <f>ROUND((ROUND(AT900*CZ900,2)*ROUND(1.25,7)),6)</f>
        <v>15.375</v>
      </c>
      <c r="DC900">
        <f>ROUND((ROUND(AT900*AG900,2)*ROUND(1.25,7)),6)</f>
        <v>0</v>
      </c>
    </row>
    <row r="901" spans="1:107" x14ac:dyDescent="0.2">
      <c r="A901">
        <f>ROW(Source!A1064)</f>
        <v>1064</v>
      </c>
      <c r="B901">
        <v>30622441</v>
      </c>
      <c r="C901">
        <v>30625356</v>
      </c>
      <c r="D901">
        <v>22148179</v>
      </c>
      <c r="E901">
        <v>1</v>
      </c>
      <c r="F901">
        <v>1</v>
      </c>
      <c r="G901">
        <v>1</v>
      </c>
      <c r="H901">
        <v>2</v>
      </c>
      <c r="I901" t="s">
        <v>754</v>
      </c>
      <c r="J901" t="s">
        <v>755</v>
      </c>
      <c r="K901" t="s">
        <v>756</v>
      </c>
      <c r="L901">
        <v>1368</v>
      </c>
      <c r="N901">
        <v>1011</v>
      </c>
      <c r="O901" t="s">
        <v>748</v>
      </c>
      <c r="P901" t="s">
        <v>748</v>
      </c>
      <c r="Q901">
        <v>1</v>
      </c>
      <c r="W901">
        <v>0</v>
      </c>
      <c r="X901">
        <v>-1931461795</v>
      </c>
      <c r="Y901">
        <v>0.1</v>
      </c>
      <c r="AA901">
        <v>0</v>
      </c>
      <c r="AB901">
        <v>959.26</v>
      </c>
      <c r="AC901">
        <v>0</v>
      </c>
      <c r="AD901">
        <v>0</v>
      </c>
      <c r="AE901">
        <v>0</v>
      </c>
      <c r="AF901">
        <v>91.62</v>
      </c>
      <c r="AG901">
        <v>0</v>
      </c>
      <c r="AH901">
        <v>0</v>
      </c>
      <c r="AI901">
        <v>1</v>
      </c>
      <c r="AJ901">
        <v>10.47</v>
      </c>
      <c r="AK901">
        <v>30.09</v>
      </c>
      <c r="AL901">
        <v>1</v>
      </c>
      <c r="AN901">
        <v>0</v>
      </c>
      <c r="AO901">
        <v>1</v>
      </c>
      <c r="AP901">
        <v>1</v>
      </c>
      <c r="AQ901">
        <v>0</v>
      </c>
      <c r="AR901">
        <v>0</v>
      </c>
      <c r="AS901" t="s">
        <v>3</v>
      </c>
      <c r="AT901">
        <v>0.08</v>
      </c>
      <c r="AU901" t="s">
        <v>67</v>
      </c>
      <c r="AV901">
        <v>0</v>
      </c>
      <c r="AW901">
        <v>2</v>
      </c>
      <c r="AX901">
        <v>30625368</v>
      </c>
      <c r="AY901">
        <v>1</v>
      </c>
      <c r="AZ901">
        <v>0</v>
      </c>
      <c r="BA901">
        <v>1021</v>
      </c>
      <c r="BB901">
        <v>0</v>
      </c>
      <c r="BC901">
        <v>0</v>
      </c>
      <c r="BD901">
        <v>0</v>
      </c>
      <c r="BE901">
        <v>0</v>
      </c>
      <c r="BF901">
        <v>0</v>
      </c>
      <c r="BG901">
        <v>0</v>
      </c>
      <c r="BH901">
        <v>0</v>
      </c>
      <c r="BI901">
        <v>0</v>
      </c>
      <c r="BJ901">
        <v>0</v>
      </c>
      <c r="BK901">
        <v>0</v>
      </c>
      <c r="BL901">
        <v>0</v>
      </c>
      <c r="BM901">
        <v>0</v>
      </c>
      <c r="BN901">
        <v>0</v>
      </c>
      <c r="BO901">
        <v>0</v>
      </c>
      <c r="BP901">
        <v>0</v>
      </c>
      <c r="BQ901">
        <v>0</v>
      </c>
      <c r="BR901">
        <v>0</v>
      </c>
      <c r="BS901">
        <v>0</v>
      </c>
      <c r="BT901">
        <v>0</v>
      </c>
      <c r="BU901">
        <v>0</v>
      </c>
      <c r="BV901">
        <v>0</v>
      </c>
      <c r="BW901">
        <v>0</v>
      </c>
      <c r="CX901">
        <f>Y901*Source!I1064</f>
        <v>0.40339999999999998</v>
      </c>
      <c r="CY901">
        <f>AB901</f>
        <v>959.26</v>
      </c>
      <c r="CZ901">
        <f>AF901</f>
        <v>91.62</v>
      </c>
      <c r="DA901">
        <f>AJ901</f>
        <v>10.47</v>
      </c>
      <c r="DB901">
        <f>ROUND((ROUND(AT901*CZ901,2)*ROUND(1.25,7)),6)</f>
        <v>9.1624999999999996</v>
      </c>
      <c r="DC901">
        <f>ROUND((ROUND(AT901*AG901,2)*ROUND(1.25,7)),6)</f>
        <v>0</v>
      </c>
    </row>
    <row r="902" spans="1:107" x14ac:dyDescent="0.2">
      <c r="A902">
        <f>ROW(Source!A1068)</f>
        <v>1068</v>
      </c>
      <c r="B902">
        <v>30622441</v>
      </c>
      <c r="C902">
        <v>30625374</v>
      </c>
      <c r="D902">
        <v>10214643</v>
      </c>
      <c r="E902">
        <v>1</v>
      </c>
      <c r="F902">
        <v>1</v>
      </c>
      <c r="G902">
        <v>1</v>
      </c>
      <c r="H902">
        <v>1</v>
      </c>
      <c r="I902" t="s">
        <v>791</v>
      </c>
      <c r="J902" t="s">
        <v>3</v>
      </c>
      <c r="K902" t="s">
        <v>792</v>
      </c>
      <c r="L902">
        <v>1369</v>
      </c>
      <c r="N902">
        <v>1013</v>
      </c>
      <c r="O902" t="s">
        <v>744</v>
      </c>
      <c r="P902" t="s">
        <v>744</v>
      </c>
      <c r="Q902">
        <v>1</v>
      </c>
      <c r="W902">
        <v>0</v>
      </c>
      <c r="X902">
        <v>-855355929</v>
      </c>
      <c r="Y902">
        <v>47.41449999999999</v>
      </c>
      <c r="AA902">
        <v>0</v>
      </c>
      <c r="AB902">
        <v>0</v>
      </c>
      <c r="AC902">
        <v>0</v>
      </c>
      <c r="AD902">
        <v>250.65</v>
      </c>
      <c r="AE902">
        <v>0</v>
      </c>
      <c r="AF902">
        <v>0</v>
      </c>
      <c r="AG902">
        <v>0</v>
      </c>
      <c r="AH902">
        <v>8.33</v>
      </c>
      <c r="AI902">
        <v>1</v>
      </c>
      <c r="AJ902">
        <v>1</v>
      </c>
      <c r="AK902">
        <v>1</v>
      </c>
      <c r="AL902">
        <v>30.09</v>
      </c>
      <c r="AN902">
        <v>0</v>
      </c>
      <c r="AO902">
        <v>1</v>
      </c>
      <c r="AP902">
        <v>1</v>
      </c>
      <c r="AQ902">
        <v>0</v>
      </c>
      <c r="AR902">
        <v>0</v>
      </c>
      <c r="AS902" t="s">
        <v>3</v>
      </c>
      <c r="AT902">
        <v>41.23</v>
      </c>
      <c r="AU902" t="s">
        <v>68</v>
      </c>
      <c r="AV902">
        <v>1</v>
      </c>
      <c r="AW902">
        <v>2</v>
      </c>
      <c r="AX902">
        <v>30625384</v>
      </c>
      <c r="AY902">
        <v>1</v>
      </c>
      <c r="AZ902">
        <v>0</v>
      </c>
      <c r="BA902">
        <v>1024</v>
      </c>
      <c r="BB902">
        <v>0</v>
      </c>
      <c r="BC902">
        <v>0</v>
      </c>
      <c r="BD902">
        <v>0</v>
      </c>
      <c r="BE902">
        <v>0</v>
      </c>
      <c r="BF902">
        <v>0</v>
      </c>
      <c r="BG902">
        <v>0</v>
      </c>
      <c r="BH902">
        <v>0</v>
      </c>
      <c r="BI902">
        <v>0</v>
      </c>
      <c r="BJ902">
        <v>0</v>
      </c>
      <c r="BK902">
        <v>0</v>
      </c>
      <c r="BL902">
        <v>0</v>
      </c>
      <c r="BM902">
        <v>0</v>
      </c>
      <c r="BN902">
        <v>0</v>
      </c>
      <c r="BO902">
        <v>0</v>
      </c>
      <c r="BP902">
        <v>0</v>
      </c>
      <c r="BQ902">
        <v>0</v>
      </c>
      <c r="BR902">
        <v>0</v>
      </c>
      <c r="BS902">
        <v>0</v>
      </c>
      <c r="BT902">
        <v>0</v>
      </c>
      <c r="BU902">
        <v>0</v>
      </c>
      <c r="BV902">
        <v>0</v>
      </c>
      <c r="BW902">
        <v>0</v>
      </c>
      <c r="CX902">
        <f>Y902*Source!I1068</f>
        <v>191.27009299999995</v>
      </c>
      <c r="CY902">
        <f>AD902</f>
        <v>250.65</v>
      </c>
      <c r="CZ902">
        <f>AH902</f>
        <v>8.33</v>
      </c>
      <c r="DA902">
        <f>AL902</f>
        <v>30.09</v>
      </c>
      <c r="DB902">
        <f>ROUND((ROUND(AT902*CZ902,2)*ROUND(1.15,7)),6)</f>
        <v>394.96749999999997</v>
      </c>
      <c r="DC902">
        <f>ROUND((ROUND(AT902*AG902,2)*ROUND(1.15,7)),6)</f>
        <v>0</v>
      </c>
    </row>
    <row r="903" spans="1:107" x14ac:dyDescent="0.2">
      <c r="A903">
        <f>ROW(Source!A1068)</f>
        <v>1068</v>
      </c>
      <c r="B903">
        <v>30622441</v>
      </c>
      <c r="C903">
        <v>30625374</v>
      </c>
      <c r="D903">
        <v>22083330</v>
      </c>
      <c r="E903">
        <v>1</v>
      </c>
      <c r="F903">
        <v>1</v>
      </c>
      <c r="G903">
        <v>1</v>
      </c>
      <c r="H903">
        <v>1</v>
      </c>
      <c r="I903" t="s">
        <v>765</v>
      </c>
      <c r="J903" t="s">
        <v>3</v>
      </c>
      <c r="K903" t="s">
        <v>766</v>
      </c>
      <c r="L903">
        <v>608254</v>
      </c>
      <c r="N903">
        <v>1013</v>
      </c>
      <c r="O903" t="s">
        <v>767</v>
      </c>
      <c r="P903" t="s">
        <v>767</v>
      </c>
      <c r="Q903">
        <v>1</v>
      </c>
      <c r="W903">
        <v>0</v>
      </c>
      <c r="X903">
        <v>95408949</v>
      </c>
      <c r="Y903">
        <v>0.98750000000000004</v>
      </c>
      <c r="AA903">
        <v>0</v>
      </c>
      <c r="AB903">
        <v>0</v>
      </c>
      <c r="AC903">
        <v>0</v>
      </c>
      <c r="AD903">
        <v>0</v>
      </c>
      <c r="AE903">
        <v>0</v>
      </c>
      <c r="AF903">
        <v>0</v>
      </c>
      <c r="AG903">
        <v>0</v>
      </c>
      <c r="AH903">
        <v>0</v>
      </c>
      <c r="AI903">
        <v>1</v>
      </c>
      <c r="AJ903">
        <v>1</v>
      </c>
      <c r="AK903">
        <v>30.09</v>
      </c>
      <c r="AL903">
        <v>1</v>
      </c>
      <c r="AN903">
        <v>0</v>
      </c>
      <c r="AO903">
        <v>1</v>
      </c>
      <c r="AP903">
        <v>1</v>
      </c>
      <c r="AQ903">
        <v>0</v>
      </c>
      <c r="AR903">
        <v>0</v>
      </c>
      <c r="AS903" t="s">
        <v>3</v>
      </c>
      <c r="AT903">
        <v>0.79</v>
      </c>
      <c r="AU903" t="s">
        <v>67</v>
      </c>
      <c r="AV903">
        <v>2</v>
      </c>
      <c r="AW903">
        <v>2</v>
      </c>
      <c r="AX903">
        <v>30625385</v>
      </c>
      <c r="AY903">
        <v>1</v>
      </c>
      <c r="AZ903">
        <v>0</v>
      </c>
      <c r="BA903">
        <v>1025</v>
      </c>
      <c r="BB903">
        <v>0</v>
      </c>
      <c r="BC903">
        <v>0</v>
      </c>
      <c r="BD903">
        <v>0</v>
      </c>
      <c r="BE903">
        <v>0</v>
      </c>
      <c r="BF903">
        <v>0</v>
      </c>
      <c r="BG903">
        <v>0</v>
      </c>
      <c r="BH903">
        <v>0</v>
      </c>
      <c r="BI903">
        <v>0</v>
      </c>
      <c r="BJ903">
        <v>0</v>
      </c>
      <c r="BK903">
        <v>0</v>
      </c>
      <c r="BL903">
        <v>0</v>
      </c>
      <c r="BM903">
        <v>0</v>
      </c>
      <c r="BN903">
        <v>0</v>
      </c>
      <c r="BO903">
        <v>0</v>
      </c>
      <c r="BP903">
        <v>0</v>
      </c>
      <c r="BQ903">
        <v>0</v>
      </c>
      <c r="BR903">
        <v>0</v>
      </c>
      <c r="BS903">
        <v>0</v>
      </c>
      <c r="BT903">
        <v>0</v>
      </c>
      <c r="BU903">
        <v>0</v>
      </c>
      <c r="BV903">
        <v>0</v>
      </c>
      <c r="BW903">
        <v>0</v>
      </c>
      <c r="CX903">
        <f>Y903*Source!I1068</f>
        <v>3.9835750000000001</v>
      </c>
      <c r="CY903">
        <f>AD903</f>
        <v>0</v>
      </c>
      <c r="CZ903">
        <f>AH903</f>
        <v>0</v>
      </c>
      <c r="DA903">
        <f>AL903</f>
        <v>1</v>
      </c>
      <c r="DB903">
        <f>ROUND((ROUND(AT903*CZ903,2)*ROUND(1.25,7)),6)</f>
        <v>0</v>
      </c>
      <c r="DC903">
        <f>ROUND((ROUND(AT903*AG903,2)*ROUND(1.25,7)),6)</f>
        <v>0</v>
      </c>
    </row>
    <row r="904" spans="1:107" x14ac:dyDescent="0.2">
      <c r="A904">
        <f>ROW(Source!A1068)</f>
        <v>1068</v>
      </c>
      <c r="B904">
        <v>30622441</v>
      </c>
      <c r="C904">
        <v>30625374</v>
      </c>
      <c r="D904">
        <v>22146252</v>
      </c>
      <c r="E904">
        <v>1</v>
      </c>
      <c r="F904">
        <v>1</v>
      </c>
      <c r="G904">
        <v>1</v>
      </c>
      <c r="H904">
        <v>2</v>
      </c>
      <c r="I904" t="s">
        <v>785</v>
      </c>
      <c r="J904" t="s">
        <v>786</v>
      </c>
      <c r="K904" t="s">
        <v>787</v>
      </c>
      <c r="L904">
        <v>1368</v>
      </c>
      <c r="N904">
        <v>1011</v>
      </c>
      <c r="O904" t="s">
        <v>748</v>
      </c>
      <c r="P904" t="s">
        <v>748</v>
      </c>
      <c r="Q904">
        <v>1</v>
      </c>
      <c r="W904">
        <v>0</v>
      </c>
      <c r="X904">
        <v>-2048414082</v>
      </c>
      <c r="Y904">
        <v>0.625</v>
      </c>
      <c r="AA904">
        <v>0</v>
      </c>
      <c r="AB904">
        <v>899.69</v>
      </c>
      <c r="AC904">
        <v>392.07</v>
      </c>
      <c r="AD904">
        <v>0</v>
      </c>
      <c r="AE904">
        <v>0</v>
      </c>
      <c r="AF904">
        <v>85.93</v>
      </c>
      <c r="AG904">
        <v>13.03</v>
      </c>
      <c r="AH904">
        <v>0</v>
      </c>
      <c r="AI904">
        <v>1</v>
      </c>
      <c r="AJ904">
        <v>10.47</v>
      </c>
      <c r="AK904">
        <v>30.09</v>
      </c>
      <c r="AL904">
        <v>1</v>
      </c>
      <c r="AN904">
        <v>0</v>
      </c>
      <c r="AO904">
        <v>1</v>
      </c>
      <c r="AP904">
        <v>1</v>
      </c>
      <c r="AQ904">
        <v>0</v>
      </c>
      <c r="AR904">
        <v>0</v>
      </c>
      <c r="AS904" t="s">
        <v>3</v>
      </c>
      <c r="AT904">
        <v>0.5</v>
      </c>
      <c r="AU904" t="s">
        <v>67</v>
      </c>
      <c r="AV904">
        <v>0</v>
      </c>
      <c r="AW904">
        <v>2</v>
      </c>
      <c r="AX904">
        <v>30625386</v>
      </c>
      <c r="AY904">
        <v>1</v>
      </c>
      <c r="AZ904">
        <v>0</v>
      </c>
      <c r="BA904">
        <v>1026</v>
      </c>
      <c r="BB904">
        <v>0</v>
      </c>
      <c r="BC904">
        <v>0</v>
      </c>
      <c r="BD904">
        <v>0</v>
      </c>
      <c r="BE904">
        <v>0</v>
      </c>
      <c r="BF904">
        <v>0</v>
      </c>
      <c r="BG904">
        <v>0</v>
      </c>
      <c r="BH904">
        <v>0</v>
      </c>
      <c r="BI904">
        <v>0</v>
      </c>
      <c r="BJ904">
        <v>0</v>
      </c>
      <c r="BK904">
        <v>0</v>
      </c>
      <c r="BL904">
        <v>0</v>
      </c>
      <c r="BM904">
        <v>0</v>
      </c>
      <c r="BN904">
        <v>0</v>
      </c>
      <c r="BO904">
        <v>0</v>
      </c>
      <c r="BP904">
        <v>0</v>
      </c>
      <c r="BQ904">
        <v>0</v>
      </c>
      <c r="BR904">
        <v>0</v>
      </c>
      <c r="BS904">
        <v>0</v>
      </c>
      <c r="BT904">
        <v>0</v>
      </c>
      <c r="BU904">
        <v>0</v>
      </c>
      <c r="BV904">
        <v>0</v>
      </c>
      <c r="BW904">
        <v>0</v>
      </c>
      <c r="CX904">
        <f>Y904*Source!I1068</f>
        <v>2.5212499999999998</v>
      </c>
      <c r="CY904">
        <f>AB904</f>
        <v>899.69</v>
      </c>
      <c r="CZ904">
        <f>AF904</f>
        <v>85.93</v>
      </c>
      <c r="DA904">
        <f>AJ904</f>
        <v>10.47</v>
      </c>
      <c r="DB904">
        <f>ROUND((ROUND(AT904*CZ904,2)*ROUND(1.25,7)),6)</f>
        <v>53.712499999999999</v>
      </c>
      <c r="DC904">
        <f>ROUND((ROUND(AT904*AG904,2)*ROUND(1.25,7)),6)</f>
        <v>8.15</v>
      </c>
    </row>
    <row r="905" spans="1:107" x14ac:dyDescent="0.2">
      <c r="A905">
        <f>ROW(Source!A1068)</f>
        <v>1068</v>
      </c>
      <c r="B905">
        <v>30622441</v>
      </c>
      <c r="C905">
        <v>30625374</v>
      </c>
      <c r="D905">
        <v>22146333</v>
      </c>
      <c r="E905">
        <v>1</v>
      </c>
      <c r="F905">
        <v>1</v>
      </c>
      <c r="G905">
        <v>1</v>
      </c>
      <c r="H905">
        <v>2</v>
      </c>
      <c r="I905" t="s">
        <v>768</v>
      </c>
      <c r="J905" t="s">
        <v>769</v>
      </c>
      <c r="K905" t="s">
        <v>770</v>
      </c>
      <c r="L905">
        <v>1368</v>
      </c>
      <c r="N905">
        <v>1011</v>
      </c>
      <c r="O905" t="s">
        <v>748</v>
      </c>
      <c r="P905" t="s">
        <v>748</v>
      </c>
      <c r="Q905">
        <v>1</v>
      </c>
      <c r="W905">
        <v>0</v>
      </c>
      <c r="X905">
        <v>1170567961</v>
      </c>
      <c r="Y905">
        <v>0.36249999999999999</v>
      </c>
      <c r="AA905">
        <v>0</v>
      </c>
      <c r="AB905">
        <v>1135.47</v>
      </c>
      <c r="AC905">
        <v>392.07</v>
      </c>
      <c r="AD905">
        <v>0</v>
      </c>
      <c r="AE905">
        <v>0</v>
      </c>
      <c r="AF905">
        <v>108.45</v>
      </c>
      <c r="AG905">
        <v>13.03</v>
      </c>
      <c r="AH905">
        <v>0</v>
      </c>
      <c r="AI905">
        <v>1</v>
      </c>
      <c r="AJ905">
        <v>10.47</v>
      </c>
      <c r="AK905">
        <v>30.09</v>
      </c>
      <c r="AL905">
        <v>1</v>
      </c>
      <c r="AN905">
        <v>0</v>
      </c>
      <c r="AO905">
        <v>1</v>
      </c>
      <c r="AP905">
        <v>1</v>
      </c>
      <c r="AQ905">
        <v>0</v>
      </c>
      <c r="AR905">
        <v>0</v>
      </c>
      <c r="AS905" t="s">
        <v>3</v>
      </c>
      <c r="AT905">
        <v>0.28999999999999998</v>
      </c>
      <c r="AU905" t="s">
        <v>67</v>
      </c>
      <c r="AV905">
        <v>0</v>
      </c>
      <c r="AW905">
        <v>2</v>
      </c>
      <c r="AX905">
        <v>30625387</v>
      </c>
      <c r="AY905">
        <v>1</v>
      </c>
      <c r="AZ905">
        <v>0</v>
      </c>
      <c r="BA905">
        <v>1027</v>
      </c>
      <c r="BB905">
        <v>0</v>
      </c>
      <c r="BC905">
        <v>0</v>
      </c>
      <c r="BD905">
        <v>0</v>
      </c>
      <c r="BE905">
        <v>0</v>
      </c>
      <c r="BF905">
        <v>0</v>
      </c>
      <c r="BG905">
        <v>0</v>
      </c>
      <c r="BH905">
        <v>0</v>
      </c>
      <c r="BI905">
        <v>0</v>
      </c>
      <c r="BJ905">
        <v>0</v>
      </c>
      <c r="BK905">
        <v>0</v>
      </c>
      <c r="BL905">
        <v>0</v>
      </c>
      <c r="BM905">
        <v>0</v>
      </c>
      <c r="BN905">
        <v>0</v>
      </c>
      <c r="BO905">
        <v>0</v>
      </c>
      <c r="BP905">
        <v>0</v>
      </c>
      <c r="BQ905">
        <v>0</v>
      </c>
      <c r="BR905">
        <v>0</v>
      </c>
      <c r="BS905">
        <v>0</v>
      </c>
      <c r="BT905">
        <v>0</v>
      </c>
      <c r="BU905">
        <v>0</v>
      </c>
      <c r="BV905">
        <v>0</v>
      </c>
      <c r="BW905">
        <v>0</v>
      </c>
      <c r="CX905">
        <f>Y905*Source!I1068</f>
        <v>1.4623249999999999</v>
      </c>
      <c r="CY905">
        <f>AB905</f>
        <v>1135.47</v>
      </c>
      <c r="CZ905">
        <f>AF905</f>
        <v>108.45</v>
      </c>
      <c r="DA905">
        <f>AJ905</f>
        <v>10.47</v>
      </c>
      <c r="DB905">
        <f>ROUND((ROUND(AT905*CZ905,2)*ROUND(1.25,7)),6)</f>
        <v>39.3125</v>
      </c>
      <c r="DC905">
        <f>ROUND((ROUND(AT905*AG905,2)*ROUND(1.25,7)),6)</f>
        <v>4.7249999999999996</v>
      </c>
    </row>
    <row r="906" spans="1:107" x14ac:dyDescent="0.2">
      <c r="A906">
        <f>ROW(Source!A1068)</f>
        <v>1068</v>
      </c>
      <c r="B906">
        <v>30622441</v>
      </c>
      <c r="C906">
        <v>30625374</v>
      </c>
      <c r="D906">
        <v>22147865</v>
      </c>
      <c r="E906">
        <v>1</v>
      </c>
      <c r="F906">
        <v>1</v>
      </c>
      <c r="G906">
        <v>1</v>
      </c>
      <c r="H906">
        <v>2</v>
      </c>
      <c r="I906" t="s">
        <v>793</v>
      </c>
      <c r="J906" t="s">
        <v>794</v>
      </c>
      <c r="K906" t="s">
        <v>795</v>
      </c>
      <c r="L906">
        <v>1368</v>
      </c>
      <c r="N906">
        <v>1011</v>
      </c>
      <c r="O906" t="s">
        <v>748</v>
      </c>
      <c r="P906" t="s">
        <v>748</v>
      </c>
      <c r="Q906">
        <v>1</v>
      </c>
      <c r="W906">
        <v>0</v>
      </c>
      <c r="X906">
        <v>825056910</v>
      </c>
      <c r="Y906">
        <v>3.0125000000000002</v>
      </c>
      <c r="AA906">
        <v>0</v>
      </c>
      <c r="AB906">
        <v>20.420000000000002</v>
      </c>
      <c r="AC906">
        <v>0</v>
      </c>
      <c r="AD906">
        <v>0</v>
      </c>
      <c r="AE906">
        <v>0</v>
      </c>
      <c r="AF906">
        <v>1.95</v>
      </c>
      <c r="AG906">
        <v>0</v>
      </c>
      <c r="AH906">
        <v>0</v>
      </c>
      <c r="AI906">
        <v>1</v>
      </c>
      <c r="AJ906">
        <v>10.47</v>
      </c>
      <c r="AK906">
        <v>30.09</v>
      </c>
      <c r="AL906">
        <v>1</v>
      </c>
      <c r="AN906">
        <v>0</v>
      </c>
      <c r="AO906">
        <v>1</v>
      </c>
      <c r="AP906">
        <v>1</v>
      </c>
      <c r="AQ906">
        <v>0</v>
      </c>
      <c r="AR906">
        <v>0</v>
      </c>
      <c r="AS906" t="s">
        <v>3</v>
      </c>
      <c r="AT906">
        <v>2.41</v>
      </c>
      <c r="AU906" t="s">
        <v>67</v>
      </c>
      <c r="AV906">
        <v>0</v>
      </c>
      <c r="AW906">
        <v>2</v>
      </c>
      <c r="AX906">
        <v>30625388</v>
      </c>
      <c r="AY906">
        <v>1</v>
      </c>
      <c r="AZ906">
        <v>0</v>
      </c>
      <c r="BA906">
        <v>1028</v>
      </c>
      <c r="BB906">
        <v>0</v>
      </c>
      <c r="BC906">
        <v>0</v>
      </c>
      <c r="BD906">
        <v>0</v>
      </c>
      <c r="BE906">
        <v>0</v>
      </c>
      <c r="BF906">
        <v>0</v>
      </c>
      <c r="BG906">
        <v>0</v>
      </c>
      <c r="BH906">
        <v>0</v>
      </c>
      <c r="BI906">
        <v>0</v>
      </c>
      <c r="BJ906">
        <v>0</v>
      </c>
      <c r="BK906">
        <v>0</v>
      </c>
      <c r="BL906">
        <v>0</v>
      </c>
      <c r="BM906">
        <v>0</v>
      </c>
      <c r="BN906">
        <v>0</v>
      </c>
      <c r="BO906">
        <v>0</v>
      </c>
      <c r="BP906">
        <v>0</v>
      </c>
      <c r="BQ906">
        <v>0</v>
      </c>
      <c r="BR906">
        <v>0</v>
      </c>
      <c r="BS906">
        <v>0</v>
      </c>
      <c r="BT906">
        <v>0</v>
      </c>
      <c r="BU906">
        <v>0</v>
      </c>
      <c r="BV906">
        <v>0</v>
      </c>
      <c r="BW906">
        <v>0</v>
      </c>
      <c r="CX906">
        <f>Y906*Source!I1068</f>
        <v>12.152425000000001</v>
      </c>
      <c r="CY906">
        <f>AB906</f>
        <v>20.420000000000002</v>
      </c>
      <c r="CZ906">
        <f>AF906</f>
        <v>1.95</v>
      </c>
      <c r="DA906">
        <f>AJ906</f>
        <v>10.47</v>
      </c>
      <c r="DB906">
        <f>ROUND((ROUND(AT906*CZ906,2)*ROUND(1.25,7)),6)</f>
        <v>5.875</v>
      </c>
      <c r="DC906">
        <f>ROUND((ROUND(AT906*AG906,2)*ROUND(1.25,7)),6)</f>
        <v>0</v>
      </c>
    </row>
    <row r="907" spans="1:107" x14ac:dyDescent="0.2">
      <c r="A907">
        <f>ROW(Source!A1068)</f>
        <v>1068</v>
      </c>
      <c r="B907">
        <v>30622441</v>
      </c>
      <c r="C907">
        <v>30625374</v>
      </c>
      <c r="D907">
        <v>22148179</v>
      </c>
      <c r="E907">
        <v>1</v>
      </c>
      <c r="F907">
        <v>1</v>
      </c>
      <c r="G907">
        <v>1</v>
      </c>
      <c r="H907">
        <v>2</v>
      </c>
      <c r="I907" t="s">
        <v>754</v>
      </c>
      <c r="J907" t="s">
        <v>755</v>
      </c>
      <c r="K907" t="s">
        <v>756</v>
      </c>
      <c r="L907">
        <v>1368</v>
      </c>
      <c r="N907">
        <v>1011</v>
      </c>
      <c r="O907" t="s">
        <v>748</v>
      </c>
      <c r="P907" t="s">
        <v>748</v>
      </c>
      <c r="Q907">
        <v>1</v>
      </c>
      <c r="W907">
        <v>0</v>
      </c>
      <c r="X907">
        <v>-1931461795</v>
      </c>
      <c r="Y907">
        <v>0.5</v>
      </c>
      <c r="AA907">
        <v>0</v>
      </c>
      <c r="AB907">
        <v>959.26</v>
      </c>
      <c r="AC907">
        <v>0</v>
      </c>
      <c r="AD907">
        <v>0</v>
      </c>
      <c r="AE907">
        <v>0</v>
      </c>
      <c r="AF907">
        <v>91.62</v>
      </c>
      <c r="AG907">
        <v>0</v>
      </c>
      <c r="AH907">
        <v>0</v>
      </c>
      <c r="AI907">
        <v>1</v>
      </c>
      <c r="AJ907">
        <v>10.47</v>
      </c>
      <c r="AK907">
        <v>30.09</v>
      </c>
      <c r="AL907">
        <v>1</v>
      </c>
      <c r="AN907">
        <v>0</v>
      </c>
      <c r="AO907">
        <v>1</v>
      </c>
      <c r="AP907">
        <v>1</v>
      </c>
      <c r="AQ907">
        <v>0</v>
      </c>
      <c r="AR907">
        <v>0</v>
      </c>
      <c r="AS907" t="s">
        <v>3</v>
      </c>
      <c r="AT907">
        <v>0.4</v>
      </c>
      <c r="AU907" t="s">
        <v>67</v>
      </c>
      <c r="AV907">
        <v>0</v>
      </c>
      <c r="AW907">
        <v>2</v>
      </c>
      <c r="AX907">
        <v>30625389</v>
      </c>
      <c r="AY907">
        <v>1</v>
      </c>
      <c r="AZ907">
        <v>0</v>
      </c>
      <c r="BA907">
        <v>1029</v>
      </c>
      <c r="BB907">
        <v>0</v>
      </c>
      <c r="BC907">
        <v>0</v>
      </c>
      <c r="BD907">
        <v>0</v>
      </c>
      <c r="BE907">
        <v>0</v>
      </c>
      <c r="BF907">
        <v>0</v>
      </c>
      <c r="BG907">
        <v>0</v>
      </c>
      <c r="BH907">
        <v>0</v>
      </c>
      <c r="BI907">
        <v>0</v>
      </c>
      <c r="BJ907">
        <v>0</v>
      </c>
      <c r="BK907">
        <v>0</v>
      </c>
      <c r="BL907">
        <v>0</v>
      </c>
      <c r="BM907">
        <v>0</v>
      </c>
      <c r="BN907">
        <v>0</v>
      </c>
      <c r="BO907">
        <v>0</v>
      </c>
      <c r="BP907">
        <v>0</v>
      </c>
      <c r="BQ907">
        <v>0</v>
      </c>
      <c r="BR907">
        <v>0</v>
      </c>
      <c r="BS907">
        <v>0</v>
      </c>
      <c r="BT907">
        <v>0</v>
      </c>
      <c r="BU907">
        <v>0</v>
      </c>
      <c r="BV907">
        <v>0</v>
      </c>
      <c r="BW907">
        <v>0</v>
      </c>
      <c r="CX907">
        <f>Y907*Source!I1068</f>
        <v>2.0169999999999999</v>
      </c>
      <c r="CY907">
        <f>AB907</f>
        <v>959.26</v>
      </c>
      <c r="CZ907">
        <f>AF907</f>
        <v>91.62</v>
      </c>
      <c r="DA907">
        <f>AJ907</f>
        <v>10.47</v>
      </c>
      <c r="DB907">
        <f>ROUND((ROUND(AT907*CZ907,2)*ROUND(1.25,7)),6)</f>
        <v>45.8125</v>
      </c>
      <c r="DC907">
        <f>ROUND((ROUND(AT907*AG907,2)*ROUND(1.25,7)),6)</f>
        <v>0</v>
      </c>
    </row>
    <row r="908" spans="1:107" x14ac:dyDescent="0.2">
      <c r="A908">
        <f>ROW(Source!A1068)</f>
        <v>1068</v>
      </c>
      <c r="B908">
        <v>30622441</v>
      </c>
      <c r="C908">
        <v>30625374</v>
      </c>
      <c r="D908">
        <v>22150695</v>
      </c>
      <c r="E908">
        <v>1</v>
      </c>
      <c r="F908">
        <v>1</v>
      </c>
      <c r="G908">
        <v>1</v>
      </c>
      <c r="H908">
        <v>3</v>
      </c>
      <c r="I908" t="s">
        <v>796</v>
      </c>
      <c r="J908" t="s">
        <v>797</v>
      </c>
      <c r="K908" t="s">
        <v>798</v>
      </c>
      <c r="L908">
        <v>1354</v>
      </c>
      <c r="N908">
        <v>1010</v>
      </c>
      <c r="O908" t="s">
        <v>220</v>
      </c>
      <c r="P908" t="s">
        <v>220</v>
      </c>
      <c r="Q908">
        <v>1</v>
      </c>
      <c r="W908">
        <v>0</v>
      </c>
      <c r="X908">
        <v>110070068</v>
      </c>
      <c r="Y908">
        <v>860</v>
      </c>
      <c r="AA908">
        <v>1.1200000000000001</v>
      </c>
      <c r="AB908">
        <v>0</v>
      </c>
      <c r="AC908">
        <v>0</v>
      </c>
      <c r="AD908">
        <v>0</v>
      </c>
      <c r="AE908">
        <v>0.14000000000000001</v>
      </c>
      <c r="AF908">
        <v>0</v>
      </c>
      <c r="AG908">
        <v>0</v>
      </c>
      <c r="AH908">
        <v>0</v>
      </c>
      <c r="AI908">
        <v>8.02</v>
      </c>
      <c r="AJ908">
        <v>1</v>
      </c>
      <c r="AK908">
        <v>1</v>
      </c>
      <c r="AL908">
        <v>1</v>
      </c>
      <c r="AN908">
        <v>0</v>
      </c>
      <c r="AO908">
        <v>1</v>
      </c>
      <c r="AP908">
        <v>0</v>
      </c>
      <c r="AQ908">
        <v>0</v>
      </c>
      <c r="AR908">
        <v>0</v>
      </c>
      <c r="AS908" t="s">
        <v>3</v>
      </c>
      <c r="AT908">
        <v>860</v>
      </c>
      <c r="AU908" t="s">
        <v>3</v>
      </c>
      <c r="AV908">
        <v>0</v>
      </c>
      <c r="AW908">
        <v>2</v>
      </c>
      <c r="AX908">
        <v>30625390</v>
      </c>
      <c r="AY908">
        <v>1</v>
      </c>
      <c r="AZ908">
        <v>0</v>
      </c>
      <c r="BA908">
        <v>1030</v>
      </c>
      <c r="BB908">
        <v>0</v>
      </c>
      <c r="BC908">
        <v>0</v>
      </c>
      <c r="BD908">
        <v>0</v>
      </c>
      <c r="BE908">
        <v>0</v>
      </c>
      <c r="BF908">
        <v>0</v>
      </c>
      <c r="BG908">
        <v>0</v>
      </c>
      <c r="BH908">
        <v>0</v>
      </c>
      <c r="BI908">
        <v>0</v>
      </c>
      <c r="BJ908">
        <v>0</v>
      </c>
      <c r="BK908">
        <v>0</v>
      </c>
      <c r="BL908">
        <v>0</v>
      </c>
      <c r="BM908">
        <v>0</v>
      </c>
      <c r="BN908">
        <v>0</v>
      </c>
      <c r="BO908">
        <v>0</v>
      </c>
      <c r="BP908">
        <v>0</v>
      </c>
      <c r="BQ908">
        <v>0</v>
      </c>
      <c r="BR908">
        <v>0</v>
      </c>
      <c r="BS908">
        <v>0</v>
      </c>
      <c r="BT908">
        <v>0</v>
      </c>
      <c r="BU908">
        <v>0</v>
      </c>
      <c r="BV908">
        <v>0</v>
      </c>
      <c r="BW908">
        <v>0</v>
      </c>
      <c r="CX908">
        <f>Y908*Source!I1068</f>
        <v>3469.24</v>
      </c>
      <c r="CY908">
        <f>AA908</f>
        <v>1.1200000000000001</v>
      </c>
      <c r="CZ908">
        <f>AE908</f>
        <v>0.14000000000000001</v>
      </c>
      <c r="DA908">
        <f>AI908</f>
        <v>8.02</v>
      </c>
      <c r="DB908">
        <f>ROUND(ROUND(AT908*CZ908,2),6)</f>
        <v>120.4</v>
      </c>
      <c r="DC908">
        <f>ROUND(ROUND(AT908*AG908,2),6)</f>
        <v>0</v>
      </c>
    </row>
    <row r="909" spans="1:107" x14ac:dyDescent="0.2">
      <c r="A909">
        <f>ROW(Source!A1068)</f>
        <v>1068</v>
      </c>
      <c r="B909">
        <v>30622441</v>
      </c>
      <c r="C909">
        <v>30625374</v>
      </c>
      <c r="D909">
        <v>22150824</v>
      </c>
      <c r="E909">
        <v>1</v>
      </c>
      <c r="F909">
        <v>1</v>
      </c>
      <c r="G909">
        <v>1</v>
      </c>
      <c r="H909">
        <v>3</v>
      </c>
      <c r="I909" t="s">
        <v>419</v>
      </c>
      <c r="J909" t="s">
        <v>421</v>
      </c>
      <c r="K909" t="s">
        <v>420</v>
      </c>
      <c r="L909">
        <v>1301</v>
      </c>
      <c r="N909">
        <v>1003</v>
      </c>
      <c r="O909" t="s">
        <v>364</v>
      </c>
      <c r="P909" t="s">
        <v>364</v>
      </c>
      <c r="Q909">
        <v>1</v>
      </c>
      <c r="W909">
        <v>0</v>
      </c>
      <c r="X909">
        <v>-1662258256</v>
      </c>
      <c r="Y909">
        <v>30</v>
      </c>
      <c r="AA909">
        <v>151.66</v>
      </c>
      <c r="AB909">
        <v>0</v>
      </c>
      <c r="AC909">
        <v>0</v>
      </c>
      <c r="AD909">
        <v>0</v>
      </c>
      <c r="AE909">
        <v>18.91</v>
      </c>
      <c r="AF909">
        <v>0</v>
      </c>
      <c r="AG909">
        <v>0</v>
      </c>
      <c r="AH909">
        <v>0</v>
      </c>
      <c r="AI909">
        <v>8.02</v>
      </c>
      <c r="AJ909">
        <v>1</v>
      </c>
      <c r="AK909">
        <v>1</v>
      </c>
      <c r="AL909">
        <v>1</v>
      </c>
      <c r="AN909">
        <v>0</v>
      </c>
      <c r="AO909">
        <v>1</v>
      </c>
      <c r="AP909">
        <v>0</v>
      </c>
      <c r="AQ909">
        <v>0</v>
      </c>
      <c r="AR909">
        <v>0</v>
      </c>
      <c r="AS909" t="s">
        <v>3</v>
      </c>
      <c r="AT909">
        <v>30</v>
      </c>
      <c r="AU909" t="s">
        <v>3</v>
      </c>
      <c r="AV909">
        <v>0</v>
      </c>
      <c r="AW909">
        <v>2</v>
      </c>
      <c r="AX909">
        <v>30625391</v>
      </c>
      <c r="AY909">
        <v>1</v>
      </c>
      <c r="AZ909">
        <v>0</v>
      </c>
      <c r="BA909">
        <v>1031</v>
      </c>
      <c r="BB909">
        <v>0</v>
      </c>
      <c r="BC909">
        <v>0</v>
      </c>
      <c r="BD909">
        <v>0</v>
      </c>
      <c r="BE909">
        <v>0</v>
      </c>
      <c r="BF909">
        <v>0</v>
      </c>
      <c r="BG909">
        <v>0</v>
      </c>
      <c r="BH909">
        <v>0</v>
      </c>
      <c r="BI909">
        <v>0</v>
      </c>
      <c r="BJ909">
        <v>0</v>
      </c>
      <c r="BK909">
        <v>0</v>
      </c>
      <c r="BL909">
        <v>0</v>
      </c>
      <c r="BM909">
        <v>0</v>
      </c>
      <c r="BN909">
        <v>0</v>
      </c>
      <c r="BO909">
        <v>0</v>
      </c>
      <c r="BP909">
        <v>0</v>
      </c>
      <c r="BQ909">
        <v>0</v>
      </c>
      <c r="BR909">
        <v>0</v>
      </c>
      <c r="BS909">
        <v>0</v>
      </c>
      <c r="BT909">
        <v>0</v>
      </c>
      <c r="BU909">
        <v>0</v>
      </c>
      <c r="BV909">
        <v>0</v>
      </c>
      <c r="BW909">
        <v>0</v>
      </c>
      <c r="CX909">
        <f>Y909*Source!I1068</f>
        <v>121.02</v>
      </c>
      <c r="CY909">
        <f>AA909</f>
        <v>151.66</v>
      </c>
      <c r="CZ909">
        <f>AE909</f>
        <v>18.91</v>
      </c>
      <c r="DA909">
        <f>AI909</f>
        <v>8.02</v>
      </c>
      <c r="DB909">
        <f>ROUND(ROUND(AT909*CZ909,2),6)</f>
        <v>567.29999999999995</v>
      </c>
      <c r="DC909">
        <f>ROUND(ROUND(AT909*AG909,2),6)</f>
        <v>0</v>
      </c>
    </row>
    <row r="910" spans="1:107" x14ac:dyDescent="0.2">
      <c r="A910">
        <f>ROW(Source!A1068)</f>
        <v>1068</v>
      </c>
      <c r="B910">
        <v>30622441</v>
      </c>
      <c r="C910">
        <v>30625374</v>
      </c>
      <c r="D910">
        <v>22156438</v>
      </c>
      <c r="E910">
        <v>1</v>
      </c>
      <c r="F910">
        <v>1</v>
      </c>
      <c r="G910">
        <v>1</v>
      </c>
      <c r="H910">
        <v>3</v>
      </c>
      <c r="I910" t="s">
        <v>799</v>
      </c>
      <c r="J910" t="s">
        <v>800</v>
      </c>
      <c r="K910" t="s">
        <v>801</v>
      </c>
      <c r="L910">
        <v>1354</v>
      </c>
      <c r="N910">
        <v>1010</v>
      </c>
      <c r="O910" t="s">
        <v>220</v>
      </c>
      <c r="P910" t="s">
        <v>220</v>
      </c>
      <c r="Q910">
        <v>1</v>
      </c>
      <c r="W910">
        <v>0</v>
      </c>
      <c r="X910">
        <v>2017985875</v>
      </c>
      <c r="Y910">
        <v>0</v>
      </c>
      <c r="AA910">
        <v>0</v>
      </c>
      <c r="AB910">
        <v>0</v>
      </c>
      <c r="AC910">
        <v>0</v>
      </c>
      <c r="AD910">
        <v>0</v>
      </c>
      <c r="AE910">
        <v>0</v>
      </c>
      <c r="AF910">
        <v>0</v>
      </c>
      <c r="AG910">
        <v>0</v>
      </c>
      <c r="AH910">
        <v>0</v>
      </c>
      <c r="AI910">
        <v>8.02</v>
      </c>
      <c r="AJ910">
        <v>1</v>
      </c>
      <c r="AK910">
        <v>1</v>
      </c>
      <c r="AL910">
        <v>1</v>
      </c>
      <c r="AN910">
        <v>1</v>
      </c>
      <c r="AO910">
        <v>0</v>
      </c>
      <c r="AP910">
        <v>0</v>
      </c>
      <c r="AQ910">
        <v>0</v>
      </c>
      <c r="AR910">
        <v>0</v>
      </c>
      <c r="AS910" t="s">
        <v>3</v>
      </c>
      <c r="AT910">
        <v>0</v>
      </c>
      <c r="AU910" t="s">
        <v>3</v>
      </c>
      <c r="AV910">
        <v>0</v>
      </c>
      <c r="AW910">
        <v>2</v>
      </c>
      <c r="AX910">
        <v>30625393</v>
      </c>
      <c r="AY910">
        <v>1</v>
      </c>
      <c r="AZ910">
        <v>0</v>
      </c>
      <c r="BA910">
        <v>1033</v>
      </c>
      <c r="BB910">
        <v>0</v>
      </c>
      <c r="BC910">
        <v>0</v>
      </c>
      <c r="BD910">
        <v>0</v>
      </c>
      <c r="BE910">
        <v>0</v>
      </c>
      <c r="BF910">
        <v>0</v>
      </c>
      <c r="BG910">
        <v>0</v>
      </c>
      <c r="BH910">
        <v>0</v>
      </c>
      <c r="BI910">
        <v>0</v>
      </c>
      <c r="BJ910">
        <v>0</v>
      </c>
      <c r="BK910">
        <v>0</v>
      </c>
      <c r="BL910">
        <v>0</v>
      </c>
      <c r="BM910">
        <v>0</v>
      </c>
      <c r="BN910">
        <v>0</v>
      </c>
      <c r="BO910">
        <v>0</v>
      </c>
      <c r="BP910">
        <v>0</v>
      </c>
      <c r="BQ910">
        <v>0</v>
      </c>
      <c r="BR910">
        <v>0</v>
      </c>
      <c r="BS910">
        <v>0</v>
      </c>
      <c r="BT910">
        <v>0</v>
      </c>
      <c r="BU910">
        <v>0</v>
      </c>
      <c r="BV910">
        <v>0</v>
      </c>
      <c r="BW910">
        <v>0</v>
      </c>
      <c r="CX910">
        <f>Y910*Source!I1068</f>
        <v>0</v>
      </c>
      <c r="CY910">
        <f>AA910</f>
        <v>0</v>
      </c>
      <c r="CZ910">
        <f>AE910</f>
        <v>0</v>
      </c>
      <c r="DA910">
        <f>AI910</f>
        <v>8.02</v>
      </c>
      <c r="DB910">
        <f>ROUND(ROUND(AT910*CZ910,2),6)</f>
        <v>0</v>
      </c>
      <c r="DC910">
        <f>ROUND(ROUND(AT910*AG910,2),6)</f>
        <v>0</v>
      </c>
    </row>
    <row r="911" spans="1:107" x14ac:dyDescent="0.2">
      <c r="A911">
        <f>ROW(Source!A1074)</f>
        <v>1074</v>
      </c>
      <c r="B911">
        <v>30622441</v>
      </c>
      <c r="C911">
        <v>30625399</v>
      </c>
      <c r="D911">
        <v>10214641</v>
      </c>
      <c r="E911">
        <v>1</v>
      </c>
      <c r="F911">
        <v>1</v>
      </c>
      <c r="G911">
        <v>1</v>
      </c>
      <c r="H911">
        <v>1</v>
      </c>
      <c r="I911" t="s">
        <v>825</v>
      </c>
      <c r="J911" t="s">
        <v>3</v>
      </c>
      <c r="K911" t="s">
        <v>826</v>
      </c>
      <c r="L911">
        <v>1369</v>
      </c>
      <c r="N911">
        <v>1013</v>
      </c>
      <c r="O911" t="s">
        <v>744</v>
      </c>
      <c r="P911" t="s">
        <v>744</v>
      </c>
      <c r="Q911">
        <v>1</v>
      </c>
      <c r="W911">
        <v>0</v>
      </c>
      <c r="X911">
        <v>-1364176711</v>
      </c>
      <c r="Y911">
        <v>47.632999999999996</v>
      </c>
      <c r="AA911">
        <v>0</v>
      </c>
      <c r="AB911">
        <v>0</v>
      </c>
      <c r="AC911">
        <v>0</v>
      </c>
      <c r="AD911">
        <v>266.60000000000002</v>
      </c>
      <c r="AE911">
        <v>0</v>
      </c>
      <c r="AF911">
        <v>0</v>
      </c>
      <c r="AG911">
        <v>0</v>
      </c>
      <c r="AH911">
        <v>8.86</v>
      </c>
      <c r="AI911">
        <v>1</v>
      </c>
      <c r="AJ911">
        <v>1</v>
      </c>
      <c r="AK911">
        <v>1</v>
      </c>
      <c r="AL911">
        <v>30.09</v>
      </c>
      <c r="AN911">
        <v>0</v>
      </c>
      <c r="AO911">
        <v>1</v>
      </c>
      <c r="AP911">
        <v>1</v>
      </c>
      <c r="AQ911">
        <v>0</v>
      </c>
      <c r="AR911">
        <v>0</v>
      </c>
      <c r="AS911" t="s">
        <v>3</v>
      </c>
      <c r="AT911">
        <v>41.42</v>
      </c>
      <c r="AU911" t="s">
        <v>68</v>
      </c>
      <c r="AV911">
        <v>1</v>
      </c>
      <c r="AW911">
        <v>2</v>
      </c>
      <c r="AX911">
        <v>30625407</v>
      </c>
      <c r="AY911">
        <v>1</v>
      </c>
      <c r="AZ911">
        <v>0</v>
      </c>
      <c r="BA911">
        <v>1034</v>
      </c>
      <c r="BB911">
        <v>0</v>
      </c>
      <c r="BC911">
        <v>0</v>
      </c>
      <c r="BD911">
        <v>0</v>
      </c>
      <c r="BE911">
        <v>0</v>
      </c>
      <c r="BF911">
        <v>0</v>
      </c>
      <c r="BG911">
        <v>0</v>
      </c>
      <c r="BH911">
        <v>0</v>
      </c>
      <c r="BI911">
        <v>0</v>
      </c>
      <c r="BJ911">
        <v>0</v>
      </c>
      <c r="BK911">
        <v>0</v>
      </c>
      <c r="BL911">
        <v>0</v>
      </c>
      <c r="BM911">
        <v>0</v>
      </c>
      <c r="BN911">
        <v>0</v>
      </c>
      <c r="BO911">
        <v>0</v>
      </c>
      <c r="BP911">
        <v>0</v>
      </c>
      <c r="BQ911">
        <v>0</v>
      </c>
      <c r="BR911">
        <v>0</v>
      </c>
      <c r="BS911">
        <v>0</v>
      </c>
      <c r="BT911">
        <v>0</v>
      </c>
      <c r="BU911">
        <v>0</v>
      </c>
      <c r="BV911">
        <v>0</v>
      </c>
      <c r="BW911">
        <v>0</v>
      </c>
      <c r="CX911">
        <f>Y911*Source!I1074</f>
        <v>423.93369999999999</v>
      </c>
      <c r="CY911">
        <f>AD911</f>
        <v>266.60000000000002</v>
      </c>
      <c r="CZ911">
        <f>AH911</f>
        <v>8.86</v>
      </c>
      <c r="DA911">
        <f>AL911</f>
        <v>30.09</v>
      </c>
      <c r="DB911">
        <f>ROUND((ROUND(AT911*CZ911,2)*ROUND(1.15,7)),6)</f>
        <v>422.02699999999999</v>
      </c>
      <c r="DC911">
        <f>ROUND((ROUND(AT911*AG911,2)*ROUND(1.15,7)),6)</f>
        <v>0</v>
      </c>
    </row>
    <row r="912" spans="1:107" x14ac:dyDescent="0.2">
      <c r="A912">
        <f>ROW(Source!A1074)</f>
        <v>1074</v>
      </c>
      <c r="B912">
        <v>30622441</v>
      </c>
      <c r="C912">
        <v>30625399</v>
      </c>
      <c r="D912">
        <v>22146429</v>
      </c>
      <c r="E912">
        <v>1</v>
      </c>
      <c r="F912">
        <v>1</v>
      </c>
      <c r="G912">
        <v>1</v>
      </c>
      <c r="H912">
        <v>2</v>
      </c>
      <c r="I912" t="s">
        <v>751</v>
      </c>
      <c r="J912" t="s">
        <v>752</v>
      </c>
      <c r="K912" t="s">
        <v>753</v>
      </c>
      <c r="L912">
        <v>1368</v>
      </c>
      <c r="N912">
        <v>1011</v>
      </c>
      <c r="O912" t="s">
        <v>748</v>
      </c>
      <c r="P912" t="s">
        <v>748</v>
      </c>
      <c r="Q912">
        <v>1</v>
      </c>
      <c r="W912">
        <v>0</v>
      </c>
      <c r="X912">
        <v>-1933197009</v>
      </c>
      <c r="Y912">
        <v>0.52500000000000002</v>
      </c>
      <c r="AA912">
        <v>0</v>
      </c>
      <c r="AB912">
        <v>17.8</v>
      </c>
      <c r="AC912">
        <v>0</v>
      </c>
      <c r="AD912">
        <v>0</v>
      </c>
      <c r="AE912">
        <v>0</v>
      </c>
      <c r="AF912">
        <v>1.7</v>
      </c>
      <c r="AG912">
        <v>0</v>
      </c>
      <c r="AH912">
        <v>0</v>
      </c>
      <c r="AI912">
        <v>1</v>
      </c>
      <c r="AJ912">
        <v>10.47</v>
      </c>
      <c r="AK912">
        <v>30.09</v>
      </c>
      <c r="AL912">
        <v>1</v>
      </c>
      <c r="AN912">
        <v>0</v>
      </c>
      <c r="AO912">
        <v>1</v>
      </c>
      <c r="AP912">
        <v>1</v>
      </c>
      <c r="AQ912">
        <v>0</v>
      </c>
      <c r="AR912">
        <v>0</v>
      </c>
      <c r="AS912" t="s">
        <v>3</v>
      </c>
      <c r="AT912">
        <v>0.42</v>
      </c>
      <c r="AU912" t="s">
        <v>67</v>
      </c>
      <c r="AV912">
        <v>0</v>
      </c>
      <c r="AW912">
        <v>2</v>
      </c>
      <c r="AX912">
        <v>30625408</v>
      </c>
      <c r="AY912">
        <v>1</v>
      </c>
      <c r="AZ912">
        <v>0</v>
      </c>
      <c r="BA912">
        <v>1035</v>
      </c>
      <c r="BB912">
        <v>0</v>
      </c>
      <c r="BC912">
        <v>0</v>
      </c>
      <c r="BD912">
        <v>0</v>
      </c>
      <c r="BE912">
        <v>0</v>
      </c>
      <c r="BF912">
        <v>0</v>
      </c>
      <c r="BG912">
        <v>0</v>
      </c>
      <c r="BH912">
        <v>0</v>
      </c>
      <c r="BI912">
        <v>0</v>
      </c>
      <c r="BJ912">
        <v>0</v>
      </c>
      <c r="BK912">
        <v>0</v>
      </c>
      <c r="BL912">
        <v>0</v>
      </c>
      <c r="BM912">
        <v>0</v>
      </c>
      <c r="BN912">
        <v>0</v>
      </c>
      <c r="BO912">
        <v>0</v>
      </c>
      <c r="BP912">
        <v>0</v>
      </c>
      <c r="BQ912">
        <v>0</v>
      </c>
      <c r="BR912">
        <v>0</v>
      </c>
      <c r="BS912">
        <v>0</v>
      </c>
      <c r="BT912">
        <v>0</v>
      </c>
      <c r="BU912">
        <v>0</v>
      </c>
      <c r="BV912">
        <v>0</v>
      </c>
      <c r="BW912">
        <v>0</v>
      </c>
      <c r="CX912">
        <f>Y912*Source!I1074</f>
        <v>4.6725000000000003</v>
      </c>
      <c r="CY912">
        <f>AB912</f>
        <v>17.8</v>
      </c>
      <c r="CZ912">
        <f>AF912</f>
        <v>1.7</v>
      </c>
      <c r="DA912">
        <f>AJ912</f>
        <v>10.47</v>
      </c>
      <c r="DB912">
        <f>ROUND((ROUND(AT912*CZ912,2)*ROUND(1.25,7)),6)</f>
        <v>0.88749999999999996</v>
      </c>
      <c r="DC912">
        <f>ROUND((ROUND(AT912*AG912,2)*ROUND(1.25,7)),6)</f>
        <v>0</v>
      </c>
    </row>
    <row r="913" spans="1:107" x14ac:dyDescent="0.2">
      <c r="A913">
        <f>ROW(Source!A1074)</f>
        <v>1074</v>
      </c>
      <c r="B913">
        <v>30622441</v>
      </c>
      <c r="C913">
        <v>30625399</v>
      </c>
      <c r="D913">
        <v>22147990</v>
      </c>
      <c r="E913">
        <v>1</v>
      </c>
      <c r="F913">
        <v>1</v>
      </c>
      <c r="G913">
        <v>1</v>
      </c>
      <c r="H913">
        <v>2</v>
      </c>
      <c r="I913" t="s">
        <v>827</v>
      </c>
      <c r="J913" t="s">
        <v>828</v>
      </c>
      <c r="K913" t="s">
        <v>829</v>
      </c>
      <c r="L913">
        <v>1368</v>
      </c>
      <c r="N913">
        <v>1011</v>
      </c>
      <c r="O913" t="s">
        <v>748</v>
      </c>
      <c r="P913" t="s">
        <v>748</v>
      </c>
      <c r="Q913">
        <v>1</v>
      </c>
      <c r="W913">
        <v>0</v>
      </c>
      <c r="X913">
        <v>-492487493</v>
      </c>
      <c r="Y913">
        <v>23.625</v>
      </c>
      <c r="AA913">
        <v>0</v>
      </c>
      <c r="AB913">
        <v>71.41</v>
      </c>
      <c r="AC913">
        <v>0</v>
      </c>
      <c r="AD913">
        <v>0</v>
      </c>
      <c r="AE913">
        <v>0</v>
      </c>
      <c r="AF913">
        <v>6.82</v>
      </c>
      <c r="AG913">
        <v>0</v>
      </c>
      <c r="AH913">
        <v>0</v>
      </c>
      <c r="AI913">
        <v>1</v>
      </c>
      <c r="AJ913">
        <v>10.47</v>
      </c>
      <c r="AK913">
        <v>30.09</v>
      </c>
      <c r="AL913">
        <v>1</v>
      </c>
      <c r="AN913">
        <v>0</v>
      </c>
      <c r="AO913">
        <v>1</v>
      </c>
      <c r="AP913">
        <v>1</v>
      </c>
      <c r="AQ913">
        <v>0</v>
      </c>
      <c r="AR913">
        <v>0</v>
      </c>
      <c r="AS913" t="s">
        <v>3</v>
      </c>
      <c r="AT913">
        <v>18.899999999999999</v>
      </c>
      <c r="AU913" t="s">
        <v>67</v>
      </c>
      <c r="AV913">
        <v>0</v>
      </c>
      <c r="AW913">
        <v>2</v>
      </c>
      <c r="AX913">
        <v>30625409</v>
      </c>
      <c r="AY913">
        <v>1</v>
      </c>
      <c r="AZ913">
        <v>0</v>
      </c>
      <c r="BA913">
        <v>1036</v>
      </c>
      <c r="BB913">
        <v>0</v>
      </c>
      <c r="BC913">
        <v>0</v>
      </c>
      <c r="BD913">
        <v>0</v>
      </c>
      <c r="BE913">
        <v>0</v>
      </c>
      <c r="BF913">
        <v>0</v>
      </c>
      <c r="BG913">
        <v>0</v>
      </c>
      <c r="BH913">
        <v>0</v>
      </c>
      <c r="BI913">
        <v>0</v>
      </c>
      <c r="BJ913">
        <v>0</v>
      </c>
      <c r="BK913">
        <v>0</v>
      </c>
      <c r="BL913">
        <v>0</v>
      </c>
      <c r="BM913">
        <v>0</v>
      </c>
      <c r="BN913">
        <v>0</v>
      </c>
      <c r="BO913">
        <v>0</v>
      </c>
      <c r="BP913">
        <v>0</v>
      </c>
      <c r="BQ913">
        <v>0</v>
      </c>
      <c r="BR913">
        <v>0</v>
      </c>
      <c r="BS913">
        <v>0</v>
      </c>
      <c r="BT913">
        <v>0</v>
      </c>
      <c r="BU913">
        <v>0</v>
      </c>
      <c r="BV913">
        <v>0</v>
      </c>
      <c r="BW913">
        <v>0</v>
      </c>
      <c r="CX913">
        <f>Y913*Source!I1074</f>
        <v>210.26250000000002</v>
      </c>
      <c r="CY913">
        <f>AB913</f>
        <v>71.41</v>
      </c>
      <c r="CZ913">
        <f>AF913</f>
        <v>6.82</v>
      </c>
      <c r="DA913">
        <f>AJ913</f>
        <v>10.47</v>
      </c>
      <c r="DB913">
        <f>ROUND((ROUND(AT913*CZ913,2)*ROUND(1.25,7)),6)</f>
        <v>161.125</v>
      </c>
      <c r="DC913">
        <f>ROUND((ROUND(AT913*AG913,2)*ROUND(1.25,7)),6)</f>
        <v>0</v>
      </c>
    </row>
    <row r="914" spans="1:107" x14ac:dyDescent="0.2">
      <c r="A914">
        <f>ROW(Source!A1074)</f>
        <v>1074</v>
      </c>
      <c r="B914">
        <v>30622441</v>
      </c>
      <c r="C914">
        <v>30625399</v>
      </c>
      <c r="D914">
        <v>22148179</v>
      </c>
      <c r="E914">
        <v>1</v>
      </c>
      <c r="F914">
        <v>1</v>
      </c>
      <c r="G914">
        <v>1</v>
      </c>
      <c r="H914">
        <v>2</v>
      </c>
      <c r="I914" t="s">
        <v>754</v>
      </c>
      <c r="J914" t="s">
        <v>755</v>
      </c>
      <c r="K914" t="s">
        <v>756</v>
      </c>
      <c r="L914">
        <v>1368</v>
      </c>
      <c r="N914">
        <v>1011</v>
      </c>
      <c r="O914" t="s">
        <v>748</v>
      </c>
      <c r="P914" t="s">
        <v>748</v>
      </c>
      <c r="Q914">
        <v>1</v>
      </c>
      <c r="W914">
        <v>0</v>
      </c>
      <c r="X914">
        <v>-1931461795</v>
      </c>
      <c r="Y914">
        <v>0.25</v>
      </c>
      <c r="AA914">
        <v>0</v>
      </c>
      <c r="AB914">
        <v>959.26</v>
      </c>
      <c r="AC914">
        <v>0</v>
      </c>
      <c r="AD914">
        <v>0</v>
      </c>
      <c r="AE914">
        <v>0</v>
      </c>
      <c r="AF914">
        <v>91.62</v>
      </c>
      <c r="AG914">
        <v>0</v>
      </c>
      <c r="AH914">
        <v>0</v>
      </c>
      <c r="AI914">
        <v>1</v>
      </c>
      <c r="AJ914">
        <v>10.47</v>
      </c>
      <c r="AK914">
        <v>30.09</v>
      </c>
      <c r="AL914">
        <v>1</v>
      </c>
      <c r="AN914">
        <v>0</v>
      </c>
      <c r="AO914">
        <v>1</v>
      </c>
      <c r="AP914">
        <v>1</v>
      </c>
      <c r="AQ914">
        <v>0</v>
      </c>
      <c r="AR914">
        <v>0</v>
      </c>
      <c r="AS914" t="s">
        <v>3</v>
      </c>
      <c r="AT914">
        <v>0.2</v>
      </c>
      <c r="AU914" t="s">
        <v>67</v>
      </c>
      <c r="AV914">
        <v>0</v>
      </c>
      <c r="AW914">
        <v>2</v>
      </c>
      <c r="AX914">
        <v>30625410</v>
      </c>
      <c r="AY914">
        <v>1</v>
      </c>
      <c r="AZ914">
        <v>0</v>
      </c>
      <c r="BA914">
        <v>1037</v>
      </c>
      <c r="BB914">
        <v>0</v>
      </c>
      <c r="BC914">
        <v>0</v>
      </c>
      <c r="BD914">
        <v>0</v>
      </c>
      <c r="BE914">
        <v>0</v>
      </c>
      <c r="BF914">
        <v>0</v>
      </c>
      <c r="BG914">
        <v>0</v>
      </c>
      <c r="BH914">
        <v>0</v>
      </c>
      <c r="BI914">
        <v>0</v>
      </c>
      <c r="BJ914">
        <v>0</v>
      </c>
      <c r="BK914">
        <v>0</v>
      </c>
      <c r="BL914">
        <v>0</v>
      </c>
      <c r="BM914">
        <v>0</v>
      </c>
      <c r="BN914">
        <v>0</v>
      </c>
      <c r="BO914">
        <v>0</v>
      </c>
      <c r="BP914">
        <v>0</v>
      </c>
      <c r="BQ914">
        <v>0</v>
      </c>
      <c r="BR914">
        <v>0</v>
      </c>
      <c r="BS914">
        <v>0</v>
      </c>
      <c r="BT914">
        <v>0</v>
      </c>
      <c r="BU914">
        <v>0</v>
      </c>
      <c r="BV914">
        <v>0</v>
      </c>
      <c r="BW914">
        <v>0</v>
      </c>
      <c r="CX914">
        <f>Y914*Source!I1074</f>
        <v>2.2250000000000001</v>
      </c>
      <c r="CY914">
        <f>AB914</f>
        <v>959.26</v>
      </c>
      <c r="CZ914">
        <f>AF914</f>
        <v>91.62</v>
      </c>
      <c r="DA914">
        <f>AJ914</f>
        <v>10.47</v>
      </c>
      <c r="DB914">
        <f>ROUND((ROUND(AT914*CZ914,2)*ROUND(1.25,7)),6)</f>
        <v>22.9</v>
      </c>
      <c r="DC914">
        <f>ROUND((ROUND(AT914*AG914,2)*ROUND(1.25,7)),6)</f>
        <v>0</v>
      </c>
    </row>
    <row r="915" spans="1:107" x14ac:dyDescent="0.2">
      <c r="A915">
        <f>ROW(Source!A1074)</f>
        <v>1074</v>
      </c>
      <c r="B915">
        <v>30622441</v>
      </c>
      <c r="C915">
        <v>30625399</v>
      </c>
      <c r="D915">
        <v>22150620</v>
      </c>
      <c r="E915">
        <v>1</v>
      </c>
      <c r="F915">
        <v>1</v>
      </c>
      <c r="G915">
        <v>1</v>
      </c>
      <c r="H915">
        <v>3</v>
      </c>
      <c r="I915" t="s">
        <v>816</v>
      </c>
      <c r="J915" t="s">
        <v>817</v>
      </c>
      <c r="K915" t="s">
        <v>818</v>
      </c>
      <c r="L915">
        <v>1346</v>
      </c>
      <c r="N915">
        <v>1009</v>
      </c>
      <c r="O915" t="s">
        <v>413</v>
      </c>
      <c r="P915" t="s">
        <v>413</v>
      </c>
      <c r="Q915">
        <v>1</v>
      </c>
      <c r="W915">
        <v>0</v>
      </c>
      <c r="X915">
        <v>-1526040720</v>
      </c>
      <c r="Y915">
        <v>10</v>
      </c>
      <c r="AA915">
        <v>15.56</v>
      </c>
      <c r="AB915">
        <v>0</v>
      </c>
      <c r="AC915">
        <v>0</v>
      </c>
      <c r="AD915">
        <v>0</v>
      </c>
      <c r="AE915">
        <v>1.94</v>
      </c>
      <c r="AF915">
        <v>0</v>
      </c>
      <c r="AG915">
        <v>0</v>
      </c>
      <c r="AH915">
        <v>0</v>
      </c>
      <c r="AI915">
        <v>8.02</v>
      </c>
      <c r="AJ915">
        <v>1</v>
      </c>
      <c r="AK915">
        <v>1</v>
      </c>
      <c r="AL915">
        <v>1</v>
      </c>
      <c r="AN915">
        <v>0</v>
      </c>
      <c r="AO915">
        <v>1</v>
      </c>
      <c r="AP915">
        <v>0</v>
      </c>
      <c r="AQ915">
        <v>0</v>
      </c>
      <c r="AR915">
        <v>0</v>
      </c>
      <c r="AS915" t="s">
        <v>3</v>
      </c>
      <c r="AT915">
        <v>10</v>
      </c>
      <c r="AU915" t="s">
        <v>3</v>
      </c>
      <c r="AV915">
        <v>0</v>
      </c>
      <c r="AW915">
        <v>2</v>
      </c>
      <c r="AX915">
        <v>30625411</v>
      </c>
      <c r="AY915">
        <v>1</v>
      </c>
      <c r="AZ915">
        <v>0</v>
      </c>
      <c r="BA915">
        <v>1038</v>
      </c>
      <c r="BB915">
        <v>0</v>
      </c>
      <c r="BC915">
        <v>0</v>
      </c>
      <c r="BD915">
        <v>0</v>
      </c>
      <c r="BE915">
        <v>0</v>
      </c>
      <c r="BF915">
        <v>0</v>
      </c>
      <c r="BG915">
        <v>0</v>
      </c>
      <c r="BH915">
        <v>0</v>
      </c>
      <c r="BI915">
        <v>0</v>
      </c>
      <c r="BJ915">
        <v>0</v>
      </c>
      <c r="BK915">
        <v>0</v>
      </c>
      <c r="BL915">
        <v>0</v>
      </c>
      <c r="BM915">
        <v>0</v>
      </c>
      <c r="BN915">
        <v>0</v>
      </c>
      <c r="BO915">
        <v>0</v>
      </c>
      <c r="BP915">
        <v>0</v>
      </c>
      <c r="BQ915">
        <v>0</v>
      </c>
      <c r="BR915">
        <v>0</v>
      </c>
      <c r="BS915">
        <v>0</v>
      </c>
      <c r="BT915">
        <v>0</v>
      </c>
      <c r="BU915">
        <v>0</v>
      </c>
      <c r="BV915">
        <v>0</v>
      </c>
      <c r="BW915">
        <v>0</v>
      </c>
      <c r="CX915">
        <f>Y915*Source!I1074</f>
        <v>89</v>
      </c>
      <c r="CY915">
        <f>AA915</f>
        <v>15.56</v>
      </c>
      <c r="CZ915">
        <f>AE915</f>
        <v>1.94</v>
      </c>
      <c r="DA915">
        <f>AI915</f>
        <v>8.02</v>
      </c>
      <c r="DB915">
        <f>ROUND(ROUND(AT915*CZ915,2),6)</f>
        <v>19.399999999999999</v>
      </c>
      <c r="DC915">
        <f>ROUND(ROUND(AT915*AG915,2),6)</f>
        <v>0</v>
      </c>
    </row>
    <row r="916" spans="1:107" x14ac:dyDescent="0.2">
      <c r="A916">
        <f>ROW(Source!A1074)</f>
        <v>1074</v>
      </c>
      <c r="B916">
        <v>30622441</v>
      </c>
      <c r="C916">
        <v>30625399</v>
      </c>
      <c r="D916">
        <v>22163386</v>
      </c>
      <c r="E916">
        <v>1</v>
      </c>
      <c r="F916">
        <v>1</v>
      </c>
      <c r="G916">
        <v>1</v>
      </c>
      <c r="H916">
        <v>3</v>
      </c>
      <c r="I916" t="s">
        <v>830</v>
      </c>
      <c r="J916" t="s">
        <v>831</v>
      </c>
      <c r="K916" t="s">
        <v>832</v>
      </c>
      <c r="L916">
        <v>1346</v>
      </c>
      <c r="N916">
        <v>1009</v>
      </c>
      <c r="O916" t="s">
        <v>413</v>
      </c>
      <c r="P916" t="s">
        <v>413</v>
      </c>
      <c r="Q916">
        <v>1</v>
      </c>
      <c r="W916">
        <v>0</v>
      </c>
      <c r="X916">
        <v>-564641379</v>
      </c>
      <c r="Y916">
        <v>65</v>
      </c>
      <c r="AA916">
        <v>321.2</v>
      </c>
      <c r="AB916">
        <v>0</v>
      </c>
      <c r="AC916">
        <v>0</v>
      </c>
      <c r="AD916">
        <v>0</v>
      </c>
      <c r="AE916">
        <v>40.049999999999997</v>
      </c>
      <c r="AF916">
        <v>0</v>
      </c>
      <c r="AG916">
        <v>0</v>
      </c>
      <c r="AH916">
        <v>0</v>
      </c>
      <c r="AI916">
        <v>8.02</v>
      </c>
      <c r="AJ916">
        <v>1</v>
      </c>
      <c r="AK916">
        <v>1</v>
      </c>
      <c r="AL916">
        <v>1</v>
      </c>
      <c r="AN916">
        <v>0</v>
      </c>
      <c r="AO916">
        <v>1</v>
      </c>
      <c r="AP916">
        <v>0</v>
      </c>
      <c r="AQ916">
        <v>0</v>
      </c>
      <c r="AR916">
        <v>0</v>
      </c>
      <c r="AS916" t="s">
        <v>3</v>
      </c>
      <c r="AT916">
        <v>65</v>
      </c>
      <c r="AU916" t="s">
        <v>3</v>
      </c>
      <c r="AV916">
        <v>0</v>
      </c>
      <c r="AW916">
        <v>2</v>
      </c>
      <c r="AX916">
        <v>30625412</v>
      </c>
      <c r="AY916">
        <v>1</v>
      </c>
      <c r="AZ916">
        <v>0</v>
      </c>
      <c r="BA916">
        <v>1039</v>
      </c>
      <c r="BB916">
        <v>0</v>
      </c>
      <c r="BC916">
        <v>0</v>
      </c>
      <c r="BD916">
        <v>0</v>
      </c>
      <c r="BE916">
        <v>0</v>
      </c>
      <c r="BF916">
        <v>0</v>
      </c>
      <c r="BG916">
        <v>0</v>
      </c>
      <c r="BH916">
        <v>0</v>
      </c>
      <c r="BI916">
        <v>0</v>
      </c>
      <c r="BJ916">
        <v>0</v>
      </c>
      <c r="BK916">
        <v>0</v>
      </c>
      <c r="BL916">
        <v>0</v>
      </c>
      <c r="BM916">
        <v>0</v>
      </c>
      <c r="BN916">
        <v>0</v>
      </c>
      <c r="BO916">
        <v>0</v>
      </c>
      <c r="BP916">
        <v>0</v>
      </c>
      <c r="BQ916">
        <v>0</v>
      </c>
      <c r="BR916">
        <v>0</v>
      </c>
      <c r="BS916">
        <v>0</v>
      </c>
      <c r="BT916">
        <v>0</v>
      </c>
      <c r="BU916">
        <v>0</v>
      </c>
      <c r="BV916">
        <v>0</v>
      </c>
      <c r="BW916">
        <v>0</v>
      </c>
      <c r="CX916">
        <f>Y916*Source!I1074</f>
        <v>578.5</v>
      </c>
      <c r="CY916">
        <f>AA916</f>
        <v>321.2</v>
      </c>
      <c r="CZ916">
        <f>AE916</f>
        <v>40.049999999999997</v>
      </c>
      <c r="DA916">
        <f>AI916</f>
        <v>8.02</v>
      </c>
      <c r="DB916">
        <f>ROUND(ROUND(AT916*CZ916,2),6)</f>
        <v>2603.25</v>
      </c>
      <c r="DC916">
        <f>ROUND(ROUND(AT916*AG916,2),6)</f>
        <v>0</v>
      </c>
    </row>
    <row r="917" spans="1:107" x14ac:dyDescent="0.2">
      <c r="A917">
        <f>ROW(Source!A1074)</f>
        <v>1074</v>
      </c>
      <c r="B917">
        <v>30622441</v>
      </c>
      <c r="C917">
        <v>30625399</v>
      </c>
      <c r="D917">
        <v>22192634</v>
      </c>
      <c r="E917">
        <v>1</v>
      </c>
      <c r="F917">
        <v>1</v>
      </c>
      <c r="G917">
        <v>1</v>
      </c>
      <c r="H917">
        <v>3</v>
      </c>
      <c r="I917" t="s">
        <v>833</v>
      </c>
      <c r="J917" t="s">
        <v>834</v>
      </c>
      <c r="K917" t="s">
        <v>835</v>
      </c>
      <c r="L917">
        <v>1339</v>
      </c>
      <c r="N917">
        <v>1007</v>
      </c>
      <c r="O917" t="s">
        <v>46</v>
      </c>
      <c r="P917" t="s">
        <v>46</v>
      </c>
      <c r="Q917">
        <v>1</v>
      </c>
      <c r="W917">
        <v>0</v>
      </c>
      <c r="X917">
        <v>2050165204</v>
      </c>
      <c r="Y917">
        <v>0.01</v>
      </c>
      <c r="AA917">
        <v>19.649999999999999</v>
      </c>
      <c r="AB917">
        <v>0</v>
      </c>
      <c r="AC917">
        <v>0</v>
      </c>
      <c r="AD917">
        <v>0</v>
      </c>
      <c r="AE917">
        <v>2.4500000000000002</v>
      </c>
      <c r="AF917">
        <v>0</v>
      </c>
      <c r="AG917">
        <v>0</v>
      </c>
      <c r="AH917">
        <v>0</v>
      </c>
      <c r="AI917">
        <v>8.02</v>
      </c>
      <c r="AJ917">
        <v>1</v>
      </c>
      <c r="AK917">
        <v>1</v>
      </c>
      <c r="AL917">
        <v>1</v>
      </c>
      <c r="AN917">
        <v>0</v>
      </c>
      <c r="AO917">
        <v>1</v>
      </c>
      <c r="AP917">
        <v>0</v>
      </c>
      <c r="AQ917">
        <v>0</v>
      </c>
      <c r="AR917">
        <v>0</v>
      </c>
      <c r="AS917" t="s">
        <v>3</v>
      </c>
      <c r="AT917">
        <v>0.01</v>
      </c>
      <c r="AU917" t="s">
        <v>3</v>
      </c>
      <c r="AV917">
        <v>0</v>
      </c>
      <c r="AW917">
        <v>2</v>
      </c>
      <c r="AX917">
        <v>30625413</v>
      </c>
      <c r="AY917">
        <v>1</v>
      </c>
      <c r="AZ917">
        <v>0</v>
      </c>
      <c r="BA917">
        <v>1040</v>
      </c>
      <c r="BB917">
        <v>0</v>
      </c>
      <c r="BC917">
        <v>0</v>
      </c>
      <c r="BD917">
        <v>0</v>
      </c>
      <c r="BE917">
        <v>0</v>
      </c>
      <c r="BF917">
        <v>0</v>
      </c>
      <c r="BG917">
        <v>0</v>
      </c>
      <c r="BH917">
        <v>0</v>
      </c>
      <c r="BI917">
        <v>0</v>
      </c>
      <c r="BJ917">
        <v>0</v>
      </c>
      <c r="BK917">
        <v>0</v>
      </c>
      <c r="BL917">
        <v>0</v>
      </c>
      <c r="BM917">
        <v>0</v>
      </c>
      <c r="BN917">
        <v>0</v>
      </c>
      <c r="BO917">
        <v>0</v>
      </c>
      <c r="BP917">
        <v>0</v>
      </c>
      <c r="BQ917">
        <v>0</v>
      </c>
      <c r="BR917">
        <v>0</v>
      </c>
      <c r="BS917">
        <v>0</v>
      </c>
      <c r="BT917">
        <v>0</v>
      </c>
      <c r="BU917">
        <v>0</v>
      </c>
      <c r="BV917">
        <v>0</v>
      </c>
      <c r="BW917">
        <v>0</v>
      </c>
      <c r="CX917">
        <f>Y917*Source!I1074</f>
        <v>8.900000000000001E-2</v>
      </c>
      <c r="CY917">
        <f>AA917</f>
        <v>19.649999999999999</v>
      </c>
      <c r="CZ917">
        <f>AE917</f>
        <v>2.4500000000000002</v>
      </c>
      <c r="DA917">
        <f>AI917</f>
        <v>8.02</v>
      </c>
      <c r="DB917">
        <f>ROUND(ROUND(AT917*CZ917,2),6)</f>
        <v>0.02</v>
      </c>
      <c r="DC917">
        <f>ROUND(ROUND(AT917*AG917,2),6)</f>
        <v>0</v>
      </c>
    </row>
    <row r="918" spans="1:107" x14ac:dyDescent="0.2">
      <c r="A918">
        <f>ROW(Source!A1075)</f>
        <v>1075</v>
      </c>
      <c r="B918">
        <v>30622441</v>
      </c>
      <c r="C918">
        <v>30625414</v>
      </c>
      <c r="D918">
        <v>10214587</v>
      </c>
      <c r="E918">
        <v>1</v>
      </c>
      <c r="F918">
        <v>1</v>
      </c>
      <c r="G918">
        <v>1</v>
      </c>
      <c r="H918">
        <v>1</v>
      </c>
      <c r="I918" t="s">
        <v>919</v>
      </c>
      <c r="J918" t="s">
        <v>3</v>
      </c>
      <c r="K918" t="s">
        <v>920</v>
      </c>
      <c r="L918">
        <v>1369</v>
      </c>
      <c r="N918">
        <v>1013</v>
      </c>
      <c r="O918" t="s">
        <v>744</v>
      </c>
      <c r="P918" t="s">
        <v>744</v>
      </c>
      <c r="Q918">
        <v>1</v>
      </c>
      <c r="W918">
        <v>0</v>
      </c>
      <c r="X918">
        <v>-1659096359</v>
      </c>
      <c r="Y918">
        <v>7.6704999999999997</v>
      </c>
      <c r="AA918">
        <v>0</v>
      </c>
      <c r="AB918">
        <v>0</v>
      </c>
      <c r="AC918">
        <v>0</v>
      </c>
      <c r="AD918">
        <v>257.27</v>
      </c>
      <c r="AE918">
        <v>0</v>
      </c>
      <c r="AF918">
        <v>0</v>
      </c>
      <c r="AG918">
        <v>0</v>
      </c>
      <c r="AH918">
        <v>8.5500000000000007</v>
      </c>
      <c r="AI918">
        <v>1</v>
      </c>
      <c r="AJ918">
        <v>1</v>
      </c>
      <c r="AK918">
        <v>1</v>
      </c>
      <c r="AL918">
        <v>30.09</v>
      </c>
      <c r="AN918">
        <v>0</v>
      </c>
      <c r="AO918">
        <v>1</v>
      </c>
      <c r="AP918">
        <v>1</v>
      </c>
      <c r="AQ918">
        <v>0</v>
      </c>
      <c r="AR918">
        <v>0</v>
      </c>
      <c r="AS918" t="s">
        <v>3</v>
      </c>
      <c r="AT918">
        <v>6.67</v>
      </c>
      <c r="AU918" t="s">
        <v>68</v>
      </c>
      <c r="AV918">
        <v>1</v>
      </c>
      <c r="AW918">
        <v>2</v>
      </c>
      <c r="AX918">
        <v>30625423</v>
      </c>
      <c r="AY918">
        <v>1</v>
      </c>
      <c r="AZ918">
        <v>0</v>
      </c>
      <c r="BA918">
        <v>1041</v>
      </c>
      <c r="BB918">
        <v>0</v>
      </c>
      <c r="BC918">
        <v>0</v>
      </c>
      <c r="BD918">
        <v>0</v>
      </c>
      <c r="BE918">
        <v>0</v>
      </c>
      <c r="BF918">
        <v>0</v>
      </c>
      <c r="BG918">
        <v>0</v>
      </c>
      <c r="BH918">
        <v>0</v>
      </c>
      <c r="BI918">
        <v>0</v>
      </c>
      <c r="BJ918">
        <v>0</v>
      </c>
      <c r="BK918">
        <v>0</v>
      </c>
      <c r="BL918">
        <v>0</v>
      </c>
      <c r="BM918">
        <v>0</v>
      </c>
      <c r="BN918">
        <v>0</v>
      </c>
      <c r="BO918">
        <v>0</v>
      </c>
      <c r="BP918">
        <v>0</v>
      </c>
      <c r="BQ918">
        <v>0</v>
      </c>
      <c r="BR918">
        <v>0</v>
      </c>
      <c r="BS918">
        <v>0</v>
      </c>
      <c r="BT918">
        <v>0</v>
      </c>
      <c r="BU918">
        <v>0</v>
      </c>
      <c r="BV918">
        <v>0</v>
      </c>
      <c r="BW918">
        <v>0</v>
      </c>
      <c r="CX918">
        <f>Y918*Source!I1075</f>
        <v>4.6022999999999996</v>
      </c>
      <c r="CY918">
        <f>AD918</f>
        <v>257.27</v>
      </c>
      <c r="CZ918">
        <f>AH918</f>
        <v>8.5500000000000007</v>
      </c>
      <c r="DA918">
        <f>AL918</f>
        <v>30.09</v>
      </c>
      <c r="DB918">
        <f>ROUND((ROUND(AT918*CZ918,2)*ROUND(1.15,7)),6)</f>
        <v>65.584500000000006</v>
      </c>
      <c r="DC918">
        <f>ROUND((ROUND(AT918*AG918,2)*ROUND(1.15,7)),6)</f>
        <v>0</v>
      </c>
    </row>
    <row r="919" spans="1:107" x14ac:dyDescent="0.2">
      <c r="A919">
        <f>ROW(Source!A1075)</f>
        <v>1075</v>
      </c>
      <c r="B919">
        <v>30622441</v>
      </c>
      <c r="C919">
        <v>30625414</v>
      </c>
      <c r="D919">
        <v>22083330</v>
      </c>
      <c r="E919">
        <v>1</v>
      </c>
      <c r="F919">
        <v>1</v>
      </c>
      <c r="G919">
        <v>1</v>
      </c>
      <c r="H919">
        <v>1</v>
      </c>
      <c r="I919" t="s">
        <v>765</v>
      </c>
      <c r="J919" t="s">
        <v>3</v>
      </c>
      <c r="K919" t="s">
        <v>766</v>
      </c>
      <c r="L919">
        <v>608254</v>
      </c>
      <c r="N919">
        <v>1013</v>
      </c>
      <c r="O919" t="s">
        <v>767</v>
      </c>
      <c r="P919" t="s">
        <v>767</v>
      </c>
      <c r="Q919">
        <v>1</v>
      </c>
      <c r="W919">
        <v>0</v>
      </c>
      <c r="X919">
        <v>95408949</v>
      </c>
      <c r="Y919">
        <v>0.36249999999999999</v>
      </c>
      <c r="AA919">
        <v>0</v>
      </c>
      <c r="AB919">
        <v>0</v>
      </c>
      <c r="AC919">
        <v>0</v>
      </c>
      <c r="AD919">
        <v>0</v>
      </c>
      <c r="AE919">
        <v>0</v>
      </c>
      <c r="AF919">
        <v>0</v>
      </c>
      <c r="AG919">
        <v>0</v>
      </c>
      <c r="AH919">
        <v>0</v>
      </c>
      <c r="AI919">
        <v>1</v>
      </c>
      <c r="AJ919">
        <v>1</v>
      </c>
      <c r="AK919">
        <v>30.09</v>
      </c>
      <c r="AL919">
        <v>1</v>
      </c>
      <c r="AN919">
        <v>0</v>
      </c>
      <c r="AO919">
        <v>1</v>
      </c>
      <c r="AP919">
        <v>1</v>
      </c>
      <c r="AQ919">
        <v>0</v>
      </c>
      <c r="AR919">
        <v>0</v>
      </c>
      <c r="AS919" t="s">
        <v>3</v>
      </c>
      <c r="AT919">
        <v>0.28999999999999998</v>
      </c>
      <c r="AU919" t="s">
        <v>67</v>
      </c>
      <c r="AV919">
        <v>2</v>
      </c>
      <c r="AW919">
        <v>2</v>
      </c>
      <c r="AX919">
        <v>30625424</v>
      </c>
      <c r="AY919">
        <v>1</v>
      </c>
      <c r="AZ919">
        <v>0</v>
      </c>
      <c r="BA919">
        <v>1042</v>
      </c>
      <c r="BB919">
        <v>0</v>
      </c>
      <c r="BC919">
        <v>0</v>
      </c>
      <c r="BD919">
        <v>0</v>
      </c>
      <c r="BE919">
        <v>0</v>
      </c>
      <c r="BF919">
        <v>0</v>
      </c>
      <c r="BG919">
        <v>0</v>
      </c>
      <c r="BH919">
        <v>0</v>
      </c>
      <c r="BI919">
        <v>0</v>
      </c>
      <c r="BJ919">
        <v>0</v>
      </c>
      <c r="BK919">
        <v>0</v>
      </c>
      <c r="BL919">
        <v>0</v>
      </c>
      <c r="BM919">
        <v>0</v>
      </c>
      <c r="BN919">
        <v>0</v>
      </c>
      <c r="BO919">
        <v>0</v>
      </c>
      <c r="BP919">
        <v>0</v>
      </c>
      <c r="BQ919">
        <v>0</v>
      </c>
      <c r="BR919">
        <v>0</v>
      </c>
      <c r="BS919">
        <v>0</v>
      </c>
      <c r="BT919">
        <v>0</v>
      </c>
      <c r="BU919">
        <v>0</v>
      </c>
      <c r="BV919">
        <v>0</v>
      </c>
      <c r="BW919">
        <v>0</v>
      </c>
      <c r="CX919">
        <f>Y919*Source!I1075</f>
        <v>0.2175</v>
      </c>
      <c r="CY919">
        <f>AD919</f>
        <v>0</v>
      </c>
      <c r="CZ919">
        <f>AH919</f>
        <v>0</v>
      </c>
      <c r="DA919">
        <f>AL919</f>
        <v>1</v>
      </c>
      <c r="DB919">
        <f>ROUND((ROUND(AT919*CZ919,2)*ROUND(1.25,7)),6)</f>
        <v>0</v>
      </c>
      <c r="DC919">
        <f>ROUND((ROUND(AT919*AG919,2)*ROUND(1.25,7)),6)</f>
        <v>0</v>
      </c>
    </row>
    <row r="920" spans="1:107" x14ac:dyDescent="0.2">
      <c r="A920">
        <f>ROW(Source!A1075)</f>
        <v>1075</v>
      </c>
      <c r="B920">
        <v>30622441</v>
      </c>
      <c r="C920">
        <v>30625414</v>
      </c>
      <c r="D920">
        <v>22146252</v>
      </c>
      <c r="E920">
        <v>1</v>
      </c>
      <c r="F920">
        <v>1</v>
      </c>
      <c r="G920">
        <v>1</v>
      </c>
      <c r="H920">
        <v>2</v>
      </c>
      <c r="I920" t="s">
        <v>785</v>
      </c>
      <c r="J920" t="s">
        <v>786</v>
      </c>
      <c r="K920" t="s">
        <v>787</v>
      </c>
      <c r="L920">
        <v>1368</v>
      </c>
      <c r="N920">
        <v>1011</v>
      </c>
      <c r="O920" t="s">
        <v>748</v>
      </c>
      <c r="P920" t="s">
        <v>748</v>
      </c>
      <c r="Q920">
        <v>1</v>
      </c>
      <c r="W920">
        <v>0</v>
      </c>
      <c r="X920">
        <v>-2048414082</v>
      </c>
      <c r="Y920">
        <v>0.22499999999999998</v>
      </c>
      <c r="AA920">
        <v>0</v>
      </c>
      <c r="AB920">
        <v>899.69</v>
      </c>
      <c r="AC920">
        <v>392.07</v>
      </c>
      <c r="AD920">
        <v>0</v>
      </c>
      <c r="AE920">
        <v>0</v>
      </c>
      <c r="AF920">
        <v>85.93</v>
      </c>
      <c r="AG920">
        <v>13.03</v>
      </c>
      <c r="AH920">
        <v>0</v>
      </c>
      <c r="AI920">
        <v>1</v>
      </c>
      <c r="AJ920">
        <v>10.47</v>
      </c>
      <c r="AK920">
        <v>30.09</v>
      </c>
      <c r="AL920">
        <v>1</v>
      </c>
      <c r="AN920">
        <v>0</v>
      </c>
      <c r="AO920">
        <v>1</v>
      </c>
      <c r="AP920">
        <v>1</v>
      </c>
      <c r="AQ920">
        <v>0</v>
      </c>
      <c r="AR920">
        <v>0</v>
      </c>
      <c r="AS920" t="s">
        <v>3</v>
      </c>
      <c r="AT920">
        <v>0.18</v>
      </c>
      <c r="AU920" t="s">
        <v>67</v>
      </c>
      <c r="AV920">
        <v>0</v>
      </c>
      <c r="AW920">
        <v>2</v>
      </c>
      <c r="AX920">
        <v>30625425</v>
      </c>
      <c r="AY920">
        <v>1</v>
      </c>
      <c r="AZ920">
        <v>0</v>
      </c>
      <c r="BA920">
        <v>1043</v>
      </c>
      <c r="BB920">
        <v>0</v>
      </c>
      <c r="BC920">
        <v>0</v>
      </c>
      <c r="BD920">
        <v>0</v>
      </c>
      <c r="BE920">
        <v>0</v>
      </c>
      <c r="BF920">
        <v>0</v>
      </c>
      <c r="BG920">
        <v>0</v>
      </c>
      <c r="BH920">
        <v>0</v>
      </c>
      <c r="BI920">
        <v>0</v>
      </c>
      <c r="BJ920">
        <v>0</v>
      </c>
      <c r="BK920">
        <v>0</v>
      </c>
      <c r="BL920">
        <v>0</v>
      </c>
      <c r="BM920">
        <v>0</v>
      </c>
      <c r="BN920">
        <v>0</v>
      </c>
      <c r="BO920">
        <v>0</v>
      </c>
      <c r="BP920">
        <v>0</v>
      </c>
      <c r="BQ920">
        <v>0</v>
      </c>
      <c r="BR920">
        <v>0</v>
      </c>
      <c r="BS920">
        <v>0</v>
      </c>
      <c r="BT920">
        <v>0</v>
      </c>
      <c r="BU920">
        <v>0</v>
      </c>
      <c r="BV920">
        <v>0</v>
      </c>
      <c r="BW920">
        <v>0</v>
      </c>
      <c r="CX920">
        <f>Y920*Source!I1075</f>
        <v>0.13499999999999998</v>
      </c>
      <c r="CY920">
        <f>AB920</f>
        <v>899.69</v>
      </c>
      <c r="CZ920">
        <f>AF920</f>
        <v>85.93</v>
      </c>
      <c r="DA920">
        <f>AJ920</f>
        <v>10.47</v>
      </c>
      <c r="DB920">
        <f>ROUND((ROUND(AT920*CZ920,2)*ROUND(1.25,7)),6)</f>
        <v>19.337499999999999</v>
      </c>
      <c r="DC920">
        <f>ROUND((ROUND(AT920*AG920,2)*ROUND(1.25,7)),6)</f>
        <v>2.9375</v>
      </c>
    </row>
    <row r="921" spans="1:107" x14ac:dyDescent="0.2">
      <c r="A921">
        <f>ROW(Source!A1075)</f>
        <v>1075</v>
      </c>
      <c r="B921">
        <v>30622441</v>
      </c>
      <c r="C921">
        <v>30625414</v>
      </c>
      <c r="D921">
        <v>22146333</v>
      </c>
      <c r="E921">
        <v>1</v>
      </c>
      <c r="F921">
        <v>1</v>
      </c>
      <c r="G921">
        <v>1</v>
      </c>
      <c r="H921">
        <v>2</v>
      </c>
      <c r="I921" t="s">
        <v>768</v>
      </c>
      <c r="J921" t="s">
        <v>769</v>
      </c>
      <c r="K921" t="s">
        <v>770</v>
      </c>
      <c r="L921">
        <v>1368</v>
      </c>
      <c r="N921">
        <v>1011</v>
      </c>
      <c r="O921" t="s">
        <v>748</v>
      </c>
      <c r="P921" t="s">
        <v>748</v>
      </c>
      <c r="Q921">
        <v>1</v>
      </c>
      <c r="W921">
        <v>0</v>
      </c>
      <c r="X921">
        <v>1170567961</v>
      </c>
      <c r="Y921">
        <v>0.13750000000000001</v>
      </c>
      <c r="AA921">
        <v>0</v>
      </c>
      <c r="AB921">
        <v>1135.47</v>
      </c>
      <c r="AC921">
        <v>392.07</v>
      </c>
      <c r="AD921">
        <v>0</v>
      </c>
      <c r="AE921">
        <v>0</v>
      </c>
      <c r="AF921">
        <v>108.45</v>
      </c>
      <c r="AG921">
        <v>13.03</v>
      </c>
      <c r="AH921">
        <v>0</v>
      </c>
      <c r="AI921">
        <v>1</v>
      </c>
      <c r="AJ921">
        <v>10.47</v>
      </c>
      <c r="AK921">
        <v>30.09</v>
      </c>
      <c r="AL921">
        <v>1</v>
      </c>
      <c r="AN921">
        <v>0</v>
      </c>
      <c r="AO921">
        <v>1</v>
      </c>
      <c r="AP921">
        <v>1</v>
      </c>
      <c r="AQ921">
        <v>0</v>
      </c>
      <c r="AR921">
        <v>0</v>
      </c>
      <c r="AS921" t="s">
        <v>3</v>
      </c>
      <c r="AT921">
        <v>0.11</v>
      </c>
      <c r="AU921" t="s">
        <v>67</v>
      </c>
      <c r="AV921">
        <v>0</v>
      </c>
      <c r="AW921">
        <v>2</v>
      </c>
      <c r="AX921">
        <v>30625426</v>
      </c>
      <c r="AY921">
        <v>1</v>
      </c>
      <c r="AZ921">
        <v>0</v>
      </c>
      <c r="BA921">
        <v>1044</v>
      </c>
      <c r="BB921">
        <v>0</v>
      </c>
      <c r="BC921">
        <v>0</v>
      </c>
      <c r="BD921">
        <v>0</v>
      </c>
      <c r="BE921">
        <v>0</v>
      </c>
      <c r="BF921">
        <v>0</v>
      </c>
      <c r="BG921">
        <v>0</v>
      </c>
      <c r="BH921">
        <v>0</v>
      </c>
      <c r="BI921">
        <v>0</v>
      </c>
      <c r="BJ921">
        <v>0</v>
      </c>
      <c r="BK921">
        <v>0</v>
      </c>
      <c r="BL921">
        <v>0</v>
      </c>
      <c r="BM921">
        <v>0</v>
      </c>
      <c r="BN921">
        <v>0</v>
      </c>
      <c r="BO921">
        <v>0</v>
      </c>
      <c r="BP921">
        <v>0</v>
      </c>
      <c r="BQ921">
        <v>0</v>
      </c>
      <c r="BR921">
        <v>0</v>
      </c>
      <c r="BS921">
        <v>0</v>
      </c>
      <c r="BT921">
        <v>0</v>
      </c>
      <c r="BU921">
        <v>0</v>
      </c>
      <c r="BV921">
        <v>0</v>
      </c>
      <c r="BW921">
        <v>0</v>
      </c>
      <c r="CX921">
        <f>Y921*Source!I1075</f>
        <v>8.2500000000000004E-2</v>
      </c>
      <c r="CY921">
        <f>AB921</f>
        <v>1135.47</v>
      </c>
      <c r="CZ921">
        <f>AF921</f>
        <v>108.45</v>
      </c>
      <c r="DA921">
        <f>AJ921</f>
        <v>10.47</v>
      </c>
      <c r="DB921">
        <f>ROUND((ROUND(AT921*CZ921,2)*ROUND(1.25,7)),6)</f>
        <v>14.9125</v>
      </c>
      <c r="DC921">
        <f>ROUND((ROUND(AT921*AG921,2)*ROUND(1.25,7)),6)</f>
        <v>1.7875000000000001</v>
      </c>
    </row>
    <row r="922" spans="1:107" x14ac:dyDescent="0.2">
      <c r="A922">
        <f>ROW(Source!A1075)</f>
        <v>1075</v>
      </c>
      <c r="B922">
        <v>30622441</v>
      </c>
      <c r="C922">
        <v>30625414</v>
      </c>
      <c r="D922">
        <v>22146537</v>
      </c>
      <c r="E922">
        <v>1</v>
      </c>
      <c r="F922">
        <v>1</v>
      </c>
      <c r="G922">
        <v>1</v>
      </c>
      <c r="H922">
        <v>2</v>
      </c>
      <c r="I922" t="s">
        <v>904</v>
      </c>
      <c r="J922" t="s">
        <v>905</v>
      </c>
      <c r="K922" t="s">
        <v>906</v>
      </c>
      <c r="L922">
        <v>1368</v>
      </c>
      <c r="N922">
        <v>1011</v>
      </c>
      <c r="O922" t="s">
        <v>748</v>
      </c>
      <c r="P922" t="s">
        <v>748</v>
      </c>
      <c r="Q922">
        <v>1</v>
      </c>
      <c r="W922">
        <v>0</v>
      </c>
      <c r="X922">
        <v>574955774</v>
      </c>
      <c r="Y922">
        <v>2.3624999999999998</v>
      </c>
      <c r="AA922">
        <v>0</v>
      </c>
      <c r="AB922">
        <v>84.81</v>
      </c>
      <c r="AC922">
        <v>0</v>
      </c>
      <c r="AD922">
        <v>0</v>
      </c>
      <c r="AE922">
        <v>0</v>
      </c>
      <c r="AF922">
        <v>8.1</v>
      </c>
      <c r="AG922">
        <v>0</v>
      </c>
      <c r="AH922">
        <v>0</v>
      </c>
      <c r="AI922">
        <v>1</v>
      </c>
      <c r="AJ922">
        <v>10.47</v>
      </c>
      <c r="AK922">
        <v>30.09</v>
      </c>
      <c r="AL922">
        <v>1</v>
      </c>
      <c r="AN922">
        <v>0</v>
      </c>
      <c r="AO922">
        <v>1</v>
      </c>
      <c r="AP922">
        <v>1</v>
      </c>
      <c r="AQ922">
        <v>0</v>
      </c>
      <c r="AR922">
        <v>0</v>
      </c>
      <c r="AS922" t="s">
        <v>3</v>
      </c>
      <c r="AT922">
        <v>1.89</v>
      </c>
      <c r="AU922" t="s">
        <v>67</v>
      </c>
      <c r="AV922">
        <v>0</v>
      </c>
      <c r="AW922">
        <v>2</v>
      </c>
      <c r="AX922">
        <v>30625427</v>
      </c>
      <c r="AY922">
        <v>1</v>
      </c>
      <c r="AZ922">
        <v>0</v>
      </c>
      <c r="BA922">
        <v>1045</v>
      </c>
      <c r="BB922">
        <v>0</v>
      </c>
      <c r="BC922">
        <v>0</v>
      </c>
      <c r="BD922">
        <v>0</v>
      </c>
      <c r="BE922">
        <v>0</v>
      </c>
      <c r="BF922">
        <v>0</v>
      </c>
      <c r="BG922">
        <v>0</v>
      </c>
      <c r="BH922">
        <v>0</v>
      </c>
      <c r="BI922">
        <v>0</v>
      </c>
      <c r="BJ922">
        <v>0</v>
      </c>
      <c r="BK922">
        <v>0</v>
      </c>
      <c r="BL922">
        <v>0</v>
      </c>
      <c r="BM922">
        <v>0</v>
      </c>
      <c r="BN922">
        <v>0</v>
      </c>
      <c r="BO922">
        <v>0</v>
      </c>
      <c r="BP922">
        <v>0</v>
      </c>
      <c r="BQ922">
        <v>0</v>
      </c>
      <c r="BR922">
        <v>0</v>
      </c>
      <c r="BS922">
        <v>0</v>
      </c>
      <c r="BT922">
        <v>0</v>
      </c>
      <c r="BU922">
        <v>0</v>
      </c>
      <c r="BV922">
        <v>0</v>
      </c>
      <c r="BW922">
        <v>0</v>
      </c>
      <c r="CX922">
        <f>Y922*Source!I1075</f>
        <v>1.4174999999999998</v>
      </c>
      <c r="CY922">
        <f>AB922</f>
        <v>84.81</v>
      </c>
      <c r="CZ922">
        <f>AF922</f>
        <v>8.1</v>
      </c>
      <c r="DA922">
        <f>AJ922</f>
        <v>10.47</v>
      </c>
      <c r="DB922">
        <f>ROUND((ROUND(AT922*CZ922,2)*ROUND(1.25,7)),6)</f>
        <v>19.137499999999999</v>
      </c>
      <c r="DC922">
        <f>ROUND((ROUND(AT922*AG922,2)*ROUND(1.25,7)),6)</f>
        <v>0</v>
      </c>
    </row>
    <row r="923" spans="1:107" x14ac:dyDescent="0.2">
      <c r="A923">
        <f>ROW(Source!A1075)</f>
        <v>1075</v>
      </c>
      <c r="B923">
        <v>30622441</v>
      </c>
      <c r="C923">
        <v>30625414</v>
      </c>
      <c r="D923">
        <v>22148179</v>
      </c>
      <c r="E923">
        <v>1</v>
      </c>
      <c r="F923">
        <v>1</v>
      </c>
      <c r="G923">
        <v>1</v>
      </c>
      <c r="H923">
        <v>2</v>
      </c>
      <c r="I923" t="s">
        <v>754</v>
      </c>
      <c r="J923" t="s">
        <v>755</v>
      </c>
      <c r="K923" t="s">
        <v>756</v>
      </c>
      <c r="L923">
        <v>1368</v>
      </c>
      <c r="N923">
        <v>1011</v>
      </c>
      <c r="O923" t="s">
        <v>748</v>
      </c>
      <c r="P923" t="s">
        <v>748</v>
      </c>
      <c r="Q923">
        <v>1</v>
      </c>
      <c r="W923">
        <v>0</v>
      </c>
      <c r="X923">
        <v>-1931461795</v>
      </c>
      <c r="Y923">
        <v>0.17500000000000002</v>
      </c>
      <c r="AA923">
        <v>0</v>
      </c>
      <c r="AB923">
        <v>959.26</v>
      </c>
      <c r="AC923">
        <v>0</v>
      </c>
      <c r="AD923">
        <v>0</v>
      </c>
      <c r="AE923">
        <v>0</v>
      </c>
      <c r="AF923">
        <v>91.62</v>
      </c>
      <c r="AG923">
        <v>0</v>
      </c>
      <c r="AH923">
        <v>0</v>
      </c>
      <c r="AI923">
        <v>1</v>
      </c>
      <c r="AJ923">
        <v>10.47</v>
      </c>
      <c r="AK923">
        <v>30.09</v>
      </c>
      <c r="AL923">
        <v>1</v>
      </c>
      <c r="AN923">
        <v>0</v>
      </c>
      <c r="AO923">
        <v>1</v>
      </c>
      <c r="AP923">
        <v>1</v>
      </c>
      <c r="AQ923">
        <v>0</v>
      </c>
      <c r="AR923">
        <v>0</v>
      </c>
      <c r="AS923" t="s">
        <v>3</v>
      </c>
      <c r="AT923">
        <v>0.14000000000000001</v>
      </c>
      <c r="AU923" t="s">
        <v>67</v>
      </c>
      <c r="AV923">
        <v>0</v>
      </c>
      <c r="AW923">
        <v>2</v>
      </c>
      <c r="AX923">
        <v>30625428</v>
      </c>
      <c r="AY923">
        <v>1</v>
      </c>
      <c r="AZ923">
        <v>0</v>
      </c>
      <c r="BA923">
        <v>1046</v>
      </c>
      <c r="BB923">
        <v>0</v>
      </c>
      <c r="BC923">
        <v>0</v>
      </c>
      <c r="BD923">
        <v>0</v>
      </c>
      <c r="BE923">
        <v>0</v>
      </c>
      <c r="BF923">
        <v>0</v>
      </c>
      <c r="BG923">
        <v>0</v>
      </c>
      <c r="BH923">
        <v>0</v>
      </c>
      <c r="BI923">
        <v>0</v>
      </c>
      <c r="BJ923">
        <v>0</v>
      </c>
      <c r="BK923">
        <v>0</v>
      </c>
      <c r="BL923">
        <v>0</v>
      </c>
      <c r="BM923">
        <v>0</v>
      </c>
      <c r="BN923">
        <v>0</v>
      </c>
      <c r="BO923">
        <v>0</v>
      </c>
      <c r="BP923">
        <v>0</v>
      </c>
      <c r="BQ923">
        <v>0</v>
      </c>
      <c r="BR923">
        <v>0</v>
      </c>
      <c r="BS923">
        <v>0</v>
      </c>
      <c r="BT923">
        <v>0</v>
      </c>
      <c r="BU923">
        <v>0</v>
      </c>
      <c r="BV923">
        <v>0</v>
      </c>
      <c r="BW923">
        <v>0</v>
      </c>
      <c r="CX923">
        <f>Y923*Source!I1075</f>
        <v>0.10500000000000001</v>
      </c>
      <c r="CY923">
        <f>AB923</f>
        <v>959.26</v>
      </c>
      <c r="CZ923">
        <f>AF923</f>
        <v>91.62</v>
      </c>
      <c r="DA923">
        <f>AJ923</f>
        <v>10.47</v>
      </c>
      <c r="DB923">
        <f>ROUND((ROUND(AT923*CZ923,2)*ROUND(1.25,7)),6)</f>
        <v>16.037500000000001</v>
      </c>
      <c r="DC923">
        <f>ROUND((ROUND(AT923*AG923,2)*ROUND(1.25,7)),6)</f>
        <v>0</v>
      </c>
    </row>
    <row r="924" spans="1:107" x14ac:dyDescent="0.2">
      <c r="A924">
        <f>ROW(Source!A1075)</f>
        <v>1075</v>
      </c>
      <c r="B924">
        <v>30622441</v>
      </c>
      <c r="C924">
        <v>30625414</v>
      </c>
      <c r="D924">
        <v>22150416</v>
      </c>
      <c r="E924">
        <v>1</v>
      </c>
      <c r="F924">
        <v>1</v>
      </c>
      <c r="G924">
        <v>1</v>
      </c>
      <c r="H924">
        <v>3</v>
      </c>
      <c r="I924" t="s">
        <v>921</v>
      </c>
      <c r="J924" t="s">
        <v>922</v>
      </c>
      <c r="K924" t="s">
        <v>923</v>
      </c>
      <c r="L924">
        <v>1348</v>
      </c>
      <c r="N924">
        <v>1009</v>
      </c>
      <c r="O924" t="s">
        <v>105</v>
      </c>
      <c r="P924" t="s">
        <v>105</v>
      </c>
      <c r="Q924">
        <v>1000</v>
      </c>
      <c r="W924">
        <v>0</v>
      </c>
      <c r="X924">
        <v>1190867947</v>
      </c>
      <c r="Y924">
        <v>5.0000000000000001E-4</v>
      </c>
      <c r="AA924">
        <v>79396.399999999994</v>
      </c>
      <c r="AB924">
        <v>0</v>
      </c>
      <c r="AC924">
        <v>0</v>
      </c>
      <c r="AD924">
        <v>0</v>
      </c>
      <c r="AE924">
        <v>9899.7999999999993</v>
      </c>
      <c r="AF924">
        <v>0</v>
      </c>
      <c r="AG924">
        <v>0</v>
      </c>
      <c r="AH924">
        <v>0</v>
      </c>
      <c r="AI924">
        <v>8.02</v>
      </c>
      <c r="AJ924">
        <v>1</v>
      </c>
      <c r="AK924">
        <v>1</v>
      </c>
      <c r="AL924">
        <v>1</v>
      </c>
      <c r="AN924">
        <v>0</v>
      </c>
      <c r="AO924">
        <v>1</v>
      </c>
      <c r="AP924">
        <v>0</v>
      </c>
      <c r="AQ924">
        <v>0</v>
      </c>
      <c r="AR924">
        <v>0</v>
      </c>
      <c r="AS924" t="s">
        <v>3</v>
      </c>
      <c r="AT924">
        <v>5.0000000000000001E-4</v>
      </c>
      <c r="AU924" t="s">
        <v>3</v>
      </c>
      <c r="AV924">
        <v>0</v>
      </c>
      <c r="AW924">
        <v>2</v>
      </c>
      <c r="AX924">
        <v>30625429</v>
      </c>
      <c r="AY924">
        <v>1</v>
      </c>
      <c r="AZ924">
        <v>0</v>
      </c>
      <c r="BA924">
        <v>1047</v>
      </c>
      <c r="BB924">
        <v>0</v>
      </c>
      <c r="BC924">
        <v>0</v>
      </c>
      <c r="BD924">
        <v>0</v>
      </c>
      <c r="BE924">
        <v>0</v>
      </c>
      <c r="BF924">
        <v>0</v>
      </c>
      <c r="BG924">
        <v>0</v>
      </c>
      <c r="BH924">
        <v>0</v>
      </c>
      <c r="BI924">
        <v>0</v>
      </c>
      <c r="BJ924">
        <v>0</v>
      </c>
      <c r="BK924">
        <v>0</v>
      </c>
      <c r="BL924">
        <v>0</v>
      </c>
      <c r="BM924">
        <v>0</v>
      </c>
      <c r="BN924">
        <v>0</v>
      </c>
      <c r="BO924">
        <v>0</v>
      </c>
      <c r="BP924">
        <v>0</v>
      </c>
      <c r="BQ924">
        <v>0</v>
      </c>
      <c r="BR924">
        <v>0</v>
      </c>
      <c r="BS924">
        <v>0</v>
      </c>
      <c r="BT924">
        <v>0</v>
      </c>
      <c r="BU924">
        <v>0</v>
      </c>
      <c r="BV924">
        <v>0</v>
      </c>
      <c r="BW924">
        <v>0</v>
      </c>
      <c r="CX924">
        <f>Y924*Source!I1075</f>
        <v>2.9999999999999997E-4</v>
      </c>
      <c r="CY924">
        <f>AA924</f>
        <v>79396.399999999994</v>
      </c>
      <c r="CZ924">
        <f>AE924</f>
        <v>9899.7999999999993</v>
      </c>
      <c r="DA924">
        <f>AI924</f>
        <v>8.02</v>
      </c>
      <c r="DB924">
        <f t="shared" ref="DB924:DB930" si="92">ROUND(ROUND(AT924*CZ924,2),6)</f>
        <v>4.95</v>
      </c>
      <c r="DC924">
        <f t="shared" ref="DC924:DC930" si="93">ROUND(ROUND(AT924*AG924,2),6)</f>
        <v>0</v>
      </c>
    </row>
    <row r="925" spans="1:107" x14ac:dyDescent="0.2">
      <c r="A925">
        <f>ROW(Source!A1075)</f>
        <v>1075</v>
      </c>
      <c r="B925">
        <v>30622441</v>
      </c>
      <c r="C925">
        <v>30625414</v>
      </c>
      <c r="D925">
        <v>22150701</v>
      </c>
      <c r="E925">
        <v>1</v>
      </c>
      <c r="F925">
        <v>1</v>
      </c>
      <c r="G925">
        <v>1</v>
      </c>
      <c r="H925">
        <v>3</v>
      </c>
      <c r="I925" t="s">
        <v>924</v>
      </c>
      <c r="J925" t="s">
        <v>925</v>
      </c>
      <c r="K925" t="s">
        <v>926</v>
      </c>
      <c r="L925">
        <v>1346</v>
      </c>
      <c r="N925">
        <v>1009</v>
      </c>
      <c r="O925" t="s">
        <v>413</v>
      </c>
      <c r="P925" t="s">
        <v>413</v>
      </c>
      <c r="Q925">
        <v>1</v>
      </c>
      <c r="W925">
        <v>0</v>
      </c>
      <c r="X925">
        <v>294212936</v>
      </c>
      <c r="Y925">
        <v>0.52</v>
      </c>
      <c r="AA925">
        <v>226.65</v>
      </c>
      <c r="AB925">
        <v>0</v>
      </c>
      <c r="AC925">
        <v>0</v>
      </c>
      <c r="AD925">
        <v>0</v>
      </c>
      <c r="AE925">
        <v>28.26</v>
      </c>
      <c r="AF925">
        <v>0</v>
      </c>
      <c r="AG925">
        <v>0</v>
      </c>
      <c r="AH925">
        <v>0</v>
      </c>
      <c r="AI925">
        <v>8.02</v>
      </c>
      <c r="AJ925">
        <v>1</v>
      </c>
      <c r="AK925">
        <v>1</v>
      </c>
      <c r="AL925">
        <v>1</v>
      </c>
      <c r="AN925">
        <v>0</v>
      </c>
      <c r="AO925">
        <v>1</v>
      </c>
      <c r="AP925">
        <v>0</v>
      </c>
      <c r="AQ925">
        <v>0</v>
      </c>
      <c r="AR925">
        <v>0</v>
      </c>
      <c r="AS925" t="s">
        <v>3</v>
      </c>
      <c r="AT925">
        <v>0.52</v>
      </c>
      <c r="AU925" t="s">
        <v>3</v>
      </c>
      <c r="AV925">
        <v>0</v>
      </c>
      <c r="AW925">
        <v>2</v>
      </c>
      <c r="AX925">
        <v>30625430</v>
      </c>
      <c r="AY925">
        <v>1</v>
      </c>
      <c r="AZ925">
        <v>0</v>
      </c>
      <c r="BA925">
        <v>1048</v>
      </c>
      <c r="BB925">
        <v>0</v>
      </c>
      <c r="BC925">
        <v>0</v>
      </c>
      <c r="BD925">
        <v>0</v>
      </c>
      <c r="BE925">
        <v>0</v>
      </c>
      <c r="BF925">
        <v>0</v>
      </c>
      <c r="BG925">
        <v>0</v>
      </c>
      <c r="BH925">
        <v>0</v>
      </c>
      <c r="BI925">
        <v>0</v>
      </c>
      <c r="BJ925">
        <v>0</v>
      </c>
      <c r="BK925">
        <v>0</v>
      </c>
      <c r="BL925">
        <v>0</v>
      </c>
      <c r="BM925">
        <v>0</v>
      </c>
      <c r="BN925">
        <v>0</v>
      </c>
      <c r="BO925">
        <v>0</v>
      </c>
      <c r="BP925">
        <v>0</v>
      </c>
      <c r="BQ925">
        <v>0</v>
      </c>
      <c r="BR925">
        <v>0</v>
      </c>
      <c r="BS925">
        <v>0</v>
      </c>
      <c r="BT925">
        <v>0</v>
      </c>
      <c r="BU925">
        <v>0</v>
      </c>
      <c r="BV925">
        <v>0</v>
      </c>
      <c r="BW925">
        <v>0</v>
      </c>
      <c r="CX925">
        <f>Y925*Source!I1075</f>
        <v>0.312</v>
      </c>
      <c r="CY925">
        <f>AA925</f>
        <v>226.65</v>
      </c>
      <c r="CZ925">
        <f>AE925</f>
        <v>28.26</v>
      </c>
      <c r="DA925">
        <f>AI925</f>
        <v>8.02</v>
      </c>
      <c r="DB925">
        <f t="shared" si="92"/>
        <v>14.7</v>
      </c>
      <c r="DC925">
        <f t="shared" si="93"/>
        <v>0</v>
      </c>
    </row>
    <row r="926" spans="1:107" x14ac:dyDescent="0.2">
      <c r="A926">
        <f>ROW(Source!A1078)</f>
        <v>1078</v>
      </c>
      <c r="B926">
        <v>30622441</v>
      </c>
      <c r="C926">
        <v>30625434</v>
      </c>
      <c r="D926">
        <v>10214621</v>
      </c>
      <c r="E926">
        <v>1</v>
      </c>
      <c r="F926">
        <v>1</v>
      </c>
      <c r="G926">
        <v>1</v>
      </c>
      <c r="H926">
        <v>1</v>
      </c>
      <c r="I926" t="s">
        <v>849</v>
      </c>
      <c r="J926" t="s">
        <v>3</v>
      </c>
      <c r="K926" t="s">
        <v>850</v>
      </c>
      <c r="L926">
        <v>1369</v>
      </c>
      <c r="N926">
        <v>1013</v>
      </c>
      <c r="O926" t="s">
        <v>744</v>
      </c>
      <c r="P926" t="s">
        <v>744</v>
      </c>
      <c r="Q926">
        <v>1</v>
      </c>
      <c r="W926">
        <v>0</v>
      </c>
      <c r="X926">
        <v>1890963868</v>
      </c>
      <c r="Y926">
        <v>35.39</v>
      </c>
      <c r="AA926">
        <v>0</v>
      </c>
      <c r="AB926">
        <v>0</v>
      </c>
      <c r="AC926">
        <v>0</v>
      </c>
      <c r="AD926">
        <v>232.9</v>
      </c>
      <c r="AE926">
        <v>0</v>
      </c>
      <c r="AF926">
        <v>0</v>
      </c>
      <c r="AG926">
        <v>0</v>
      </c>
      <c r="AH926">
        <v>7.74</v>
      </c>
      <c r="AI926">
        <v>1</v>
      </c>
      <c r="AJ926">
        <v>1</v>
      </c>
      <c r="AK926">
        <v>1</v>
      </c>
      <c r="AL926">
        <v>30.09</v>
      </c>
      <c r="AN926">
        <v>0</v>
      </c>
      <c r="AO926">
        <v>1</v>
      </c>
      <c r="AP926">
        <v>0</v>
      </c>
      <c r="AQ926">
        <v>0</v>
      </c>
      <c r="AR926">
        <v>0</v>
      </c>
      <c r="AS926" t="s">
        <v>3</v>
      </c>
      <c r="AT926">
        <v>35.39</v>
      </c>
      <c r="AU926" t="s">
        <v>3</v>
      </c>
      <c r="AV926">
        <v>1</v>
      </c>
      <c r="AW926">
        <v>2</v>
      </c>
      <c r="AX926">
        <v>30625440</v>
      </c>
      <c r="AY926">
        <v>1</v>
      </c>
      <c r="AZ926">
        <v>0</v>
      </c>
      <c r="BA926">
        <v>1050</v>
      </c>
      <c r="BB926">
        <v>0</v>
      </c>
      <c r="BC926">
        <v>0</v>
      </c>
      <c r="BD926">
        <v>0</v>
      </c>
      <c r="BE926">
        <v>0</v>
      </c>
      <c r="BF926">
        <v>0</v>
      </c>
      <c r="BG926">
        <v>0</v>
      </c>
      <c r="BH926">
        <v>0</v>
      </c>
      <c r="BI926">
        <v>0</v>
      </c>
      <c r="BJ926">
        <v>0</v>
      </c>
      <c r="BK926">
        <v>0</v>
      </c>
      <c r="BL926">
        <v>0</v>
      </c>
      <c r="BM926">
        <v>0</v>
      </c>
      <c r="BN926">
        <v>0</v>
      </c>
      <c r="BO926">
        <v>0</v>
      </c>
      <c r="BP926">
        <v>0</v>
      </c>
      <c r="BQ926">
        <v>0</v>
      </c>
      <c r="BR926">
        <v>0</v>
      </c>
      <c r="BS926">
        <v>0</v>
      </c>
      <c r="BT926">
        <v>0</v>
      </c>
      <c r="BU926">
        <v>0</v>
      </c>
      <c r="BV926">
        <v>0</v>
      </c>
      <c r="BW926">
        <v>0</v>
      </c>
      <c r="CX926">
        <f>Y926*Source!I1078</f>
        <v>17.695</v>
      </c>
      <c r="CY926">
        <f>AD926</f>
        <v>232.9</v>
      </c>
      <c r="CZ926">
        <f>AH926</f>
        <v>7.74</v>
      </c>
      <c r="DA926">
        <f>AL926</f>
        <v>30.09</v>
      </c>
      <c r="DB926">
        <f t="shared" si="92"/>
        <v>273.92</v>
      </c>
      <c r="DC926">
        <f t="shared" si="93"/>
        <v>0</v>
      </c>
    </row>
    <row r="927" spans="1:107" x14ac:dyDescent="0.2">
      <c r="A927">
        <f>ROW(Source!A1078)</f>
        <v>1078</v>
      </c>
      <c r="B927">
        <v>30622441</v>
      </c>
      <c r="C927">
        <v>30625434</v>
      </c>
      <c r="D927">
        <v>22083330</v>
      </c>
      <c r="E927">
        <v>1</v>
      </c>
      <c r="F927">
        <v>1</v>
      </c>
      <c r="G927">
        <v>1</v>
      </c>
      <c r="H927">
        <v>1</v>
      </c>
      <c r="I927" t="s">
        <v>765</v>
      </c>
      <c r="J927" t="s">
        <v>3</v>
      </c>
      <c r="K927" t="s">
        <v>766</v>
      </c>
      <c r="L927">
        <v>608254</v>
      </c>
      <c r="N927">
        <v>1013</v>
      </c>
      <c r="O927" t="s">
        <v>767</v>
      </c>
      <c r="P927" t="s">
        <v>767</v>
      </c>
      <c r="Q927">
        <v>1</v>
      </c>
      <c r="W927">
        <v>0</v>
      </c>
      <c r="X927">
        <v>95408949</v>
      </c>
      <c r="Y927">
        <v>0.43</v>
      </c>
      <c r="AA927">
        <v>0</v>
      </c>
      <c r="AB927">
        <v>0</v>
      </c>
      <c r="AC927">
        <v>0</v>
      </c>
      <c r="AD927">
        <v>0</v>
      </c>
      <c r="AE927">
        <v>0</v>
      </c>
      <c r="AF927">
        <v>0</v>
      </c>
      <c r="AG927">
        <v>0</v>
      </c>
      <c r="AH927">
        <v>0</v>
      </c>
      <c r="AI927">
        <v>1</v>
      </c>
      <c r="AJ927">
        <v>1</v>
      </c>
      <c r="AK927">
        <v>30.09</v>
      </c>
      <c r="AL927">
        <v>1</v>
      </c>
      <c r="AN927">
        <v>0</v>
      </c>
      <c r="AO927">
        <v>1</v>
      </c>
      <c r="AP927">
        <v>0</v>
      </c>
      <c r="AQ927">
        <v>0</v>
      </c>
      <c r="AR927">
        <v>0</v>
      </c>
      <c r="AS927" t="s">
        <v>3</v>
      </c>
      <c r="AT927">
        <v>0.43</v>
      </c>
      <c r="AU927" t="s">
        <v>3</v>
      </c>
      <c r="AV927">
        <v>2</v>
      </c>
      <c r="AW927">
        <v>2</v>
      </c>
      <c r="AX927">
        <v>30625441</v>
      </c>
      <c r="AY927">
        <v>1</v>
      </c>
      <c r="AZ927">
        <v>0</v>
      </c>
      <c r="BA927">
        <v>1051</v>
      </c>
      <c r="BB927">
        <v>0</v>
      </c>
      <c r="BC927">
        <v>0</v>
      </c>
      <c r="BD927">
        <v>0</v>
      </c>
      <c r="BE927">
        <v>0</v>
      </c>
      <c r="BF927">
        <v>0</v>
      </c>
      <c r="BG927">
        <v>0</v>
      </c>
      <c r="BH927">
        <v>0</v>
      </c>
      <c r="BI927">
        <v>0</v>
      </c>
      <c r="BJ927">
        <v>0</v>
      </c>
      <c r="BK927">
        <v>0</v>
      </c>
      <c r="BL927">
        <v>0</v>
      </c>
      <c r="BM927">
        <v>0</v>
      </c>
      <c r="BN927">
        <v>0</v>
      </c>
      <c r="BO927">
        <v>0</v>
      </c>
      <c r="BP927">
        <v>0</v>
      </c>
      <c r="BQ927">
        <v>0</v>
      </c>
      <c r="BR927">
        <v>0</v>
      </c>
      <c r="BS927">
        <v>0</v>
      </c>
      <c r="BT927">
        <v>0</v>
      </c>
      <c r="BU927">
        <v>0</v>
      </c>
      <c r="BV927">
        <v>0</v>
      </c>
      <c r="BW927">
        <v>0</v>
      </c>
      <c r="CX927">
        <f>Y927*Source!I1078</f>
        <v>0.215</v>
      </c>
      <c r="CY927">
        <f>AD927</f>
        <v>0</v>
      </c>
      <c r="CZ927">
        <f>AH927</f>
        <v>0</v>
      </c>
      <c r="DA927">
        <f>AL927</f>
        <v>1</v>
      </c>
      <c r="DB927">
        <f t="shared" si="92"/>
        <v>0</v>
      </c>
      <c r="DC927">
        <f t="shared" si="93"/>
        <v>0</v>
      </c>
    </row>
    <row r="928" spans="1:107" x14ac:dyDescent="0.2">
      <c r="A928">
        <f>ROW(Source!A1078)</f>
        <v>1078</v>
      </c>
      <c r="B928">
        <v>30622441</v>
      </c>
      <c r="C928">
        <v>30625434</v>
      </c>
      <c r="D928">
        <v>22146333</v>
      </c>
      <c r="E928">
        <v>1</v>
      </c>
      <c r="F928">
        <v>1</v>
      </c>
      <c r="G928">
        <v>1</v>
      </c>
      <c r="H928">
        <v>2</v>
      </c>
      <c r="I928" t="s">
        <v>768</v>
      </c>
      <c r="J928" t="s">
        <v>769</v>
      </c>
      <c r="K928" t="s">
        <v>770</v>
      </c>
      <c r="L928">
        <v>1368</v>
      </c>
      <c r="N928">
        <v>1011</v>
      </c>
      <c r="O928" t="s">
        <v>748</v>
      </c>
      <c r="P928" t="s">
        <v>748</v>
      </c>
      <c r="Q928">
        <v>1</v>
      </c>
      <c r="W928">
        <v>0</v>
      </c>
      <c r="X928">
        <v>1170567961</v>
      </c>
      <c r="Y928">
        <v>0.2</v>
      </c>
      <c r="AA928">
        <v>0</v>
      </c>
      <c r="AB928">
        <v>1135.47</v>
      </c>
      <c r="AC928">
        <v>392.07</v>
      </c>
      <c r="AD928">
        <v>0</v>
      </c>
      <c r="AE928">
        <v>0</v>
      </c>
      <c r="AF928">
        <v>108.45</v>
      </c>
      <c r="AG928">
        <v>13.03</v>
      </c>
      <c r="AH928">
        <v>0</v>
      </c>
      <c r="AI928">
        <v>1</v>
      </c>
      <c r="AJ928">
        <v>10.47</v>
      </c>
      <c r="AK928">
        <v>30.09</v>
      </c>
      <c r="AL928">
        <v>1</v>
      </c>
      <c r="AN928">
        <v>0</v>
      </c>
      <c r="AO928">
        <v>1</v>
      </c>
      <c r="AP928">
        <v>0</v>
      </c>
      <c r="AQ928">
        <v>0</v>
      </c>
      <c r="AR928">
        <v>0</v>
      </c>
      <c r="AS928" t="s">
        <v>3</v>
      </c>
      <c r="AT928">
        <v>0.2</v>
      </c>
      <c r="AU928" t="s">
        <v>3</v>
      </c>
      <c r="AV928">
        <v>0</v>
      </c>
      <c r="AW928">
        <v>2</v>
      </c>
      <c r="AX928">
        <v>30625442</v>
      </c>
      <c r="AY928">
        <v>1</v>
      </c>
      <c r="AZ928">
        <v>0</v>
      </c>
      <c r="BA928">
        <v>1052</v>
      </c>
      <c r="BB928">
        <v>0</v>
      </c>
      <c r="BC928">
        <v>0</v>
      </c>
      <c r="BD928">
        <v>0</v>
      </c>
      <c r="BE928">
        <v>0</v>
      </c>
      <c r="BF928">
        <v>0</v>
      </c>
      <c r="BG928">
        <v>0</v>
      </c>
      <c r="BH928">
        <v>0</v>
      </c>
      <c r="BI928">
        <v>0</v>
      </c>
      <c r="BJ928">
        <v>0</v>
      </c>
      <c r="BK928">
        <v>0</v>
      </c>
      <c r="BL928">
        <v>0</v>
      </c>
      <c r="BM928">
        <v>0</v>
      </c>
      <c r="BN928">
        <v>0</v>
      </c>
      <c r="BO928">
        <v>0</v>
      </c>
      <c r="BP928">
        <v>0</v>
      </c>
      <c r="BQ928">
        <v>0</v>
      </c>
      <c r="BR928">
        <v>0</v>
      </c>
      <c r="BS928">
        <v>0</v>
      </c>
      <c r="BT928">
        <v>0</v>
      </c>
      <c r="BU928">
        <v>0</v>
      </c>
      <c r="BV928">
        <v>0</v>
      </c>
      <c r="BW928">
        <v>0</v>
      </c>
      <c r="CX928">
        <f>Y928*Source!I1078</f>
        <v>0.1</v>
      </c>
      <c r="CY928">
        <f>AB928</f>
        <v>1135.47</v>
      </c>
      <c r="CZ928">
        <f>AF928</f>
        <v>108.45</v>
      </c>
      <c r="DA928">
        <f>AJ928</f>
        <v>10.47</v>
      </c>
      <c r="DB928">
        <f t="shared" si="92"/>
        <v>21.69</v>
      </c>
      <c r="DC928">
        <f t="shared" si="93"/>
        <v>2.61</v>
      </c>
    </row>
    <row r="929" spans="1:107" x14ac:dyDescent="0.2">
      <c r="A929">
        <f>ROW(Source!A1078)</f>
        <v>1078</v>
      </c>
      <c r="B929">
        <v>30622441</v>
      </c>
      <c r="C929">
        <v>30625434</v>
      </c>
      <c r="D929">
        <v>22146464</v>
      </c>
      <c r="E929">
        <v>1</v>
      </c>
      <c r="F929">
        <v>1</v>
      </c>
      <c r="G929">
        <v>1</v>
      </c>
      <c r="H929">
        <v>2</v>
      </c>
      <c r="I929" t="s">
        <v>804</v>
      </c>
      <c r="J929" t="s">
        <v>805</v>
      </c>
      <c r="K929" t="s">
        <v>806</v>
      </c>
      <c r="L929">
        <v>1368</v>
      </c>
      <c r="N929">
        <v>1011</v>
      </c>
      <c r="O929" t="s">
        <v>748</v>
      </c>
      <c r="P929" t="s">
        <v>748</v>
      </c>
      <c r="Q929">
        <v>1</v>
      </c>
      <c r="W929">
        <v>0</v>
      </c>
      <c r="X929">
        <v>-1205898307</v>
      </c>
      <c r="Y929">
        <v>0.23</v>
      </c>
      <c r="AA929">
        <v>0</v>
      </c>
      <c r="AB929">
        <v>323</v>
      </c>
      <c r="AC929">
        <v>392.07</v>
      </c>
      <c r="AD929">
        <v>0</v>
      </c>
      <c r="AE929">
        <v>0</v>
      </c>
      <c r="AF929">
        <v>30.85</v>
      </c>
      <c r="AG929">
        <v>13.03</v>
      </c>
      <c r="AH929">
        <v>0</v>
      </c>
      <c r="AI929">
        <v>1</v>
      </c>
      <c r="AJ929">
        <v>10.47</v>
      </c>
      <c r="AK929">
        <v>30.09</v>
      </c>
      <c r="AL929">
        <v>1</v>
      </c>
      <c r="AN929">
        <v>0</v>
      </c>
      <c r="AO929">
        <v>1</v>
      </c>
      <c r="AP929">
        <v>0</v>
      </c>
      <c r="AQ929">
        <v>0</v>
      </c>
      <c r="AR929">
        <v>0</v>
      </c>
      <c r="AS929" t="s">
        <v>3</v>
      </c>
      <c r="AT929">
        <v>0.23</v>
      </c>
      <c r="AU929" t="s">
        <v>3</v>
      </c>
      <c r="AV929">
        <v>0</v>
      </c>
      <c r="AW929">
        <v>2</v>
      </c>
      <c r="AX929">
        <v>30625443</v>
      </c>
      <c r="AY929">
        <v>1</v>
      </c>
      <c r="AZ929">
        <v>0</v>
      </c>
      <c r="BA929">
        <v>1053</v>
      </c>
      <c r="BB929">
        <v>0</v>
      </c>
      <c r="BC929">
        <v>0</v>
      </c>
      <c r="BD929">
        <v>0</v>
      </c>
      <c r="BE929">
        <v>0</v>
      </c>
      <c r="BF929">
        <v>0</v>
      </c>
      <c r="BG929">
        <v>0</v>
      </c>
      <c r="BH929">
        <v>0</v>
      </c>
      <c r="BI929">
        <v>0</v>
      </c>
      <c r="BJ929">
        <v>0</v>
      </c>
      <c r="BK929">
        <v>0</v>
      </c>
      <c r="BL929">
        <v>0</v>
      </c>
      <c r="BM929">
        <v>0</v>
      </c>
      <c r="BN929">
        <v>0</v>
      </c>
      <c r="BO929">
        <v>0</v>
      </c>
      <c r="BP929">
        <v>0</v>
      </c>
      <c r="BQ929">
        <v>0</v>
      </c>
      <c r="BR929">
        <v>0</v>
      </c>
      <c r="BS929">
        <v>0</v>
      </c>
      <c r="BT929">
        <v>0</v>
      </c>
      <c r="BU929">
        <v>0</v>
      </c>
      <c r="BV929">
        <v>0</v>
      </c>
      <c r="BW929">
        <v>0</v>
      </c>
      <c r="CX929">
        <f>Y929*Source!I1078</f>
        <v>0.115</v>
      </c>
      <c r="CY929">
        <f>AB929</f>
        <v>323</v>
      </c>
      <c r="CZ929">
        <f>AF929</f>
        <v>30.85</v>
      </c>
      <c r="DA929">
        <f>AJ929</f>
        <v>10.47</v>
      </c>
      <c r="DB929">
        <f t="shared" si="92"/>
        <v>7.1</v>
      </c>
      <c r="DC929">
        <f t="shared" si="93"/>
        <v>3</v>
      </c>
    </row>
    <row r="930" spans="1:107" x14ac:dyDescent="0.2">
      <c r="A930">
        <f>ROW(Source!A1078)</f>
        <v>1078</v>
      </c>
      <c r="B930">
        <v>30622441</v>
      </c>
      <c r="C930">
        <v>30625434</v>
      </c>
      <c r="D930">
        <v>22192634</v>
      </c>
      <c r="E930">
        <v>1</v>
      </c>
      <c r="F930">
        <v>1</v>
      </c>
      <c r="G930">
        <v>1</v>
      </c>
      <c r="H930">
        <v>3</v>
      </c>
      <c r="I930" t="s">
        <v>833</v>
      </c>
      <c r="J930" t="s">
        <v>834</v>
      </c>
      <c r="K930" t="s">
        <v>835</v>
      </c>
      <c r="L930">
        <v>1339</v>
      </c>
      <c r="N930">
        <v>1007</v>
      </c>
      <c r="O930" t="s">
        <v>46</v>
      </c>
      <c r="P930" t="s">
        <v>46</v>
      </c>
      <c r="Q930">
        <v>1</v>
      </c>
      <c r="W930">
        <v>0</v>
      </c>
      <c r="X930">
        <v>2050165204</v>
      </c>
      <c r="Y930">
        <v>4.3999999999999997E-2</v>
      </c>
      <c r="AA930">
        <v>19.649999999999999</v>
      </c>
      <c r="AB930">
        <v>0</v>
      </c>
      <c r="AC930">
        <v>0</v>
      </c>
      <c r="AD930">
        <v>0</v>
      </c>
      <c r="AE930">
        <v>2.4500000000000002</v>
      </c>
      <c r="AF930">
        <v>0</v>
      </c>
      <c r="AG930">
        <v>0</v>
      </c>
      <c r="AH930">
        <v>0</v>
      </c>
      <c r="AI930">
        <v>8.02</v>
      </c>
      <c r="AJ930">
        <v>1</v>
      </c>
      <c r="AK930">
        <v>1</v>
      </c>
      <c r="AL930">
        <v>1</v>
      </c>
      <c r="AN930">
        <v>0</v>
      </c>
      <c r="AO930">
        <v>1</v>
      </c>
      <c r="AP930">
        <v>0</v>
      </c>
      <c r="AQ930">
        <v>0</v>
      </c>
      <c r="AR930">
        <v>0</v>
      </c>
      <c r="AS930" t="s">
        <v>3</v>
      </c>
      <c r="AT930">
        <v>4.3999999999999997E-2</v>
      </c>
      <c r="AU930" t="s">
        <v>3</v>
      </c>
      <c r="AV930">
        <v>0</v>
      </c>
      <c r="AW930">
        <v>2</v>
      </c>
      <c r="AX930">
        <v>30625446</v>
      </c>
      <c r="AY930">
        <v>1</v>
      </c>
      <c r="AZ930">
        <v>0</v>
      </c>
      <c r="BA930">
        <v>1056</v>
      </c>
      <c r="BB930">
        <v>0</v>
      </c>
      <c r="BC930">
        <v>0</v>
      </c>
      <c r="BD930">
        <v>0</v>
      </c>
      <c r="BE930">
        <v>0</v>
      </c>
      <c r="BF930">
        <v>0</v>
      </c>
      <c r="BG930">
        <v>0</v>
      </c>
      <c r="BH930">
        <v>0</v>
      </c>
      <c r="BI930">
        <v>0</v>
      </c>
      <c r="BJ930">
        <v>0</v>
      </c>
      <c r="BK930">
        <v>0</v>
      </c>
      <c r="BL930">
        <v>0</v>
      </c>
      <c r="BM930">
        <v>0</v>
      </c>
      <c r="BN930">
        <v>0</v>
      </c>
      <c r="BO930">
        <v>0</v>
      </c>
      <c r="BP930">
        <v>0</v>
      </c>
      <c r="BQ930">
        <v>0</v>
      </c>
      <c r="BR930">
        <v>0</v>
      </c>
      <c r="BS930">
        <v>0</v>
      </c>
      <c r="BT930">
        <v>0</v>
      </c>
      <c r="BU930">
        <v>0</v>
      </c>
      <c r="BV930">
        <v>0</v>
      </c>
      <c r="BW930">
        <v>0</v>
      </c>
      <c r="CX930">
        <f>Y930*Source!I1078</f>
        <v>2.1999999999999999E-2</v>
      </c>
      <c r="CY930">
        <f>AA930</f>
        <v>19.649999999999999</v>
      </c>
      <c r="CZ930">
        <f>AE930</f>
        <v>2.4500000000000002</v>
      </c>
      <c r="DA930">
        <f>AI930</f>
        <v>8.02</v>
      </c>
      <c r="DB930">
        <f t="shared" si="92"/>
        <v>0.11</v>
      </c>
      <c r="DC930">
        <f t="shared" si="93"/>
        <v>0</v>
      </c>
    </row>
    <row r="931" spans="1:107" x14ac:dyDescent="0.2">
      <c r="A931">
        <f>ROW(Source!A1083)</f>
        <v>1083</v>
      </c>
      <c r="B931">
        <v>30622441</v>
      </c>
      <c r="C931">
        <v>30625451</v>
      </c>
      <c r="D931">
        <v>10214589</v>
      </c>
      <c r="E931">
        <v>1</v>
      </c>
      <c r="F931">
        <v>1</v>
      </c>
      <c r="G931">
        <v>1</v>
      </c>
      <c r="H931">
        <v>1</v>
      </c>
      <c r="I931" t="s">
        <v>763</v>
      </c>
      <c r="J931" t="s">
        <v>3</v>
      </c>
      <c r="K931" t="s">
        <v>764</v>
      </c>
      <c r="L931">
        <v>1369</v>
      </c>
      <c r="N931">
        <v>1013</v>
      </c>
      <c r="O931" t="s">
        <v>744</v>
      </c>
      <c r="P931" t="s">
        <v>744</v>
      </c>
      <c r="Q931">
        <v>1</v>
      </c>
      <c r="W931">
        <v>0</v>
      </c>
      <c r="X931">
        <v>260198247</v>
      </c>
      <c r="Y931">
        <v>81.511999999999986</v>
      </c>
      <c r="AA931">
        <v>0</v>
      </c>
      <c r="AB931">
        <v>0</v>
      </c>
      <c r="AC931">
        <v>0</v>
      </c>
      <c r="AD931">
        <v>279.54000000000002</v>
      </c>
      <c r="AE931">
        <v>0</v>
      </c>
      <c r="AF931">
        <v>0</v>
      </c>
      <c r="AG931">
        <v>0</v>
      </c>
      <c r="AH931">
        <v>9.2899999999999991</v>
      </c>
      <c r="AI931">
        <v>1</v>
      </c>
      <c r="AJ931">
        <v>1</v>
      </c>
      <c r="AK931">
        <v>1</v>
      </c>
      <c r="AL931">
        <v>30.09</v>
      </c>
      <c r="AN931">
        <v>0</v>
      </c>
      <c r="AO931">
        <v>1</v>
      </c>
      <c r="AP931">
        <v>1</v>
      </c>
      <c r="AQ931">
        <v>0</v>
      </c>
      <c r="AR931">
        <v>0</v>
      </c>
      <c r="AS931" t="s">
        <v>3</v>
      </c>
      <c r="AT931">
        <v>70.88</v>
      </c>
      <c r="AU931" t="s">
        <v>68</v>
      </c>
      <c r="AV931">
        <v>1</v>
      </c>
      <c r="AW931">
        <v>2</v>
      </c>
      <c r="AX931">
        <v>30625458</v>
      </c>
      <c r="AY931">
        <v>1</v>
      </c>
      <c r="AZ931">
        <v>0</v>
      </c>
      <c r="BA931">
        <v>1057</v>
      </c>
      <c r="BB931">
        <v>0</v>
      </c>
      <c r="BC931">
        <v>0</v>
      </c>
      <c r="BD931">
        <v>0</v>
      </c>
      <c r="BE931">
        <v>0</v>
      </c>
      <c r="BF931">
        <v>0</v>
      </c>
      <c r="BG931">
        <v>0</v>
      </c>
      <c r="BH931">
        <v>0</v>
      </c>
      <c r="BI931">
        <v>0</v>
      </c>
      <c r="BJ931">
        <v>0</v>
      </c>
      <c r="BK931">
        <v>0</v>
      </c>
      <c r="BL931">
        <v>0</v>
      </c>
      <c r="BM931">
        <v>0</v>
      </c>
      <c r="BN931">
        <v>0</v>
      </c>
      <c r="BO931">
        <v>0</v>
      </c>
      <c r="BP931">
        <v>0</v>
      </c>
      <c r="BQ931">
        <v>0</v>
      </c>
      <c r="BR931">
        <v>0</v>
      </c>
      <c r="BS931">
        <v>0</v>
      </c>
      <c r="BT931">
        <v>0</v>
      </c>
      <c r="BU931">
        <v>0</v>
      </c>
      <c r="BV931">
        <v>0</v>
      </c>
      <c r="BW931">
        <v>0</v>
      </c>
      <c r="CX931">
        <f>Y931*Source!I1083</f>
        <v>39.207271999999989</v>
      </c>
      <c r="CY931">
        <f>AD931</f>
        <v>279.54000000000002</v>
      </c>
      <c r="CZ931">
        <f>AH931</f>
        <v>9.2899999999999991</v>
      </c>
      <c r="DA931">
        <f>AL931</f>
        <v>30.09</v>
      </c>
      <c r="DB931">
        <f>ROUND((ROUND(AT931*CZ931,2)*ROUND(1.15,7)),6)</f>
        <v>757.25199999999995</v>
      </c>
      <c r="DC931">
        <f>ROUND((ROUND(AT931*AG931,2)*ROUND(1.15,7)),6)</f>
        <v>0</v>
      </c>
    </row>
    <row r="932" spans="1:107" x14ac:dyDescent="0.2">
      <c r="A932">
        <f>ROW(Source!A1083)</f>
        <v>1083</v>
      </c>
      <c r="B932">
        <v>30622441</v>
      </c>
      <c r="C932">
        <v>30625451</v>
      </c>
      <c r="D932">
        <v>22083330</v>
      </c>
      <c r="E932">
        <v>1</v>
      </c>
      <c r="F932">
        <v>1</v>
      </c>
      <c r="G932">
        <v>1</v>
      </c>
      <c r="H932">
        <v>1</v>
      </c>
      <c r="I932" t="s">
        <v>765</v>
      </c>
      <c r="J932" t="s">
        <v>3</v>
      </c>
      <c r="K932" t="s">
        <v>766</v>
      </c>
      <c r="L932">
        <v>608254</v>
      </c>
      <c r="N932">
        <v>1013</v>
      </c>
      <c r="O932" t="s">
        <v>767</v>
      </c>
      <c r="P932" t="s">
        <v>767</v>
      </c>
      <c r="Q932">
        <v>1</v>
      </c>
      <c r="W932">
        <v>0</v>
      </c>
      <c r="X932">
        <v>95408949</v>
      </c>
      <c r="Y932">
        <v>3.4749999999999996</v>
      </c>
      <c r="AA932">
        <v>0</v>
      </c>
      <c r="AB932">
        <v>0</v>
      </c>
      <c r="AC932">
        <v>0</v>
      </c>
      <c r="AD932">
        <v>0</v>
      </c>
      <c r="AE932">
        <v>0</v>
      </c>
      <c r="AF932">
        <v>0</v>
      </c>
      <c r="AG932">
        <v>0</v>
      </c>
      <c r="AH932">
        <v>0</v>
      </c>
      <c r="AI932">
        <v>1</v>
      </c>
      <c r="AJ932">
        <v>1</v>
      </c>
      <c r="AK932">
        <v>30.09</v>
      </c>
      <c r="AL932">
        <v>1</v>
      </c>
      <c r="AN932">
        <v>0</v>
      </c>
      <c r="AO932">
        <v>1</v>
      </c>
      <c r="AP932">
        <v>1</v>
      </c>
      <c r="AQ932">
        <v>0</v>
      </c>
      <c r="AR932">
        <v>0</v>
      </c>
      <c r="AS932" t="s">
        <v>3</v>
      </c>
      <c r="AT932">
        <v>2.78</v>
      </c>
      <c r="AU932" t="s">
        <v>67</v>
      </c>
      <c r="AV932">
        <v>2</v>
      </c>
      <c r="AW932">
        <v>2</v>
      </c>
      <c r="AX932">
        <v>30625459</v>
      </c>
      <c r="AY932">
        <v>1</v>
      </c>
      <c r="AZ932">
        <v>0</v>
      </c>
      <c r="BA932">
        <v>1058</v>
      </c>
      <c r="BB932">
        <v>0</v>
      </c>
      <c r="BC932">
        <v>0</v>
      </c>
      <c r="BD932">
        <v>0</v>
      </c>
      <c r="BE932">
        <v>0</v>
      </c>
      <c r="BF932">
        <v>0</v>
      </c>
      <c r="BG932">
        <v>0</v>
      </c>
      <c r="BH932">
        <v>0</v>
      </c>
      <c r="BI932">
        <v>0</v>
      </c>
      <c r="BJ932">
        <v>0</v>
      </c>
      <c r="BK932">
        <v>0</v>
      </c>
      <c r="BL932">
        <v>0</v>
      </c>
      <c r="BM932">
        <v>0</v>
      </c>
      <c r="BN932">
        <v>0</v>
      </c>
      <c r="BO932">
        <v>0</v>
      </c>
      <c r="BP932">
        <v>0</v>
      </c>
      <c r="BQ932">
        <v>0</v>
      </c>
      <c r="BR932">
        <v>0</v>
      </c>
      <c r="BS932">
        <v>0</v>
      </c>
      <c r="BT932">
        <v>0</v>
      </c>
      <c r="BU932">
        <v>0</v>
      </c>
      <c r="BV932">
        <v>0</v>
      </c>
      <c r="BW932">
        <v>0</v>
      </c>
      <c r="CX932">
        <f>Y932*Source!I1083</f>
        <v>1.6714749999999998</v>
      </c>
      <c r="CY932">
        <f>AD932</f>
        <v>0</v>
      </c>
      <c r="CZ932">
        <f>AH932</f>
        <v>0</v>
      </c>
      <c r="DA932">
        <f>AL932</f>
        <v>1</v>
      </c>
      <c r="DB932">
        <f>ROUND((ROUND(AT932*CZ932,2)*ROUND(1.25,7)),6)</f>
        <v>0</v>
      </c>
      <c r="DC932">
        <f>ROUND((ROUND(AT932*AG932,2)*ROUND(1.25,7)),6)</f>
        <v>0</v>
      </c>
    </row>
    <row r="933" spans="1:107" x14ac:dyDescent="0.2">
      <c r="A933">
        <f>ROW(Source!A1083)</f>
        <v>1083</v>
      </c>
      <c r="B933">
        <v>30622441</v>
      </c>
      <c r="C933">
        <v>30625451</v>
      </c>
      <c r="D933">
        <v>22146430</v>
      </c>
      <c r="E933">
        <v>1</v>
      </c>
      <c r="F933">
        <v>1</v>
      </c>
      <c r="G933">
        <v>1</v>
      </c>
      <c r="H933">
        <v>2</v>
      </c>
      <c r="I933" t="s">
        <v>998</v>
      </c>
      <c r="J933" t="s">
        <v>999</v>
      </c>
      <c r="K933" t="s">
        <v>1000</v>
      </c>
      <c r="L933">
        <v>1368</v>
      </c>
      <c r="N933">
        <v>1011</v>
      </c>
      <c r="O933" t="s">
        <v>748</v>
      </c>
      <c r="P933" t="s">
        <v>748</v>
      </c>
      <c r="Q933">
        <v>1</v>
      </c>
      <c r="W933">
        <v>0</v>
      </c>
      <c r="X933">
        <v>-767310062</v>
      </c>
      <c r="Y933">
        <v>1.125</v>
      </c>
      <c r="AA933">
        <v>0</v>
      </c>
      <c r="AB933">
        <v>34.340000000000003</v>
      </c>
      <c r="AC933">
        <v>0</v>
      </c>
      <c r="AD933">
        <v>0</v>
      </c>
      <c r="AE933">
        <v>0</v>
      </c>
      <c r="AF933">
        <v>3.28</v>
      </c>
      <c r="AG933">
        <v>0</v>
      </c>
      <c r="AH933">
        <v>0</v>
      </c>
      <c r="AI933">
        <v>1</v>
      </c>
      <c r="AJ933">
        <v>10.47</v>
      </c>
      <c r="AK933">
        <v>30.09</v>
      </c>
      <c r="AL933">
        <v>1</v>
      </c>
      <c r="AN933">
        <v>0</v>
      </c>
      <c r="AO933">
        <v>1</v>
      </c>
      <c r="AP933">
        <v>1</v>
      </c>
      <c r="AQ933">
        <v>0</v>
      </c>
      <c r="AR933">
        <v>0</v>
      </c>
      <c r="AS933" t="s">
        <v>3</v>
      </c>
      <c r="AT933">
        <v>0.9</v>
      </c>
      <c r="AU933" t="s">
        <v>67</v>
      </c>
      <c r="AV933">
        <v>0</v>
      </c>
      <c r="AW933">
        <v>2</v>
      </c>
      <c r="AX933">
        <v>30625460</v>
      </c>
      <c r="AY933">
        <v>1</v>
      </c>
      <c r="AZ933">
        <v>0</v>
      </c>
      <c r="BA933">
        <v>1059</v>
      </c>
      <c r="BB933">
        <v>0</v>
      </c>
      <c r="BC933">
        <v>0</v>
      </c>
      <c r="BD933">
        <v>0</v>
      </c>
      <c r="BE933">
        <v>0</v>
      </c>
      <c r="BF933">
        <v>0</v>
      </c>
      <c r="BG933">
        <v>0</v>
      </c>
      <c r="BH933">
        <v>0</v>
      </c>
      <c r="BI933">
        <v>0</v>
      </c>
      <c r="BJ933">
        <v>0</v>
      </c>
      <c r="BK933">
        <v>0</v>
      </c>
      <c r="BL933">
        <v>0</v>
      </c>
      <c r="BM933">
        <v>0</v>
      </c>
      <c r="BN933">
        <v>0</v>
      </c>
      <c r="BO933">
        <v>0</v>
      </c>
      <c r="BP933">
        <v>0</v>
      </c>
      <c r="BQ933">
        <v>0</v>
      </c>
      <c r="BR933">
        <v>0</v>
      </c>
      <c r="BS933">
        <v>0</v>
      </c>
      <c r="BT933">
        <v>0</v>
      </c>
      <c r="BU933">
        <v>0</v>
      </c>
      <c r="BV933">
        <v>0</v>
      </c>
      <c r="BW933">
        <v>0</v>
      </c>
      <c r="CX933">
        <f>Y933*Source!I1083</f>
        <v>0.54112499999999997</v>
      </c>
      <c r="CY933">
        <f>AB933</f>
        <v>34.340000000000003</v>
      </c>
      <c r="CZ933">
        <f>AF933</f>
        <v>3.28</v>
      </c>
      <c r="DA933">
        <f>AJ933</f>
        <v>10.47</v>
      </c>
      <c r="DB933">
        <f>ROUND((ROUND(AT933*CZ933,2)*ROUND(1.25,7)),6)</f>
        <v>3.6875</v>
      </c>
      <c r="DC933">
        <f>ROUND((ROUND(AT933*AG933,2)*ROUND(1.25,7)),6)</f>
        <v>0</v>
      </c>
    </row>
    <row r="934" spans="1:107" x14ac:dyDescent="0.2">
      <c r="A934">
        <f>ROW(Source!A1083)</f>
        <v>1083</v>
      </c>
      <c r="B934">
        <v>30622441</v>
      </c>
      <c r="C934">
        <v>30625451</v>
      </c>
      <c r="D934">
        <v>22146878</v>
      </c>
      <c r="E934">
        <v>1</v>
      </c>
      <c r="F934">
        <v>1</v>
      </c>
      <c r="G934">
        <v>1</v>
      </c>
      <c r="H934">
        <v>2</v>
      </c>
      <c r="I934" t="s">
        <v>1001</v>
      </c>
      <c r="J934" t="s">
        <v>1002</v>
      </c>
      <c r="K934" t="s">
        <v>1003</v>
      </c>
      <c r="L934">
        <v>1368</v>
      </c>
      <c r="N934">
        <v>1011</v>
      </c>
      <c r="O934" t="s">
        <v>748</v>
      </c>
      <c r="P934" t="s">
        <v>748</v>
      </c>
      <c r="Q934">
        <v>1</v>
      </c>
      <c r="W934">
        <v>0</v>
      </c>
      <c r="X934">
        <v>218911257</v>
      </c>
      <c r="Y934">
        <v>3.4749999999999996</v>
      </c>
      <c r="AA934">
        <v>0</v>
      </c>
      <c r="AB934">
        <v>217.36</v>
      </c>
      <c r="AC934">
        <v>258.77</v>
      </c>
      <c r="AD934">
        <v>0</v>
      </c>
      <c r="AE934">
        <v>0</v>
      </c>
      <c r="AF934">
        <v>20.76</v>
      </c>
      <c r="AG934">
        <v>8.6</v>
      </c>
      <c r="AH934">
        <v>0</v>
      </c>
      <c r="AI934">
        <v>1</v>
      </c>
      <c r="AJ934">
        <v>10.47</v>
      </c>
      <c r="AK934">
        <v>30.09</v>
      </c>
      <c r="AL934">
        <v>1</v>
      </c>
      <c r="AN934">
        <v>0</v>
      </c>
      <c r="AO934">
        <v>1</v>
      </c>
      <c r="AP934">
        <v>1</v>
      </c>
      <c r="AQ934">
        <v>0</v>
      </c>
      <c r="AR934">
        <v>0</v>
      </c>
      <c r="AS934" t="s">
        <v>3</v>
      </c>
      <c r="AT934">
        <v>2.78</v>
      </c>
      <c r="AU934" t="s">
        <v>67</v>
      </c>
      <c r="AV934">
        <v>0</v>
      </c>
      <c r="AW934">
        <v>2</v>
      </c>
      <c r="AX934">
        <v>30625461</v>
      </c>
      <c r="AY934">
        <v>1</v>
      </c>
      <c r="AZ934">
        <v>0</v>
      </c>
      <c r="BA934">
        <v>1060</v>
      </c>
      <c r="BB934">
        <v>0</v>
      </c>
      <c r="BC934">
        <v>0</v>
      </c>
      <c r="BD934">
        <v>0</v>
      </c>
      <c r="BE934">
        <v>0</v>
      </c>
      <c r="BF934">
        <v>0</v>
      </c>
      <c r="BG934">
        <v>0</v>
      </c>
      <c r="BH934">
        <v>0</v>
      </c>
      <c r="BI934">
        <v>0</v>
      </c>
      <c r="BJ934">
        <v>0</v>
      </c>
      <c r="BK934">
        <v>0</v>
      </c>
      <c r="BL934">
        <v>0</v>
      </c>
      <c r="BM934">
        <v>0</v>
      </c>
      <c r="BN934">
        <v>0</v>
      </c>
      <c r="BO934">
        <v>0</v>
      </c>
      <c r="BP934">
        <v>0</v>
      </c>
      <c r="BQ934">
        <v>0</v>
      </c>
      <c r="BR934">
        <v>0</v>
      </c>
      <c r="BS934">
        <v>0</v>
      </c>
      <c r="BT934">
        <v>0</v>
      </c>
      <c r="BU934">
        <v>0</v>
      </c>
      <c r="BV934">
        <v>0</v>
      </c>
      <c r="BW934">
        <v>0</v>
      </c>
      <c r="CX934">
        <f>Y934*Source!I1083</f>
        <v>1.6714749999999998</v>
      </c>
      <c r="CY934">
        <f>AB934</f>
        <v>217.36</v>
      </c>
      <c r="CZ934">
        <f>AF934</f>
        <v>20.76</v>
      </c>
      <c r="DA934">
        <f>AJ934</f>
        <v>10.47</v>
      </c>
      <c r="DB934">
        <f>ROUND((ROUND(AT934*CZ934,2)*ROUND(1.25,7)),6)</f>
        <v>72.137500000000003</v>
      </c>
      <c r="DC934">
        <f>ROUND((ROUND(AT934*AG934,2)*ROUND(1.25,7)),6)</f>
        <v>29.887499999999999</v>
      </c>
    </row>
    <row r="935" spans="1:107" x14ac:dyDescent="0.2">
      <c r="A935">
        <f>ROW(Source!A1083)</f>
        <v>1083</v>
      </c>
      <c r="B935">
        <v>30622441</v>
      </c>
      <c r="C935">
        <v>30625451</v>
      </c>
      <c r="D935">
        <v>22184118</v>
      </c>
      <c r="E935">
        <v>1</v>
      </c>
      <c r="F935">
        <v>1</v>
      </c>
      <c r="G935">
        <v>1</v>
      </c>
      <c r="H935">
        <v>3</v>
      </c>
      <c r="I935" t="s">
        <v>860</v>
      </c>
      <c r="J935" t="s">
        <v>861</v>
      </c>
      <c r="K935" t="s">
        <v>862</v>
      </c>
      <c r="L935">
        <v>1339</v>
      </c>
      <c r="N935">
        <v>1007</v>
      </c>
      <c r="O935" t="s">
        <v>46</v>
      </c>
      <c r="P935" t="s">
        <v>46</v>
      </c>
      <c r="Q935">
        <v>1</v>
      </c>
      <c r="W935">
        <v>0</v>
      </c>
      <c r="X935">
        <v>-1738869177</v>
      </c>
      <c r="Y935">
        <v>1.89</v>
      </c>
      <c r="AA935">
        <v>4571.6400000000003</v>
      </c>
      <c r="AB935">
        <v>0</v>
      </c>
      <c r="AC935">
        <v>0</v>
      </c>
      <c r="AD935">
        <v>0</v>
      </c>
      <c r="AE935">
        <v>570.03</v>
      </c>
      <c r="AF935">
        <v>0</v>
      </c>
      <c r="AG935">
        <v>0</v>
      </c>
      <c r="AH935">
        <v>0</v>
      </c>
      <c r="AI935">
        <v>8.02</v>
      </c>
      <c r="AJ935">
        <v>1</v>
      </c>
      <c r="AK935">
        <v>1</v>
      </c>
      <c r="AL935">
        <v>1</v>
      </c>
      <c r="AN935">
        <v>0</v>
      </c>
      <c r="AO935">
        <v>1</v>
      </c>
      <c r="AP935">
        <v>0</v>
      </c>
      <c r="AQ935">
        <v>0</v>
      </c>
      <c r="AR935">
        <v>0</v>
      </c>
      <c r="AS935" t="s">
        <v>3</v>
      </c>
      <c r="AT935">
        <v>1.89</v>
      </c>
      <c r="AU935" t="s">
        <v>3</v>
      </c>
      <c r="AV935">
        <v>0</v>
      </c>
      <c r="AW935">
        <v>2</v>
      </c>
      <c r="AX935">
        <v>30625462</v>
      </c>
      <c r="AY935">
        <v>1</v>
      </c>
      <c r="AZ935">
        <v>0</v>
      </c>
      <c r="BA935">
        <v>1061</v>
      </c>
      <c r="BB935">
        <v>0</v>
      </c>
      <c r="BC935">
        <v>0</v>
      </c>
      <c r="BD935">
        <v>0</v>
      </c>
      <c r="BE935">
        <v>0</v>
      </c>
      <c r="BF935">
        <v>0</v>
      </c>
      <c r="BG935">
        <v>0</v>
      </c>
      <c r="BH935">
        <v>0</v>
      </c>
      <c r="BI935">
        <v>0</v>
      </c>
      <c r="BJ935">
        <v>0</v>
      </c>
      <c r="BK935">
        <v>0</v>
      </c>
      <c r="BL935">
        <v>0</v>
      </c>
      <c r="BM935">
        <v>0</v>
      </c>
      <c r="BN935">
        <v>0</v>
      </c>
      <c r="BO935">
        <v>0</v>
      </c>
      <c r="BP935">
        <v>0</v>
      </c>
      <c r="BQ935">
        <v>0</v>
      </c>
      <c r="BR935">
        <v>0</v>
      </c>
      <c r="BS935">
        <v>0</v>
      </c>
      <c r="BT935">
        <v>0</v>
      </c>
      <c r="BU935">
        <v>0</v>
      </c>
      <c r="BV935">
        <v>0</v>
      </c>
      <c r="BW935">
        <v>0</v>
      </c>
      <c r="CX935">
        <f>Y935*Source!I1083</f>
        <v>0.90908999999999995</v>
      </c>
      <c r="CY935">
        <f>AA935</f>
        <v>4571.6400000000003</v>
      </c>
      <c r="CZ935">
        <f>AE935</f>
        <v>570.03</v>
      </c>
      <c r="DA935">
        <f>AI935</f>
        <v>8.02</v>
      </c>
      <c r="DB935">
        <f>ROUND(ROUND(AT935*CZ935,2),6)</f>
        <v>1077.3599999999999</v>
      </c>
      <c r="DC935">
        <f>ROUND(ROUND(AT935*AG935,2),6)</f>
        <v>0</v>
      </c>
    </row>
    <row r="936" spans="1:107" x14ac:dyDescent="0.2">
      <c r="A936">
        <f>ROW(Source!A1083)</f>
        <v>1083</v>
      </c>
      <c r="B936">
        <v>30622441</v>
      </c>
      <c r="C936">
        <v>30625451</v>
      </c>
      <c r="D936">
        <v>22192634</v>
      </c>
      <c r="E936">
        <v>1</v>
      </c>
      <c r="F936">
        <v>1</v>
      </c>
      <c r="G936">
        <v>1</v>
      </c>
      <c r="H936">
        <v>3</v>
      </c>
      <c r="I936" t="s">
        <v>833</v>
      </c>
      <c r="J936" t="s">
        <v>834</v>
      </c>
      <c r="K936" t="s">
        <v>835</v>
      </c>
      <c r="L936">
        <v>1339</v>
      </c>
      <c r="N936">
        <v>1007</v>
      </c>
      <c r="O936" t="s">
        <v>46</v>
      </c>
      <c r="P936" t="s">
        <v>46</v>
      </c>
      <c r="Q936">
        <v>1</v>
      </c>
      <c r="W936">
        <v>0</v>
      </c>
      <c r="X936">
        <v>2050165204</v>
      </c>
      <c r="Y936">
        <v>0.35</v>
      </c>
      <c r="AA936">
        <v>19.649999999999999</v>
      </c>
      <c r="AB936">
        <v>0</v>
      </c>
      <c r="AC936">
        <v>0</v>
      </c>
      <c r="AD936">
        <v>0</v>
      </c>
      <c r="AE936">
        <v>2.4500000000000002</v>
      </c>
      <c r="AF936">
        <v>0</v>
      </c>
      <c r="AG936">
        <v>0</v>
      </c>
      <c r="AH936">
        <v>0</v>
      </c>
      <c r="AI936">
        <v>8.02</v>
      </c>
      <c r="AJ936">
        <v>1</v>
      </c>
      <c r="AK936">
        <v>1</v>
      </c>
      <c r="AL936">
        <v>1</v>
      </c>
      <c r="AN936">
        <v>0</v>
      </c>
      <c r="AO936">
        <v>1</v>
      </c>
      <c r="AP936">
        <v>0</v>
      </c>
      <c r="AQ936">
        <v>0</v>
      </c>
      <c r="AR936">
        <v>0</v>
      </c>
      <c r="AS936" t="s">
        <v>3</v>
      </c>
      <c r="AT936">
        <v>0.35</v>
      </c>
      <c r="AU936" t="s">
        <v>3</v>
      </c>
      <c r="AV936">
        <v>0</v>
      </c>
      <c r="AW936">
        <v>2</v>
      </c>
      <c r="AX936">
        <v>30625463</v>
      </c>
      <c r="AY936">
        <v>1</v>
      </c>
      <c r="AZ936">
        <v>0</v>
      </c>
      <c r="BA936">
        <v>1062</v>
      </c>
      <c r="BB936">
        <v>0</v>
      </c>
      <c r="BC936">
        <v>0</v>
      </c>
      <c r="BD936">
        <v>0</v>
      </c>
      <c r="BE936">
        <v>0</v>
      </c>
      <c r="BF936">
        <v>0</v>
      </c>
      <c r="BG936">
        <v>0</v>
      </c>
      <c r="BH936">
        <v>0</v>
      </c>
      <c r="BI936">
        <v>0</v>
      </c>
      <c r="BJ936">
        <v>0</v>
      </c>
      <c r="BK936">
        <v>0</v>
      </c>
      <c r="BL936">
        <v>0</v>
      </c>
      <c r="BM936">
        <v>0</v>
      </c>
      <c r="BN936">
        <v>0</v>
      </c>
      <c r="BO936">
        <v>0</v>
      </c>
      <c r="BP936">
        <v>0</v>
      </c>
      <c r="BQ936">
        <v>0</v>
      </c>
      <c r="BR936">
        <v>0</v>
      </c>
      <c r="BS936">
        <v>0</v>
      </c>
      <c r="BT936">
        <v>0</v>
      </c>
      <c r="BU936">
        <v>0</v>
      </c>
      <c r="BV936">
        <v>0</v>
      </c>
      <c r="BW936">
        <v>0</v>
      </c>
      <c r="CX936">
        <f>Y936*Source!I1083</f>
        <v>0.16834999999999997</v>
      </c>
      <c r="CY936">
        <f>AA936</f>
        <v>19.649999999999999</v>
      </c>
      <c r="CZ936">
        <f>AE936</f>
        <v>2.4500000000000002</v>
      </c>
      <c r="DA936">
        <f>AI936</f>
        <v>8.02</v>
      </c>
      <c r="DB936">
        <f>ROUND(ROUND(AT936*CZ936,2),6)</f>
        <v>0.86</v>
      </c>
      <c r="DC936">
        <f>ROUND(ROUND(AT936*AG936,2),6)</f>
        <v>0</v>
      </c>
    </row>
    <row r="937" spans="1:107" x14ac:dyDescent="0.2">
      <c r="A937">
        <f>ROW(Source!A1084)</f>
        <v>1084</v>
      </c>
      <c r="B937">
        <v>30622441</v>
      </c>
      <c r="C937">
        <v>30625464</v>
      </c>
      <c r="D937">
        <v>10214647</v>
      </c>
      <c r="E937">
        <v>1</v>
      </c>
      <c r="F937">
        <v>1</v>
      </c>
      <c r="G937">
        <v>1</v>
      </c>
      <c r="H937">
        <v>1</v>
      </c>
      <c r="I937" t="s">
        <v>962</v>
      </c>
      <c r="J937" t="s">
        <v>3</v>
      </c>
      <c r="K937" t="s">
        <v>963</v>
      </c>
      <c r="L937">
        <v>1369</v>
      </c>
      <c r="N937">
        <v>1013</v>
      </c>
      <c r="O937" t="s">
        <v>744</v>
      </c>
      <c r="P937" t="s">
        <v>744</v>
      </c>
      <c r="Q937">
        <v>1</v>
      </c>
      <c r="W937">
        <v>0</v>
      </c>
      <c r="X937">
        <v>62379012</v>
      </c>
      <c r="Y937">
        <v>7.7509999999999994</v>
      </c>
      <c r="AA937">
        <v>0</v>
      </c>
      <c r="AB937">
        <v>0</v>
      </c>
      <c r="AC937">
        <v>0</v>
      </c>
      <c r="AD937">
        <v>269.91000000000003</v>
      </c>
      <c r="AE937">
        <v>0</v>
      </c>
      <c r="AF937">
        <v>0</v>
      </c>
      <c r="AG937">
        <v>0</v>
      </c>
      <c r="AH937">
        <v>8.9700000000000006</v>
      </c>
      <c r="AI937">
        <v>1</v>
      </c>
      <c r="AJ937">
        <v>1</v>
      </c>
      <c r="AK937">
        <v>1</v>
      </c>
      <c r="AL937">
        <v>30.09</v>
      </c>
      <c r="AN937">
        <v>0</v>
      </c>
      <c r="AO937">
        <v>1</v>
      </c>
      <c r="AP937">
        <v>1</v>
      </c>
      <c r="AQ937">
        <v>0</v>
      </c>
      <c r="AR937">
        <v>0</v>
      </c>
      <c r="AS937" t="s">
        <v>3</v>
      </c>
      <c r="AT937">
        <v>6.74</v>
      </c>
      <c r="AU937" t="s">
        <v>68</v>
      </c>
      <c r="AV937">
        <v>1</v>
      </c>
      <c r="AW937">
        <v>2</v>
      </c>
      <c r="AX937">
        <v>30625469</v>
      </c>
      <c r="AY937">
        <v>1</v>
      </c>
      <c r="AZ937">
        <v>0</v>
      </c>
      <c r="BA937">
        <v>1063</v>
      </c>
      <c r="BB937">
        <v>0</v>
      </c>
      <c r="BC937">
        <v>0</v>
      </c>
      <c r="BD937">
        <v>0</v>
      </c>
      <c r="BE937">
        <v>0</v>
      </c>
      <c r="BF937">
        <v>0</v>
      </c>
      <c r="BG937">
        <v>0</v>
      </c>
      <c r="BH937">
        <v>0</v>
      </c>
      <c r="BI937">
        <v>0</v>
      </c>
      <c r="BJ937">
        <v>0</v>
      </c>
      <c r="BK937">
        <v>0</v>
      </c>
      <c r="BL937">
        <v>0</v>
      </c>
      <c r="BM937">
        <v>0</v>
      </c>
      <c r="BN937">
        <v>0</v>
      </c>
      <c r="BO937">
        <v>0</v>
      </c>
      <c r="BP937">
        <v>0</v>
      </c>
      <c r="BQ937">
        <v>0</v>
      </c>
      <c r="BR937">
        <v>0</v>
      </c>
      <c r="BS937">
        <v>0</v>
      </c>
      <c r="BT937">
        <v>0</v>
      </c>
      <c r="BU937">
        <v>0</v>
      </c>
      <c r="BV937">
        <v>0</v>
      </c>
      <c r="BW937">
        <v>0</v>
      </c>
      <c r="CX937">
        <f>Y937*Source!I1084</f>
        <v>3.7282309999999996</v>
      </c>
      <c r="CY937">
        <f>AD937</f>
        <v>269.91000000000003</v>
      </c>
      <c r="CZ937">
        <f>AH937</f>
        <v>8.9700000000000006</v>
      </c>
      <c r="DA937">
        <f>AL937</f>
        <v>30.09</v>
      </c>
      <c r="DB937">
        <f>ROUND((ROUND(AT937*CZ937,2)*ROUND(1.15,7)),6)</f>
        <v>69.528999999999996</v>
      </c>
      <c r="DC937">
        <f>ROUND((ROUND(AT937*AG937,2)*ROUND(1.15,7)),6)</f>
        <v>0</v>
      </c>
    </row>
    <row r="938" spans="1:107" x14ac:dyDescent="0.2">
      <c r="A938">
        <f>ROW(Source!A1084)</f>
        <v>1084</v>
      </c>
      <c r="B938">
        <v>30622441</v>
      </c>
      <c r="C938">
        <v>30625464</v>
      </c>
      <c r="D938">
        <v>22146429</v>
      </c>
      <c r="E938">
        <v>1</v>
      </c>
      <c r="F938">
        <v>1</v>
      </c>
      <c r="G938">
        <v>1</v>
      </c>
      <c r="H938">
        <v>2</v>
      </c>
      <c r="I938" t="s">
        <v>751</v>
      </c>
      <c r="J938" t="s">
        <v>752</v>
      </c>
      <c r="K938" t="s">
        <v>753</v>
      </c>
      <c r="L938">
        <v>1368</v>
      </c>
      <c r="N938">
        <v>1011</v>
      </c>
      <c r="O938" t="s">
        <v>748</v>
      </c>
      <c r="P938" t="s">
        <v>748</v>
      </c>
      <c r="Q938">
        <v>1</v>
      </c>
      <c r="W938">
        <v>0</v>
      </c>
      <c r="X938">
        <v>-1933197009</v>
      </c>
      <c r="Y938">
        <v>0.2</v>
      </c>
      <c r="AA938">
        <v>0</v>
      </c>
      <c r="AB938">
        <v>17.8</v>
      </c>
      <c r="AC938">
        <v>0</v>
      </c>
      <c r="AD938">
        <v>0</v>
      </c>
      <c r="AE938">
        <v>0</v>
      </c>
      <c r="AF938">
        <v>1.7</v>
      </c>
      <c r="AG938">
        <v>0</v>
      </c>
      <c r="AH938">
        <v>0</v>
      </c>
      <c r="AI938">
        <v>1</v>
      </c>
      <c r="AJ938">
        <v>10.47</v>
      </c>
      <c r="AK938">
        <v>30.09</v>
      </c>
      <c r="AL938">
        <v>1</v>
      </c>
      <c r="AN938">
        <v>0</v>
      </c>
      <c r="AO938">
        <v>1</v>
      </c>
      <c r="AP938">
        <v>1</v>
      </c>
      <c r="AQ938">
        <v>0</v>
      </c>
      <c r="AR938">
        <v>0</v>
      </c>
      <c r="AS938" t="s">
        <v>3</v>
      </c>
      <c r="AT938">
        <v>0.16</v>
      </c>
      <c r="AU938" t="s">
        <v>67</v>
      </c>
      <c r="AV938">
        <v>0</v>
      </c>
      <c r="AW938">
        <v>2</v>
      </c>
      <c r="AX938">
        <v>30625470</v>
      </c>
      <c r="AY938">
        <v>1</v>
      </c>
      <c r="AZ938">
        <v>0</v>
      </c>
      <c r="BA938">
        <v>1064</v>
      </c>
      <c r="BB938">
        <v>0</v>
      </c>
      <c r="BC938">
        <v>0</v>
      </c>
      <c r="BD938">
        <v>0</v>
      </c>
      <c r="BE938">
        <v>0</v>
      </c>
      <c r="BF938">
        <v>0</v>
      </c>
      <c r="BG938">
        <v>0</v>
      </c>
      <c r="BH938">
        <v>0</v>
      </c>
      <c r="BI938">
        <v>0</v>
      </c>
      <c r="BJ938">
        <v>0</v>
      </c>
      <c r="BK938">
        <v>0</v>
      </c>
      <c r="BL938">
        <v>0</v>
      </c>
      <c r="BM938">
        <v>0</v>
      </c>
      <c r="BN938">
        <v>0</v>
      </c>
      <c r="BO938">
        <v>0</v>
      </c>
      <c r="BP938">
        <v>0</v>
      </c>
      <c r="BQ938">
        <v>0</v>
      </c>
      <c r="BR938">
        <v>0</v>
      </c>
      <c r="BS938">
        <v>0</v>
      </c>
      <c r="BT938">
        <v>0</v>
      </c>
      <c r="BU938">
        <v>0</v>
      </c>
      <c r="BV938">
        <v>0</v>
      </c>
      <c r="BW938">
        <v>0</v>
      </c>
      <c r="CX938">
        <f>Y938*Source!I1084</f>
        <v>9.6200000000000008E-2</v>
      </c>
      <c r="CY938">
        <f>AB938</f>
        <v>17.8</v>
      </c>
      <c r="CZ938">
        <f>AF938</f>
        <v>1.7</v>
      </c>
      <c r="DA938">
        <f>AJ938</f>
        <v>10.47</v>
      </c>
      <c r="DB938">
        <f>ROUND((ROUND(AT938*CZ938,2)*ROUND(1.25,7)),6)</f>
        <v>0.33750000000000002</v>
      </c>
      <c r="DC938">
        <f>ROUND((ROUND(AT938*AG938,2)*ROUND(1.25,7)),6)</f>
        <v>0</v>
      </c>
    </row>
    <row r="939" spans="1:107" x14ac:dyDescent="0.2">
      <c r="A939">
        <f>ROW(Source!A1084)</f>
        <v>1084</v>
      </c>
      <c r="B939">
        <v>30622441</v>
      </c>
      <c r="C939">
        <v>30625464</v>
      </c>
      <c r="D939">
        <v>22148179</v>
      </c>
      <c r="E939">
        <v>1</v>
      </c>
      <c r="F939">
        <v>1</v>
      </c>
      <c r="G939">
        <v>1</v>
      </c>
      <c r="H939">
        <v>2</v>
      </c>
      <c r="I939" t="s">
        <v>754</v>
      </c>
      <c r="J939" t="s">
        <v>755</v>
      </c>
      <c r="K939" t="s">
        <v>756</v>
      </c>
      <c r="L939">
        <v>1368</v>
      </c>
      <c r="N939">
        <v>1011</v>
      </c>
      <c r="O939" t="s">
        <v>748</v>
      </c>
      <c r="P939" t="s">
        <v>748</v>
      </c>
      <c r="Q939">
        <v>1</v>
      </c>
      <c r="W939">
        <v>0</v>
      </c>
      <c r="X939">
        <v>-1931461795</v>
      </c>
      <c r="Y939">
        <v>6.25E-2</v>
      </c>
      <c r="AA939">
        <v>0</v>
      </c>
      <c r="AB939">
        <v>959.26</v>
      </c>
      <c r="AC939">
        <v>0</v>
      </c>
      <c r="AD939">
        <v>0</v>
      </c>
      <c r="AE939">
        <v>0</v>
      </c>
      <c r="AF939">
        <v>91.62</v>
      </c>
      <c r="AG939">
        <v>0</v>
      </c>
      <c r="AH939">
        <v>0</v>
      </c>
      <c r="AI939">
        <v>1</v>
      </c>
      <c r="AJ939">
        <v>10.47</v>
      </c>
      <c r="AK939">
        <v>30.09</v>
      </c>
      <c r="AL939">
        <v>1</v>
      </c>
      <c r="AN939">
        <v>0</v>
      </c>
      <c r="AO939">
        <v>1</v>
      </c>
      <c r="AP939">
        <v>1</v>
      </c>
      <c r="AQ939">
        <v>0</v>
      </c>
      <c r="AR939">
        <v>0</v>
      </c>
      <c r="AS939" t="s">
        <v>3</v>
      </c>
      <c r="AT939">
        <v>0.05</v>
      </c>
      <c r="AU939" t="s">
        <v>67</v>
      </c>
      <c r="AV939">
        <v>0</v>
      </c>
      <c r="AW939">
        <v>2</v>
      </c>
      <c r="AX939">
        <v>30625471</v>
      </c>
      <c r="AY939">
        <v>1</v>
      </c>
      <c r="AZ939">
        <v>0</v>
      </c>
      <c r="BA939">
        <v>1065</v>
      </c>
      <c r="BB939">
        <v>0</v>
      </c>
      <c r="BC939">
        <v>0</v>
      </c>
      <c r="BD939">
        <v>0</v>
      </c>
      <c r="BE939">
        <v>0</v>
      </c>
      <c r="BF939">
        <v>0</v>
      </c>
      <c r="BG939">
        <v>0</v>
      </c>
      <c r="BH939">
        <v>0</v>
      </c>
      <c r="BI939">
        <v>0</v>
      </c>
      <c r="BJ939">
        <v>0</v>
      </c>
      <c r="BK939">
        <v>0</v>
      </c>
      <c r="BL939">
        <v>0</v>
      </c>
      <c r="BM939">
        <v>0</v>
      </c>
      <c r="BN939">
        <v>0</v>
      </c>
      <c r="BO939">
        <v>0</v>
      </c>
      <c r="BP939">
        <v>0</v>
      </c>
      <c r="BQ939">
        <v>0</v>
      </c>
      <c r="BR939">
        <v>0</v>
      </c>
      <c r="BS939">
        <v>0</v>
      </c>
      <c r="BT939">
        <v>0</v>
      </c>
      <c r="BU939">
        <v>0</v>
      </c>
      <c r="BV939">
        <v>0</v>
      </c>
      <c r="BW939">
        <v>0</v>
      </c>
      <c r="CX939">
        <f>Y939*Source!I1084</f>
        <v>3.0062499999999999E-2</v>
      </c>
      <c r="CY939">
        <f>AB939</f>
        <v>959.26</v>
      </c>
      <c r="CZ939">
        <f>AF939</f>
        <v>91.62</v>
      </c>
      <c r="DA939">
        <f>AJ939</f>
        <v>10.47</v>
      </c>
      <c r="DB939">
        <f>ROUND((ROUND(AT939*CZ939,2)*ROUND(1.25,7)),6)</f>
        <v>5.7249999999999996</v>
      </c>
      <c r="DC939">
        <f>ROUND((ROUND(AT939*AG939,2)*ROUND(1.25,7)),6)</f>
        <v>0</v>
      </c>
    </row>
    <row r="940" spans="1:107" x14ac:dyDescent="0.2">
      <c r="A940">
        <f>ROW(Source!A1084)</f>
        <v>1084</v>
      </c>
      <c r="B940">
        <v>30622441</v>
      </c>
      <c r="C940">
        <v>30625464</v>
      </c>
      <c r="D940">
        <v>22149361</v>
      </c>
      <c r="E940">
        <v>1</v>
      </c>
      <c r="F940">
        <v>1</v>
      </c>
      <c r="G940">
        <v>1</v>
      </c>
      <c r="H940">
        <v>3</v>
      </c>
      <c r="I940" t="s">
        <v>1015</v>
      </c>
      <c r="J940" t="s">
        <v>1016</v>
      </c>
      <c r="K940" t="s">
        <v>1017</v>
      </c>
      <c r="L940">
        <v>1348</v>
      </c>
      <c r="N940">
        <v>1009</v>
      </c>
      <c r="O940" t="s">
        <v>105</v>
      </c>
      <c r="P940" t="s">
        <v>105</v>
      </c>
      <c r="Q940">
        <v>1000</v>
      </c>
      <c r="W940">
        <v>0</v>
      </c>
      <c r="X940">
        <v>910559724</v>
      </c>
      <c r="Y940">
        <v>3.7999999999999999E-2</v>
      </c>
      <c r="AA940">
        <v>92759.32</v>
      </c>
      <c r="AB940">
        <v>0</v>
      </c>
      <c r="AC940">
        <v>0</v>
      </c>
      <c r="AD940">
        <v>0</v>
      </c>
      <c r="AE940">
        <v>11566</v>
      </c>
      <c r="AF940">
        <v>0</v>
      </c>
      <c r="AG940">
        <v>0</v>
      </c>
      <c r="AH940">
        <v>0</v>
      </c>
      <c r="AI940">
        <v>8.02</v>
      </c>
      <c r="AJ940">
        <v>1</v>
      </c>
      <c r="AK940">
        <v>1</v>
      </c>
      <c r="AL940">
        <v>1</v>
      </c>
      <c r="AN940">
        <v>0</v>
      </c>
      <c r="AO940">
        <v>1</v>
      </c>
      <c r="AP940">
        <v>0</v>
      </c>
      <c r="AQ940">
        <v>0</v>
      </c>
      <c r="AR940">
        <v>0</v>
      </c>
      <c r="AS940" t="s">
        <v>3</v>
      </c>
      <c r="AT940">
        <v>3.7999999999999999E-2</v>
      </c>
      <c r="AU940" t="s">
        <v>3</v>
      </c>
      <c r="AV940">
        <v>0</v>
      </c>
      <c r="AW940">
        <v>2</v>
      </c>
      <c r="AX940">
        <v>30625472</v>
      </c>
      <c r="AY940">
        <v>1</v>
      </c>
      <c r="AZ940">
        <v>0</v>
      </c>
      <c r="BA940">
        <v>1066</v>
      </c>
      <c r="BB940">
        <v>0</v>
      </c>
      <c r="BC940">
        <v>0</v>
      </c>
      <c r="BD940">
        <v>0</v>
      </c>
      <c r="BE940">
        <v>0</v>
      </c>
      <c r="BF940">
        <v>0</v>
      </c>
      <c r="BG940">
        <v>0</v>
      </c>
      <c r="BH940">
        <v>0</v>
      </c>
      <c r="BI940">
        <v>0</v>
      </c>
      <c r="BJ940">
        <v>0</v>
      </c>
      <c r="BK940">
        <v>0</v>
      </c>
      <c r="BL940">
        <v>0</v>
      </c>
      <c r="BM940">
        <v>0</v>
      </c>
      <c r="BN940">
        <v>0</v>
      </c>
      <c r="BO940">
        <v>0</v>
      </c>
      <c r="BP940">
        <v>0</v>
      </c>
      <c r="BQ940">
        <v>0</v>
      </c>
      <c r="BR940">
        <v>0</v>
      </c>
      <c r="BS940">
        <v>0</v>
      </c>
      <c r="BT940">
        <v>0</v>
      </c>
      <c r="BU940">
        <v>0</v>
      </c>
      <c r="BV940">
        <v>0</v>
      </c>
      <c r="BW940">
        <v>0</v>
      </c>
      <c r="CX940">
        <f>Y940*Source!I1084</f>
        <v>1.8277999999999999E-2</v>
      </c>
      <c r="CY940">
        <f>AA940</f>
        <v>92759.32</v>
      </c>
      <c r="CZ940">
        <f>AE940</f>
        <v>11566</v>
      </c>
      <c r="DA940">
        <f>AI940</f>
        <v>8.02</v>
      </c>
      <c r="DB940">
        <f>ROUND(ROUND(AT940*CZ940,2),6)</f>
        <v>439.51</v>
      </c>
      <c r="DC940">
        <f>ROUND(ROUND(AT940*AG940,2),6)</f>
        <v>0</v>
      </c>
    </row>
    <row r="941" spans="1:107" x14ac:dyDescent="0.2">
      <c r="A941">
        <f>ROW(Source!A1085)</f>
        <v>1085</v>
      </c>
      <c r="B941">
        <v>30622441</v>
      </c>
      <c r="C941">
        <v>30625473</v>
      </c>
      <c r="D941">
        <v>10214603</v>
      </c>
      <c r="E941">
        <v>1</v>
      </c>
      <c r="F941">
        <v>1</v>
      </c>
      <c r="G941">
        <v>1</v>
      </c>
      <c r="H941">
        <v>1</v>
      </c>
      <c r="I941" t="s">
        <v>836</v>
      </c>
      <c r="J941" t="s">
        <v>3</v>
      </c>
      <c r="K941" t="s">
        <v>837</v>
      </c>
      <c r="L941">
        <v>1369</v>
      </c>
      <c r="N941">
        <v>1013</v>
      </c>
      <c r="O941" t="s">
        <v>744</v>
      </c>
      <c r="P941" t="s">
        <v>744</v>
      </c>
      <c r="Q941">
        <v>1</v>
      </c>
      <c r="W941">
        <v>0</v>
      </c>
      <c r="X941">
        <v>1784516707</v>
      </c>
      <c r="Y941">
        <v>2.2194999999999996</v>
      </c>
      <c r="AA941">
        <v>0</v>
      </c>
      <c r="AB941">
        <v>0</v>
      </c>
      <c r="AC941">
        <v>0</v>
      </c>
      <c r="AD941">
        <v>247.64</v>
      </c>
      <c r="AE941">
        <v>0</v>
      </c>
      <c r="AF941">
        <v>0</v>
      </c>
      <c r="AG941">
        <v>0</v>
      </c>
      <c r="AH941">
        <v>8.23</v>
      </c>
      <c r="AI941">
        <v>1</v>
      </c>
      <c r="AJ941">
        <v>1</v>
      </c>
      <c r="AK941">
        <v>1</v>
      </c>
      <c r="AL941">
        <v>30.09</v>
      </c>
      <c r="AN941">
        <v>0</v>
      </c>
      <c r="AO941">
        <v>1</v>
      </c>
      <c r="AP941">
        <v>1</v>
      </c>
      <c r="AQ941">
        <v>0</v>
      </c>
      <c r="AR941">
        <v>0</v>
      </c>
      <c r="AS941" t="s">
        <v>3</v>
      </c>
      <c r="AT941">
        <v>1.93</v>
      </c>
      <c r="AU941" t="s">
        <v>68</v>
      </c>
      <c r="AV941">
        <v>1</v>
      </c>
      <c r="AW941">
        <v>2</v>
      </c>
      <c r="AX941">
        <v>30625478</v>
      </c>
      <c r="AY941">
        <v>1</v>
      </c>
      <c r="AZ941">
        <v>0</v>
      </c>
      <c r="BA941">
        <v>1067</v>
      </c>
      <c r="BB941">
        <v>0</v>
      </c>
      <c r="BC941">
        <v>0</v>
      </c>
      <c r="BD941">
        <v>0</v>
      </c>
      <c r="BE941">
        <v>0</v>
      </c>
      <c r="BF941">
        <v>0</v>
      </c>
      <c r="BG941">
        <v>0</v>
      </c>
      <c r="BH941">
        <v>0</v>
      </c>
      <c r="BI941">
        <v>0</v>
      </c>
      <c r="BJ941">
        <v>0</v>
      </c>
      <c r="BK941">
        <v>0</v>
      </c>
      <c r="BL941">
        <v>0</v>
      </c>
      <c r="BM941">
        <v>0</v>
      </c>
      <c r="BN941">
        <v>0</v>
      </c>
      <c r="BO941">
        <v>0</v>
      </c>
      <c r="BP941">
        <v>0</v>
      </c>
      <c r="BQ941">
        <v>0</v>
      </c>
      <c r="BR941">
        <v>0</v>
      </c>
      <c r="BS941">
        <v>0</v>
      </c>
      <c r="BT941">
        <v>0</v>
      </c>
      <c r="BU941">
        <v>0</v>
      </c>
      <c r="BV941">
        <v>0</v>
      </c>
      <c r="BW941">
        <v>0</v>
      </c>
      <c r="CX941">
        <f>Y941*Source!I1085</f>
        <v>11.097499999999998</v>
      </c>
      <c r="CY941">
        <f>AD941</f>
        <v>247.64</v>
      </c>
      <c r="CZ941">
        <f>AH941</f>
        <v>8.23</v>
      </c>
      <c r="DA941">
        <f>AL941</f>
        <v>30.09</v>
      </c>
      <c r="DB941">
        <f>ROUND((ROUND(AT941*CZ941,2)*ROUND(1.15,7)),6)</f>
        <v>18.262</v>
      </c>
      <c r="DC941">
        <f>ROUND((ROUND(AT941*AG941,2)*ROUND(1.15,7)),6)</f>
        <v>0</v>
      </c>
    </row>
    <row r="942" spans="1:107" x14ac:dyDescent="0.2">
      <c r="A942">
        <f>ROW(Source!A1085)</f>
        <v>1085</v>
      </c>
      <c r="B942">
        <v>30622441</v>
      </c>
      <c r="C942">
        <v>30625473</v>
      </c>
      <c r="D942">
        <v>22148179</v>
      </c>
      <c r="E942">
        <v>1</v>
      </c>
      <c r="F942">
        <v>1</v>
      </c>
      <c r="G942">
        <v>1</v>
      </c>
      <c r="H942">
        <v>2</v>
      </c>
      <c r="I942" t="s">
        <v>754</v>
      </c>
      <c r="J942" t="s">
        <v>755</v>
      </c>
      <c r="K942" t="s">
        <v>756</v>
      </c>
      <c r="L942">
        <v>1368</v>
      </c>
      <c r="N942">
        <v>1011</v>
      </c>
      <c r="O942" t="s">
        <v>748</v>
      </c>
      <c r="P942" t="s">
        <v>748</v>
      </c>
      <c r="Q942">
        <v>1</v>
      </c>
      <c r="W942">
        <v>0</v>
      </c>
      <c r="X942">
        <v>-1931461795</v>
      </c>
      <c r="Y942">
        <v>1.2500000000000001E-2</v>
      </c>
      <c r="AA942">
        <v>0</v>
      </c>
      <c r="AB942">
        <v>959.26</v>
      </c>
      <c r="AC942">
        <v>0</v>
      </c>
      <c r="AD942">
        <v>0</v>
      </c>
      <c r="AE942">
        <v>0</v>
      </c>
      <c r="AF942">
        <v>91.62</v>
      </c>
      <c r="AG942">
        <v>0</v>
      </c>
      <c r="AH942">
        <v>0</v>
      </c>
      <c r="AI942">
        <v>1</v>
      </c>
      <c r="AJ942">
        <v>10.47</v>
      </c>
      <c r="AK942">
        <v>30.09</v>
      </c>
      <c r="AL942">
        <v>1</v>
      </c>
      <c r="AN942">
        <v>0</v>
      </c>
      <c r="AO942">
        <v>1</v>
      </c>
      <c r="AP942">
        <v>1</v>
      </c>
      <c r="AQ942">
        <v>0</v>
      </c>
      <c r="AR942">
        <v>0</v>
      </c>
      <c r="AS942" t="s">
        <v>3</v>
      </c>
      <c r="AT942">
        <v>0.01</v>
      </c>
      <c r="AU942" t="s">
        <v>67</v>
      </c>
      <c r="AV942">
        <v>0</v>
      </c>
      <c r="AW942">
        <v>2</v>
      </c>
      <c r="AX942">
        <v>30625479</v>
      </c>
      <c r="AY942">
        <v>1</v>
      </c>
      <c r="AZ942">
        <v>0</v>
      </c>
      <c r="BA942">
        <v>1068</v>
      </c>
      <c r="BB942">
        <v>0</v>
      </c>
      <c r="BC942">
        <v>0</v>
      </c>
      <c r="BD942">
        <v>0</v>
      </c>
      <c r="BE942">
        <v>0</v>
      </c>
      <c r="BF942">
        <v>0</v>
      </c>
      <c r="BG942">
        <v>0</v>
      </c>
      <c r="BH942">
        <v>0</v>
      </c>
      <c r="BI942">
        <v>0</v>
      </c>
      <c r="BJ942">
        <v>0</v>
      </c>
      <c r="BK942">
        <v>0</v>
      </c>
      <c r="BL942">
        <v>0</v>
      </c>
      <c r="BM942">
        <v>0</v>
      </c>
      <c r="BN942">
        <v>0</v>
      </c>
      <c r="BO942">
        <v>0</v>
      </c>
      <c r="BP942">
        <v>0</v>
      </c>
      <c r="BQ942">
        <v>0</v>
      </c>
      <c r="BR942">
        <v>0</v>
      </c>
      <c r="BS942">
        <v>0</v>
      </c>
      <c r="BT942">
        <v>0</v>
      </c>
      <c r="BU942">
        <v>0</v>
      </c>
      <c r="BV942">
        <v>0</v>
      </c>
      <c r="BW942">
        <v>0</v>
      </c>
      <c r="CX942">
        <f>Y942*Source!I1085</f>
        <v>6.25E-2</v>
      </c>
      <c r="CY942">
        <f>AB942</f>
        <v>959.26</v>
      </c>
      <c r="CZ942">
        <f>AF942</f>
        <v>91.62</v>
      </c>
      <c r="DA942">
        <f>AJ942</f>
        <v>10.47</v>
      </c>
      <c r="DB942">
        <f>ROUND((ROUND(AT942*CZ942,2)*ROUND(1.25,7)),6)</f>
        <v>1.1499999999999999</v>
      </c>
      <c r="DC942">
        <f>ROUND((ROUND(AT942*AG942,2)*ROUND(1.25,7)),6)</f>
        <v>0</v>
      </c>
    </row>
    <row r="943" spans="1:107" x14ac:dyDescent="0.2">
      <c r="A943">
        <f>ROW(Source!A1085)</f>
        <v>1085</v>
      </c>
      <c r="B943">
        <v>30622441</v>
      </c>
      <c r="C943">
        <v>30625473</v>
      </c>
      <c r="D943">
        <v>22149195</v>
      </c>
      <c r="E943">
        <v>1</v>
      </c>
      <c r="F943">
        <v>1</v>
      </c>
      <c r="G943">
        <v>1</v>
      </c>
      <c r="H943">
        <v>3</v>
      </c>
      <c r="I943" t="s">
        <v>916</v>
      </c>
      <c r="J943" t="s">
        <v>917</v>
      </c>
      <c r="K943" t="s">
        <v>918</v>
      </c>
      <c r="L943">
        <v>1348</v>
      </c>
      <c r="N943">
        <v>1009</v>
      </c>
      <c r="O943" t="s">
        <v>105</v>
      </c>
      <c r="P943" t="s">
        <v>105</v>
      </c>
      <c r="Q943">
        <v>1000</v>
      </c>
      <c r="W943">
        <v>0</v>
      </c>
      <c r="X943">
        <v>1379211514</v>
      </c>
      <c r="Y943">
        <v>1E-4</v>
      </c>
      <c r="AA943">
        <v>76748.990000000005</v>
      </c>
      <c r="AB943">
        <v>0</v>
      </c>
      <c r="AC943">
        <v>0</v>
      </c>
      <c r="AD943">
        <v>0</v>
      </c>
      <c r="AE943">
        <v>9569.7000000000007</v>
      </c>
      <c r="AF943">
        <v>0</v>
      </c>
      <c r="AG943">
        <v>0</v>
      </c>
      <c r="AH943">
        <v>0</v>
      </c>
      <c r="AI943">
        <v>8.02</v>
      </c>
      <c r="AJ943">
        <v>1</v>
      </c>
      <c r="AK943">
        <v>1</v>
      </c>
      <c r="AL943">
        <v>1</v>
      </c>
      <c r="AN943">
        <v>0</v>
      </c>
      <c r="AO943">
        <v>1</v>
      </c>
      <c r="AP943">
        <v>0</v>
      </c>
      <c r="AQ943">
        <v>0</v>
      </c>
      <c r="AR943">
        <v>0</v>
      </c>
      <c r="AS943" t="s">
        <v>3</v>
      </c>
      <c r="AT943">
        <v>1E-4</v>
      </c>
      <c r="AU943" t="s">
        <v>3</v>
      </c>
      <c r="AV943">
        <v>0</v>
      </c>
      <c r="AW943">
        <v>2</v>
      </c>
      <c r="AX943">
        <v>30625480</v>
      </c>
      <c r="AY943">
        <v>1</v>
      </c>
      <c r="AZ943">
        <v>0</v>
      </c>
      <c r="BA943">
        <v>1069</v>
      </c>
      <c r="BB943">
        <v>0</v>
      </c>
      <c r="BC943">
        <v>0</v>
      </c>
      <c r="BD943">
        <v>0</v>
      </c>
      <c r="BE943">
        <v>0</v>
      </c>
      <c r="BF943">
        <v>0</v>
      </c>
      <c r="BG943">
        <v>0</v>
      </c>
      <c r="BH943">
        <v>0</v>
      </c>
      <c r="BI943">
        <v>0</v>
      </c>
      <c r="BJ943">
        <v>0</v>
      </c>
      <c r="BK943">
        <v>0</v>
      </c>
      <c r="BL943">
        <v>0</v>
      </c>
      <c r="BM943">
        <v>0</v>
      </c>
      <c r="BN943">
        <v>0</v>
      </c>
      <c r="BO943">
        <v>0</v>
      </c>
      <c r="BP943">
        <v>0</v>
      </c>
      <c r="BQ943">
        <v>0</v>
      </c>
      <c r="BR943">
        <v>0</v>
      </c>
      <c r="BS943">
        <v>0</v>
      </c>
      <c r="BT943">
        <v>0</v>
      </c>
      <c r="BU943">
        <v>0</v>
      </c>
      <c r="BV943">
        <v>0</v>
      </c>
      <c r="BW943">
        <v>0</v>
      </c>
      <c r="CX943">
        <f>Y943*Source!I1085</f>
        <v>5.0000000000000001E-4</v>
      </c>
      <c r="CY943">
        <f>AA943</f>
        <v>76748.990000000005</v>
      </c>
      <c r="CZ943">
        <f>AE943</f>
        <v>9569.7000000000007</v>
      </c>
      <c r="DA943">
        <f>AI943</f>
        <v>8.02</v>
      </c>
      <c r="DB943">
        <f>ROUND(ROUND(AT943*CZ943,2),6)</f>
        <v>0.96</v>
      </c>
      <c r="DC943">
        <f>ROUND(ROUND(AT943*AG943,2),6)</f>
        <v>0</v>
      </c>
    </row>
    <row r="944" spans="1:107" x14ac:dyDescent="0.2">
      <c r="A944">
        <f>ROW(Source!A1085)</f>
        <v>1085</v>
      </c>
      <c r="B944">
        <v>30622441</v>
      </c>
      <c r="C944">
        <v>30625473</v>
      </c>
      <c r="D944">
        <v>22150722</v>
      </c>
      <c r="E944">
        <v>1</v>
      </c>
      <c r="F944">
        <v>1</v>
      </c>
      <c r="G944">
        <v>1</v>
      </c>
      <c r="H944">
        <v>3</v>
      </c>
      <c r="I944" t="s">
        <v>430</v>
      </c>
      <c r="J944" t="s">
        <v>432</v>
      </c>
      <c r="K944" t="s">
        <v>431</v>
      </c>
      <c r="L944">
        <v>1348</v>
      </c>
      <c r="N944">
        <v>1009</v>
      </c>
      <c r="O944" t="s">
        <v>105</v>
      </c>
      <c r="P944" t="s">
        <v>105</v>
      </c>
      <c r="Q944">
        <v>1000</v>
      </c>
      <c r="W944">
        <v>0</v>
      </c>
      <c r="X944">
        <v>-148970551</v>
      </c>
      <c r="Y944">
        <v>3.7999999999999999E-2</v>
      </c>
      <c r="AA944">
        <v>97582.87</v>
      </c>
      <c r="AB944">
        <v>0</v>
      </c>
      <c r="AC944">
        <v>0</v>
      </c>
      <c r="AD944">
        <v>0</v>
      </c>
      <c r="AE944">
        <v>12167.44</v>
      </c>
      <c r="AF944">
        <v>0</v>
      </c>
      <c r="AG944">
        <v>0</v>
      </c>
      <c r="AH944">
        <v>0</v>
      </c>
      <c r="AI944">
        <v>8.02</v>
      </c>
      <c r="AJ944">
        <v>1</v>
      </c>
      <c r="AK944">
        <v>1</v>
      </c>
      <c r="AL944">
        <v>1</v>
      </c>
      <c r="AN944">
        <v>0</v>
      </c>
      <c r="AO944">
        <v>1</v>
      </c>
      <c r="AP944">
        <v>0</v>
      </c>
      <c r="AQ944">
        <v>0</v>
      </c>
      <c r="AR944">
        <v>0</v>
      </c>
      <c r="AS944" t="s">
        <v>3</v>
      </c>
      <c r="AT944">
        <v>3.7999999999999999E-2</v>
      </c>
      <c r="AU944" t="s">
        <v>3</v>
      </c>
      <c r="AV944">
        <v>0</v>
      </c>
      <c r="AW944">
        <v>2</v>
      </c>
      <c r="AX944">
        <v>30625481</v>
      </c>
      <c r="AY944">
        <v>1</v>
      </c>
      <c r="AZ944">
        <v>0</v>
      </c>
      <c r="BA944">
        <v>1070</v>
      </c>
      <c r="BB944">
        <v>0</v>
      </c>
      <c r="BC944">
        <v>0</v>
      </c>
      <c r="BD944">
        <v>0</v>
      </c>
      <c r="BE944">
        <v>0</v>
      </c>
      <c r="BF944">
        <v>0</v>
      </c>
      <c r="BG944">
        <v>0</v>
      </c>
      <c r="BH944">
        <v>0</v>
      </c>
      <c r="BI944">
        <v>0</v>
      </c>
      <c r="BJ944">
        <v>0</v>
      </c>
      <c r="BK944">
        <v>0</v>
      </c>
      <c r="BL944">
        <v>0</v>
      </c>
      <c r="BM944">
        <v>0</v>
      </c>
      <c r="BN944">
        <v>0</v>
      </c>
      <c r="BO944">
        <v>0</v>
      </c>
      <c r="BP944">
        <v>0</v>
      </c>
      <c r="BQ944">
        <v>0</v>
      </c>
      <c r="BR944">
        <v>0</v>
      </c>
      <c r="BS944">
        <v>0</v>
      </c>
      <c r="BT944">
        <v>0</v>
      </c>
      <c r="BU944">
        <v>0</v>
      </c>
      <c r="BV944">
        <v>0</v>
      </c>
      <c r="BW944">
        <v>0</v>
      </c>
      <c r="CX944">
        <f>Y944*Source!I1085</f>
        <v>0.19</v>
      </c>
      <c r="CY944">
        <f>AA944</f>
        <v>97582.87</v>
      </c>
      <c r="CZ944">
        <f>AE944</f>
        <v>12167.44</v>
      </c>
      <c r="DA944">
        <f>AI944</f>
        <v>8.02</v>
      </c>
      <c r="DB944">
        <f>ROUND(ROUND(AT944*CZ944,2),6)</f>
        <v>462.36</v>
      </c>
      <c r="DC944">
        <f>ROUND(ROUND(AT944*AG944,2),6)</f>
        <v>0</v>
      </c>
    </row>
    <row r="945" spans="1:107" x14ac:dyDescent="0.2">
      <c r="A945">
        <f>ROW(Source!A1086)</f>
        <v>1086</v>
      </c>
      <c r="B945">
        <v>30622441</v>
      </c>
      <c r="C945">
        <v>30625482</v>
      </c>
      <c r="D945">
        <v>10214603</v>
      </c>
      <c r="E945">
        <v>1</v>
      </c>
      <c r="F945">
        <v>1</v>
      </c>
      <c r="G945">
        <v>1</v>
      </c>
      <c r="H945">
        <v>1</v>
      </c>
      <c r="I945" t="s">
        <v>836</v>
      </c>
      <c r="J945" t="s">
        <v>3</v>
      </c>
      <c r="K945" t="s">
        <v>837</v>
      </c>
      <c r="L945">
        <v>1369</v>
      </c>
      <c r="N945">
        <v>1013</v>
      </c>
      <c r="O945" t="s">
        <v>744</v>
      </c>
      <c r="P945" t="s">
        <v>744</v>
      </c>
      <c r="Q945">
        <v>1</v>
      </c>
      <c r="W945">
        <v>0</v>
      </c>
      <c r="X945">
        <v>1784516707</v>
      </c>
      <c r="Y945">
        <v>2.2194999999999996</v>
      </c>
      <c r="AA945">
        <v>0</v>
      </c>
      <c r="AB945">
        <v>0</v>
      </c>
      <c r="AC945">
        <v>0</v>
      </c>
      <c r="AD945">
        <v>247.64</v>
      </c>
      <c r="AE945">
        <v>0</v>
      </c>
      <c r="AF945">
        <v>0</v>
      </c>
      <c r="AG945">
        <v>0</v>
      </c>
      <c r="AH945">
        <v>8.23</v>
      </c>
      <c r="AI945">
        <v>1</v>
      </c>
      <c r="AJ945">
        <v>1</v>
      </c>
      <c r="AK945">
        <v>1</v>
      </c>
      <c r="AL945">
        <v>30.09</v>
      </c>
      <c r="AN945">
        <v>0</v>
      </c>
      <c r="AO945">
        <v>1</v>
      </c>
      <c r="AP945">
        <v>1</v>
      </c>
      <c r="AQ945">
        <v>0</v>
      </c>
      <c r="AR945">
        <v>0</v>
      </c>
      <c r="AS945" t="s">
        <v>3</v>
      </c>
      <c r="AT945">
        <v>1.93</v>
      </c>
      <c r="AU945" t="s">
        <v>68</v>
      </c>
      <c r="AV945">
        <v>1</v>
      </c>
      <c r="AW945">
        <v>2</v>
      </c>
      <c r="AX945">
        <v>30625487</v>
      </c>
      <c r="AY945">
        <v>1</v>
      </c>
      <c r="AZ945">
        <v>0</v>
      </c>
      <c r="BA945">
        <v>1071</v>
      </c>
      <c r="BB945">
        <v>0</v>
      </c>
      <c r="BC945">
        <v>0</v>
      </c>
      <c r="BD945">
        <v>0</v>
      </c>
      <c r="BE945">
        <v>0</v>
      </c>
      <c r="BF945">
        <v>0</v>
      </c>
      <c r="BG945">
        <v>0</v>
      </c>
      <c r="BH945">
        <v>0</v>
      </c>
      <c r="BI945">
        <v>0</v>
      </c>
      <c r="BJ945">
        <v>0</v>
      </c>
      <c r="BK945">
        <v>0</v>
      </c>
      <c r="BL945">
        <v>0</v>
      </c>
      <c r="BM945">
        <v>0</v>
      </c>
      <c r="BN945">
        <v>0</v>
      </c>
      <c r="BO945">
        <v>0</v>
      </c>
      <c r="BP945">
        <v>0</v>
      </c>
      <c r="BQ945">
        <v>0</v>
      </c>
      <c r="BR945">
        <v>0</v>
      </c>
      <c r="BS945">
        <v>0</v>
      </c>
      <c r="BT945">
        <v>0</v>
      </c>
      <c r="BU945">
        <v>0</v>
      </c>
      <c r="BV945">
        <v>0</v>
      </c>
      <c r="BW945">
        <v>0</v>
      </c>
      <c r="CX945">
        <f>Y945*Source!I1086</f>
        <v>4.4389999999999992</v>
      </c>
      <c r="CY945">
        <f>AD945</f>
        <v>247.64</v>
      </c>
      <c r="CZ945">
        <f>AH945</f>
        <v>8.23</v>
      </c>
      <c r="DA945">
        <f>AL945</f>
        <v>30.09</v>
      </c>
      <c r="DB945">
        <f>ROUND((ROUND(AT945*CZ945,2)*ROUND(1.15,7)),6)</f>
        <v>18.262</v>
      </c>
      <c r="DC945">
        <f>ROUND((ROUND(AT945*AG945,2)*ROUND(1.15,7)),6)</f>
        <v>0</v>
      </c>
    </row>
    <row r="946" spans="1:107" x14ac:dyDescent="0.2">
      <c r="A946">
        <f>ROW(Source!A1086)</f>
        <v>1086</v>
      </c>
      <c r="B946">
        <v>30622441</v>
      </c>
      <c r="C946">
        <v>30625482</v>
      </c>
      <c r="D946">
        <v>22148179</v>
      </c>
      <c r="E946">
        <v>1</v>
      </c>
      <c r="F946">
        <v>1</v>
      </c>
      <c r="G946">
        <v>1</v>
      </c>
      <c r="H946">
        <v>2</v>
      </c>
      <c r="I946" t="s">
        <v>754</v>
      </c>
      <c r="J946" t="s">
        <v>755</v>
      </c>
      <c r="K946" t="s">
        <v>756</v>
      </c>
      <c r="L946">
        <v>1368</v>
      </c>
      <c r="N946">
        <v>1011</v>
      </c>
      <c r="O946" t="s">
        <v>748</v>
      </c>
      <c r="P946" t="s">
        <v>748</v>
      </c>
      <c r="Q946">
        <v>1</v>
      </c>
      <c r="W946">
        <v>0</v>
      </c>
      <c r="X946">
        <v>-1931461795</v>
      </c>
      <c r="Y946">
        <v>1.2500000000000001E-2</v>
      </c>
      <c r="AA946">
        <v>0</v>
      </c>
      <c r="AB946">
        <v>959.26</v>
      </c>
      <c r="AC946">
        <v>0</v>
      </c>
      <c r="AD946">
        <v>0</v>
      </c>
      <c r="AE946">
        <v>0</v>
      </c>
      <c r="AF946">
        <v>91.62</v>
      </c>
      <c r="AG946">
        <v>0</v>
      </c>
      <c r="AH946">
        <v>0</v>
      </c>
      <c r="AI946">
        <v>1</v>
      </c>
      <c r="AJ946">
        <v>10.47</v>
      </c>
      <c r="AK946">
        <v>30.09</v>
      </c>
      <c r="AL946">
        <v>1</v>
      </c>
      <c r="AN946">
        <v>0</v>
      </c>
      <c r="AO946">
        <v>1</v>
      </c>
      <c r="AP946">
        <v>1</v>
      </c>
      <c r="AQ946">
        <v>0</v>
      </c>
      <c r="AR946">
        <v>0</v>
      </c>
      <c r="AS946" t="s">
        <v>3</v>
      </c>
      <c r="AT946">
        <v>0.01</v>
      </c>
      <c r="AU946" t="s">
        <v>67</v>
      </c>
      <c r="AV946">
        <v>0</v>
      </c>
      <c r="AW946">
        <v>2</v>
      </c>
      <c r="AX946">
        <v>30625488</v>
      </c>
      <c r="AY946">
        <v>1</v>
      </c>
      <c r="AZ946">
        <v>0</v>
      </c>
      <c r="BA946">
        <v>1072</v>
      </c>
      <c r="BB946">
        <v>0</v>
      </c>
      <c r="BC946">
        <v>0</v>
      </c>
      <c r="BD946">
        <v>0</v>
      </c>
      <c r="BE946">
        <v>0</v>
      </c>
      <c r="BF946">
        <v>0</v>
      </c>
      <c r="BG946">
        <v>0</v>
      </c>
      <c r="BH946">
        <v>0</v>
      </c>
      <c r="BI946">
        <v>0</v>
      </c>
      <c r="BJ946">
        <v>0</v>
      </c>
      <c r="BK946">
        <v>0</v>
      </c>
      <c r="BL946">
        <v>0</v>
      </c>
      <c r="BM946">
        <v>0</v>
      </c>
      <c r="BN946">
        <v>0</v>
      </c>
      <c r="BO946">
        <v>0</v>
      </c>
      <c r="BP946">
        <v>0</v>
      </c>
      <c r="BQ946">
        <v>0</v>
      </c>
      <c r="BR946">
        <v>0</v>
      </c>
      <c r="BS946">
        <v>0</v>
      </c>
      <c r="BT946">
        <v>0</v>
      </c>
      <c r="BU946">
        <v>0</v>
      </c>
      <c r="BV946">
        <v>0</v>
      </c>
      <c r="BW946">
        <v>0</v>
      </c>
      <c r="CX946">
        <f>Y946*Source!I1086</f>
        <v>2.5000000000000001E-2</v>
      </c>
      <c r="CY946">
        <f>AB946</f>
        <v>959.26</v>
      </c>
      <c r="CZ946">
        <f>AF946</f>
        <v>91.62</v>
      </c>
      <c r="DA946">
        <f>AJ946</f>
        <v>10.47</v>
      </c>
      <c r="DB946">
        <f>ROUND((ROUND(AT946*CZ946,2)*ROUND(1.25,7)),6)</f>
        <v>1.1499999999999999</v>
      </c>
      <c r="DC946">
        <f>ROUND((ROUND(AT946*AG946,2)*ROUND(1.25,7)),6)</f>
        <v>0</v>
      </c>
    </row>
    <row r="947" spans="1:107" x14ac:dyDescent="0.2">
      <c r="A947">
        <f>ROW(Source!A1086)</f>
        <v>1086</v>
      </c>
      <c r="B947">
        <v>30622441</v>
      </c>
      <c r="C947">
        <v>30625482</v>
      </c>
      <c r="D947">
        <v>22149195</v>
      </c>
      <c r="E947">
        <v>1</v>
      </c>
      <c r="F947">
        <v>1</v>
      </c>
      <c r="G947">
        <v>1</v>
      </c>
      <c r="H947">
        <v>3</v>
      </c>
      <c r="I947" t="s">
        <v>916</v>
      </c>
      <c r="J947" t="s">
        <v>917</v>
      </c>
      <c r="K947" t="s">
        <v>918</v>
      </c>
      <c r="L947">
        <v>1348</v>
      </c>
      <c r="N947">
        <v>1009</v>
      </c>
      <c r="O947" t="s">
        <v>105</v>
      </c>
      <c r="P947" t="s">
        <v>105</v>
      </c>
      <c r="Q947">
        <v>1000</v>
      </c>
      <c r="W947">
        <v>0</v>
      </c>
      <c r="X947">
        <v>1379211514</v>
      </c>
      <c r="Y947">
        <v>1E-4</v>
      </c>
      <c r="AA947">
        <v>76748.990000000005</v>
      </c>
      <c r="AB947">
        <v>0</v>
      </c>
      <c r="AC947">
        <v>0</v>
      </c>
      <c r="AD947">
        <v>0</v>
      </c>
      <c r="AE947">
        <v>9569.7000000000007</v>
      </c>
      <c r="AF947">
        <v>0</v>
      </c>
      <c r="AG947">
        <v>0</v>
      </c>
      <c r="AH947">
        <v>0</v>
      </c>
      <c r="AI947">
        <v>8.02</v>
      </c>
      <c r="AJ947">
        <v>1</v>
      </c>
      <c r="AK947">
        <v>1</v>
      </c>
      <c r="AL947">
        <v>1</v>
      </c>
      <c r="AN947">
        <v>0</v>
      </c>
      <c r="AO947">
        <v>1</v>
      </c>
      <c r="AP947">
        <v>0</v>
      </c>
      <c r="AQ947">
        <v>0</v>
      </c>
      <c r="AR947">
        <v>0</v>
      </c>
      <c r="AS947" t="s">
        <v>3</v>
      </c>
      <c r="AT947">
        <v>1E-4</v>
      </c>
      <c r="AU947" t="s">
        <v>3</v>
      </c>
      <c r="AV947">
        <v>0</v>
      </c>
      <c r="AW947">
        <v>2</v>
      </c>
      <c r="AX947">
        <v>30625489</v>
      </c>
      <c r="AY947">
        <v>1</v>
      </c>
      <c r="AZ947">
        <v>0</v>
      </c>
      <c r="BA947">
        <v>1073</v>
      </c>
      <c r="BB947">
        <v>0</v>
      </c>
      <c r="BC947">
        <v>0</v>
      </c>
      <c r="BD947">
        <v>0</v>
      </c>
      <c r="BE947">
        <v>0</v>
      </c>
      <c r="BF947">
        <v>0</v>
      </c>
      <c r="BG947">
        <v>0</v>
      </c>
      <c r="BH947">
        <v>0</v>
      </c>
      <c r="BI947">
        <v>0</v>
      </c>
      <c r="BJ947">
        <v>0</v>
      </c>
      <c r="BK947">
        <v>0</v>
      </c>
      <c r="BL947">
        <v>0</v>
      </c>
      <c r="BM947">
        <v>0</v>
      </c>
      <c r="BN947">
        <v>0</v>
      </c>
      <c r="BO947">
        <v>0</v>
      </c>
      <c r="BP947">
        <v>0</v>
      </c>
      <c r="BQ947">
        <v>0</v>
      </c>
      <c r="BR947">
        <v>0</v>
      </c>
      <c r="BS947">
        <v>0</v>
      </c>
      <c r="BT947">
        <v>0</v>
      </c>
      <c r="BU947">
        <v>0</v>
      </c>
      <c r="BV947">
        <v>0</v>
      </c>
      <c r="BW947">
        <v>0</v>
      </c>
      <c r="CX947">
        <f>Y947*Source!I1086</f>
        <v>2.0000000000000001E-4</v>
      </c>
      <c r="CY947">
        <f>AA947</f>
        <v>76748.990000000005</v>
      </c>
      <c r="CZ947">
        <f>AE947</f>
        <v>9569.7000000000007</v>
      </c>
      <c r="DA947">
        <f>AI947</f>
        <v>8.02</v>
      </c>
      <c r="DB947">
        <f>ROUND(ROUND(AT947*CZ947,2),6)</f>
        <v>0.96</v>
      </c>
      <c r="DC947">
        <f>ROUND(ROUND(AT947*AG947,2),6)</f>
        <v>0</v>
      </c>
    </row>
    <row r="948" spans="1:107" x14ac:dyDescent="0.2">
      <c r="A948">
        <f>ROW(Source!A1086)</f>
        <v>1086</v>
      </c>
      <c r="B948">
        <v>30622441</v>
      </c>
      <c r="C948">
        <v>30625482</v>
      </c>
      <c r="D948">
        <v>22150722</v>
      </c>
      <c r="E948">
        <v>1</v>
      </c>
      <c r="F948">
        <v>1</v>
      </c>
      <c r="G948">
        <v>1</v>
      </c>
      <c r="H948">
        <v>3</v>
      </c>
      <c r="I948" t="s">
        <v>430</v>
      </c>
      <c r="J948" t="s">
        <v>432</v>
      </c>
      <c r="K948" t="s">
        <v>431</v>
      </c>
      <c r="L948">
        <v>1348</v>
      </c>
      <c r="N948">
        <v>1009</v>
      </c>
      <c r="O948" t="s">
        <v>105</v>
      </c>
      <c r="P948" t="s">
        <v>105</v>
      </c>
      <c r="Q948">
        <v>1000</v>
      </c>
      <c r="W948">
        <v>0</v>
      </c>
      <c r="X948">
        <v>-148970551</v>
      </c>
      <c r="Y948">
        <v>3.7999999999999999E-2</v>
      </c>
      <c r="AA948">
        <v>97582.87</v>
      </c>
      <c r="AB948">
        <v>0</v>
      </c>
      <c r="AC948">
        <v>0</v>
      </c>
      <c r="AD948">
        <v>0</v>
      </c>
      <c r="AE948">
        <v>12167.44</v>
      </c>
      <c r="AF948">
        <v>0</v>
      </c>
      <c r="AG948">
        <v>0</v>
      </c>
      <c r="AH948">
        <v>0</v>
      </c>
      <c r="AI948">
        <v>8.02</v>
      </c>
      <c r="AJ948">
        <v>1</v>
      </c>
      <c r="AK948">
        <v>1</v>
      </c>
      <c r="AL948">
        <v>1</v>
      </c>
      <c r="AN948">
        <v>0</v>
      </c>
      <c r="AO948">
        <v>1</v>
      </c>
      <c r="AP948">
        <v>0</v>
      </c>
      <c r="AQ948">
        <v>0</v>
      </c>
      <c r="AR948">
        <v>0</v>
      </c>
      <c r="AS948" t="s">
        <v>3</v>
      </c>
      <c r="AT948">
        <v>3.7999999999999999E-2</v>
      </c>
      <c r="AU948" t="s">
        <v>3</v>
      </c>
      <c r="AV948">
        <v>0</v>
      </c>
      <c r="AW948">
        <v>2</v>
      </c>
      <c r="AX948">
        <v>30625490</v>
      </c>
      <c r="AY948">
        <v>1</v>
      </c>
      <c r="AZ948">
        <v>0</v>
      </c>
      <c r="BA948">
        <v>1074</v>
      </c>
      <c r="BB948">
        <v>0</v>
      </c>
      <c r="BC948">
        <v>0</v>
      </c>
      <c r="BD948">
        <v>0</v>
      </c>
      <c r="BE948">
        <v>0</v>
      </c>
      <c r="BF948">
        <v>0</v>
      </c>
      <c r="BG948">
        <v>0</v>
      </c>
      <c r="BH948">
        <v>0</v>
      </c>
      <c r="BI948">
        <v>0</v>
      </c>
      <c r="BJ948">
        <v>0</v>
      </c>
      <c r="BK948">
        <v>0</v>
      </c>
      <c r="BL948">
        <v>0</v>
      </c>
      <c r="BM948">
        <v>0</v>
      </c>
      <c r="BN948">
        <v>0</v>
      </c>
      <c r="BO948">
        <v>0</v>
      </c>
      <c r="BP948">
        <v>0</v>
      </c>
      <c r="BQ948">
        <v>0</v>
      </c>
      <c r="BR948">
        <v>0</v>
      </c>
      <c r="BS948">
        <v>0</v>
      </c>
      <c r="BT948">
        <v>0</v>
      </c>
      <c r="BU948">
        <v>0</v>
      </c>
      <c r="BV948">
        <v>0</v>
      </c>
      <c r="BW948">
        <v>0</v>
      </c>
      <c r="CX948">
        <f>Y948*Source!I1086</f>
        <v>7.5999999999999998E-2</v>
      </c>
      <c r="CY948">
        <f>AA948</f>
        <v>97582.87</v>
      </c>
      <c r="CZ948">
        <f>AE948</f>
        <v>12167.44</v>
      </c>
      <c r="DA948">
        <f>AI948</f>
        <v>8.02</v>
      </c>
      <c r="DB948">
        <f>ROUND(ROUND(AT948*CZ948,2),6)</f>
        <v>462.36</v>
      </c>
      <c r="DC948">
        <f>ROUND(ROUND(AT948*AG948,2),6)</f>
        <v>0</v>
      </c>
    </row>
    <row r="949" spans="1:107" x14ac:dyDescent="0.2">
      <c r="A949">
        <f>ROW(Source!A1087)</f>
        <v>1087</v>
      </c>
      <c r="B949">
        <v>30622441</v>
      </c>
      <c r="C949">
        <v>30625491</v>
      </c>
      <c r="D949">
        <v>10214603</v>
      </c>
      <c r="E949">
        <v>1</v>
      </c>
      <c r="F949">
        <v>1</v>
      </c>
      <c r="G949">
        <v>1</v>
      </c>
      <c r="H949">
        <v>1</v>
      </c>
      <c r="I949" t="s">
        <v>836</v>
      </c>
      <c r="J949" t="s">
        <v>3</v>
      </c>
      <c r="K949" t="s">
        <v>837</v>
      </c>
      <c r="L949">
        <v>1369</v>
      </c>
      <c r="N949">
        <v>1013</v>
      </c>
      <c r="O949" t="s">
        <v>744</v>
      </c>
      <c r="P949" t="s">
        <v>744</v>
      </c>
      <c r="Q949">
        <v>1</v>
      </c>
      <c r="W949">
        <v>0</v>
      </c>
      <c r="X949">
        <v>1784516707</v>
      </c>
      <c r="Y949">
        <v>0.55774999999999997</v>
      </c>
      <c r="AA949">
        <v>0</v>
      </c>
      <c r="AB949">
        <v>0</v>
      </c>
      <c r="AC949">
        <v>0</v>
      </c>
      <c r="AD949">
        <v>247.64</v>
      </c>
      <c r="AE949">
        <v>0</v>
      </c>
      <c r="AF949">
        <v>0</v>
      </c>
      <c r="AG949">
        <v>0</v>
      </c>
      <c r="AH949">
        <v>8.23</v>
      </c>
      <c r="AI949">
        <v>1</v>
      </c>
      <c r="AJ949">
        <v>1</v>
      </c>
      <c r="AK949">
        <v>1</v>
      </c>
      <c r="AL949">
        <v>30.09</v>
      </c>
      <c r="AN949">
        <v>0</v>
      </c>
      <c r="AO949">
        <v>1</v>
      </c>
      <c r="AP949">
        <v>1</v>
      </c>
      <c r="AQ949">
        <v>0</v>
      </c>
      <c r="AR949">
        <v>0</v>
      </c>
      <c r="AS949" t="s">
        <v>3</v>
      </c>
      <c r="AT949">
        <v>0.97</v>
      </c>
      <c r="AU949" t="s">
        <v>674</v>
      </c>
      <c r="AV949">
        <v>1</v>
      </c>
      <c r="AW949">
        <v>2</v>
      </c>
      <c r="AX949">
        <v>30625496</v>
      </c>
      <c r="AY949">
        <v>1</v>
      </c>
      <c r="AZ949">
        <v>0</v>
      </c>
      <c r="BA949">
        <v>1075</v>
      </c>
      <c r="BB949">
        <v>0</v>
      </c>
      <c r="BC949">
        <v>0</v>
      </c>
      <c r="BD949">
        <v>0</v>
      </c>
      <c r="BE949">
        <v>0</v>
      </c>
      <c r="BF949">
        <v>0</v>
      </c>
      <c r="BG949">
        <v>0</v>
      </c>
      <c r="BH949">
        <v>0</v>
      </c>
      <c r="BI949">
        <v>0</v>
      </c>
      <c r="BJ949">
        <v>0</v>
      </c>
      <c r="BK949">
        <v>0</v>
      </c>
      <c r="BL949">
        <v>0</v>
      </c>
      <c r="BM949">
        <v>0</v>
      </c>
      <c r="BN949">
        <v>0</v>
      </c>
      <c r="BO949">
        <v>0</v>
      </c>
      <c r="BP949">
        <v>0</v>
      </c>
      <c r="BQ949">
        <v>0</v>
      </c>
      <c r="BR949">
        <v>0</v>
      </c>
      <c r="BS949">
        <v>0</v>
      </c>
      <c r="BT949">
        <v>0</v>
      </c>
      <c r="BU949">
        <v>0</v>
      </c>
      <c r="BV949">
        <v>0</v>
      </c>
      <c r="BW949">
        <v>0</v>
      </c>
      <c r="CX949">
        <f>Y949*Source!I1087</f>
        <v>1.1154999999999999</v>
      </c>
      <c r="CY949">
        <f>AD949</f>
        <v>247.64</v>
      </c>
      <c r="CZ949">
        <f>AH949</f>
        <v>8.23</v>
      </c>
      <c r="DA949">
        <f>AL949</f>
        <v>30.09</v>
      </c>
      <c r="DB949">
        <f>ROUND((ROUND(AT949*CZ949,2)*ROUND((1.15*0.5),7)),6)</f>
        <v>4.5884999999999998</v>
      </c>
      <c r="DC949">
        <f>ROUND((ROUND(AT949*AG949,2)*ROUND((1.15*0.5),7)),6)</f>
        <v>0</v>
      </c>
    </row>
    <row r="950" spans="1:107" x14ac:dyDescent="0.2">
      <c r="A950">
        <f>ROW(Source!A1087)</f>
        <v>1087</v>
      </c>
      <c r="B950">
        <v>30622441</v>
      </c>
      <c r="C950">
        <v>30625491</v>
      </c>
      <c r="D950">
        <v>22148179</v>
      </c>
      <c r="E950">
        <v>1</v>
      </c>
      <c r="F950">
        <v>1</v>
      </c>
      <c r="G950">
        <v>1</v>
      </c>
      <c r="H950">
        <v>2</v>
      </c>
      <c r="I950" t="s">
        <v>754</v>
      </c>
      <c r="J950" t="s">
        <v>755</v>
      </c>
      <c r="K950" t="s">
        <v>756</v>
      </c>
      <c r="L950">
        <v>1368</v>
      </c>
      <c r="N950">
        <v>1011</v>
      </c>
      <c r="O950" t="s">
        <v>748</v>
      </c>
      <c r="P950" t="s">
        <v>748</v>
      </c>
      <c r="Q950">
        <v>1</v>
      </c>
      <c r="W950">
        <v>0</v>
      </c>
      <c r="X950">
        <v>-1931461795</v>
      </c>
      <c r="Y950">
        <v>6.2500000000000003E-3</v>
      </c>
      <c r="AA950">
        <v>0</v>
      </c>
      <c r="AB950">
        <v>959.26</v>
      </c>
      <c r="AC950">
        <v>0</v>
      </c>
      <c r="AD950">
        <v>0</v>
      </c>
      <c r="AE950">
        <v>0</v>
      </c>
      <c r="AF950">
        <v>91.62</v>
      </c>
      <c r="AG950">
        <v>0</v>
      </c>
      <c r="AH950">
        <v>0</v>
      </c>
      <c r="AI950">
        <v>1</v>
      </c>
      <c r="AJ950">
        <v>10.47</v>
      </c>
      <c r="AK950">
        <v>30.09</v>
      </c>
      <c r="AL950">
        <v>1</v>
      </c>
      <c r="AN950">
        <v>0</v>
      </c>
      <c r="AO950">
        <v>1</v>
      </c>
      <c r="AP950">
        <v>1</v>
      </c>
      <c r="AQ950">
        <v>0</v>
      </c>
      <c r="AR950">
        <v>0</v>
      </c>
      <c r="AS950" t="s">
        <v>3</v>
      </c>
      <c r="AT950">
        <v>0.01</v>
      </c>
      <c r="AU950" t="s">
        <v>673</v>
      </c>
      <c r="AV950">
        <v>0</v>
      </c>
      <c r="AW950">
        <v>2</v>
      </c>
      <c r="AX950">
        <v>30625497</v>
      </c>
      <c r="AY950">
        <v>1</v>
      </c>
      <c r="AZ950">
        <v>0</v>
      </c>
      <c r="BA950">
        <v>1076</v>
      </c>
      <c r="BB950">
        <v>0</v>
      </c>
      <c r="BC950">
        <v>0</v>
      </c>
      <c r="BD950">
        <v>0</v>
      </c>
      <c r="BE950">
        <v>0</v>
      </c>
      <c r="BF950">
        <v>0</v>
      </c>
      <c r="BG950">
        <v>0</v>
      </c>
      <c r="BH950">
        <v>0</v>
      </c>
      <c r="BI950">
        <v>0</v>
      </c>
      <c r="BJ950">
        <v>0</v>
      </c>
      <c r="BK950">
        <v>0</v>
      </c>
      <c r="BL950">
        <v>0</v>
      </c>
      <c r="BM950">
        <v>0</v>
      </c>
      <c r="BN950">
        <v>0</v>
      </c>
      <c r="BO950">
        <v>0</v>
      </c>
      <c r="BP950">
        <v>0</v>
      </c>
      <c r="BQ950">
        <v>0</v>
      </c>
      <c r="BR950">
        <v>0</v>
      </c>
      <c r="BS950">
        <v>0</v>
      </c>
      <c r="BT950">
        <v>0</v>
      </c>
      <c r="BU950">
        <v>0</v>
      </c>
      <c r="BV950">
        <v>0</v>
      </c>
      <c r="BW950">
        <v>0</v>
      </c>
      <c r="CX950">
        <f>Y950*Source!I1087</f>
        <v>1.2500000000000001E-2</v>
      </c>
      <c r="CY950">
        <f>AB950</f>
        <v>959.26</v>
      </c>
      <c r="CZ950">
        <f>AF950</f>
        <v>91.62</v>
      </c>
      <c r="DA950">
        <f>AJ950</f>
        <v>10.47</v>
      </c>
      <c r="DB950">
        <f>ROUND((ROUND(AT950*CZ950,2)*ROUND((1.25*0.5),7)),6)</f>
        <v>0.57499999999999996</v>
      </c>
      <c r="DC950">
        <f>ROUND((ROUND(AT950*AG950,2)*ROUND((1.25*0.5),7)),6)</f>
        <v>0</v>
      </c>
    </row>
    <row r="951" spans="1:107" x14ac:dyDescent="0.2">
      <c r="A951">
        <f>ROW(Source!A1087)</f>
        <v>1087</v>
      </c>
      <c r="B951">
        <v>30622441</v>
      </c>
      <c r="C951">
        <v>30625491</v>
      </c>
      <c r="D951">
        <v>22149195</v>
      </c>
      <c r="E951">
        <v>1</v>
      </c>
      <c r="F951">
        <v>1</v>
      </c>
      <c r="G951">
        <v>1</v>
      </c>
      <c r="H951">
        <v>3</v>
      </c>
      <c r="I951" t="s">
        <v>916</v>
      </c>
      <c r="J951" t="s">
        <v>917</v>
      </c>
      <c r="K951" t="s">
        <v>918</v>
      </c>
      <c r="L951">
        <v>1348</v>
      </c>
      <c r="N951">
        <v>1009</v>
      </c>
      <c r="O951" t="s">
        <v>105</v>
      </c>
      <c r="P951" t="s">
        <v>105</v>
      </c>
      <c r="Q951">
        <v>1000</v>
      </c>
      <c r="W951">
        <v>0</v>
      </c>
      <c r="X951">
        <v>1379211514</v>
      </c>
      <c r="Y951">
        <v>5.0000000000000002E-5</v>
      </c>
      <c r="AA951">
        <v>76748.990000000005</v>
      </c>
      <c r="AB951">
        <v>0</v>
      </c>
      <c r="AC951">
        <v>0</v>
      </c>
      <c r="AD951">
        <v>0</v>
      </c>
      <c r="AE951">
        <v>9569.7000000000007</v>
      </c>
      <c r="AF951">
        <v>0</v>
      </c>
      <c r="AG951">
        <v>0</v>
      </c>
      <c r="AH951">
        <v>0</v>
      </c>
      <c r="AI951">
        <v>8.02</v>
      </c>
      <c r="AJ951">
        <v>1</v>
      </c>
      <c r="AK951">
        <v>1</v>
      </c>
      <c r="AL951">
        <v>1</v>
      </c>
      <c r="AN951">
        <v>0</v>
      </c>
      <c r="AO951">
        <v>1</v>
      </c>
      <c r="AP951">
        <v>1</v>
      </c>
      <c r="AQ951">
        <v>0</v>
      </c>
      <c r="AR951">
        <v>0</v>
      </c>
      <c r="AS951" t="s">
        <v>3</v>
      </c>
      <c r="AT951">
        <v>1E-4</v>
      </c>
      <c r="AU951" t="s">
        <v>672</v>
      </c>
      <c r="AV951">
        <v>0</v>
      </c>
      <c r="AW951">
        <v>2</v>
      </c>
      <c r="AX951">
        <v>30625498</v>
      </c>
      <c r="AY951">
        <v>1</v>
      </c>
      <c r="AZ951">
        <v>0</v>
      </c>
      <c r="BA951">
        <v>1077</v>
      </c>
      <c r="BB951">
        <v>0</v>
      </c>
      <c r="BC951">
        <v>0</v>
      </c>
      <c r="BD951">
        <v>0</v>
      </c>
      <c r="BE951">
        <v>0</v>
      </c>
      <c r="BF951">
        <v>0</v>
      </c>
      <c r="BG951">
        <v>0</v>
      </c>
      <c r="BH951">
        <v>0</v>
      </c>
      <c r="BI951">
        <v>0</v>
      </c>
      <c r="BJ951">
        <v>0</v>
      </c>
      <c r="BK951">
        <v>0</v>
      </c>
      <c r="BL951">
        <v>0</v>
      </c>
      <c r="BM951">
        <v>0</v>
      </c>
      <c r="BN951">
        <v>0</v>
      </c>
      <c r="BO951">
        <v>0</v>
      </c>
      <c r="BP951">
        <v>0</v>
      </c>
      <c r="BQ951">
        <v>0</v>
      </c>
      <c r="BR951">
        <v>0</v>
      </c>
      <c r="BS951">
        <v>0</v>
      </c>
      <c r="BT951">
        <v>0</v>
      </c>
      <c r="BU951">
        <v>0</v>
      </c>
      <c r="BV951">
        <v>0</v>
      </c>
      <c r="BW951">
        <v>0</v>
      </c>
      <c r="CX951">
        <f>Y951*Source!I1087</f>
        <v>1E-4</v>
      </c>
      <c r="CY951">
        <f>AA951</f>
        <v>76748.990000000005</v>
      </c>
      <c r="CZ951">
        <f>AE951</f>
        <v>9569.7000000000007</v>
      </c>
      <c r="DA951">
        <f>AI951</f>
        <v>8.02</v>
      </c>
      <c r="DB951">
        <f>ROUND((ROUND(AT951*CZ951,2)*ROUND(0.5,7)),6)</f>
        <v>0.48</v>
      </c>
      <c r="DC951">
        <f>ROUND((ROUND(AT951*AG951,2)*ROUND(0.5,7)),6)</f>
        <v>0</v>
      </c>
    </row>
    <row r="952" spans="1:107" x14ac:dyDescent="0.2">
      <c r="A952">
        <f>ROW(Source!A1087)</f>
        <v>1087</v>
      </c>
      <c r="B952">
        <v>30622441</v>
      </c>
      <c r="C952">
        <v>30625491</v>
      </c>
      <c r="D952">
        <v>22150722</v>
      </c>
      <c r="E952">
        <v>1</v>
      </c>
      <c r="F952">
        <v>1</v>
      </c>
      <c r="G952">
        <v>1</v>
      </c>
      <c r="H952">
        <v>3</v>
      </c>
      <c r="I952" t="s">
        <v>430</v>
      </c>
      <c r="J952" t="s">
        <v>432</v>
      </c>
      <c r="K952" t="s">
        <v>431</v>
      </c>
      <c r="L952">
        <v>1348</v>
      </c>
      <c r="N952">
        <v>1009</v>
      </c>
      <c r="O952" t="s">
        <v>105</v>
      </c>
      <c r="P952" t="s">
        <v>105</v>
      </c>
      <c r="Q952">
        <v>1000</v>
      </c>
      <c r="W952">
        <v>0</v>
      </c>
      <c r="X952">
        <v>-148970551</v>
      </c>
      <c r="Y952">
        <v>9.4999999999999998E-3</v>
      </c>
      <c r="AA952">
        <v>97582.87</v>
      </c>
      <c r="AB952">
        <v>0</v>
      </c>
      <c r="AC952">
        <v>0</v>
      </c>
      <c r="AD952">
        <v>0</v>
      </c>
      <c r="AE952">
        <v>12167.44</v>
      </c>
      <c r="AF952">
        <v>0</v>
      </c>
      <c r="AG952">
        <v>0</v>
      </c>
      <c r="AH952">
        <v>0</v>
      </c>
      <c r="AI952">
        <v>8.02</v>
      </c>
      <c r="AJ952">
        <v>1</v>
      </c>
      <c r="AK952">
        <v>1</v>
      </c>
      <c r="AL952">
        <v>1</v>
      </c>
      <c r="AN952">
        <v>0</v>
      </c>
      <c r="AO952">
        <v>1</v>
      </c>
      <c r="AP952">
        <v>1</v>
      </c>
      <c r="AQ952">
        <v>0</v>
      </c>
      <c r="AR952">
        <v>0</v>
      </c>
      <c r="AS952" t="s">
        <v>3</v>
      </c>
      <c r="AT952">
        <v>1.9E-2</v>
      </c>
      <c r="AU952" t="s">
        <v>672</v>
      </c>
      <c r="AV952">
        <v>0</v>
      </c>
      <c r="AW952">
        <v>2</v>
      </c>
      <c r="AX952">
        <v>30625499</v>
      </c>
      <c r="AY952">
        <v>1</v>
      </c>
      <c r="AZ952">
        <v>0</v>
      </c>
      <c r="BA952">
        <v>1078</v>
      </c>
      <c r="BB952">
        <v>0</v>
      </c>
      <c r="BC952">
        <v>0</v>
      </c>
      <c r="BD952">
        <v>0</v>
      </c>
      <c r="BE952">
        <v>0</v>
      </c>
      <c r="BF952">
        <v>0</v>
      </c>
      <c r="BG952">
        <v>0</v>
      </c>
      <c r="BH952">
        <v>0</v>
      </c>
      <c r="BI952">
        <v>0</v>
      </c>
      <c r="BJ952">
        <v>0</v>
      </c>
      <c r="BK952">
        <v>0</v>
      </c>
      <c r="BL952">
        <v>0</v>
      </c>
      <c r="BM952">
        <v>0</v>
      </c>
      <c r="BN952">
        <v>0</v>
      </c>
      <c r="BO952">
        <v>0</v>
      </c>
      <c r="BP952">
        <v>0</v>
      </c>
      <c r="BQ952">
        <v>0</v>
      </c>
      <c r="BR952">
        <v>0</v>
      </c>
      <c r="BS952">
        <v>0</v>
      </c>
      <c r="BT952">
        <v>0</v>
      </c>
      <c r="BU952">
        <v>0</v>
      </c>
      <c r="BV952">
        <v>0</v>
      </c>
      <c r="BW952">
        <v>0</v>
      </c>
      <c r="CX952">
        <f>Y952*Source!I1087</f>
        <v>1.9E-2</v>
      </c>
      <c r="CY952">
        <f>AA952</f>
        <v>97582.87</v>
      </c>
      <c r="CZ952">
        <f>AE952</f>
        <v>12167.44</v>
      </c>
      <c r="DA952">
        <f>AI952</f>
        <v>8.02</v>
      </c>
      <c r="DB952">
        <f>ROUND((ROUND(AT952*CZ952,2)*ROUND(0.5,7)),6)</f>
        <v>115.59</v>
      </c>
      <c r="DC952">
        <f>ROUND((ROUND(AT952*AG952,2)*ROUND(0.5,7)),6)</f>
        <v>0</v>
      </c>
    </row>
    <row r="953" spans="1:107" x14ac:dyDescent="0.2">
      <c r="A953">
        <f>ROW(Source!A1090)</f>
        <v>1090</v>
      </c>
      <c r="B953">
        <v>30622441</v>
      </c>
      <c r="C953">
        <v>30625502</v>
      </c>
      <c r="D953">
        <v>10214599</v>
      </c>
      <c r="E953">
        <v>1</v>
      </c>
      <c r="F953">
        <v>1</v>
      </c>
      <c r="G953">
        <v>1</v>
      </c>
      <c r="H953">
        <v>1</v>
      </c>
      <c r="I953" t="s">
        <v>749</v>
      </c>
      <c r="J953" t="s">
        <v>3</v>
      </c>
      <c r="K953" t="s">
        <v>750</v>
      </c>
      <c r="L953">
        <v>1369</v>
      </c>
      <c r="N953">
        <v>1013</v>
      </c>
      <c r="O953" t="s">
        <v>744</v>
      </c>
      <c r="P953" t="s">
        <v>744</v>
      </c>
      <c r="Q953">
        <v>1</v>
      </c>
      <c r="W953">
        <v>0</v>
      </c>
      <c r="X953">
        <v>-1923068736</v>
      </c>
      <c r="Y953">
        <v>309.3</v>
      </c>
      <c r="AA953">
        <v>0</v>
      </c>
      <c r="AB953">
        <v>0</v>
      </c>
      <c r="AC953">
        <v>0</v>
      </c>
      <c r="AD953">
        <v>230.79</v>
      </c>
      <c r="AE953">
        <v>0</v>
      </c>
      <c r="AF953">
        <v>0</v>
      </c>
      <c r="AG953">
        <v>0</v>
      </c>
      <c r="AH953">
        <v>7.67</v>
      </c>
      <c r="AI953">
        <v>1</v>
      </c>
      <c r="AJ953">
        <v>1</v>
      </c>
      <c r="AK953">
        <v>1</v>
      </c>
      <c r="AL953">
        <v>30.09</v>
      </c>
      <c r="AN953">
        <v>0</v>
      </c>
      <c r="AO953">
        <v>1</v>
      </c>
      <c r="AP953">
        <v>0</v>
      </c>
      <c r="AQ953">
        <v>0</v>
      </c>
      <c r="AR953">
        <v>0</v>
      </c>
      <c r="AS953" t="s">
        <v>3</v>
      </c>
      <c r="AT953">
        <v>309.3</v>
      </c>
      <c r="AU953" t="s">
        <v>3</v>
      </c>
      <c r="AV953">
        <v>1</v>
      </c>
      <c r="AW953">
        <v>2</v>
      </c>
      <c r="AX953">
        <v>30625506</v>
      </c>
      <c r="AY953">
        <v>1</v>
      </c>
      <c r="AZ953">
        <v>0</v>
      </c>
      <c r="BA953">
        <v>1079</v>
      </c>
      <c r="BB953">
        <v>0</v>
      </c>
      <c r="BC953">
        <v>0</v>
      </c>
      <c r="BD953">
        <v>0</v>
      </c>
      <c r="BE953">
        <v>0</v>
      </c>
      <c r="BF953">
        <v>0</v>
      </c>
      <c r="BG953">
        <v>0</v>
      </c>
      <c r="BH953">
        <v>0</v>
      </c>
      <c r="BI953">
        <v>0</v>
      </c>
      <c r="BJ953">
        <v>0</v>
      </c>
      <c r="BK953">
        <v>0</v>
      </c>
      <c r="BL953">
        <v>0</v>
      </c>
      <c r="BM953">
        <v>0</v>
      </c>
      <c r="BN953">
        <v>0</v>
      </c>
      <c r="BO953">
        <v>0</v>
      </c>
      <c r="BP953">
        <v>0</v>
      </c>
      <c r="BQ953">
        <v>0</v>
      </c>
      <c r="BR953">
        <v>0</v>
      </c>
      <c r="BS953">
        <v>0</v>
      </c>
      <c r="BT953">
        <v>0</v>
      </c>
      <c r="BU953">
        <v>0</v>
      </c>
      <c r="BV953">
        <v>0</v>
      </c>
      <c r="BW953">
        <v>0</v>
      </c>
      <c r="CX953">
        <f>Y953*Source!I1090</f>
        <v>6.1859999999999999</v>
      </c>
      <c r="CY953">
        <f>AD953</f>
        <v>230.79</v>
      </c>
      <c r="CZ953">
        <f>AH953</f>
        <v>7.67</v>
      </c>
      <c r="DA953">
        <f>AL953</f>
        <v>30.09</v>
      </c>
      <c r="DB953">
        <f>ROUND(ROUND(AT953*CZ953,2),6)</f>
        <v>2372.33</v>
      </c>
      <c r="DC953">
        <f>ROUND(ROUND(AT953*AG953,2),6)</f>
        <v>0</v>
      </c>
    </row>
    <row r="954" spans="1:107" x14ac:dyDescent="0.2">
      <c r="A954">
        <f>ROW(Source!A1090)</f>
        <v>1090</v>
      </c>
      <c r="B954">
        <v>30622441</v>
      </c>
      <c r="C954">
        <v>30625502</v>
      </c>
      <c r="D954">
        <v>22146429</v>
      </c>
      <c r="E954">
        <v>1</v>
      </c>
      <c r="F954">
        <v>1</v>
      </c>
      <c r="G954">
        <v>1</v>
      </c>
      <c r="H954">
        <v>2</v>
      </c>
      <c r="I954" t="s">
        <v>751</v>
      </c>
      <c r="J954" t="s">
        <v>752</v>
      </c>
      <c r="K954" t="s">
        <v>753</v>
      </c>
      <c r="L954">
        <v>1368</v>
      </c>
      <c r="N954">
        <v>1011</v>
      </c>
      <c r="O954" t="s">
        <v>748</v>
      </c>
      <c r="P954" t="s">
        <v>748</v>
      </c>
      <c r="Q954">
        <v>1</v>
      </c>
      <c r="W954">
        <v>0</v>
      </c>
      <c r="X954">
        <v>-1933197009</v>
      </c>
      <c r="Y954">
        <v>6.1</v>
      </c>
      <c r="AA954">
        <v>0</v>
      </c>
      <c r="AB954">
        <v>17.8</v>
      </c>
      <c r="AC954">
        <v>0</v>
      </c>
      <c r="AD954">
        <v>0</v>
      </c>
      <c r="AE954">
        <v>0</v>
      </c>
      <c r="AF954">
        <v>1.7</v>
      </c>
      <c r="AG954">
        <v>0</v>
      </c>
      <c r="AH954">
        <v>0</v>
      </c>
      <c r="AI954">
        <v>1</v>
      </c>
      <c r="AJ954">
        <v>10.47</v>
      </c>
      <c r="AK954">
        <v>30.09</v>
      </c>
      <c r="AL954">
        <v>1</v>
      </c>
      <c r="AN954">
        <v>0</v>
      </c>
      <c r="AO954">
        <v>1</v>
      </c>
      <c r="AP954">
        <v>0</v>
      </c>
      <c r="AQ954">
        <v>0</v>
      </c>
      <c r="AR954">
        <v>0</v>
      </c>
      <c r="AS954" t="s">
        <v>3</v>
      </c>
      <c r="AT954">
        <v>6.1</v>
      </c>
      <c r="AU954" t="s">
        <v>3</v>
      </c>
      <c r="AV954">
        <v>0</v>
      </c>
      <c r="AW954">
        <v>2</v>
      </c>
      <c r="AX954">
        <v>30625507</v>
      </c>
      <c r="AY954">
        <v>1</v>
      </c>
      <c r="AZ954">
        <v>0</v>
      </c>
      <c r="BA954">
        <v>1080</v>
      </c>
      <c r="BB954">
        <v>0</v>
      </c>
      <c r="BC954">
        <v>0</v>
      </c>
      <c r="BD954">
        <v>0</v>
      </c>
      <c r="BE954">
        <v>0</v>
      </c>
      <c r="BF954">
        <v>0</v>
      </c>
      <c r="BG954">
        <v>0</v>
      </c>
      <c r="BH954">
        <v>0</v>
      </c>
      <c r="BI954">
        <v>0</v>
      </c>
      <c r="BJ954">
        <v>0</v>
      </c>
      <c r="BK954">
        <v>0</v>
      </c>
      <c r="BL954">
        <v>0</v>
      </c>
      <c r="BM954">
        <v>0</v>
      </c>
      <c r="BN954">
        <v>0</v>
      </c>
      <c r="BO954">
        <v>0</v>
      </c>
      <c r="BP954">
        <v>0</v>
      </c>
      <c r="BQ954">
        <v>0</v>
      </c>
      <c r="BR954">
        <v>0</v>
      </c>
      <c r="BS954">
        <v>0</v>
      </c>
      <c r="BT954">
        <v>0</v>
      </c>
      <c r="BU954">
        <v>0</v>
      </c>
      <c r="BV954">
        <v>0</v>
      </c>
      <c r="BW954">
        <v>0</v>
      </c>
      <c r="CX954">
        <f>Y954*Source!I1090</f>
        <v>0.122</v>
      </c>
      <c r="CY954">
        <f>AB954</f>
        <v>17.8</v>
      </c>
      <c r="CZ954">
        <f>AF954</f>
        <v>1.7</v>
      </c>
      <c r="DA954">
        <f>AJ954</f>
        <v>10.47</v>
      </c>
      <c r="DB954">
        <f>ROUND(ROUND(AT954*CZ954,2),6)</f>
        <v>10.37</v>
      </c>
      <c r="DC954">
        <f>ROUND(ROUND(AT954*AG954,2),6)</f>
        <v>0</v>
      </c>
    </row>
    <row r="955" spans="1:107" x14ac:dyDescent="0.2">
      <c r="A955">
        <f>ROW(Source!A1090)</f>
        <v>1090</v>
      </c>
      <c r="B955">
        <v>30622441</v>
      </c>
      <c r="C955">
        <v>30625502</v>
      </c>
      <c r="D955">
        <v>22212979</v>
      </c>
      <c r="E955">
        <v>1</v>
      </c>
      <c r="F955">
        <v>1</v>
      </c>
      <c r="G955">
        <v>1</v>
      </c>
      <c r="H955">
        <v>3</v>
      </c>
      <c r="I955" t="s">
        <v>760</v>
      </c>
      <c r="J955" t="s">
        <v>761</v>
      </c>
      <c r="K955" t="s">
        <v>762</v>
      </c>
      <c r="L955">
        <v>1348</v>
      </c>
      <c r="N955">
        <v>1009</v>
      </c>
      <c r="O955" t="s">
        <v>105</v>
      </c>
      <c r="P955" t="s">
        <v>105</v>
      </c>
      <c r="Q955">
        <v>1000</v>
      </c>
      <c r="W955">
        <v>0</v>
      </c>
      <c r="X955">
        <v>367953619</v>
      </c>
      <c r="Y955">
        <v>5.6</v>
      </c>
      <c r="AA955">
        <v>0</v>
      </c>
      <c r="AB955">
        <v>0</v>
      </c>
      <c r="AC955">
        <v>0</v>
      </c>
      <c r="AD955">
        <v>0</v>
      </c>
      <c r="AE955">
        <v>0</v>
      </c>
      <c r="AF955">
        <v>0</v>
      </c>
      <c r="AG955">
        <v>0</v>
      </c>
      <c r="AH955">
        <v>0</v>
      </c>
      <c r="AI955">
        <v>8.02</v>
      </c>
      <c r="AJ955">
        <v>1</v>
      </c>
      <c r="AK955">
        <v>1</v>
      </c>
      <c r="AL955">
        <v>1</v>
      </c>
      <c r="AN955">
        <v>0</v>
      </c>
      <c r="AO955">
        <v>0</v>
      </c>
      <c r="AP955">
        <v>0</v>
      </c>
      <c r="AQ955">
        <v>0</v>
      </c>
      <c r="AR955">
        <v>0</v>
      </c>
      <c r="AS955" t="s">
        <v>3</v>
      </c>
      <c r="AT955">
        <v>5.6</v>
      </c>
      <c r="AU955" t="s">
        <v>3</v>
      </c>
      <c r="AV955">
        <v>0</v>
      </c>
      <c r="AW955">
        <v>2</v>
      </c>
      <c r="AX955">
        <v>30625508</v>
      </c>
      <c r="AY955">
        <v>1</v>
      </c>
      <c r="AZ955">
        <v>0</v>
      </c>
      <c r="BA955">
        <v>1081</v>
      </c>
      <c r="BB955">
        <v>0</v>
      </c>
      <c r="BC955">
        <v>0</v>
      </c>
      <c r="BD955">
        <v>0</v>
      </c>
      <c r="BE955">
        <v>0</v>
      </c>
      <c r="BF955">
        <v>0</v>
      </c>
      <c r="BG955">
        <v>0</v>
      </c>
      <c r="BH955">
        <v>0</v>
      </c>
      <c r="BI955">
        <v>0</v>
      </c>
      <c r="BJ955">
        <v>0</v>
      </c>
      <c r="BK955">
        <v>0</v>
      </c>
      <c r="BL955">
        <v>0</v>
      </c>
      <c r="BM955">
        <v>0</v>
      </c>
      <c r="BN955">
        <v>0</v>
      </c>
      <c r="BO955">
        <v>0</v>
      </c>
      <c r="BP955">
        <v>0</v>
      </c>
      <c r="BQ955">
        <v>0</v>
      </c>
      <c r="BR955">
        <v>0</v>
      </c>
      <c r="BS955">
        <v>0</v>
      </c>
      <c r="BT955">
        <v>0</v>
      </c>
      <c r="BU955">
        <v>0</v>
      </c>
      <c r="BV955">
        <v>0</v>
      </c>
      <c r="BW955">
        <v>0</v>
      </c>
      <c r="CX955">
        <f>Y955*Source!I1090</f>
        <v>0.11199999999999999</v>
      </c>
      <c r="CY955">
        <f>AA955</f>
        <v>0</v>
      </c>
      <c r="CZ955">
        <f>AE955</f>
        <v>0</v>
      </c>
      <c r="DA955">
        <f>AI955</f>
        <v>8.02</v>
      </c>
      <c r="DB955">
        <f>ROUND(ROUND(AT955*CZ955,2),6)</f>
        <v>0</v>
      </c>
      <c r="DC955">
        <f>ROUND(ROUND(AT955*AG955,2),6)</f>
        <v>0</v>
      </c>
    </row>
    <row r="956" spans="1:107" x14ac:dyDescent="0.2">
      <c r="A956">
        <f>ROW(Source!A1091)</f>
        <v>1091</v>
      </c>
      <c r="B956">
        <v>30622441</v>
      </c>
      <c r="C956">
        <v>30625509</v>
      </c>
      <c r="D956">
        <v>10214603</v>
      </c>
      <c r="E956">
        <v>1</v>
      </c>
      <c r="F956">
        <v>1</v>
      </c>
      <c r="G956">
        <v>1</v>
      </c>
      <c r="H956">
        <v>1</v>
      </c>
      <c r="I956" t="s">
        <v>836</v>
      </c>
      <c r="J956" t="s">
        <v>3</v>
      </c>
      <c r="K956" t="s">
        <v>837</v>
      </c>
      <c r="L956">
        <v>1369</v>
      </c>
      <c r="N956">
        <v>1013</v>
      </c>
      <c r="O956" t="s">
        <v>744</v>
      </c>
      <c r="P956" t="s">
        <v>744</v>
      </c>
      <c r="Q956">
        <v>1</v>
      </c>
      <c r="W956">
        <v>0</v>
      </c>
      <c r="X956">
        <v>1784516707</v>
      </c>
      <c r="Y956">
        <v>7.6244999999999994</v>
      </c>
      <c r="AA956">
        <v>0</v>
      </c>
      <c r="AB956">
        <v>0</v>
      </c>
      <c r="AC956">
        <v>0</v>
      </c>
      <c r="AD956">
        <v>247.64</v>
      </c>
      <c r="AE956">
        <v>0</v>
      </c>
      <c r="AF956">
        <v>0</v>
      </c>
      <c r="AG956">
        <v>0</v>
      </c>
      <c r="AH956">
        <v>8.23</v>
      </c>
      <c r="AI956">
        <v>1</v>
      </c>
      <c r="AJ956">
        <v>1</v>
      </c>
      <c r="AK956">
        <v>1</v>
      </c>
      <c r="AL956">
        <v>30.09</v>
      </c>
      <c r="AN956">
        <v>0</v>
      </c>
      <c r="AO956">
        <v>1</v>
      </c>
      <c r="AP956">
        <v>1</v>
      </c>
      <c r="AQ956">
        <v>0</v>
      </c>
      <c r="AR956">
        <v>0</v>
      </c>
      <c r="AS956" t="s">
        <v>3</v>
      </c>
      <c r="AT956">
        <v>6.63</v>
      </c>
      <c r="AU956" t="s">
        <v>68</v>
      </c>
      <c r="AV956">
        <v>1</v>
      </c>
      <c r="AW956">
        <v>2</v>
      </c>
      <c r="AX956">
        <v>30625520</v>
      </c>
      <c r="AY956">
        <v>1</v>
      </c>
      <c r="AZ956">
        <v>0</v>
      </c>
      <c r="BA956">
        <v>1082</v>
      </c>
      <c r="BB956">
        <v>0</v>
      </c>
      <c r="BC956">
        <v>0</v>
      </c>
      <c r="BD956">
        <v>0</v>
      </c>
      <c r="BE956">
        <v>0</v>
      </c>
      <c r="BF956">
        <v>0</v>
      </c>
      <c r="BG956">
        <v>0</v>
      </c>
      <c r="BH956">
        <v>0</v>
      </c>
      <c r="BI956">
        <v>0</v>
      </c>
      <c r="BJ956">
        <v>0</v>
      </c>
      <c r="BK956">
        <v>0</v>
      </c>
      <c r="BL956">
        <v>0</v>
      </c>
      <c r="BM956">
        <v>0</v>
      </c>
      <c r="BN956">
        <v>0</v>
      </c>
      <c r="BO956">
        <v>0</v>
      </c>
      <c r="BP956">
        <v>0</v>
      </c>
      <c r="BQ956">
        <v>0</v>
      </c>
      <c r="BR956">
        <v>0</v>
      </c>
      <c r="BS956">
        <v>0</v>
      </c>
      <c r="BT956">
        <v>0</v>
      </c>
      <c r="BU956">
        <v>0</v>
      </c>
      <c r="BV956">
        <v>0</v>
      </c>
      <c r="BW956">
        <v>0</v>
      </c>
      <c r="CX956">
        <f>Y956*Source!I1091</f>
        <v>15.248999999999999</v>
      </c>
      <c r="CY956">
        <f>AD956</f>
        <v>247.64</v>
      </c>
      <c r="CZ956">
        <f>AH956</f>
        <v>8.23</v>
      </c>
      <c r="DA956">
        <f>AL956</f>
        <v>30.09</v>
      </c>
      <c r="DB956">
        <f>ROUND((ROUND(AT956*CZ956,2)*ROUND(1.15,7)),6)</f>
        <v>62.744</v>
      </c>
      <c r="DC956">
        <f>ROUND((ROUND(AT956*AG956,2)*ROUND(1.15,7)),6)</f>
        <v>0</v>
      </c>
    </row>
    <row r="957" spans="1:107" x14ac:dyDescent="0.2">
      <c r="A957">
        <f>ROW(Source!A1091)</f>
        <v>1091</v>
      </c>
      <c r="B957">
        <v>30622441</v>
      </c>
      <c r="C957">
        <v>30625509</v>
      </c>
      <c r="D957">
        <v>22083330</v>
      </c>
      <c r="E957">
        <v>1</v>
      </c>
      <c r="F957">
        <v>1</v>
      </c>
      <c r="G957">
        <v>1</v>
      </c>
      <c r="H957">
        <v>1</v>
      </c>
      <c r="I957" t="s">
        <v>765</v>
      </c>
      <c r="J957" t="s">
        <v>3</v>
      </c>
      <c r="K957" t="s">
        <v>766</v>
      </c>
      <c r="L957">
        <v>608254</v>
      </c>
      <c r="N957">
        <v>1013</v>
      </c>
      <c r="O957" t="s">
        <v>767</v>
      </c>
      <c r="P957" t="s">
        <v>767</v>
      </c>
      <c r="Q957">
        <v>1</v>
      </c>
      <c r="W957">
        <v>0</v>
      </c>
      <c r="X957">
        <v>95408949</v>
      </c>
      <c r="Y957">
        <v>0.13750000000000001</v>
      </c>
      <c r="AA957">
        <v>0</v>
      </c>
      <c r="AB957">
        <v>0</v>
      </c>
      <c r="AC957">
        <v>0</v>
      </c>
      <c r="AD957">
        <v>0</v>
      </c>
      <c r="AE957">
        <v>0</v>
      </c>
      <c r="AF957">
        <v>0</v>
      </c>
      <c r="AG957">
        <v>0</v>
      </c>
      <c r="AH957">
        <v>0</v>
      </c>
      <c r="AI957">
        <v>1</v>
      </c>
      <c r="AJ957">
        <v>1</v>
      </c>
      <c r="AK957">
        <v>30.09</v>
      </c>
      <c r="AL957">
        <v>1</v>
      </c>
      <c r="AN957">
        <v>0</v>
      </c>
      <c r="AO957">
        <v>1</v>
      </c>
      <c r="AP957">
        <v>1</v>
      </c>
      <c r="AQ957">
        <v>0</v>
      </c>
      <c r="AR957">
        <v>0</v>
      </c>
      <c r="AS957" t="s">
        <v>3</v>
      </c>
      <c r="AT957">
        <v>0.11</v>
      </c>
      <c r="AU957" t="s">
        <v>67</v>
      </c>
      <c r="AV957">
        <v>2</v>
      </c>
      <c r="AW957">
        <v>2</v>
      </c>
      <c r="AX957">
        <v>30625521</v>
      </c>
      <c r="AY957">
        <v>1</v>
      </c>
      <c r="AZ957">
        <v>0</v>
      </c>
      <c r="BA957">
        <v>1083</v>
      </c>
      <c r="BB957">
        <v>0</v>
      </c>
      <c r="BC957">
        <v>0</v>
      </c>
      <c r="BD957">
        <v>0</v>
      </c>
      <c r="BE957">
        <v>0</v>
      </c>
      <c r="BF957">
        <v>0</v>
      </c>
      <c r="BG957">
        <v>0</v>
      </c>
      <c r="BH957">
        <v>0</v>
      </c>
      <c r="BI957">
        <v>0</v>
      </c>
      <c r="BJ957">
        <v>0</v>
      </c>
      <c r="BK957">
        <v>0</v>
      </c>
      <c r="BL957">
        <v>0</v>
      </c>
      <c r="BM957">
        <v>0</v>
      </c>
      <c r="BN957">
        <v>0</v>
      </c>
      <c r="BO957">
        <v>0</v>
      </c>
      <c r="BP957">
        <v>0</v>
      </c>
      <c r="BQ957">
        <v>0</v>
      </c>
      <c r="BR957">
        <v>0</v>
      </c>
      <c r="BS957">
        <v>0</v>
      </c>
      <c r="BT957">
        <v>0</v>
      </c>
      <c r="BU957">
        <v>0</v>
      </c>
      <c r="BV957">
        <v>0</v>
      </c>
      <c r="BW957">
        <v>0</v>
      </c>
      <c r="CX957">
        <f>Y957*Source!I1091</f>
        <v>0.27500000000000002</v>
      </c>
      <c r="CY957">
        <f>AD957</f>
        <v>0</v>
      </c>
      <c r="CZ957">
        <f>AH957</f>
        <v>0</v>
      </c>
      <c r="DA957">
        <f>AL957</f>
        <v>1</v>
      </c>
      <c r="DB957">
        <f>ROUND((ROUND(AT957*CZ957,2)*ROUND(1.25,7)),6)</f>
        <v>0</v>
      </c>
      <c r="DC957">
        <f>ROUND((ROUND(AT957*AG957,2)*ROUND(1.25,7)),6)</f>
        <v>0</v>
      </c>
    </row>
    <row r="958" spans="1:107" x14ac:dyDescent="0.2">
      <c r="A958">
        <f>ROW(Source!A1091)</f>
        <v>1091</v>
      </c>
      <c r="B958">
        <v>30622441</v>
      </c>
      <c r="C958">
        <v>30625509</v>
      </c>
      <c r="D958">
        <v>22146333</v>
      </c>
      <c r="E958">
        <v>1</v>
      </c>
      <c r="F958">
        <v>1</v>
      </c>
      <c r="G958">
        <v>1</v>
      </c>
      <c r="H958">
        <v>2</v>
      </c>
      <c r="I958" t="s">
        <v>768</v>
      </c>
      <c r="J958" t="s">
        <v>769</v>
      </c>
      <c r="K958" t="s">
        <v>770</v>
      </c>
      <c r="L958">
        <v>1368</v>
      </c>
      <c r="N958">
        <v>1011</v>
      </c>
      <c r="O958" t="s">
        <v>748</v>
      </c>
      <c r="P958" t="s">
        <v>748</v>
      </c>
      <c r="Q958">
        <v>1</v>
      </c>
      <c r="W958">
        <v>0</v>
      </c>
      <c r="X958">
        <v>1170567961</v>
      </c>
      <c r="Y958">
        <v>0.13750000000000001</v>
      </c>
      <c r="AA958">
        <v>0</v>
      </c>
      <c r="AB958">
        <v>1135.47</v>
      </c>
      <c r="AC958">
        <v>392.07</v>
      </c>
      <c r="AD958">
        <v>0</v>
      </c>
      <c r="AE958">
        <v>0</v>
      </c>
      <c r="AF958">
        <v>108.45</v>
      </c>
      <c r="AG958">
        <v>13.03</v>
      </c>
      <c r="AH958">
        <v>0</v>
      </c>
      <c r="AI958">
        <v>1</v>
      </c>
      <c r="AJ958">
        <v>10.47</v>
      </c>
      <c r="AK958">
        <v>30.09</v>
      </c>
      <c r="AL958">
        <v>1</v>
      </c>
      <c r="AN958">
        <v>0</v>
      </c>
      <c r="AO958">
        <v>1</v>
      </c>
      <c r="AP958">
        <v>1</v>
      </c>
      <c r="AQ958">
        <v>0</v>
      </c>
      <c r="AR958">
        <v>0</v>
      </c>
      <c r="AS958" t="s">
        <v>3</v>
      </c>
      <c r="AT958">
        <v>0.11</v>
      </c>
      <c r="AU958" t="s">
        <v>67</v>
      </c>
      <c r="AV958">
        <v>0</v>
      </c>
      <c r="AW958">
        <v>2</v>
      </c>
      <c r="AX958">
        <v>30625522</v>
      </c>
      <c r="AY958">
        <v>1</v>
      </c>
      <c r="AZ958">
        <v>0</v>
      </c>
      <c r="BA958">
        <v>1084</v>
      </c>
      <c r="BB958">
        <v>0</v>
      </c>
      <c r="BC958">
        <v>0</v>
      </c>
      <c r="BD958">
        <v>0</v>
      </c>
      <c r="BE958">
        <v>0</v>
      </c>
      <c r="BF958">
        <v>0</v>
      </c>
      <c r="BG958">
        <v>0</v>
      </c>
      <c r="BH958">
        <v>0</v>
      </c>
      <c r="BI958">
        <v>0</v>
      </c>
      <c r="BJ958">
        <v>0</v>
      </c>
      <c r="BK958">
        <v>0</v>
      </c>
      <c r="BL958">
        <v>0</v>
      </c>
      <c r="BM958">
        <v>0</v>
      </c>
      <c r="BN958">
        <v>0</v>
      </c>
      <c r="BO958">
        <v>0</v>
      </c>
      <c r="BP958">
        <v>0</v>
      </c>
      <c r="BQ958">
        <v>0</v>
      </c>
      <c r="BR958">
        <v>0</v>
      </c>
      <c r="BS958">
        <v>0</v>
      </c>
      <c r="BT958">
        <v>0</v>
      </c>
      <c r="BU958">
        <v>0</v>
      </c>
      <c r="BV958">
        <v>0</v>
      </c>
      <c r="BW958">
        <v>0</v>
      </c>
      <c r="CX958">
        <f>Y958*Source!I1091</f>
        <v>0.27500000000000002</v>
      </c>
      <c r="CY958">
        <f>AB958</f>
        <v>1135.47</v>
      </c>
      <c r="CZ958">
        <f>AF958</f>
        <v>108.45</v>
      </c>
      <c r="DA958">
        <f>AJ958</f>
        <v>10.47</v>
      </c>
      <c r="DB958">
        <f>ROUND((ROUND(AT958*CZ958,2)*ROUND(1.25,7)),6)</f>
        <v>14.9125</v>
      </c>
      <c r="DC958">
        <f>ROUND((ROUND(AT958*AG958,2)*ROUND(1.25,7)),6)</f>
        <v>1.7875000000000001</v>
      </c>
    </row>
    <row r="959" spans="1:107" x14ac:dyDescent="0.2">
      <c r="A959">
        <f>ROW(Source!A1091)</f>
        <v>1091</v>
      </c>
      <c r="B959">
        <v>30622441</v>
      </c>
      <c r="C959">
        <v>30625509</v>
      </c>
      <c r="D959">
        <v>22147936</v>
      </c>
      <c r="E959">
        <v>1</v>
      </c>
      <c r="F959">
        <v>1</v>
      </c>
      <c r="G959">
        <v>1</v>
      </c>
      <c r="H959">
        <v>2</v>
      </c>
      <c r="I959" t="s">
        <v>771</v>
      </c>
      <c r="J959" t="s">
        <v>772</v>
      </c>
      <c r="K959" t="s">
        <v>773</v>
      </c>
      <c r="L959">
        <v>1368</v>
      </c>
      <c r="N959">
        <v>1011</v>
      </c>
      <c r="O959" t="s">
        <v>748</v>
      </c>
      <c r="P959" t="s">
        <v>748</v>
      </c>
      <c r="Q959">
        <v>1</v>
      </c>
      <c r="W959">
        <v>0</v>
      </c>
      <c r="X959">
        <v>203385819</v>
      </c>
      <c r="Y959">
        <v>0.2</v>
      </c>
      <c r="AA959">
        <v>0</v>
      </c>
      <c r="AB959">
        <v>9.9499999999999993</v>
      </c>
      <c r="AC959">
        <v>0</v>
      </c>
      <c r="AD959">
        <v>0</v>
      </c>
      <c r="AE959">
        <v>0</v>
      </c>
      <c r="AF959">
        <v>0.95</v>
      </c>
      <c r="AG959">
        <v>0</v>
      </c>
      <c r="AH959">
        <v>0</v>
      </c>
      <c r="AI959">
        <v>1</v>
      </c>
      <c r="AJ959">
        <v>10.47</v>
      </c>
      <c r="AK959">
        <v>30.09</v>
      </c>
      <c r="AL959">
        <v>1</v>
      </c>
      <c r="AN959">
        <v>0</v>
      </c>
      <c r="AO959">
        <v>1</v>
      </c>
      <c r="AP959">
        <v>1</v>
      </c>
      <c r="AQ959">
        <v>0</v>
      </c>
      <c r="AR959">
        <v>0</v>
      </c>
      <c r="AS959" t="s">
        <v>3</v>
      </c>
      <c r="AT959">
        <v>0.16</v>
      </c>
      <c r="AU959" t="s">
        <v>67</v>
      </c>
      <c r="AV959">
        <v>0</v>
      </c>
      <c r="AW959">
        <v>2</v>
      </c>
      <c r="AX959">
        <v>30625523</v>
      </c>
      <c r="AY959">
        <v>1</v>
      </c>
      <c r="AZ959">
        <v>0</v>
      </c>
      <c r="BA959">
        <v>1085</v>
      </c>
      <c r="BB959">
        <v>0</v>
      </c>
      <c r="BC959">
        <v>0</v>
      </c>
      <c r="BD959">
        <v>0</v>
      </c>
      <c r="BE959">
        <v>0</v>
      </c>
      <c r="BF959">
        <v>0</v>
      </c>
      <c r="BG959">
        <v>0</v>
      </c>
      <c r="BH959">
        <v>0</v>
      </c>
      <c r="BI959">
        <v>0</v>
      </c>
      <c r="BJ959">
        <v>0</v>
      </c>
      <c r="BK959">
        <v>0</v>
      </c>
      <c r="BL959">
        <v>0</v>
      </c>
      <c r="BM959">
        <v>0</v>
      </c>
      <c r="BN959">
        <v>0</v>
      </c>
      <c r="BO959">
        <v>0</v>
      </c>
      <c r="BP959">
        <v>0</v>
      </c>
      <c r="BQ959">
        <v>0</v>
      </c>
      <c r="BR959">
        <v>0</v>
      </c>
      <c r="BS959">
        <v>0</v>
      </c>
      <c r="BT959">
        <v>0</v>
      </c>
      <c r="BU959">
        <v>0</v>
      </c>
      <c r="BV959">
        <v>0</v>
      </c>
      <c r="BW959">
        <v>0</v>
      </c>
      <c r="CX959">
        <f>Y959*Source!I1091</f>
        <v>0.4</v>
      </c>
      <c r="CY959">
        <f>AB959</f>
        <v>9.9499999999999993</v>
      </c>
      <c r="CZ959">
        <f>AF959</f>
        <v>0.95</v>
      </c>
      <c r="DA959">
        <f>AJ959</f>
        <v>10.47</v>
      </c>
      <c r="DB959">
        <f>ROUND((ROUND(AT959*CZ959,2)*ROUND(1.25,7)),6)</f>
        <v>0.1875</v>
      </c>
      <c r="DC959">
        <f>ROUND((ROUND(AT959*AG959,2)*ROUND(1.25,7)),6)</f>
        <v>0</v>
      </c>
    </row>
    <row r="960" spans="1:107" x14ac:dyDescent="0.2">
      <c r="A960">
        <f>ROW(Source!A1091)</f>
        <v>1091</v>
      </c>
      <c r="B960">
        <v>30622441</v>
      </c>
      <c r="C960">
        <v>30625509</v>
      </c>
      <c r="D960">
        <v>22148179</v>
      </c>
      <c r="E960">
        <v>1</v>
      </c>
      <c r="F960">
        <v>1</v>
      </c>
      <c r="G960">
        <v>1</v>
      </c>
      <c r="H960">
        <v>2</v>
      </c>
      <c r="I960" t="s">
        <v>754</v>
      </c>
      <c r="J960" t="s">
        <v>755</v>
      </c>
      <c r="K960" t="s">
        <v>756</v>
      </c>
      <c r="L960">
        <v>1368</v>
      </c>
      <c r="N960">
        <v>1011</v>
      </c>
      <c r="O960" t="s">
        <v>748</v>
      </c>
      <c r="P960" t="s">
        <v>748</v>
      </c>
      <c r="Q960">
        <v>1</v>
      </c>
      <c r="W960">
        <v>0</v>
      </c>
      <c r="X960">
        <v>-1931461795</v>
      </c>
      <c r="Y960">
        <v>0.13750000000000001</v>
      </c>
      <c r="AA960">
        <v>0</v>
      </c>
      <c r="AB960">
        <v>959.26</v>
      </c>
      <c r="AC960">
        <v>0</v>
      </c>
      <c r="AD960">
        <v>0</v>
      </c>
      <c r="AE960">
        <v>0</v>
      </c>
      <c r="AF960">
        <v>91.62</v>
      </c>
      <c r="AG960">
        <v>0</v>
      </c>
      <c r="AH960">
        <v>0</v>
      </c>
      <c r="AI960">
        <v>1</v>
      </c>
      <c r="AJ960">
        <v>10.47</v>
      </c>
      <c r="AK960">
        <v>30.09</v>
      </c>
      <c r="AL960">
        <v>1</v>
      </c>
      <c r="AN960">
        <v>0</v>
      </c>
      <c r="AO960">
        <v>1</v>
      </c>
      <c r="AP960">
        <v>1</v>
      </c>
      <c r="AQ960">
        <v>0</v>
      </c>
      <c r="AR960">
        <v>0</v>
      </c>
      <c r="AS960" t="s">
        <v>3</v>
      </c>
      <c r="AT960">
        <v>0.11</v>
      </c>
      <c r="AU960" t="s">
        <v>67</v>
      </c>
      <c r="AV960">
        <v>0</v>
      </c>
      <c r="AW960">
        <v>2</v>
      </c>
      <c r="AX960">
        <v>30625524</v>
      </c>
      <c r="AY960">
        <v>1</v>
      </c>
      <c r="AZ960">
        <v>0</v>
      </c>
      <c r="BA960">
        <v>1086</v>
      </c>
      <c r="BB960">
        <v>0</v>
      </c>
      <c r="BC960">
        <v>0</v>
      </c>
      <c r="BD960">
        <v>0</v>
      </c>
      <c r="BE960">
        <v>0</v>
      </c>
      <c r="BF960">
        <v>0</v>
      </c>
      <c r="BG960">
        <v>0</v>
      </c>
      <c r="BH960">
        <v>0</v>
      </c>
      <c r="BI960">
        <v>0</v>
      </c>
      <c r="BJ960">
        <v>0</v>
      </c>
      <c r="BK960">
        <v>0</v>
      </c>
      <c r="BL960">
        <v>0</v>
      </c>
      <c r="BM960">
        <v>0</v>
      </c>
      <c r="BN960">
        <v>0</v>
      </c>
      <c r="BO960">
        <v>0</v>
      </c>
      <c r="BP960">
        <v>0</v>
      </c>
      <c r="BQ960">
        <v>0</v>
      </c>
      <c r="BR960">
        <v>0</v>
      </c>
      <c r="BS960">
        <v>0</v>
      </c>
      <c r="BT960">
        <v>0</v>
      </c>
      <c r="BU960">
        <v>0</v>
      </c>
      <c r="BV960">
        <v>0</v>
      </c>
      <c r="BW960">
        <v>0</v>
      </c>
      <c r="CX960">
        <f>Y960*Source!I1091</f>
        <v>0.27500000000000002</v>
      </c>
      <c r="CY960">
        <f>AB960</f>
        <v>959.26</v>
      </c>
      <c r="CZ960">
        <f>AF960</f>
        <v>91.62</v>
      </c>
      <c r="DA960">
        <f>AJ960</f>
        <v>10.47</v>
      </c>
      <c r="DB960">
        <f>ROUND((ROUND(AT960*CZ960,2)*ROUND(1.25,7)),6)</f>
        <v>12.6</v>
      </c>
      <c r="DC960">
        <f>ROUND((ROUND(AT960*AG960,2)*ROUND(1.25,7)),6)</f>
        <v>0</v>
      </c>
    </row>
    <row r="961" spans="1:107" x14ac:dyDescent="0.2">
      <c r="A961">
        <f>ROW(Source!A1091)</f>
        <v>1091</v>
      </c>
      <c r="B961">
        <v>30622441</v>
      </c>
      <c r="C961">
        <v>30625509</v>
      </c>
      <c r="D961">
        <v>22150659</v>
      </c>
      <c r="E961">
        <v>1</v>
      </c>
      <c r="F961">
        <v>1</v>
      </c>
      <c r="G961">
        <v>1</v>
      </c>
      <c r="H961">
        <v>3</v>
      </c>
      <c r="I961" t="s">
        <v>757</v>
      </c>
      <c r="J961" t="s">
        <v>758</v>
      </c>
      <c r="K961" t="s">
        <v>759</v>
      </c>
      <c r="L961">
        <v>1348</v>
      </c>
      <c r="N961">
        <v>1009</v>
      </c>
      <c r="O961" t="s">
        <v>105</v>
      </c>
      <c r="P961" t="s">
        <v>105</v>
      </c>
      <c r="Q961">
        <v>1000</v>
      </c>
      <c r="W961">
        <v>0</v>
      </c>
      <c r="X961">
        <v>-444487765</v>
      </c>
      <c r="Y961">
        <v>1.4E-3</v>
      </c>
      <c r="AA961">
        <v>81667.66</v>
      </c>
      <c r="AB961">
        <v>0</v>
      </c>
      <c r="AC961">
        <v>0</v>
      </c>
      <c r="AD961">
        <v>0</v>
      </c>
      <c r="AE961">
        <v>10183</v>
      </c>
      <c r="AF961">
        <v>0</v>
      </c>
      <c r="AG961">
        <v>0</v>
      </c>
      <c r="AH961">
        <v>0</v>
      </c>
      <c r="AI961">
        <v>8.02</v>
      </c>
      <c r="AJ961">
        <v>1</v>
      </c>
      <c r="AK961">
        <v>1</v>
      </c>
      <c r="AL961">
        <v>1</v>
      </c>
      <c r="AN961">
        <v>0</v>
      </c>
      <c r="AO961">
        <v>1</v>
      </c>
      <c r="AP961">
        <v>1</v>
      </c>
      <c r="AQ961">
        <v>0</v>
      </c>
      <c r="AR961">
        <v>0</v>
      </c>
      <c r="AS961" t="s">
        <v>3</v>
      </c>
      <c r="AT961">
        <v>1.4E-3</v>
      </c>
      <c r="AU961" t="s">
        <v>3</v>
      </c>
      <c r="AV961">
        <v>0</v>
      </c>
      <c r="AW961">
        <v>2</v>
      </c>
      <c r="AX961">
        <v>30625525</v>
      </c>
      <c r="AY961">
        <v>1</v>
      </c>
      <c r="AZ961">
        <v>0</v>
      </c>
      <c r="BA961">
        <v>1087</v>
      </c>
      <c r="BB961">
        <v>0</v>
      </c>
      <c r="BC961">
        <v>0</v>
      </c>
      <c r="BD961">
        <v>0</v>
      </c>
      <c r="BE961">
        <v>0</v>
      </c>
      <c r="BF961">
        <v>0</v>
      </c>
      <c r="BG961">
        <v>0</v>
      </c>
      <c r="BH961">
        <v>0</v>
      </c>
      <c r="BI961">
        <v>0</v>
      </c>
      <c r="BJ961">
        <v>0</v>
      </c>
      <c r="BK961">
        <v>0</v>
      </c>
      <c r="BL961">
        <v>0</v>
      </c>
      <c r="BM961">
        <v>0</v>
      </c>
      <c r="BN961">
        <v>0</v>
      </c>
      <c r="BO961">
        <v>0</v>
      </c>
      <c r="BP961">
        <v>0</v>
      </c>
      <c r="BQ961">
        <v>0</v>
      </c>
      <c r="BR961">
        <v>0</v>
      </c>
      <c r="BS961">
        <v>0</v>
      </c>
      <c r="BT961">
        <v>0</v>
      </c>
      <c r="BU961">
        <v>0</v>
      </c>
      <c r="BV961">
        <v>0</v>
      </c>
      <c r="BW961">
        <v>0</v>
      </c>
      <c r="CX961">
        <f>Y961*Source!I1091</f>
        <v>2.8E-3</v>
      </c>
      <c r="CY961">
        <f>AA961</f>
        <v>81667.66</v>
      </c>
      <c r="CZ961">
        <f>AE961</f>
        <v>10183</v>
      </c>
      <c r="DA961">
        <f>AI961</f>
        <v>8.02</v>
      </c>
      <c r="DB961">
        <f>ROUND(ROUND(AT961*CZ961,2),6)</f>
        <v>14.26</v>
      </c>
      <c r="DC961">
        <f>ROUND(ROUND(AT961*AG961,2),6)</f>
        <v>0</v>
      </c>
    </row>
    <row r="962" spans="1:107" x14ac:dyDescent="0.2">
      <c r="A962">
        <f>ROW(Source!A1091)</f>
        <v>1091</v>
      </c>
      <c r="B962">
        <v>30622441</v>
      </c>
      <c r="C962">
        <v>30625509</v>
      </c>
      <c r="D962">
        <v>22156205</v>
      </c>
      <c r="E962">
        <v>1</v>
      </c>
      <c r="F962">
        <v>1</v>
      </c>
      <c r="G962">
        <v>1</v>
      </c>
      <c r="H962">
        <v>3</v>
      </c>
      <c r="I962" t="s">
        <v>838</v>
      </c>
      <c r="J962" t="s">
        <v>839</v>
      </c>
      <c r="K962" t="s">
        <v>840</v>
      </c>
      <c r="L962">
        <v>1035</v>
      </c>
      <c r="N962">
        <v>1013</v>
      </c>
      <c r="O962" t="s">
        <v>480</v>
      </c>
      <c r="P962" t="s">
        <v>480</v>
      </c>
      <c r="Q962">
        <v>1</v>
      </c>
      <c r="W962">
        <v>0</v>
      </c>
      <c r="X962">
        <v>-454737049</v>
      </c>
      <c r="Y962">
        <v>0</v>
      </c>
      <c r="AA962">
        <v>0</v>
      </c>
      <c r="AB962">
        <v>0</v>
      </c>
      <c r="AC962">
        <v>0</v>
      </c>
      <c r="AD962">
        <v>0</v>
      </c>
      <c r="AE962">
        <v>0</v>
      </c>
      <c r="AF962">
        <v>0</v>
      </c>
      <c r="AG962">
        <v>0</v>
      </c>
      <c r="AH962">
        <v>0</v>
      </c>
      <c r="AI962">
        <v>8.02</v>
      </c>
      <c r="AJ962">
        <v>1</v>
      </c>
      <c r="AK962">
        <v>1</v>
      </c>
      <c r="AL962">
        <v>1</v>
      </c>
      <c r="AN962">
        <v>1</v>
      </c>
      <c r="AO962">
        <v>0</v>
      </c>
      <c r="AP962">
        <v>1</v>
      </c>
      <c r="AQ962">
        <v>0</v>
      </c>
      <c r="AR962">
        <v>0</v>
      </c>
      <c r="AS962" t="s">
        <v>3</v>
      </c>
      <c r="AT962">
        <v>0</v>
      </c>
      <c r="AU962" t="s">
        <v>3</v>
      </c>
      <c r="AV962">
        <v>0</v>
      </c>
      <c r="AW962">
        <v>2</v>
      </c>
      <c r="AX962">
        <v>30625526</v>
      </c>
      <c r="AY962">
        <v>1</v>
      </c>
      <c r="AZ962">
        <v>0</v>
      </c>
      <c r="BA962">
        <v>1088</v>
      </c>
      <c r="BB962">
        <v>0</v>
      </c>
      <c r="BC962">
        <v>0</v>
      </c>
      <c r="BD962">
        <v>0</v>
      </c>
      <c r="BE962">
        <v>0</v>
      </c>
      <c r="BF962">
        <v>0</v>
      </c>
      <c r="BG962">
        <v>0</v>
      </c>
      <c r="BH962">
        <v>0</v>
      </c>
      <c r="BI962">
        <v>0</v>
      </c>
      <c r="BJ962">
        <v>0</v>
      </c>
      <c r="BK962">
        <v>0</v>
      </c>
      <c r="BL962">
        <v>0</v>
      </c>
      <c r="BM962">
        <v>0</v>
      </c>
      <c r="BN962">
        <v>0</v>
      </c>
      <c r="BO962">
        <v>0</v>
      </c>
      <c r="BP962">
        <v>0</v>
      </c>
      <c r="BQ962">
        <v>0</v>
      </c>
      <c r="BR962">
        <v>0</v>
      </c>
      <c r="BS962">
        <v>0</v>
      </c>
      <c r="BT962">
        <v>0</v>
      </c>
      <c r="BU962">
        <v>0</v>
      </c>
      <c r="BV962">
        <v>0</v>
      </c>
      <c r="BW962">
        <v>0</v>
      </c>
      <c r="CX962">
        <f>Y962*Source!I1091</f>
        <v>0</v>
      </c>
      <c r="CY962">
        <f>AA962</f>
        <v>0</v>
      </c>
      <c r="CZ962">
        <f>AE962</f>
        <v>0</v>
      </c>
      <c r="DA962">
        <f>AI962</f>
        <v>8.02</v>
      </c>
      <c r="DB962">
        <f>ROUND(ROUND(AT962*CZ962,2),6)</f>
        <v>0</v>
      </c>
      <c r="DC962">
        <f>ROUND(ROUND(AT962*AG962,2),6)</f>
        <v>0</v>
      </c>
    </row>
    <row r="963" spans="1:107" x14ac:dyDescent="0.2">
      <c r="A963">
        <f>ROW(Source!A1091)</f>
        <v>1091</v>
      </c>
      <c r="B963">
        <v>30622441</v>
      </c>
      <c r="C963">
        <v>30625509</v>
      </c>
      <c r="D963">
        <v>22156543</v>
      </c>
      <c r="E963">
        <v>1</v>
      </c>
      <c r="F963">
        <v>1</v>
      </c>
      <c r="G963">
        <v>1</v>
      </c>
      <c r="H963">
        <v>3</v>
      </c>
      <c r="I963" t="s">
        <v>841</v>
      </c>
      <c r="J963" t="s">
        <v>842</v>
      </c>
      <c r="K963" t="s">
        <v>843</v>
      </c>
      <c r="L963">
        <v>1339</v>
      </c>
      <c r="N963">
        <v>1007</v>
      </c>
      <c r="O963" t="s">
        <v>46</v>
      </c>
      <c r="P963" t="s">
        <v>46</v>
      </c>
      <c r="Q963">
        <v>1</v>
      </c>
      <c r="W963">
        <v>0</v>
      </c>
      <c r="X963">
        <v>-878928612</v>
      </c>
      <c r="Y963">
        <v>0.06</v>
      </c>
      <c r="AA963">
        <v>3619.19</v>
      </c>
      <c r="AB963">
        <v>0</v>
      </c>
      <c r="AC963">
        <v>0</v>
      </c>
      <c r="AD963">
        <v>0</v>
      </c>
      <c r="AE963">
        <v>451.27</v>
      </c>
      <c r="AF963">
        <v>0</v>
      </c>
      <c r="AG963">
        <v>0</v>
      </c>
      <c r="AH963">
        <v>0</v>
      </c>
      <c r="AI963">
        <v>8.02</v>
      </c>
      <c r="AJ963">
        <v>1</v>
      </c>
      <c r="AK963">
        <v>1</v>
      </c>
      <c r="AL963">
        <v>1</v>
      </c>
      <c r="AN963">
        <v>0</v>
      </c>
      <c r="AO963">
        <v>1</v>
      </c>
      <c r="AP963">
        <v>1</v>
      </c>
      <c r="AQ963">
        <v>0</v>
      </c>
      <c r="AR963">
        <v>0</v>
      </c>
      <c r="AS963" t="s">
        <v>3</v>
      </c>
      <c r="AT963">
        <v>0.06</v>
      </c>
      <c r="AU963" t="s">
        <v>3</v>
      </c>
      <c r="AV963">
        <v>0</v>
      </c>
      <c r="AW963">
        <v>2</v>
      </c>
      <c r="AX963">
        <v>30625527</v>
      </c>
      <c r="AY963">
        <v>1</v>
      </c>
      <c r="AZ963">
        <v>0</v>
      </c>
      <c r="BA963">
        <v>1089</v>
      </c>
      <c r="BB963">
        <v>0</v>
      </c>
      <c r="BC963">
        <v>0</v>
      </c>
      <c r="BD963">
        <v>0</v>
      </c>
      <c r="BE963">
        <v>0</v>
      </c>
      <c r="BF963">
        <v>0</v>
      </c>
      <c r="BG963">
        <v>0</v>
      </c>
      <c r="BH963">
        <v>0</v>
      </c>
      <c r="BI963">
        <v>0</v>
      </c>
      <c r="BJ963">
        <v>0</v>
      </c>
      <c r="BK963">
        <v>0</v>
      </c>
      <c r="BL963">
        <v>0</v>
      </c>
      <c r="BM963">
        <v>0</v>
      </c>
      <c r="BN963">
        <v>0</v>
      </c>
      <c r="BO963">
        <v>0</v>
      </c>
      <c r="BP963">
        <v>0</v>
      </c>
      <c r="BQ963">
        <v>0</v>
      </c>
      <c r="BR963">
        <v>0</v>
      </c>
      <c r="BS963">
        <v>0</v>
      </c>
      <c r="BT963">
        <v>0</v>
      </c>
      <c r="BU963">
        <v>0</v>
      </c>
      <c r="BV963">
        <v>0</v>
      </c>
      <c r="BW963">
        <v>0</v>
      </c>
      <c r="CX963">
        <f>Y963*Source!I1091</f>
        <v>0.12</v>
      </c>
      <c r="CY963">
        <f>AA963</f>
        <v>3619.19</v>
      </c>
      <c r="CZ963">
        <f>AE963</f>
        <v>451.27</v>
      </c>
      <c r="DA963">
        <f>AI963</f>
        <v>8.02</v>
      </c>
      <c r="DB963">
        <f>ROUND(ROUND(AT963*CZ963,2),6)</f>
        <v>27.08</v>
      </c>
      <c r="DC963">
        <f>ROUND(ROUND(AT963*AG963,2),6)</f>
        <v>0</v>
      </c>
    </row>
    <row r="964" spans="1:107" x14ac:dyDescent="0.2">
      <c r="A964">
        <f>ROW(Source!A1091)</f>
        <v>1091</v>
      </c>
      <c r="B964">
        <v>30622441</v>
      </c>
      <c r="C964">
        <v>30625509</v>
      </c>
      <c r="D964">
        <v>22156582</v>
      </c>
      <c r="E964">
        <v>1</v>
      </c>
      <c r="F964">
        <v>1</v>
      </c>
      <c r="G964">
        <v>1</v>
      </c>
      <c r="H964">
        <v>3</v>
      </c>
      <c r="I964" t="s">
        <v>551</v>
      </c>
      <c r="J964" t="s">
        <v>553</v>
      </c>
      <c r="K964" t="s">
        <v>552</v>
      </c>
      <c r="L964">
        <v>1339</v>
      </c>
      <c r="N964">
        <v>1007</v>
      </c>
      <c r="O964" t="s">
        <v>46</v>
      </c>
      <c r="P964" t="s">
        <v>46</v>
      </c>
      <c r="Q964">
        <v>1</v>
      </c>
      <c r="W964">
        <v>0</v>
      </c>
      <c r="X964">
        <v>1683380392</v>
      </c>
      <c r="Y964">
        <v>0.06</v>
      </c>
      <c r="AA964">
        <v>7394.76</v>
      </c>
      <c r="AB964">
        <v>0</v>
      </c>
      <c r="AC964">
        <v>0</v>
      </c>
      <c r="AD964">
        <v>0</v>
      </c>
      <c r="AE964">
        <v>922.04</v>
      </c>
      <c r="AF964">
        <v>0</v>
      </c>
      <c r="AG964">
        <v>0</v>
      </c>
      <c r="AH964">
        <v>0</v>
      </c>
      <c r="AI964">
        <v>8.02</v>
      </c>
      <c r="AJ964">
        <v>1</v>
      </c>
      <c r="AK964">
        <v>1</v>
      </c>
      <c r="AL964">
        <v>1</v>
      </c>
      <c r="AN964">
        <v>0</v>
      </c>
      <c r="AO964">
        <v>1</v>
      </c>
      <c r="AP964">
        <v>1</v>
      </c>
      <c r="AQ964">
        <v>0</v>
      </c>
      <c r="AR964">
        <v>0</v>
      </c>
      <c r="AS964" t="s">
        <v>3</v>
      </c>
      <c r="AT964">
        <v>0.06</v>
      </c>
      <c r="AU964" t="s">
        <v>3</v>
      </c>
      <c r="AV964">
        <v>0</v>
      </c>
      <c r="AW964">
        <v>2</v>
      </c>
      <c r="AX964">
        <v>30625528</v>
      </c>
      <c r="AY964">
        <v>1</v>
      </c>
      <c r="AZ964">
        <v>0</v>
      </c>
      <c r="BA964">
        <v>1090</v>
      </c>
      <c r="BB964">
        <v>0</v>
      </c>
      <c r="BC964">
        <v>0</v>
      </c>
      <c r="BD964">
        <v>0</v>
      </c>
      <c r="BE964">
        <v>0</v>
      </c>
      <c r="BF964">
        <v>0</v>
      </c>
      <c r="BG964">
        <v>0</v>
      </c>
      <c r="BH964">
        <v>0</v>
      </c>
      <c r="BI964">
        <v>0</v>
      </c>
      <c r="BJ964">
        <v>0</v>
      </c>
      <c r="BK964">
        <v>0</v>
      </c>
      <c r="BL964">
        <v>0</v>
      </c>
      <c r="BM964">
        <v>0</v>
      </c>
      <c r="BN964">
        <v>0</v>
      </c>
      <c r="BO964">
        <v>0</v>
      </c>
      <c r="BP964">
        <v>0</v>
      </c>
      <c r="BQ964">
        <v>0</v>
      </c>
      <c r="BR964">
        <v>0</v>
      </c>
      <c r="BS964">
        <v>0</v>
      </c>
      <c r="BT964">
        <v>0</v>
      </c>
      <c r="BU964">
        <v>0</v>
      </c>
      <c r="BV964">
        <v>0</v>
      </c>
      <c r="BW964">
        <v>0</v>
      </c>
      <c r="CX964">
        <f>Y964*Source!I1091</f>
        <v>0.12</v>
      </c>
      <c r="CY964">
        <f>AA964</f>
        <v>7394.76</v>
      </c>
      <c r="CZ964">
        <f>AE964</f>
        <v>922.04</v>
      </c>
      <c r="DA964">
        <f>AI964</f>
        <v>8.02</v>
      </c>
      <c r="DB964">
        <f>ROUND(ROUND(AT964*CZ964,2),6)</f>
        <v>55.32</v>
      </c>
      <c r="DC964">
        <f>ROUND(ROUND(AT964*AG964,2),6)</f>
        <v>0</v>
      </c>
    </row>
    <row r="965" spans="1:107" x14ac:dyDescent="0.2">
      <c r="A965">
        <f>ROW(Source!A1091)</f>
        <v>1091</v>
      </c>
      <c r="B965">
        <v>30622441</v>
      </c>
      <c r="C965">
        <v>30625509</v>
      </c>
      <c r="D965">
        <v>22156594</v>
      </c>
      <c r="E965">
        <v>1</v>
      </c>
      <c r="F965">
        <v>1</v>
      </c>
      <c r="G965">
        <v>1</v>
      </c>
      <c r="H965">
        <v>3</v>
      </c>
      <c r="I965" t="s">
        <v>77</v>
      </c>
      <c r="J965" t="s">
        <v>79</v>
      </c>
      <c r="K965" t="s">
        <v>78</v>
      </c>
      <c r="L965">
        <v>1339</v>
      </c>
      <c r="N965">
        <v>1007</v>
      </c>
      <c r="O965" t="s">
        <v>46</v>
      </c>
      <c r="P965" t="s">
        <v>46</v>
      </c>
      <c r="Q965">
        <v>1</v>
      </c>
      <c r="W965">
        <v>0</v>
      </c>
      <c r="X965">
        <v>-157626587</v>
      </c>
      <c r="Y965">
        <v>0.1</v>
      </c>
      <c r="AA965">
        <v>6475.59</v>
      </c>
      <c r="AB965">
        <v>0</v>
      </c>
      <c r="AC965">
        <v>0</v>
      </c>
      <c r="AD965">
        <v>0</v>
      </c>
      <c r="AE965">
        <v>807.43</v>
      </c>
      <c r="AF965">
        <v>0</v>
      </c>
      <c r="AG965">
        <v>0</v>
      </c>
      <c r="AH965">
        <v>0</v>
      </c>
      <c r="AI965">
        <v>8.02</v>
      </c>
      <c r="AJ965">
        <v>1</v>
      </c>
      <c r="AK965">
        <v>1</v>
      </c>
      <c r="AL965">
        <v>1</v>
      </c>
      <c r="AN965">
        <v>0</v>
      </c>
      <c r="AO965">
        <v>1</v>
      </c>
      <c r="AP965">
        <v>1</v>
      </c>
      <c r="AQ965">
        <v>0</v>
      </c>
      <c r="AR965">
        <v>0</v>
      </c>
      <c r="AS965" t="s">
        <v>3</v>
      </c>
      <c r="AT965">
        <v>0.1</v>
      </c>
      <c r="AU965" t="s">
        <v>3</v>
      </c>
      <c r="AV965">
        <v>0</v>
      </c>
      <c r="AW965">
        <v>2</v>
      </c>
      <c r="AX965">
        <v>30625529</v>
      </c>
      <c r="AY965">
        <v>1</v>
      </c>
      <c r="AZ965">
        <v>0</v>
      </c>
      <c r="BA965">
        <v>1091</v>
      </c>
      <c r="BB965">
        <v>0</v>
      </c>
      <c r="BC965">
        <v>0</v>
      </c>
      <c r="BD965">
        <v>0</v>
      </c>
      <c r="BE965">
        <v>0</v>
      </c>
      <c r="BF965">
        <v>0</v>
      </c>
      <c r="BG965">
        <v>0</v>
      </c>
      <c r="BH965">
        <v>0</v>
      </c>
      <c r="BI965">
        <v>0</v>
      </c>
      <c r="BJ965">
        <v>0</v>
      </c>
      <c r="BK965">
        <v>0</v>
      </c>
      <c r="BL965">
        <v>0</v>
      </c>
      <c r="BM965">
        <v>0</v>
      </c>
      <c r="BN965">
        <v>0</v>
      </c>
      <c r="BO965">
        <v>0</v>
      </c>
      <c r="BP965">
        <v>0</v>
      </c>
      <c r="BQ965">
        <v>0</v>
      </c>
      <c r="BR965">
        <v>0</v>
      </c>
      <c r="BS965">
        <v>0</v>
      </c>
      <c r="BT965">
        <v>0</v>
      </c>
      <c r="BU965">
        <v>0</v>
      </c>
      <c r="BV965">
        <v>0</v>
      </c>
      <c r="BW965">
        <v>0</v>
      </c>
      <c r="CX965">
        <f>Y965*Source!I1091</f>
        <v>0.2</v>
      </c>
      <c r="CY965">
        <f>AA965</f>
        <v>6475.59</v>
      </c>
      <c r="CZ965">
        <f>AE965</f>
        <v>807.43</v>
      </c>
      <c r="DA965">
        <f>AI965</f>
        <v>8.02</v>
      </c>
      <c r="DB965">
        <f>ROUND(ROUND(AT965*CZ965,2),6)</f>
        <v>80.739999999999995</v>
      </c>
      <c r="DC965">
        <f>ROUND(ROUND(AT965*AG965,2),6)</f>
        <v>0</v>
      </c>
    </row>
    <row r="966" spans="1:107" x14ac:dyDescent="0.2">
      <c r="A966">
        <f>ROW(Source!A1095)</f>
        <v>1095</v>
      </c>
      <c r="B966">
        <v>30622441</v>
      </c>
      <c r="C966">
        <v>30625534</v>
      </c>
      <c r="D966">
        <v>10214613</v>
      </c>
      <c r="E966">
        <v>1</v>
      </c>
      <c r="F966">
        <v>1</v>
      </c>
      <c r="G966">
        <v>1</v>
      </c>
      <c r="H966">
        <v>1</v>
      </c>
      <c r="I966" t="s">
        <v>844</v>
      </c>
      <c r="J966" t="s">
        <v>3</v>
      </c>
      <c r="K966" t="s">
        <v>845</v>
      </c>
      <c r="L966">
        <v>1369</v>
      </c>
      <c r="N966">
        <v>1013</v>
      </c>
      <c r="O966" t="s">
        <v>744</v>
      </c>
      <c r="P966" t="s">
        <v>744</v>
      </c>
      <c r="Q966">
        <v>1</v>
      </c>
      <c r="W966">
        <v>0</v>
      </c>
      <c r="X966">
        <v>-925346530</v>
      </c>
      <c r="Y966">
        <v>28.864999999999998</v>
      </c>
      <c r="AA966">
        <v>0</v>
      </c>
      <c r="AB966">
        <v>0</v>
      </c>
      <c r="AC966">
        <v>0</v>
      </c>
      <c r="AD966">
        <v>237.11</v>
      </c>
      <c r="AE966">
        <v>0</v>
      </c>
      <c r="AF966">
        <v>0</v>
      </c>
      <c r="AG966">
        <v>0</v>
      </c>
      <c r="AH966">
        <v>7.88</v>
      </c>
      <c r="AI966">
        <v>1</v>
      </c>
      <c r="AJ966">
        <v>1</v>
      </c>
      <c r="AK966">
        <v>1</v>
      </c>
      <c r="AL966">
        <v>30.09</v>
      </c>
      <c r="AN966">
        <v>0</v>
      </c>
      <c r="AO966">
        <v>1</v>
      </c>
      <c r="AP966">
        <v>1</v>
      </c>
      <c r="AQ966">
        <v>0</v>
      </c>
      <c r="AR966">
        <v>0</v>
      </c>
      <c r="AS966" t="s">
        <v>3</v>
      </c>
      <c r="AT966">
        <v>25.1</v>
      </c>
      <c r="AU966" t="s">
        <v>68</v>
      </c>
      <c r="AV966">
        <v>1</v>
      </c>
      <c r="AW966">
        <v>2</v>
      </c>
      <c r="AX966">
        <v>30625539</v>
      </c>
      <c r="AY966">
        <v>1</v>
      </c>
      <c r="AZ966">
        <v>0</v>
      </c>
      <c r="BA966">
        <v>1093</v>
      </c>
      <c r="BB966">
        <v>0</v>
      </c>
      <c r="BC966">
        <v>0</v>
      </c>
      <c r="BD966">
        <v>0</v>
      </c>
      <c r="BE966">
        <v>0</v>
      </c>
      <c r="BF966">
        <v>0</v>
      </c>
      <c r="BG966">
        <v>0</v>
      </c>
      <c r="BH966">
        <v>0</v>
      </c>
      <c r="BI966">
        <v>0</v>
      </c>
      <c r="BJ966">
        <v>0</v>
      </c>
      <c r="BK966">
        <v>0</v>
      </c>
      <c r="BL966">
        <v>0</v>
      </c>
      <c r="BM966">
        <v>0</v>
      </c>
      <c r="BN966">
        <v>0</v>
      </c>
      <c r="BO966">
        <v>0</v>
      </c>
      <c r="BP966">
        <v>0</v>
      </c>
      <c r="BQ966">
        <v>0</v>
      </c>
      <c r="BR966">
        <v>0</v>
      </c>
      <c r="BS966">
        <v>0</v>
      </c>
      <c r="BT966">
        <v>0</v>
      </c>
      <c r="BU966">
        <v>0</v>
      </c>
      <c r="BV966">
        <v>0</v>
      </c>
      <c r="BW966">
        <v>0</v>
      </c>
      <c r="CX966">
        <f>Y966*Source!I1095</f>
        <v>1.587575</v>
      </c>
      <c r="CY966">
        <f>AD966</f>
        <v>237.11</v>
      </c>
      <c r="CZ966">
        <f>AH966</f>
        <v>7.88</v>
      </c>
      <c r="DA966">
        <f>AL966</f>
        <v>30.09</v>
      </c>
      <c r="DB966">
        <f>ROUND((ROUND(AT966*CZ966,2)*ROUND(1.15,7)),6)</f>
        <v>227.45849999999999</v>
      </c>
      <c r="DC966">
        <f>ROUND((ROUND(AT966*AG966,2)*ROUND(1.15,7)),6)</f>
        <v>0</v>
      </c>
    </row>
    <row r="967" spans="1:107" x14ac:dyDescent="0.2">
      <c r="A967">
        <f>ROW(Source!A1095)</f>
        <v>1095</v>
      </c>
      <c r="B967">
        <v>30622441</v>
      </c>
      <c r="C967">
        <v>30625534</v>
      </c>
      <c r="D967">
        <v>22148179</v>
      </c>
      <c r="E967">
        <v>1</v>
      </c>
      <c r="F967">
        <v>1</v>
      </c>
      <c r="G967">
        <v>1</v>
      </c>
      <c r="H967">
        <v>2</v>
      </c>
      <c r="I967" t="s">
        <v>754</v>
      </c>
      <c r="J967" t="s">
        <v>755</v>
      </c>
      <c r="K967" t="s">
        <v>756</v>
      </c>
      <c r="L967">
        <v>1368</v>
      </c>
      <c r="N967">
        <v>1011</v>
      </c>
      <c r="O967" t="s">
        <v>748</v>
      </c>
      <c r="P967" t="s">
        <v>748</v>
      </c>
      <c r="Q967">
        <v>1</v>
      </c>
      <c r="W967">
        <v>0</v>
      </c>
      <c r="X967">
        <v>-1931461795</v>
      </c>
      <c r="Y967">
        <v>0.28750000000000003</v>
      </c>
      <c r="AA967">
        <v>0</v>
      </c>
      <c r="AB967">
        <v>959.26</v>
      </c>
      <c r="AC967">
        <v>0</v>
      </c>
      <c r="AD967">
        <v>0</v>
      </c>
      <c r="AE967">
        <v>0</v>
      </c>
      <c r="AF967">
        <v>91.62</v>
      </c>
      <c r="AG967">
        <v>0</v>
      </c>
      <c r="AH967">
        <v>0</v>
      </c>
      <c r="AI967">
        <v>1</v>
      </c>
      <c r="AJ967">
        <v>10.47</v>
      </c>
      <c r="AK967">
        <v>30.09</v>
      </c>
      <c r="AL967">
        <v>1</v>
      </c>
      <c r="AN967">
        <v>0</v>
      </c>
      <c r="AO967">
        <v>1</v>
      </c>
      <c r="AP967">
        <v>1</v>
      </c>
      <c r="AQ967">
        <v>0</v>
      </c>
      <c r="AR967">
        <v>0</v>
      </c>
      <c r="AS967" t="s">
        <v>3</v>
      </c>
      <c r="AT967">
        <v>0.23</v>
      </c>
      <c r="AU967" t="s">
        <v>67</v>
      </c>
      <c r="AV967">
        <v>0</v>
      </c>
      <c r="AW967">
        <v>2</v>
      </c>
      <c r="AX967">
        <v>30625540</v>
      </c>
      <c r="AY967">
        <v>1</v>
      </c>
      <c r="AZ967">
        <v>0</v>
      </c>
      <c r="BA967">
        <v>1094</v>
      </c>
      <c r="BB967">
        <v>0</v>
      </c>
      <c r="BC967">
        <v>0</v>
      </c>
      <c r="BD967">
        <v>0</v>
      </c>
      <c r="BE967">
        <v>0</v>
      </c>
      <c r="BF967">
        <v>0</v>
      </c>
      <c r="BG967">
        <v>0</v>
      </c>
      <c r="BH967">
        <v>0</v>
      </c>
      <c r="BI967">
        <v>0</v>
      </c>
      <c r="BJ967">
        <v>0</v>
      </c>
      <c r="BK967">
        <v>0</v>
      </c>
      <c r="BL967">
        <v>0</v>
      </c>
      <c r="BM967">
        <v>0</v>
      </c>
      <c r="BN967">
        <v>0</v>
      </c>
      <c r="BO967">
        <v>0</v>
      </c>
      <c r="BP967">
        <v>0</v>
      </c>
      <c r="BQ967">
        <v>0</v>
      </c>
      <c r="BR967">
        <v>0</v>
      </c>
      <c r="BS967">
        <v>0</v>
      </c>
      <c r="BT967">
        <v>0</v>
      </c>
      <c r="BU967">
        <v>0</v>
      </c>
      <c r="BV967">
        <v>0</v>
      </c>
      <c r="BW967">
        <v>0</v>
      </c>
      <c r="CX967">
        <f>Y967*Source!I1095</f>
        <v>1.5812500000000004E-2</v>
      </c>
      <c r="CY967">
        <f>AB967</f>
        <v>959.26</v>
      </c>
      <c r="CZ967">
        <f>AF967</f>
        <v>91.62</v>
      </c>
      <c r="DA967">
        <f>AJ967</f>
        <v>10.47</v>
      </c>
      <c r="DB967">
        <f>ROUND((ROUND(AT967*CZ967,2)*ROUND(1.25,7)),6)</f>
        <v>26.337499999999999</v>
      </c>
      <c r="DC967">
        <f>ROUND((ROUND(AT967*AG967,2)*ROUND(1.25,7)),6)</f>
        <v>0</v>
      </c>
    </row>
    <row r="968" spans="1:107" x14ac:dyDescent="0.2">
      <c r="A968">
        <f>ROW(Source!A1095)</f>
        <v>1095</v>
      </c>
      <c r="B968">
        <v>30622441</v>
      </c>
      <c r="C968">
        <v>30625534</v>
      </c>
      <c r="D968">
        <v>22149217</v>
      </c>
      <c r="E968">
        <v>1</v>
      </c>
      <c r="F968">
        <v>1</v>
      </c>
      <c r="G968">
        <v>1</v>
      </c>
      <c r="H968">
        <v>3</v>
      </c>
      <c r="I968" t="s">
        <v>846</v>
      </c>
      <c r="J968" t="s">
        <v>847</v>
      </c>
      <c r="K968" t="s">
        <v>848</v>
      </c>
      <c r="L968">
        <v>1348</v>
      </c>
      <c r="N968">
        <v>1009</v>
      </c>
      <c r="O968" t="s">
        <v>105</v>
      </c>
      <c r="P968" t="s">
        <v>105</v>
      </c>
      <c r="Q968">
        <v>1000</v>
      </c>
      <c r="W968">
        <v>0</v>
      </c>
      <c r="X968">
        <v>-592936270</v>
      </c>
      <c r="Y968">
        <v>1E-3</v>
      </c>
      <c r="AA968">
        <v>67898.12</v>
      </c>
      <c r="AB968">
        <v>0</v>
      </c>
      <c r="AC968">
        <v>0</v>
      </c>
      <c r="AD968">
        <v>0</v>
      </c>
      <c r="AE968">
        <v>8466.1</v>
      </c>
      <c r="AF968">
        <v>0</v>
      </c>
      <c r="AG968">
        <v>0</v>
      </c>
      <c r="AH968">
        <v>0</v>
      </c>
      <c r="AI968">
        <v>8.02</v>
      </c>
      <c r="AJ968">
        <v>1</v>
      </c>
      <c r="AK968">
        <v>1</v>
      </c>
      <c r="AL968">
        <v>1</v>
      </c>
      <c r="AN968">
        <v>0</v>
      </c>
      <c r="AO968">
        <v>1</v>
      </c>
      <c r="AP968">
        <v>0</v>
      </c>
      <c r="AQ968">
        <v>0</v>
      </c>
      <c r="AR968">
        <v>0</v>
      </c>
      <c r="AS968" t="s">
        <v>3</v>
      </c>
      <c r="AT968">
        <v>1E-3</v>
      </c>
      <c r="AU968" t="s">
        <v>3</v>
      </c>
      <c r="AV968">
        <v>0</v>
      </c>
      <c r="AW968">
        <v>2</v>
      </c>
      <c r="AX968">
        <v>30625541</v>
      </c>
      <c r="AY968">
        <v>1</v>
      </c>
      <c r="AZ968">
        <v>0</v>
      </c>
      <c r="BA968">
        <v>1095</v>
      </c>
      <c r="BB968">
        <v>0</v>
      </c>
      <c r="BC968">
        <v>0</v>
      </c>
      <c r="BD968">
        <v>0</v>
      </c>
      <c r="BE968">
        <v>0</v>
      </c>
      <c r="BF968">
        <v>0</v>
      </c>
      <c r="BG968">
        <v>0</v>
      </c>
      <c r="BH968">
        <v>0</v>
      </c>
      <c r="BI968">
        <v>0</v>
      </c>
      <c r="BJ968">
        <v>0</v>
      </c>
      <c r="BK968">
        <v>0</v>
      </c>
      <c r="BL968">
        <v>0</v>
      </c>
      <c r="BM968">
        <v>0</v>
      </c>
      <c r="BN968">
        <v>0</v>
      </c>
      <c r="BO968">
        <v>0</v>
      </c>
      <c r="BP968">
        <v>0</v>
      </c>
      <c r="BQ968">
        <v>0</v>
      </c>
      <c r="BR968">
        <v>0</v>
      </c>
      <c r="BS968">
        <v>0</v>
      </c>
      <c r="BT968">
        <v>0</v>
      </c>
      <c r="BU968">
        <v>0</v>
      </c>
      <c r="BV968">
        <v>0</v>
      </c>
      <c r="BW968">
        <v>0</v>
      </c>
      <c r="CX968">
        <f>Y968*Source!I1095</f>
        <v>5.5000000000000002E-5</v>
      </c>
      <c r="CY968">
        <f>AA968</f>
        <v>67898.12</v>
      </c>
      <c r="CZ968">
        <f>AE968</f>
        <v>8466.1</v>
      </c>
      <c r="DA968">
        <f>AI968</f>
        <v>8.02</v>
      </c>
      <c r="DB968">
        <f>ROUND(ROUND(AT968*CZ968,2),6)</f>
        <v>8.4700000000000006</v>
      </c>
      <c r="DC968">
        <f>ROUND(ROUND(AT968*AG968,2),6)</f>
        <v>0</v>
      </c>
    </row>
    <row r="969" spans="1:107" x14ac:dyDescent="0.2">
      <c r="A969">
        <f>ROW(Source!A1095)</f>
        <v>1095</v>
      </c>
      <c r="B969">
        <v>30622441</v>
      </c>
      <c r="C969">
        <v>30625534</v>
      </c>
      <c r="D969">
        <v>22150573</v>
      </c>
      <c r="E969">
        <v>1</v>
      </c>
      <c r="F969">
        <v>1</v>
      </c>
      <c r="G969">
        <v>1</v>
      </c>
      <c r="H969">
        <v>3</v>
      </c>
      <c r="I969" t="s">
        <v>594</v>
      </c>
      <c r="J969" t="s">
        <v>595</v>
      </c>
      <c r="K969" t="s">
        <v>126</v>
      </c>
      <c r="L969">
        <v>1348</v>
      </c>
      <c r="N969">
        <v>1009</v>
      </c>
      <c r="O969" t="s">
        <v>105</v>
      </c>
      <c r="P969" t="s">
        <v>105</v>
      </c>
      <c r="Q969">
        <v>1000</v>
      </c>
      <c r="W969">
        <v>0</v>
      </c>
      <c r="X969">
        <v>-1877338363</v>
      </c>
      <c r="Y969">
        <v>0.44</v>
      </c>
      <c r="AA969">
        <v>97582.87</v>
      </c>
      <c r="AB969">
        <v>0</v>
      </c>
      <c r="AC969">
        <v>0</v>
      </c>
      <c r="AD969">
        <v>0</v>
      </c>
      <c r="AE969">
        <v>12167.44</v>
      </c>
      <c r="AF969">
        <v>0</v>
      </c>
      <c r="AG969">
        <v>0</v>
      </c>
      <c r="AH969">
        <v>0</v>
      </c>
      <c r="AI969">
        <v>8.02</v>
      </c>
      <c r="AJ969">
        <v>1</v>
      </c>
      <c r="AK969">
        <v>1</v>
      </c>
      <c r="AL969">
        <v>1</v>
      </c>
      <c r="AN969">
        <v>0</v>
      </c>
      <c r="AO969">
        <v>1</v>
      </c>
      <c r="AP969">
        <v>0</v>
      </c>
      <c r="AQ969">
        <v>0</v>
      </c>
      <c r="AR969">
        <v>0</v>
      </c>
      <c r="AS969" t="s">
        <v>3</v>
      </c>
      <c r="AT969">
        <v>0.44</v>
      </c>
      <c r="AU969" t="s">
        <v>3</v>
      </c>
      <c r="AV969">
        <v>0</v>
      </c>
      <c r="AW969">
        <v>2</v>
      </c>
      <c r="AX969">
        <v>30625542</v>
      </c>
      <c r="AY969">
        <v>1</v>
      </c>
      <c r="AZ969">
        <v>0</v>
      </c>
      <c r="BA969">
        <v>1096</v>
      </c>
      <c r="BB969">
        <v>0</v>
      </c>
      <c r="BC969">
        <v>0</v>
      </c>
      <c r="BD969">
        <v>0</v>
      </c>
      <c r="BE969">
        <v>0</v>
      </c>
      <c r="BF969">
        <v>0</v>
      </c>
      <c r="BG969">
        <v>0</v>
      </c>
      <c r="BH969">
        <v>0</v>
      </c>
      <c r="BI969">
        <v>0</v>
      </c>
      <c r="BJ969">
        <v>0</v>
      </c>
      <c r="BK969">
        <v>0</v>
      </c>
      <c r="BL969">
        <v>0</v>
      </c>
      <c r="BM969">
        <v>0</v>
      </c>
      <c r="BN969">
        <v>0</v>
      </c>
      <c r="BO969">
        <v>0</v>
      </c>
      <c r="BP969">
        <v>0</v>
      </c>
      <c r="BQ969">
        <v>0</v>
      </c>
      <c r="BR969">
        <v>0</v>
      </c>
      <c r="BS969">
        <v>0</v>
      </c>
      <c r="BT969">
        <v>0</v>
      </c>
      <c r="BU969">
        <v>0</v>
      </c>
      <c r="BV969">
        <v>0</v>
      </c>
      <c r="BW969">
        <v>0</v>
      </c>
      <c r="CX969">
        <f>Y969*Source!I1095</f>
        <v>2.4199999999999999E-2</v>
      </c>
      <c r="CY969">
        <f>AA969</f>
        <v>97582.87</v>
      </c>
      <c r="CZ969">
        <f>AE969</f>
        <v>12167.44</v>
      </c>
      <c r="DA969">
        <f>AI969</f>
        <v>8.02</v>
      </c>
      <c r="DB969">
        <f>ROUND(ROUND(AT969*CZ969,2),6)</f>
        <v>5353.67</v>
      </c>
      <c r="DC969">
        <f>ROUND(ROUND(AT969*AG969,2),6)</f>
        <v>0</v>
      </c>
    </row>
    <row r="970" spans="1:107" x14ac:dyDescent="0.2">
      <c r="A970">
        <f>ROW(Source!A1097)</f>
        <v>1097</v>
      </c>
      <c r="B970">
        <v>30622441</v>
      </c>
      <c r="C970">
        <v>30625545</v>
      </c>
      <c r="D970">
        <v>10214601</v>
      </c>
      <c r="E970">
        <v>1</v>
      </c>
      <c r="F970">
        <v>1</v>
      </c>
      <c r="G970">
        <v>1</v>
      </c>
      <c r="H970">
        <v>1</v>
      </c>
      <c r="I970" t="s">
        <v>969</v>
      </c>
      <c r="J970" t="s">
        <v>3</v>
      </c>
      <c r="K970" t="s">
        <v>970</v>
      </c>
      <c r="L970">
        <v>1369</v>
      </c>
      <c r="N970">
        <v>1013</v>
      </c>
      <c r="O970" t="s">
        <v>744</v>
      </c>
      <c r="P970" t="s">
        <v>744</v>
      </c>
      <c r="Q970">
        <v>1</v>
      </c>
      <c r="W970">
        <v>0</v>
      </c>
      <c r="X970">
        <v>896131180</v>
      </c>
      <c r="Y970">
        <v>114.14400000000001</v>
      </c>
      <c r="AA970">
        <v>0</v>
      </c>
      <c r="AB970">
        <v>0</v>
      </c>
      <c r="AC970">
        <v>0</v>
      </c>
      <c r="AD970">
        <v>245.53</v>
      </c>
      <c r="AE970">
        <v>0</v>
      </c>
      <c r="AF970">
        <v>0</v>
      </c>
      <c r="AG970">
        <v>0</v>
      </c>
      <c r="AH970">
        <v>8.16</v>
      </c>
      <c r="AI970">
        <v>1</v>
      </c>
      <c r="AJ970">
        <v>1</v>
      </c>
      <c r="AK970">
        <v>1</v>
      </c>
      <c r="AL970">
        <v>30.09</v>
      </c>
      <c r="AN970">
        <v>0</v>
      </c>
      <c r="AO970">
        <v>1</v>
      </c>
      <c r="AP970">
        <v>1</v>
      </c>
      <c r="AQ970">
        <v>0</v>
      </c>
      <c r="AR970">
        <v>0</v>
      </c>
      <c r="AS970" t="s">
        <v>3</v>
      </c>
      <c r="AT970">
        <v>142.68</v>
      </c>
      <c r="AU970" t="s">
        <v>659</v>
      </c>
      <c r="AV970">
        <v>1</v>
      </c>
      <c r="AW970">
        <v>2</v>
      </c>
      <c r="AX970">
        <v>30625562</v>
      </c>
      <c r="AY970">
        <v>1</v>
      </c>
      <c r="AZ970">
        <v>0</v>
      </c>
      <c r="BA970">
        <v>1098</v>
      </c>
      <c r="BB970">
        <v>0</v>
      </c>
      <c r="BC970">
        <v>0</v>
      </c>
      <c r="BD970">
        <v>0</v>
      </c>
      <c r="BE970">
        <v>0</v>
      </c>
      <c r="BF970">
        <v>0</v>
      </c>
      <c r="BG970">
        <v>0</v>
      </c>
      <c r="BH970">
        <v>0</v>
      </c>
      <c r="BI970">
        <v>0</v>
      </c>
      <c r="BJ970">
        <v>0</v>
      </c>
      <c r="BK970">
        <v>0</v>
      </c>
      <c r="BL970">
        <v>0</v>
      </c>
      <c r="BM970">
        <v>0</v>
      </c>
      <c r="BN970">
        <v>0</v>
      </c>
      <c r="BO970">
        <v>0</v>
      </c>
      <c r="BP970">
        <v>0</v>
      </c>
      <c r="BQ970">
        <v>0</v>
      </c>
      <c r="BR970">
        <v>0</v>
      </c>
      <c r="BS970">
        <v>0</v>
      </c>
      <c r="BT970">
        <v>0</v>
      </c>
      <c r="BU970">
        <v>0</v>
      </c>
      <c r="BV970">
        <v>0</v>
      </c>
      <c r="BW970">
        <v>0</v>
      </c>
      <c r="CX970">
        <f>Y970*Source!I1097</f>
        <v>1.8491328</v>
      </c>
      <c r="CY970">
        <f>AD970</f>
        <v>245.53</v>
      </c>
      <c r="CZ970">
        <f>AH970</f>
        <v>8.16</v>
      </c>
      <c r="DA970">
        <f>AL970</f>
        <v>30.09</v>
      </c>
      <c r="DB970">
        <f t="shared" ref="DB970:DB976" si="94">ROUND((ROUND(AT970*CZ970,2)*ROUND(0.8,7)),6)</f>
        <v>931.41600000000005</v>
      </c>
      <c r="DC970">
        <f t="shared" ref="DC970:DC976" si="95">ROUND((ROUND(AT970*AG970,2)*ROUND(0.8,7)),6)</f>
        <v>0</v>
      </c>
    </row>
    <row r="971" spans="1:107" x14ac:dyDescent="0.2">
      <c r="A971">
        <f>ROW(Source!A1097)</f>
        <v>1097</v>
      </c>
      <c r="B971">
        <v>30622441</v>
      </c>
      <c r="C971">
        <v>30625545</v>
      </c>
      <c r="D971">
        <v>22083330</v>
      </c>
      <c r="E971">
        <v>1</v>
      </c>
      <c r="F971">
        <v>1</v>
      </c>
      <c r="G971">
        <v>1</v>
      </c>
      <c r="H971">
        <v>1</v>
      </c>
      <c r="I971" t="s">
        <v>765</v>
      </c>
      <c r="J971" t="s">
        <v>3</v>
      </c>
      <c r="K971" t="s">
        <v>766</v>
      </c>
      <c r="L971">
        <v>608254</v>
      </c>
      <c r="N971">
        <v>1013</v>
      </c>
      <c r="O971" t="s">
        <v>767</v>
      </c>
      <c r="P971" t="s">
        <v>767</v>
      </c>
      <c r="Q971">
        <v>1</v>
      </c>
      <c r="W971">
        <v>0</v>
      </c>
      <c r="X971">
        <v>95408949</v>
      </c>
      <c r="Y971">
        <v>8.7360000000000007</v>
      </c>
      <c r="AA971">
        <v>0</v>
      </c>
      <c r="AB971">
        <v>0</v>
      </c>
      <c r="AC971">
        <v>0</v>
      </c>
      <c r="AD971">
        <v>0</v>
      </c>
      <c r="AE971">
        <v>0</v>
      </c>
      <c r="AF971">
        <v>0</v>
      </c>
      <c r="AG971">
        <v>0</v>
      </c>
      <c r="AH971">
        <v>0</v>
      </c>
      <c r="AI971">
        <v>1</v>
      </c>
      <c r="AJ971">
        <v>1</v>
      </c>
      <c r="AK971">
        <v>30.09</v>
      </c>
      <c r="AL971">
        <v>1</v>
      </c>
      <c r="AN971">
        <v>0</v>
      </c>
      <c r="AO971">
        <v>1</v>
      </c>
      <c r="AP971">
        <v>1</v>
      </c>
      <c r="AQ971">
        <v>0</v>
      </c>
      <c r="AR971">
        <v>0</v>
      </c>
      <c r="AS971" t="s">
        <v>3</v>
      </c>
      <c r="AT971">
        <v>10.92</v>
      </c>
      <c r="AU971" t="s">
        <v>659</v>
      </c>
      <c r="AV971">
        <v>2</v>
      </c>
      <c r="AW971">
        <v>2</v>
      </c>
      <c r="AX971">
        <v>30625563</v>
      </c>
      <c r="AY971">
        <v>1</v>
      </c>
      <c r="AZ971">
        <v>0</v>
      </c>
      <c r="BA971">
        <v>1099</v>
      </c>
      <c r="BB971">
        <v>0</v>
      </c>
      <c r="BC971">
        <v>0</v>
      </c>
      <c r="BD971">
        <v>0</v>
      </c>
      <c r="BE971">
        <v>0</v>
      </c>
      <c r="BF971">
        <v>0</v>
      </c>
      <c r="BG971">
        <v>0</v>
      </c>
      <c r="BH971">
        <v>0</v>
      </c>
      <c r="BI971">
        <v>0</v>
      </c>
      <c r="BJ971">
        <v>0</v>
      </c>
      <c r="BK971">
        <v>0</v>
      </c>
      <c r="BL971">
        <v>0</v>
      </c>
      <c r="BM971">
        <v>0</v>
      </c>
      <c r="BN971">
        <v>0</v>
      </c>
      <c r="BO971">
        <v>0</v>
      </c>
      <c r="BP971">
        <v>0</v>
      </c>
      <c r="BQ971">
        <v>0</v>
      </c>
      <c r="BR971">
        <v>0</v>
      </c>
      <c r="BS971">
        <v>0</v>
      </c>
      <c r="BT971">
        <v>0</v>
      </c>
      <c r="BU971">
        <v>0</v>
      </c>
      <c r="BV971">
        <v>0</v>
      </c>
      <c r="BW971">
        <v>0</v>
      </c>
      <c r="CX971">
        <f>Y971*Source!I1097</f>
        <v>0.14152320000000002</v>
      </c>
      <c r="CY971">
        <f>AD971</f>
        <v>0</v>
      </c>
      <c r="CZ971">
        <f>AH971</f>
        <v>0</v>
      </c>
      <c r="DA971">
        <f>AL971</f>
        <v>1</v>
      </c>
      <c r="DB971">
        <f t="shared" si="94"/>
        <v>0</v>
      </c>
      <c r="DC971">
        <f t="shared" si="95"/>
        <v>0</v>
      </c>
    </row>
    <row r="972" spans="1:107" x14ac:dyDescent="0.2">
      <c r="A972">
        <f>ROW(Source!A1097)</f>
        <v>1097</v>
      </c>
      <c r="B972">
        <v>30622441</v>
      </c>
      <c r="C972">
        <v>30625545</v>
      </c>
      <c r="D972">
        <v>22146252</v>
      </c>
      <c r="E972">
        <v>1</v>
      </c>
      <c r="F972">
        <v>1</v>
      </c>
      <c r="G972">
        <v>1</v>
      </c>
      <c r="H972">
        <v>2</v>
      </c>
      <c r="I972" t="s">
        <v>785</v>
      </c>
      <c r="J972" t="s">
        <v>786</v>
      </c>
      <c r="K972" t="s">
        <v>787</v>
      </c>
      <c r="L972">
        <v>1368</v>
      </c>
      <c r="N972">
        <v>1011</v>
      </c>
      <c r="O972" t="s">
        <v>748</v>
      </c>
      <c r="P972" t="s">
        <v>748</v>
      </c>
      <c r="Q972">
        <v>1</v>
      </c>
      <c r="W972">
        <v>0</v>
      </c>
      <c r="X972">
        <v>-2048414082</v>
      </c>
      <c r="Y972">
        <v>7.7519999999999998</v>
      </c>
      <c r="AA972">
        <v>0</v>
      </c>
      <c r="AB972">
        <v>899.69</v>
      </c>
      <c r="AC972">
        <v>392.07</v>
      </c>
      <c r="AD972">
        <v>0</v>
      </c>
      <c r="AE972">
        <v>0</v>
      </c>
      <c r="AF972">
        <v>85.93</v>
      </c>
      <c r="AG972">
        <v>13.03</v>
      </c>
      <c r="AH972">
        <v>0</v>
      </c>
      <c r="AI972">
        <v>1</v>
      </c>
      <c r="AJ972">
        <v>10.47</v>
      </c>
      <c r="AK972">
        <v>30.09</v>
      </c>
      <c r="AL972">
        <v>1</v>
      </c>
      <c r="AN972">
        <v>0</v>
      </c>
      <c r="AO972">
        <v>1</v>
      </c>
      <c r="AP972">
        <v>1</v>
      </c>
      <c r="AQ972">
        <v>0</v>
      </c>
      <c r="AR972">
        <v>0</v>
      </c>
      <c r="AS972" t="s">
        <v>3</v>
      </c>
      <c r="AT972">
        <v>9.69</v>
      </c>
      <c r="AU972" t="s">
        <v>659</v>
      </c>
      <c r="AV972">
        <v>0</v>
      </c>
      <c r="AW972">
        <v>2</v>
      </c>
      <c r="AX972">
        <v>30625564</v>
      </c>
      <c r="AY972">
        <v>1</v>
      </c>
      <c r="AZ972">
        <v>0</v>
      </c>
      <c r="BA972">
        <v>1100</v>
      </c>
      <c r="BB972">
        <v>0</v>
      </c>
      <c r="BC972">
        <v>0</v>
      </c>
      <c r="BD972">
        <v>0</v>
      </c>
      <c r="BE972">
        <v>0</v>
      </c>
      <c r="BF972">
        <v>0</v>
      </c>
      <c r="BG972">
        <v>0</v>
      </c>
      <c r="BH972">
        <v>0</v>
      </c>
      <c r="BI972">
        <v>0</v>
      </c>
      <c r="BJ972">
        <v>0</v>
      </c>
      <c r="BK972">
        <v>0</v>
      </c>
      <c r="BL972">
        <v>0</v>
      </c>
      <c r="BM972">
        <v>0</v>
      </c>
      <c r="BN972">
        <v>0</v>
      </c>
      <c r="BO972">
        <v>0</v>
      </c>
      <c r="BP972">
        <v>0</v>
      </c>
      <c r="BQ972">
        <v>0</v>
      </c>
      <c r="BR972">
        <v>0</v>
      </c>
      <c r="BS972">
        <v>0</v>
      </c>
      <c r="BT972">
        <v>0</v>
      </c>
      <c r="BU972">
        <v>0</v>
      </c>
      <c r="BV972">
        <v>0</v>
      </c>
      <c r="BW972">
        <v>0</v>
      </c>
      <c r="CX972">
        <f>Y972*Source!I1097</f>
        <v>0.12558239999999998</v>
      </c>
      <c r="CY972">
        <f>AB972</f>
        <v>899.69</v>
      </c>
      <c r="CZ972">
        <f>AF972</f>
        <v>85.93</v>
      </c>
      <c r="DA972">
        <f>AJ972</f>
        <v>10.47</v>
      </c>
      <c r="DB972">
        <f t="shared" si="94"/>
        <v>666.12800000000004</v>
      </c>
      <c r="DC972">
        <f t="shared" si="95"/>
        <v>101.008</v>
      </c>
    </row>
    <row r="973" spans="1:107" x14ac:dyDescent="0.2">
      <c r="A973">
        <f>ROW(Source!A1097)</f>
        <v>1097</v>
      </c>
      <c r="B973">
        <v>30622441</v>
      </c>
      <c r="C973">
        <v>30625545</v>
      </c>
      <c r="D973">
        <v>22146333</v>
      </c>
      <c r="E973">
        <v>1</v>
      </c>
      <c r="F973">
        <v>1</v>
      </c>
      <c r="G973">
        <v>1</v>
      </c>
      <c r="H973">
        <v>2</v>
      </c>
      <c r="I973" t="s">
        <v>768</v>
      </c>
      <c r="J973" t="s">
        <v>769</v>
      </c>
      <c r="K973" t="s">
        <v>770</v>
      </c>
      <c r="L973">
        <v>1368</v>
      </c>
      <c r="N973">
        <v>1011</v>
      </c>
      <c r="O973" t="s">
        <v>748</v>
      </c>
      <c r="P973" t="s">
        <v>748</v>
      </c>
      <c r="Q973">
        <v>1</v>
      </c>
      <c r="W973">
        <v>0</v>
      </c>
      <c r="X973">
        <v>1170567961</v>
      </c>
      <c r="Y973">
        <v>0.98399999999999999</v>
      </c>
      <c r="AA973">
        <v>0</v>
      </c>
      <c r="AB973">
        <v>1135.47</v>
      </c>
      <c r="AC973">
        <v>392.07</v>
      </c>
      <c r="AD973">
        <v>0</v>
      </c>
      <c r="AE973">
        <v>0</v>
      </c>
      <c r="AF973">
        <v>108.45</v>
      </c>
      <c r="AG973">
        <v>13.03</v>
      </c>
      <c r="AH973">
        <v>0</v>
      </c>
      <c r="AI973">
        <v>1</v>
      </c>
      <c r="AJ973">
        <v>10.47</v>
      </c>
      <c r="AK973">
        <v>30.09</v>
      </c>
      <c r="AL973">
        <v>1</v>
      </c>
      <c r="AN973">
        <v>0</v>
      </c>
      <c r="AO973">
        <v>1</v>
      </c>
      <c r="AP973">
        <v>1</v>
      </c>
      <c r="AQ973">
        <v>0</v>
      </c>
      <c r="AR973">
        <v>0</v>
      </c>
      <c r="AS973" t="s">
        <v>3</v>
      </c>
      <c r="AT973">
        <v>1.23</v>
      </c>
      <c r="AU973" t="s">
        <v>659</v>
      </c>
      <c r="AV973">
        <v>0</v>
      </c>
      <c r="AW973">
        <v>2</v>
      </c>
      <c r="AX973">
        <v>30625565</v>
      </c>
      <c r="AY973">
        <v>1</v>
      </c>
      <c r="AZ973">
        <v>0</v>
      </c>
      <c r="BA973">
        <v>1101</v>
      </c>
      <c r="BB973">
        <v>0</v>
      </c>
      <c r="BC973">
        <v>0</v>
      </c>
      <c r="BD973">
        <v>0</v>
      </c>
      <c r="BE973">
        <v>0</v>
      </c>
      <c r="BF973">
        <v>0</v>
      </c>
      <c r="BG973">
        <v>0</v>
      </c>
      <c r="BH973">
        <v>0</v>
      </c>
      <c r="BI973">
        <v>0</v>
      </c>
      <c r="BJ973">
        <v>0</v>
      </c>
      <c r="BK973">
        <v>0</v>
      </c>
      <c r="BL973">
        <v>0</v>
      </c>
      <c r="BM973">
        <v>0</v>
      </c>
      <c r="BN973">
        <v>0</v>
      </c>
      <c r="BO973">
        <v>0</v>
      </c>
      <c r="BP973">
        <v>0</v>
      </c>
      <c r="BQ973">
        <v>0</v>
      </c>
      <c r="BR973">
        <v>0</v>
      </c>
      <c r="BS973">
        <v>0</v>
      </c>
      <c r="BT973">
        <v>0</v>
      </c>
      <c r="BU973">
        <v>0</v>
      </c>
      <c r="BV973">
        <v>0</v>
      </c>
      <c r="BW973">
        <v>0</v>
      </c>
      <c r="CX973">
        <f>Y973*Source!I1097</f>
        <v>1.5940799999999998E-2</v>
      </c>
      <c r="CY973">
        <f>AB973</f>
        <v>1135.47</v>
      </c>
      <c r="CZ973">
        <f>AF973</f>
        <v>108.45</v>
      </c>
      <c r="DA973">
        <f>AJ973</f>
        <v>10.47</v>
      </c>
      <c r="DB973">
        <f t="shared" si="94"/>
        <v>106.712</v>
      </c>
      <c r="DC973">
        <f t="shared" si="95"/>
        <v>12.824</v>
      </c>
    </row>
    <row r="974" spans="1:107" x14ac:dyDescent="0.2">
      <c r="A974">
        <f>ROW(Source!A1097)</f>
        <v>1097</v>
      </c>
      <c r="B974">
        <v>30622441</v>
      </c>
      <c r="C974">
        <v>30625545</v>
      </c>
      <c r="D974">
        <v>22146948</v>
      </c>
      <c r="E974">
        <v>1</v>
      </c>
      <c r="F974">
        <v>1</v>
      </c>
      <c r="G974">
        <v>1</v>
      </c>
      <c r="H974">
        <v>2</v>
      </c>
      <c r="I974" t="s">
        <v>788</v>
      </c>
      <c r="J974" t="s">
        <v>789</v>
      </c>
      <c r="K974" t="s">
        <v>790</v>
      </c>
      <c r="L974">
        <v>1368</v>
      </c>
      <c r="N974">
        <v>1011</v>
      </c>
      <c r="O974" t="s">
        <v>748</v>
      </c>
      <c r="P974" t="s">
        <v>748</v>
      </c>
      <c r="Q974">
        <v>1</v>
      </c>
      <c r="W974">
        <v>0</v>
      </c>
      <c r="X974">
        <v>-1347779909</v>
      </c>
      <c r="Y974">
        <v>2.2879999999999998</v>
      </c>
      <c r="AA974">
        <v>0</v>
      </c>
      <c r="AB974">
        <v>314.10000000000002</v>
      </c>
      <c r="AC974">
        <v>0</v>
      </c>
      <c r="AD974">
        <v>0</v>
      </c>
      <c r="AE974">
        <v>0</v>
      </c>
      <c r="AF974">
        <v>30</v>
      </c>
      <c r="AG974">
        <v>0</v>
      </c>
      <c r="AH974">
        <v>0</v>
      </c>
      <c r="AI974">
        <v>1</v>
      </c>
      <c r="AJ974">
        <v>10.47</v>
      </c>
      <c r="AK974">
        <v>30.09</v>
      </c>
      <c r="AL974">
        <v>1</v>
      </c>
      <c r="AN974">
        <v>0</v>
      </c>
      <c r="AO974">
        <v>1</v>
      </c>
      <c r="AP974">
        <v>1</v>
      </c>
      <c r="AQ974">
        <v>0</v>
      </c>
      <c r="AR974">
        <v>0</v>
      </c>
      <c r="AS974" t="s">
        <v>3</v>
      </c>
      <c r="AT974">
        <v>2.86</v>
      </c>
      <c r="AU974" t="s">
        <v>659</v>
      </c>
      <c r="AV974">
        <v>0</v>
      </c>
      <c r="AW974">
        <v>2</v>
      </c>
      <c r="AX974">
        <v>30625566</v>
      </c>
      <c r="AY974">
        <v>1</v>
      </c>
      <c r="AZ974">
        <v>0</v>
      </c>
      <c r="BA974">
        <v>1102</v>
      </c>
      <c r="BB974">
        <v>0</v>
      </c>
      <c r="BC974">
        <v>0</v>
      </c>
      <c r="BD974">
        <v>0</v>
      </c>
      <c r="BE974">
        <v>0</v>
      </c>
      <c r="BF974">
        <v>0</v>
      </c>
      <c r="BG974">
        <v>0</v>
      </c>
      <c r="BH974">
        <v>0</v>
      </c>
      <c r="BI974">
        <v>0</v>
      </c>
      <c r="BJ974">
        <v>0</v>
      </c>
      <c r="BK974">
        <v>0</v>
      </c>
      <c r="BL974">
        <v>0</v>
      </c>
      <c r="BM974">
        <v>0</v>
      </c>
      <c r="BN974">
        <v>0</v>
      </c>
      <c r="BO974">
        <v>0</v>
      </c>
      <c r="BP974">
        <v>0</v>
      </c>
      <c r="BQ974">
        <v>0</v>
      </c>
      <c r="BR974">
        <v>0</v>
      </c>
      <c r="BS974">
        <v>0</v>
      </c>
      <c r="BT974">
        <v>0</v>
      </c>
      <c r="BU974">
        <v>0</v>
      </c>
      <c r="BV974">
        <v>0</v>
      </c>
      <c r="BW974">
        <v>0</v>
      </c>
      <c r="CX974">
        <f>Y974*Source!I1097</f>
        <v>3.7065599999999997E-2</v>
      </c>
      <c r="CY974">
        <f>AB974</f>
        <v>314.10000000000002</v>
      </c>
      <c r="CZ974">
        <f>AF974</f>
        <v>30</v>
      </c>
      <c r="DA974">
        <f>AJ974</f>
        <v>10.47</v>
      </c>
      <c r="DB974">
        <f t="shared" si="94"/>
        <v>68.64</v>
      </c>
      <c r="DC974">
        <f t="shared" si="95"/>
        <v>0</v>
      </c>
    </row>
    <row r="975" spans="1:107" x14ac:dyDescent="0.2">
      <c r="A975">
        <f>ROW(Source!A1097)</f>
        <v>1097</v>
      </c>
      <c r="B975">
        <v>30622441</v>
      </c>
      <c r="C975">
        <v>30625545</v>
      </c>
      <c r="D975">
        <v>22147139</v>
      </c>
      <c r="E975">
        <v>1</v>
      </c>
      <c r="F975">
        <v>1</v>
      </c>
      <c r="G975">
        <v>1</v>
      </c>
      <c r="H975">
        <v>2</v>
      </c>
      <c r="I975" t="s">
        <v>866</v>
      </c>
      <c r="J975" t="s">
        <v>867</v>
      </c>
      <c r="K975" t="s">
        <v>868</v>
      </c>
      <c r="L975">
        <v>1368</v>
      </c>
      <c r="N975">
        <v>1011</v>
      </c>
      <c r="O975" t="s">
        <v>748</v>
      </c>
      <c r="P975" t="s">
        <v>748</v>
      </c>
      <c r="Q975">
        <v>1</v>
      </c>
      <c r="W975">
        <v>0</v>
      </c>
      <c r="X975">
        <v>-422547563</v>
      </c>
      <c r="Y975">
        <v>2.024</v>
      </c>
      <c r="AA975">
        <v>0</v>
      </c>
      <c r="AB975">
        <v>31.41</v>
      </c>
      <c r="AC975">
        <v>0</v>
      </c>
      <c r="AD975">
        <v>0</v>
      </c>
      <c r="AE975">
        <v>0</v>
      </c>
      <c r="AF975">
        <v>3</v>
      </c>
      <c r="AG975">
        <v>0</v>
      </c>
      <c r="AH975">
        <v>0</v>
      </c>
      <c r="AI975">
        <v>1</v>
      </c>
      <c r="AJ975">
        <v>10.47</v>
      </c>
      <c r="AK975">
        <v>30.09</v>
      </c>
      <c r="AL975">
        <v>1</v>
      </c>
      <c r="AN975">
        <v>0</v>
      </c>
      <c r="AO975">
        <v>1</v>
      </c>
      <c r="AP975">
        <v>1</v>
      </c>
      <c r="AQ975">
        <v>0</v>
      </c>
      <c r="AR975">
        <v>0</v>
      </c>
      <c r="AS975" t="s">
        <v>3</v>
      </c>
      <c r="AT975">
        <v>2.5299999999999998</v>
      </c>
      <c r="AU975" t="s">
        <v>659</v>
      </c>
      <c r="AV975">
        <v>0</v>
      </c>
      <c r="AW975">
        <v>2</v>
      </c>
      <c r="AX975">
        <v>30625567</v>
      </c>
      <c r="AY975">
        <v>1</v>
      </c>
      <c r="AZ975">
        <v>0</v>
      </c>
      <c r="BA975">
        <v>1103</v>
      </c>
      <c r="BB975">
        <v>0</v>
      </c>
      <c r="BC975">
        <v>0</v>
      </c>
      <c r="BD975">
        <v>0</v>
      </c>
      <c r="BE975">
        <v>0</v>
      </c>
      <c r="BF975">
        <v>0</v>
      </c>
      <c r="BG975">
        <v>0</v>
      </c>
      <c r="BH975">
        <v>0</v>
      </c>
      <c r="BI975">
        <v>0</v>
      </c>
      <c r="BJ975">
        <v>0</v>
      </c>
      <c r="BK975">
        <v>0</v>
      </c>
      <c r="BL975">
        <v>0</v>
      </c>
      <c r="BM975">
        <v>0</v>
      </c>
      <c r="BN975">
        <v>0</v>
      </c>
      <c r="BO975">
        <v>0</v>
      </c>
      <c r="BP975">
        <v>0</v>
      </c>
      <c r="BQ975">
        <v>0</v>
      </c>
      <c r="BR975">
        <v>0</v>
      </c>
      <c r="BS975">
        <v>0</v>
      </c>
      <c r="BT975">
        <v>0</v>
      </c>
      <c r="BU975">
        <v>0</v>
      </c>
      <c r="BV975">
        <v>0</v>
      </c>
      <c r="BW975">
        <v>0</v>
      </c>
      <c r="CX975">
        <f>Y975*Source!I1097</f>
        <v>3.27888E-2</v>
      </c>
      <c r="CY975">
        <f>AB975</f>
        <v>31.41</v>
      </c>
      <c r="CZ975">
        <f>AF975</f>
        <v>3</v>
      </c>
      <c r="DA975">
        <f>AJ975</f>
        <v>10.47</v>
      </c>
      <c r="DB975">
        <f t="shared" si="94"/>
        <v>6.0720000000000001</v>
      </c>
      <c r="DC975">
        <f t="shared" si="95"/>
        <v>0</v>
      </c>
    </row>
    <row r="976" spans="1:107" x14ac:dyDescent="0.2">
      <c r="A976">
        <f>ROW(Source!A1097)</f>
        <v>1097</v>
      </c>
      <c r="B976">
        <v>30622441</v>
      </c>
      <c r="C976">
        <v>30625545</v>
      </c>
      <c r="D976">
        <v>22148179</v>
      </c>
      <c r="E976">
        <v>1</v>
      </c>
      <c r="F976">
        <v>1</v>
      </c>
      <c r="G976">
        <v>1</v>
      </c>
      <c r="H976">
        <v>2</v>
      </c>
      <c r="I976" t="s">
        <v>754</v>
      </c>
      <c r="J976" t="s">
        <v>755</v>
      </c>
      <c r="K976" t="s">
        <v>756</v>
      </c>
      <c r="L976">
        <v>1368</v>
      </c>
      <c r="N976">
        <v>1011</v>
      </c>
      <c r="O976" t="s">
        <v>748</v>
      </c>
      <c r="P976" t="s">
        <v>748</v>
      </c>
      <c r="Q976">
        <v>1</v>
      </c>
      <c r="W976">
        <v>0</v>
      </c>
      <c r="X976">
        <v>-1931461795</v>
      </c>
      <c r="Y976">
        <v>1.4720000000000002</v>
      </c>
      <c r="AA976">
        <v>0</v>
      </c>
      <c r="AB976">
        <v>959.26</v>
      </c>
      <c r="AC976">
        <v>0</v>
      </c>
      <c r="AD976">
        <v>0</v>
      </c>
      <c r="AE976">
        <v>0</v>
      </c>
      <c r="AF976">
        <v>91.62</v>
      </c>
      <c r="AG976">
        <v>0</v>
      </c>
      <c r="AH976">
        <v>0</v>
      </c>
      <c r="AI976">
        <v>1</v>
      </c>
      <c r="AJ976">
        <v>10.47</v>
      </c>
      <c r="AK976">
        <v>30.09</v>
      </c>
      <c r="AL976">
        <v>1</v>
      </c>
      <c r="AN976">
        <v>0</v>
      </c>
      <c r="AO976">
        <v>1</v>
      </c>
      <c r="AP976">
        <v>1</v>
      </c>
      <c r="AQ976">
        <v>0</v>
      </c>
      <c r="AR976">
        <v>0</v>
      </c>
      <c r="AS976" t="s">
        <v>3</v>
      </c>
      <c r="AT976">
        <v>1.84</v>
      </c>
      <c r="AU976" t="s">
        <v>659</v>
      </c>
      <c r="AV976">
        <v>0</v>
      </c>
      <c r="AW976">
        <v>2</v>
      </c>
      <c r="AX976">
        <v>30625568</v>
      </c>
      <c r="AY976">
        <v>1</v>
      </c>
      <c r="AZ976">
        <v>0</v>
      </c>
      <c r="BA976">
        <v>1104</v>
      </c>
      <c r="BB976">
        <v>0</v>
      </c>
      <c r="BC976">
        <v>0</v>
      </c>
      <c r="BD976">
        <v>0</v>
      </c>
      <c r="BE976">
        <v>0</v>
      </c>
      <c r="BF976">
        <v>0</v>
      </c>
      <c r="BG976">
        <v>0</v>
      </c>
      <c r="BH976">
        <v>0</v>
      </c>
      <c r="BI976">
        <v>0</v>
      </c>
      <c r="BJ976">
        <v>0</v>
      </c>
      <c r="BK976">
        <v>0</v>
      </c>
      <c r="BL976">
        <v>0</v>
      </c>
      <c r="BM976">
        <v>0</v>
      </c>
      <c r="BN976">
        <v>0</v>
      </c>
      <c r="BO976">
        <v>0</v>
      </c>
      <c r="BP976">
        <v>0</v>
      </c>
      <c r="BQ976">
        <v>0</v>
      </c>
      <c r="BR976">
        <v>0</v>
      </c>
      <c r="BS976">
        <v>0</v>
      </c>
      <c r="BT976">
        <v>0</v>
      </c>
      <c r="BU976">
        <v>0</v>
      </c>
      <c r="BV976">
        <v>0</v>
      </c>
      <c r="BW976">
        <v>0</v>
      </c>
      <c r="CX976">
        <f>Y976*Source!I1097</f>
        <v>2.38464E-2</v>
      </c>
      <c r="CY976">
        <f>AB976</f>
        <v>959.26</v>
      </c>
      <c r="CZ976">
        <f>AF976</f>
        <v>91.62</v>
      </c>
      <c r="DA976">
        <f>AJ976</f>
        <v>10.47</v>
      </c>
      <c r="DB976">
        <f t="shared" si="94"/>
        <v>134.864</v>
      </c>
      <c r="DC976">
        <f t="shared" si="95"/>
        <v>0</v>
      </c>
    </row>
    <row r="977" spans="1:107" x14ac:dyDescent="0.2">
      <c r="A977">
        <f>ROW(Source!A1097)</f>
        <v>1097</v>
      </c>
      <c r="B977">
        <v>30622441</v>
      </c>
      <c r="C977">
        <v>30625545</v>
      </c>
      <c r="D977">
        <v>22149217</v>
      </c>
      <c r="E977">
        <v>1</v>
      </c>
      <c r="F977">
        <v>1</v>
      </c>
      <c r="G977">
        <v>1</v>
      </c>
      <c r="H977">
        <v>3</v>
      </c>
      <c r="I977" t="s">
        <v>846</v>
      </c>
      <c r="J977" t="s">
        <v>847</v>
      </c>
      <c r="K977" t="s">
        <v>848</v>
      </c>
      <c r="L977">
        <v>1348</v>
      </c>
      <c r="N977">
        <v>1009</v>
      </c>
      <c r="O977" t="s">
        <v>105</v>
      </c>
      <c r="P977" t="s">
        <v>105</v>
      </c>
      <c r="Q977">
        <v>1000</v>
      </c>
      <c r="W977">
        <v>0</v>
      </c>
      <c r="X977">
        <v>-592936270</v>
      </c>
      <c r="Y977">
        <v>0</v>
      </c>
      <c r="AA977">
        <v>67898.12</v>
      </c>
      <c r="AB977">
        <v>0</v>
      </c>
      <c r="AC977">
        <v>0</v>
      </c>
      <c r="AD977">
        <v>0</v>
      </c>
      <c r="AE977">
        <v>8466.1</v>
      </c>
      <c r="AF977">
        <v>0</v>
      </c>
      <c r="AG977">
        <v>0</v>
      </c>
      <c r="AH977">
        <v>0</v>
      </c>
      <c r="AI977">
        <v>8.02</v>
      </c>
      <c r="AJ977">
        <v>1</v>
      </c>
      <c r="AK977">
        <v>1</v>
      </c>
      <c r="AL977">
        <v>1</v>
      </c>
      <c r="AN977">
        <v>0</v>
      </c>
      <c r="AO977">
        <v>1</v>
      </c>
      <c r="AP977">
        <v>1</v>
      </c>
      <c r="AQ977">
        <v>0</v>
      </c>
      <c r="AR977">
        <v>0</v>
      </c>
      <c r="AS977" t="s">
        <v>3</v>
      </c>
      <c r="AT977">
        <v>3.3300000000000001E-3</v>
      </c>
      <c r="AU977" t="s">
        <v>380</v>
      </c>
      <c r="AV977">
        <v>0</v>
      </c>
      <c r="AW977">
        <v>2</v>
      </c>
      <c r="AX977">
        <v>30625569</v>
      </c>
      <c r="AY977">
        <v>1</v>
      </c>
      <c r="AZ977">
        <v>0</v>
      </c>
      <c r="BA977">
        <v>1105</v>
      </c>
      <c r="BB977">
        <v>0</v>
      </c>
      <c r="BC977">
        <v>0</v>
      </c>
      <c r="BD977">
        <v>0</v>
      </c>
      <c r="BE977">
        <v>0</v>
      </c>
      <c r="BF977">
        <v>0</v>
      </c>
      <c r="BG977">
        <v>0</v>
      </c>
      <c r="BH977">
        <v>0</v>
      </c>
      <c r="BI977">
        <v>0</v>
      </c>
      <c r="BJ977">
        <v>0</v>
      </c>
      <c r="BK977">
        <v>0</v>
      </c>
      <c r="BL977">
        <v>0</v>
      </c>
      <c r="BM977">
        <v>0</v>
      </c>
      <c r="BN977">
        <v>0</v>
      </c>
      <c r="BO977">
        <v>0</v>
      </c>
      <c r="BP977">
        <v>0</v>
      </c>
      <c r="BQ977">
        <v>0</v>
      </c>
      <c r="BR977">
        <v>0</v>
      </c>
      <c r="BS977">
        <v>0</v>
      </c>
      <c r="BT977">
        <v>0</v>
      </c>
      <c r="BU977">
        <v>0</v>
      </c>
      <c r="BV977">
        <v>0</v>
      </c>
      <c r="BW977">
        <v>0</v>
      </c>
      <c r="CX977">
        <f>Y977*Source!I1097</f>
        <v>0</v>
      </c>
      <c r="CY977">
        <f t="shared" ref="CY977:CY985" si="96">AA977</f>
        <v>67898.12</v>
      </c>
      <c r="CZ977">
        <f t="shared" ref="CZ977:CZ985" si="97">AE977</f>
        <v>8466.1</v>
      </c>
      <c r="DA977">
        <f t="shared" ref="DA977:DA985" si="98">AI977</f>
        <v>8.02</v>
      </c>
      <c r="DB977">
        <f t="shared" ref="DB977:DB985" si="99">ROUND((ROUND(AT977*CZ977,2)*ROUND(0,7)),6)</f>
        <v>0</v>
      </c>
      <c r="DC977">
        <f t="shared" ref="DC977:DC985" si="100">ROUND((ROUND(AT977*AG977,2)*ROUND(0,7)),6)</f>
        <v>0</v>
      </c>
    </row>
    <row r="978" spans="1:107" x14ac:dyDescent="0.2">
      <c r="A978">
        <f>ROW(Source!A1097)</f>
        <v>1097</v>
      </c>
      <c r="B978">
        <v>30622441</v>
      </c>
      <c r="C978">
        <v>30625545</v>
      </c>
      <c r="D978">
        <v>22150369</v>
      </c>
      <c r="E978">
        <v>1</v>
      </c>
      <c r="F978">
        <v>1</v>
      </c>
      <c r="G978">
        <v>1</v>
      </c>
      <c r="H978">
        <v>3</v>
      </c>
      <c r="I978" t="s">
        <v>971</v>
      </c>
      <c r="J978" t="s">
        <v>972</v>
      </c>
      <c r="K978" t="s">
        <v>973</v>
      </c>
      <c r="L978">
        <v>1348</v>
      </c>
      <c r="N978">
        <v>1009</v>
      </c>
      <c r="O978" t="s">
        <v>105</v>
      </c>
      <c r="P978" t="s">
        <v>105</v>
      </c>
      <c r="Q978">
        <v>1000</v>
      </c>
      <c r="W978">
        <v>0</v>
      </c>
      <c r="X978">
        <v>-34374424</v>
      </c>
      <c r="Y978">
        <v>0</v>
      </c>
      <c r="AA978">
        <v>75199.53</v>
      </c>
      <c r="AB978">
        <v>0</v>
      </c>
      <c r="AC978">
        <v>0</v>
      </c>
      <c r="AD978">
        <v>0</v>
      </c>
      <c r="AE978">
        <v>9376.5</v>
      </c>
      <c r="AF978">
        <v>0</v>
      </c>
      <c r="AG978">
        <v>0</v>
      </c>
      <c r="AH978">
        <v>0</v>
      </c>
      <c r="AI978">
        <v>8.02</v>
      </c>
      <c r="AJ978">
        <v>1</v>
      </c>
      <c r="AK978">
        <v>1</v>
      </c>
      <c r="AL978">
        <v>1</v>
      </c>
      <c r="AN978">
        <v>0</v>
      </c>
      <c r="AO978">
        <v>1</v>
      </c>
      <c r="AP978">
        <v>1</v>
      </c>
      <c r="AQ978">
        <v>0</v>
      </c>
      <c r="AR978">
        <v>0</v>
      </c>
      <c r="AS978" t="s">
        <v>3</v>
      </c>
      <c r="AT978">
        <v>1.6000000000000001E-3</v>
      </c>
      <c r="AU978" t="s">
        <v>380</v>
      </c>
      <c r="AV978">
        <v>0</v>
      </c>
      <c r="AW978">
        <v>2</v>
      </c>
      <c r="AX978">
        <v>30625570</v>
      </c>
      <c r="AY978">
        <v>1</v>
      </c>
      <c r="AZ978">
        <v>0</v>
      </c>
      <c r="BA978">
        <v>1106</v>
      </c>
      <c r="BB978">
        <v>0</v>
      </c>
      <c r="BC978">
        <v>0</v>
      </c>
      <c r="BD978">
        <v>0</v>
      </c>
      <c r="BE978">
        <v>0</v>
      </c>
      <c r="BF978">
        <v>0</v>
      </c>
      <c r="BG978">
        <v>0</v>
      </c>
      <c r="BH978">
        <v>0</v>
      </c>
      <c r="BI978">
        <v>0</v>
      </c>
      <c r="BJ978">
        <v>0</v>
      </c>
      <c r="BK978">
        <v>0</v>
      </c>
      <c r="BL978">
        <v>0</v>
      </c>
      <c r="BM978">
        <v>0</v>
      </c>
      <c r="BN978">
        <v>0</v>
      </c>
      <c r="BO978">
        <v>0</v>
      </c>
      <c r="BP978">
        <v>0</v>
      </c>
      <c r="BQ978">
        <v>0</v>
      </c>
      <c r="BR978">
        <v>0</v>
      </c>
      <c r="BS978">
        <v>0</v>
      </c>
      <c r="BT978">
        <v>0</v>
      </c>
      <c r="BU978">
        <v>0</v>
      </c>
      <c r="BV978">
        <v>0</v>
      </c>
      <c r="BW978">
        <v>0</v>
      </c>
      <c r="CX978">
        <f>Y978*Source!I1097</f>
        <v>0</v>
      </c>
      <c r="CY978">
        <f t="shared" si="96"/>
        <v>75199.53</v>
      </c>
      <c r="CZ978">
        <f t="shared" si="97"/>
        <v>9376.5</v>
      </c>
      <c r="DA978">
        <f t="shared" si="98"/>
        <v>8.02</v>
      </c>
      <c r="DB978">
        <f t="shared" si="99"/>
        <v>0</v>
      </c>
      <c r="DC978">
        <f t="shared" si="100"/>
        <v>0</v>
      </c>
    </row>
    <row r="979" spans="1:107" x14ac:dyDescent="0.2">
      <c r="A979">
        <f>ROW(Source!A1097)</f>
        <v>1097</v>
      </c>
      <c r="B979">
        <v>30622441</v>
      </c>
      <c r="C979">
        <v>30625545</v>
      </c>
      <c r="D979">
        <v>22150467</v>
      </c>
      <c r="E979">
        <v>1</v>
      </c>
      <c r="F979">
        <v>1</v>
      </c>
      <c r="G979">
        <v>1</v>
      </c>
      <c r="H979">
        <v>3</v>
      </c>
      <c r="I979" t="s">
        <v>974</v>
      </c>
      <c r="J979" t="s">
        <v>975</v>
      </c>
      <c r="K979" t="s">
        <v>976</v>
      </c>
      <c r="L979">
        <v>1348</v>
      </c>
      <c r="N979">
        <v>1009</v>
      </c>
      <c r="O979" t="s">
        <v>105</v>
      </c>
      <c r="P979" t="s">
        <v>105</v>
      </c>
      <c r="Q979">
        <v>1000</v>
      </c>
      <c r="W979">
        <v>0</v>
      </c>
      <c r="X979">
        <v>-1890625626</v>
      </c>
      <c r="Y979">
        <v>0</v>
      </c>
      <c r="AA979">
        <v>9750.7199999999993</v>
      </c>
      <c r="AB979">
        <v>0</v>
      </c>
      <c r="AC979">
        <v>0</v>
      </c>
      <c r="AD979">
        <v>0</v>
      </c>
      <c r="AE979">
        <v>1215.8</v>
      </c>
      <c r="AF979">
        <v>0</v>
      </c>
      <c r="AG979">
        <v>0</v>
      </c>
      <c r="AH979">
        <v>0</v>
      </c>
      <c r="AI979">
        <v>8.02</v>
      </c>
      <c r="AJ979">
        <v>1</v>
      </c>
      <c r="AK979">
        <v>1</v>
      </c>
      <c r="AL979">
        <v>1</v>
      </c>
      <c r="AN979">
        <v>0</v>
      </c>
      <c r="AO979">
        <v>1</v>
      </c>
      <c r="AP979">
        <v>1</v>
      </c>
      <c r="AQ979">
        <v>0</v>
      </c>
      <c r="AR979">
        <v>0</v>
      </c>
      <c r="AS979" t="s">
        <v>3</v>
      </c>
      <c r="AT979">
        <v>3.7499999999999999E-2</v>
      </c>
      <c r="AU979" t="s">
        <v>380</v>
      </c>
      <c r="AV979">
        <v>0</v>
      </c>
      <c r="AW979">
        <v>2</v>
      </c>
      <c r="AX979">
        <v>30625571</v>
      </c>
      <c r="AY979">
        <v>1</v>
      </c>
      <c r="AZ979">
        <v>0</v>
      </c>
      <c r="BA979">
        <v>1107</v>
      </c>
      <c r="BB979">
        <v>0</v>
      </c>
      <c r="BC979">
        <v>0</v>
      </c>
      <c r="BD979">
        <v>0</v>
      </c>
      <c r="BE979">
        <v>0</v>
      </c>
      <c r="BF979">
        <v>0</v>
      </c>
      <c r="BG979">
        <v>0</v>
      </c>
      <c r="BH979">
        <v>0</v>
      </c>
      <c r="BI979">
        <v>0</v>
      </c>
      <c r="BJ979">
        <v>0</v>
      </c>
      <c r="BK979">
        <v>0</v>
      </c>
      <c r="BL979">
        <v>0</v>
      </c>
      <c r="BM979">
        <v>0</v>
      </c>
      <c r="BN979">
        <v>0</v>
      </c>
      <c r="BO979">
        <v>0</v>
      </c>
      <c r="BP979">
        <v>0</v>
      </c>
      <c r="BQ979">
        <v>0</v>
      </c>
      <c r="BR979">
        <v>0</v>
      </c>
      <c r="BS979">
        <v>0</v>
      </c>
      <c r="BT979">
        <v>0</v>
      </c>
      <c r="BU979">
        <v>0</v>
      </c>
      <c r="BV979">
        <v>0</v>
      </c>
      <c r="BW979">
        <v>0</v>
      </c>
      <c r="CX979">
        <f>Y979*Source!I1097</f>
        <v>0</v>
      </c>
      <c r="CY979">
        <f t="shared" si="96"/>
        <v>9750.7199999999993</v>
      </c>
      <c r="CZ979">
        <f t="shared" si="97"/>
        <v>1215.8</v>
      </c>
      <c r="DA979">
        <f t="shared" si="98"/>
        <v>8.02</v>
      </c>
      <c r="DB979">
        <f t="shared" si="99"/>
        <v>0</v>
      </c>
      <c r="DC979">
        <f t="shared" si="100"/>
        <v>0</v>
      </c>
    </row>
    <row r="980" spans="1:107" x14ac:dyDescent="0.2">
      <c r="A980">
        <f>ROW(Source!A1097)</f>
        <v>1097</v>
      </c>
      <c r="B980">
        <v>30622441</v>
      </c>
      <c r="C980">
        <v>30625545</v>
      </c>
      <c r="D980">
        <v>22150572</v>
      </c>
      <c r="E980">
        <v>1</v>
      </c>
      <c r="F980">
        <v>1</v>
      </c>
      <c r="G980">
        <v>1</v>
      </c>
      <c r="H980">
        <v>3</v>
      </c>
      <c r="I980" t="s">
        <v>977</v>
      </c>
      <c r="J980" t="s">
        <v>978</v>
      </c>
      <c r="K980" t="s">
        <v>979</v>
      </c>
      <c r="L980">
        <v>1346</v>
      </c>
      <c r="N980">
        <v>1009</v>
      </c>
      <c r="O980" t="s">
        <v>413</v>
      </c>
      <c r="P980" t="s">
        <v>413</v>
      </c>
      <c r="Q980">
        <v>1</v>
      </c>
      <c r="W980">
        <v>0</v>
      </c>
      <c r="X980">
        <v>-699086074</v>
      </c>
      <c r="Y980">
        <v>0</v>
      </c>
      <c r="AA980">
        <v>78.599999999999994</v>
      </c>
      <c r="AB980">
        <v>0</v>
      </c>
      <c r="AC980">
        <v>0</v>
      </c>
      <c r="AD980">
        <v>0</v>
      </c>
      <c r="AE980">
        <v>9.8000000000000007</v>
      </c>
      <c r="AF980">
        <v>0</v>
      </c>
      <c r="AG980">
        <v>0</v>
      </c>
      <c r="AH980">
        <v>0</v>
      </c>
      <c r="AI980">
        <v>8.02</v>
      </c>
      <c r="AJ980">
        <v>1</v>
      </c>
      <c r="AK980">
        <v>1</v>
      </c>
      <c r="AL980">
        <v>1</v>
      </c>
      <c r="AN980">
        <v>0</v>
      </c>
      <c r="AO980">
        <v>1</v>
      </c>
      <c r="AP980">
        <v>1</v>
      </c>
      <c r="AQ980">
        <v>0</v>
      </c>
      <c r="AR980">
        <v>0</v>
      </c>
      <c r="AS980" t="s">
        <v>3</v>
      </c>
      <c r="AT980">
        <v>173</v>
      </c>
      <c r="AU980" t="s">
        <v>380</v>
      </c>
      <c r="AV980">
        <v>0</v>
      </c>
      <c r="AW980">
        <v>2</v>
      </c>
      <c r="AX980">
        <v>30625572</v>
      </c>
      <c r="AY980">
        <v>1</v>
      </c>
      <c r="AZ980">
        <v>0</v>
      </c>
      <c r="BA980">
        <v>1108</v>
      </c>
      <c r="BB980">
        <v>0</v>
      </c>
      <c r="BC980">
        <v>0</v>
      </c>
      <c r="BD980">
        <v>0</v>
      </c>
      <c r="BE980">
        <v>0</v>
      </c>
      <c r="BF980">
        <v>0</v>
      </c>
      <c r="BG980">
        <v>0</v>
      </c>
      <c r="BH980">
        <v>0</v>
      </c>
      <c r="BI980">
        <v>0</v>
      </c>
      <c r="BJ980">
        <v>0</v>
      </c>
      <c r="BK980">
        <v>0</v>
      </c>
      <c r="BL980">
        <v>0</v>
      </c>
      <c r="BM980">
        <v>0</v>
      </c>
      <c r="BN980">
        <v>0</v>
      </c>
      <c r="BO980">
        <v>0</v>
      </c>
      <c r="BP980">
        <v>0</v>
      </c>
      <c r="BQ980">
        <v>0</v>
      </c>
      <c r="BR980">
        <v>0</v>
      </c>
      <c r="BS980">
        <v>0</v>
      </c>
      <c r="BT980">
        <v>0</v>
      </c>
      <c r="BU980">
        <v>0</v>
      </c>
      <c r="BV980">
        <v>0</v>
      </c>
      <c r="BW980">
        <v>0</v>
      </c>
      <c r="CX980">
        <f>Y980*Source!I1097</f>
        <v>0</v>
      </c>
      <c r="CY980">
        <f t="shared" si="96"/>
        <v>78.599999999999994</v>
      </c>
      <c r="CZ980">
        <f t="shared" si="97"/>
        <v>9.8000000000000007</v>
      </c>
      <c r="DA980">
        <f t="shared" si="98"/>
        <v>8.02</v>
      </c>
      <c r="DB980">
        <f t="shared" si="99"/>
        <v>0</v>
      </c>
      <c r="DC980">
        <f t="shared" si="100"/>
        <v>0</v>
      </c>
    </row>
    <row r="981" spans="1:107" x14ac:dyDescent="0.2">
      <c r="A981">
        <f>ROW(Source!A1097)</f>
        <v>1097</v>
      </c>
      <c r="B981">
        <v>30622441</v>
      </c>
      <c r="C981">
        <v>30625545</v>
      </c>
      <c r="D981">
        <v>22150605</v>
      </c>
      <c r="E981">
        <v>1</v>
      </c>
      <c r="F981">
        <v>1</v>
      </c>
      <c r="G981">
        <v>1</v>
      </c>
      <c r="H981">
        <v>3</v>
      </c>
      <c r="I981" t="s">
        <v>980</v>
      </c>
      <c r="J981" t="s">
        <v>981</v>
      </c>
      <c r="K981" t="s">
        <v>982</v>
      </c>
      <c r="L981">
        <v>1327</v>
      </c>
      <c r="N981">
        <v>1005</v>
      </c>
      <c r="O981" t="s">
        <v>100</v>
      </c>
      <c r="P981" t="s">
        <v>100</v>
      </c>
      <c r="Q981">
        <v>1</v>
      </c>
      <c r="W981">
        <v>0</v>
      </c>
      <c r="X981">
        <v>1834989622</v>
      </c>
      <c r="Y981">
        <v>0</v>
      </c>
      <c r="AA981">
        <v>49.48</v>
      </c>
      <c r="AB981">
        <v>0</v>
      </c>
      <c r="AC981">
        <v>0</v>
      </c>
      <c r="AD981">
        <v>0</v>
      </c>
      <c r="AE981">
        <v>6.17</v>
      </c>
      <c r="AF981">
        <v>0</v>
      </c>
      <c r="AG981">
        <v>0</v>
      </c>
      <c r="AH981">
        <v>0</v>
      </c>
      <c r="AI981">
        <v>8.02</v>
      </c>
      <c r="AJ981">
        <v>1</v>
      </c>
      <c r="AK981">
        <v>1</v>
      </c>
      <c r="AL981">
        <v>1</v>
      </c>
      <c r="AN981">
        <v>0</v>
      </c>
      <c r="AO981">
        <v>1</v>
      </c>
      <c r="AP981">
        <v>1</v>
      </c>
      <c r="AQ981">
        <v>0</v>
      </c>
      <c r="AR981">
        <v>0</v>
      </c>
      <c r="AS981" t="s">
        <v>3</v>
      </c>
      <c r="AT981">
        <v>142</v>
      </c>
      <c r="AU981" t="s">
        <v>380</v>
      </c>
      <c r="AV981">
        <v>0</v>
      </c>
      <c r="AW981">
        <v>2</v>
      </c>
      <c r="AX981">
        <v>30625573</v>
      </c>
      <c r="AY981">
        <v>1</v>
      </c>
      <c r="AZ981">
        <v>0</v>
      </c>
      <c r="BA981">
        <v>1109</v>
      </c>
      <c r="BB981">
        <v>0</v>
      </c>
      <c r="BC981">
        <v>0</v>
      </c>
      <c r="BD981">
        <v>0</v>
      </c>
      <c r="BE981">
        <v>0</v>
      </c>
      <c r="BF981">
        <v>0</v>
      </c>
      <c r="BG981">
        <v>0</v>
      </c>
      <c r="BH981">
        <v>0</v>
      </c>
      <c r="BI981">
        <v>0</v>
      </c>
      <c r="BJ981">
        <v>0</v>
      </c>
      <c r="BK981">
        <v>0</v>
      </c>
      <c r="BL981">
        <v>0</v>
      </c>
      <c r="BM981">
        <v>0</v>
      </c>
      <c r="BN981">
        <v>0</v>
      </c>
      <c r="BO981">
        <v>0</v>
      </c>
      <c r="BP981">
        <v>0</v>
      </c>
      <c r="BQ981">
        <v>0</v>
      </c>
      <c r="BR981">
        <v>0</v>
      </c>
      <c r="BS981">
        <v>0</v>
      </c>
      <c r="BT981">
        <v>0</v>
      </c>
      <c r="BU981">
        <v>0</v>
      </c>
      <c r="BV981">
        <v>0</v>
      </c>
      <c r="BW981">
        <v>0</v>
      </c>
      <c r="CX981">
        <f>Y981*Source!I1097</f>
        <v>0</v>
      </c>
      <c r="CY981">
        <f t="shared" si="96"/>
        <v>49.48</v>
      </c>
      <c r="CZ981">
        <f t="shared" si="97"/>
        <v>6.17</v>
      </c>
      <c r="DA981">
        <f t="shared" si="98"/>
        <v>8.02</v>
      </c>
      <c r="DB981">
        <f t="shared" si="99"/>
        <v>0</v>
      </c>
      <c r="DC981">
        <f t="shared" si="100"/>
        <v>0</v>
      </c>
    </row>
    <row r="982" spans="1:107" x14ac:dyDescent="0.2">
      <c r="A982">
        <f>ROW(Source!A1097)</f>
        <v>1097</v>
      </c>
      <c r="B982">
        <v>30622441</v>
      </c>
      <c r="C982">
        <v>30625545</v>
      </c>
      <c r="D982">
        <v>22156414</v>
      </c>
      <c r="E982">
        <v>1</v>
      </c>
      <c r="F982">
        <v>1</v>
      </c>
      <c r="G982">
        <v>1</v>
      </c>
      <c r="H982">
        <v>3</v>
      </c>
      <c r="I982" t="s">
        <v>983</v>
      </c>
      <c r="J982" t="s">
        <v>984</v>
      </c>
      <c r="K982" t="s">
        <v>985</v>
      </c>
      <c r="L982">
        <v>1035</v>
      </c>
      <c r="N982">
        <v>1013</v>
      </c>
      <c r="O982" t="s">
        <v>480</v>
      </c>
      <c r="P982" t="s">
        <v>480</v>
      </c>
      <c r="Q982">
        <v>1</v>
      </c>
      <c r="W982">
        <v>0</v>
      </c>
      <c r="X982">
        <v>-1257397784</v>
      </c>
      <c r="Y982">
        <v>0</v>
      </c>
      <c r="AA982">
        <v>0</v>
      </c>
      <c r="AB982">
        <v>0</v>
      </c>
      <c r="AC982">
        <v>0</v>
      </c>
      <c r="AD982">
        <v>0</v>
      </c>
      <c r="AE982">
        <v>0</v>
      </c>
      <c r="AF982">
        <v>0</v>
      </c>
      <c r="AG982">
        <v>0</v>
      </c>
      <c r="AH982">
        <v>0</v>
      </c>
      <c r="AI982">
        <v>8.02</v>
      </c>
      <c r="AJ982">
        <v>1</v>
      </c>
      <c r="AK982">
        <v>1</v>
      </c>
      <c r="AL982">
        <v>1</v>
      </c>
      <c r="AN982">
        <v>1</v>
      </c>
      <c r="AO982">
        <v>0</v>
      </c>
      <c r="AP982">
        <v>1</v>
      </c>
      <c r="AQ982">
        <v>0</v>
      </c>
      <c r="AR982">
        <v>0</v>
      </c>
      <c r="AS982" t="s">
        <v>3</v>
      </c>
      <c r="AT982">
        <v>0</v>
      </c>
      <c r="AU982" t="s">
        <v>380</v>
      </c>
      <c r="AV982">
        <v>0</v>
      </c>
      <c r="AW982">
        <v>2</v>
      </c>
      <c r="AX982">
        <v>30625574</v>
      </c>
      <c r="AY982">
        <v>1</v>
      </c>
      <c r="AZ982">
        <v>0</v>
      </c>
      <c r="BA982">
        <v>1110</v>
      </c>
      <c r="BB982">
        <v>0</v>
      </c>
      <c r="BC982">
        <v>0</v>
      </c>
      <c r="BD982">
        <v>0</v>
      </c>
      <c r="BE982">
        <v>0</v>
      </c>
      <c r="BF982">
        <v>0</v>
      </c>
      <c r="BG982">
        <v>0</v>
      </c>
      <c r="BH982">
        <v>0</v>
      </c>
      <c r="BI982">
        <v>0</v>
      </c>
      <c r="BJ982">
        <v>0</v>
      </c>
      <c r="BK982">
        <v>0</v>
      </c>
      <c r="BL982">
        <v>0</v>
      </c>
      <c r="BM982">
        <v>0</v>
      </c>
      <c r="BN982">
        <v>0</v>
      </c>
      <c r="BO982">
        <v>0</v>
      </c>
      <c r="BP982">
        <v>0</v>
      </c>
      <c r="BQ982">
        <v>0</v>
      </c>
      <c r="BR982">
        <v>0</v>
      </c>
      <c r="BS982">
        <v>0</v>
      </c>
      <c r="BT982">
        <v>0</v>
      </c>
      <c r="BU982">
        <v>0</v>
      </c>
      <c r="BV982">
        <v>0</v>
      </c>
      <c r="BW982">
        <v>0</v>
      </c>
      <c r="CX982">
        <f>Y982*Source!I1097</f>
        <v>0</v>
      </c>
      <c r="CY982">
        <f t="shared" si="96"/>
        <v>0</v>
      </c>
      <c r="CZ982">
        <f t="shared" si="97"/>
        <v>0</v>
      </c>
      <c r="DA982">
        <f t="shared" si="98"/>
        <v>8.02</v>
      </c>
      <c r="DB982">
        <f t="shared" si="99"/>
        <v>0</v>
      </c>
      <c r="DC982">
        <f t="shared" si="100"/>
        <v>0</v>
      </c>
    </row>
    <row r="983" spans="1:107" x14ac:dyDescent="0.2">
      <c r="A983">
        <f>ROW(Source!A1097)</f>
        <v>1097</v>
      </c>
      <c r="B983">
        <v>30622441</v>
      </c>
      <c r="C983">
        <v>30625545</v>
      </c>
      <c r="D983">
        <v>22170068</v>
      </c>
      <c r="E983">
        <v>1</v>
      </c>
      <c r="F983">
        <v>1</v>
      </c>
      <c r="G983">
        <v>1</v>
      </c>
      <c r="H983">
        <v>3</v>
      </c>
      <c r="I983" t="s">
        <v>472</v>
      </c>
      <c r="J983" t="s">
        <v>474</v>
      </c>
      <c r="K983" t="s">
        <v>473</v>
      </c>
      <c r="L983">
        <v>1327</v>
      </c>
      <c r="N983">
        <v>1005</v>
      </c>
      <c r="O983" t="s">
        <v>100</v>
      </c>
      <c r="P983" t="s">
        <v>100</v>
      </c>
      <c r="Q983">
        <v>1</v>
      </c>
      <c r="W983">
        <v>0</v>
      </c>
      <c r="X983">
        <v>-2056833728</v>
      </c>
      <c r="Y983">
        <v>0</v>
      </c>
      <c r="AA983">
        <v>3465.04</v>
      </c>
      <c r="AB983">
        <v>0</v>
      </c>
      <c r="AC983">
        <v>0</v>
      </c>
      <c r="AD983">
        <v>0</v>
      </c>
      <c r="AE983">
        <v>432.05</v>
      </c>
      <c r="AF983">
        <v>0</v>
      </c>
      <c r="AG983">
        <v>0</v>
      </c>
      <c r="AH983">
        <v>0</v>
      </c>
      <c r="AI983">
        <v>8.02</v>
      </c>
      <c r="AJ983">
        <v>1</v>
      </c>
      <c r="AK983">
        <v>1</v>
      </c>
      <c r="AL983">
        <v>1</v>
      </c>
      <c r="AN983">
        <v>0</v>
      </c>
      <c r="AO983">
        <v>1</v>
      </c>
      <c r="AP983">
        <v>1</v>
      </c>
      <c r="AQ983">
        <v>0</v>
      </c>
      <c r="AR983">
        <v>0</v>
      </c>
      <c r="AS983" t="s">
        <v>3</v>
      </c>
      <c r="AT983">
        <v>100</v>
      </c>
      <c r="AU983" t="s">
        <v>380</v>
      </c>
      <c r="AV983">
        <v>0</v>
      </c>
      <c r="AW983">
        <v>2</v>
      </c>
      <c r="AX983">
        <v>30625575</v>
      </c>
      <c r="AY983">
        <v>1</v>
      </c>
      <c r="AZ983">
        <v>0</v>
      </c>
      <c r="BA983">
        <v>1111</v>
      </c>
      <c r="BB983">
        <v>0</v>
      </c>
      <c r="BC983">
        <v>0</v>
      </c>
      <c r="BD983">
        <v>0</v>
      </c>
      <c r="BE983">
        <v>0</v>
      </c>
      <c r="BF983">
        <v>0</v>
      </c>
      <c r="BG983">
        <v>0</v>
      </c>
      <c r="BH983">
        <v>0</v>
      </c>
      <c r="BI983">
        <v>0</v>
      </c>
      <c r="BJ983">
        <v>0</v>
      </c>
      <c r="BK983">
        <v>0</v>
      </c>
      <c r="BL983">
        <v>0</v>
      </c>
      <c r="BM983">
        <v>0</v>
      </c>
      <c r="BN983">
        <v>0</v>
      </c>
      <c r="BO983">
        <v>0</v>
      </c>
      <c r="BP983">
        <v>0</v>
      </c>
      <c r="BQ983">
        <v>0</v>
      </c>
      <c r="BR983">
        <v>0</v>
      </c>
      <c r="BS983">
        <v>0</v>
      </c>
      <c r="BT983">
        <v>0</v>
      </c>
      <c r="BU983">
        <v>0</v>
      </c>
      <c r="BV983">
        <v>0</v>
      </c>
      <c r="BW983">
        <v>0</v>
      </c>
      <c r="CX983">
        <f>Y983*Source!I1097</f>
        <v>0</v>
      </c>
      <c r="CY983">
        <f t="shared" si="96"/>
        <v>3465.04</v>
      </c>
      <c r="CZ983">
        <f t="shared" si="97"/>
        <v>432.05</v>
      </c>
      <c r="DA983">
        <f t="shared" si="98"/>
        <v>8.02</v>
      </c>
      <c r="DB983">
        <f t="shared" si="99"/>
        <v>0</v>
      </c>
      <c r="DC983">
        <f t="shared" si="100"/>
        <v>0</v>
      </c>
    </row>
    <row r="984" spans="1:107" x14ac:dyDescent="0.2">
      <c r="A984">
        <f>ROW(Source!A1097)</f>
        <v>1097</v>
      </c>
      <c r="B984">
        <v>30622441</v>
      </c>
      <c r="C984">
        <v>30625545</v>
      </c>
      <c r="D984">
        <v>22184122</v>
      </c>
      <c r="E984">
        <v>1</v>
      </c>
      <c r="F984">
        <v>1</v>
      </c>
      <c r="G984">
        <v>1</v>
      </c>
      <c r="H984">
        <v>3</v>
      </c>
      <c r="I984" t="s">
        <v>986</v>
      </c>
      <c r="J984" t="s">
        <v>987</v>
      </c>
      <c r="K984" t="s">
        <v>988</v>
      </c>
      <c r="L984">
        <v>1339</v>
      </c>
      <c r="N984">
        <v>1007</v>
      </c>
      <c r="O984" t="s">
        <v>46</v>
      </c>
      <c r="P984" t="s">
        <v>46</v>
      </c>
      <c r="Q984">
        <v>1</v>
      </c>
      <c r="W984">
        <v>0</v>
      </c>
      <c r="X984">
        <v>451862466</v>
      </c>
      <c r="Y984">
        <v>0</v>
      </c>
      <c r="AA984">
        <v>3820.25</v>
      </c>
      <c r="AB984">
        <v>0</v>
      </c>
      <c r="AC984">
        <v>0</v>
      </c>
      <c r="AD984">
        <v>0</v>
      </c>
      <c r="AE984">
        <v>476.34</v>
      </c>
      <c r="AF984">
        <v>0</v>
      </c>
      <c r="AG984">
        <v>0</v>
      </c>
      <c r="AH984">
        <v>0</v>
      </c>
      <c r="AI984">
        <v>8.02</v>
      </c>
      <c r="AJ984">
        <v>1</v>
      </c>
      <c r="AK984">
        <v>1</v>
      </c>
      <c r="AL984">
        <v>1</v>
      </c>
      <c r="AN984">
        <v>0</v>
      </c>
      <c r="AO984">
        <v>1</v>
      </c>
      <c r="AP984">
        <v>1</v>
      </c>
      <c r="AQ984">
        <v>0</v>
      </c>
      <c r="AR984">
        <v>0</v>
      </c>
      <c r="AS984" t="s">
        <v>3</v>
      </c>
      <c r="AT984">
        <v>0.16700000000000001</v>
      </c>
      <c r="AU984" t="s">
        <v>380</v>
      </c>
      <c r="AV984">
        <v>0</v>
      </c>
      <c r="AW984">
        <v>2</v>
      </c>
      <c r="AX984">
        <v>30625576</v>
      </c>
      <c r="AY984">
        <v>1</v>
      </c>
      <c r="AZ984">
        <v>0</v>
      </c>
      <c r="BA984">
        <v>1112</v>
      </c>
      <c r="BB984">
        <v>0</v>
      </c>
      <c r="BC984">
        <v>0</v>
      </c>
      <c r="BD984">
        <v>0</v>
      </c>
      <c r="BE984">
        <v>0</v>
      </c>
      <c r="BF984">
        <v>0</v>
      </c>
      <c r="BG984">
        <v>0</v>
      </c>
      <c r="BH984">
        <v>0</v>
      </c>
      <c r="BI984">
        <v>0</v>
      </c>
      <c r="BJ984">
        <v>0</v>
      </c>
      <c r="BK984">
        <v>0</v>
      </c>
      <c r="BL984">
        <v>0</v>
      </c>
      <c r="BM984">
        <v>0</v>
      </c>
      <c r="BN984">
        <v>0</v>
      </c>
      <c r="BO984">
        <v>0</v>
      </c>
      <c r="BP984">
        <v>0</v>
      </c>
      <c r="BQ984">
        <v>0</v>
      </c>
      <c r="BR984">
        <v>0</v>
      </c>
      <c r="BS984">
        <v>0</v>
      </c>
      <c r="BT984">
        <v>0</v>
      </c>
      <c r="BU984">
        <v>0</v>
      </c>
      <c r="BV984">
        <v>0</v>
      </c>
      <c r="BW984">
        <v>0</v>
      </c>
      <c r="CX984">
        <f>Y984*Source!I1097</f>
        <v>0</v>
      </c>
      <c r="CY984">
        <f t="shared" si="96"/>
        <v>3820.25</v>
      </c>
      <c r="CZ984">
        <f t="shared" si="97"/>
        <v>476.34</v>
      </c>
      <c r="DA984">
        <f t="shared" si="98"/>
        <v>8.02</v>
      </c>
      <c r="DB984">
        <f t="shared" si="99"/>
        <v>0</v>
      </c>
      <c r="DC984">
        <f t="shared" si="100"/>
        <v>0</v>
      </c>
    </row>
    <row r="985" spans="1:107" x14ac:dyDescent="0.2">
      <c r="A985">
        <f>ROW(Source!A1097)</f>
        <v>1097</v>
      </c>
      <c r="B985">
        <v>30622441</v>
      </c>
      <c r="C985">
        <v>30625545</v>
      </c>
      <c r="D985">
        <v>22191915</v>
      </c>
      <c r="E985">
        <v>1</v>
      </c>
      <c r="F985">
        <v>1</v>
      </c>
      <c r="G985">
        <v>1</v>
      </c>
      <c r="H985">
        <v>3</v>
      </c>
      <c r="I985" t="s">
        <v>863</v>
      </c>
      <c r="J985" t="s">
        <v>864</v>
      </c>
      <c r="K985" t="s">
        <v>865</v>
      </c>
      <c r="L985">
        <v>1348</v>
      </c>
      <c r="N985">
        <v>1009</v>
      </c>
      <c r="O985" t="s">
        <v>105</v>
      </c>
      <c r="P985" t="s">
        <v>105</v>
      </c>
      <c r="Q985">
        <v>1000</v>
      </c>
      <c r="W985">
        <v>0</v>
      </c>
      <c r="X985">
        <v>1536930468</v>
      </c>
      <c r="Y985">
        <v>0</v>
      </c>
      <c r="AA985">
        <v>5846.42</v>
      </c>
      <c r="AB985">
        <v>0</v>
      </c>
      <c r="AC985">
        <v>0</v>
      </c>
      <c r="AD985">
        <v>0</v>
      </c>
      <c r="AE985">
        <v>728.98</v>
      </c>
      <c r="AF985">
        <v>0</v>
      </c>
      <c r="AG985">
        <v>0</v>
      </c>
      <c r="AH985">
        <v>0</v>
      </c>
      <c r="AI985">
        <v>8.02</v>
      </c>
      <c r="AJ985">
        <v>1</v>
      </c>
      <c r="AK985">
        <v>1</v>
      </c>
      <c r="AL985">
        <v>1</v>
      </c>
      <c r="AN985">
        <v>0</v>
      </c>
      <c r="AO985">
        <v>1</v>
      </c>
      <c r="AP985">
        <v>1</v>
      </c>
      <c r="AQ985">
        <v>0</v>
      </c>
      <c r="AR985">
        <v>0</v>
      </c>
      <c r="AS985" t="s">
        <v>3</v>
      </c>
      <c r="AT985">
        <v>2.58E-2</v>
      </c>
      <c r="AU985" t="s">
        <v>380</v>
      </c>
      <c r="AV985">
        <v>0</v>
      </c>
      <c r="AW985">
        <v>2</v>
      </c>
      <c r="AX985">
        <v>30625577</v>
      </c>
      <c r="AY985">
        <v>1</v>
      </c>
      <c r="AZ985">
        <v>0</v>
      </c>
      <c r="BA985">
        <v>1113</v>
      </c>
      <c r="BB985">
        <v>0</v>
      </c>
      <c r="BC985">
        <v>0</v>
      </c>
      <c r="BD985">
        <v>0</v>
      </c>
      <c r="BE985">
        <v>0</v>
      </c>
      <c r="BF985">
        <v>0</v>
      </c>
      <c r="BG985">
        <v>0</v>
      </c>
      <c r="BH985">
        <v>0</v>
      </c>
      <c r="BI985">
        <v>0</v>
      </c>
      <c r="BJ985">
        <v>0</v>
      </c>
      <c r="BK985">
        <v>0</v>
      </c>
      <c r="BL985">
        <v>0</v>
      </c>
      <c r="BM985">
        <v>0</v>
      </c>
      <c r="BN985">
        <v>0</v>
      </c>
      <c r="BO985">
        <v>0</v>
      </c>
      <c r="BP985">
        <v>0</v>
      </c>
      <c r="BQ985">
        <v>0</v>
      </c>
      <c r="BR985">
        <v>0</v>
      </c>
      <c r="BS985">
        <v>0</v>
      </c>
      <c r="BT985">
        <v>0</v>
      </c>
      <c r="BU985">
        <v>0</v>
      </c>
      <c r="BV985">
        <v>0</v>
      </c>
      <c r="BW985">
        <v>0</v>
      </c>
      <c r="CX985">
        <f>Y985*Source!I1097</f>
        <v>0</v>
      </c>
      <c r="CY985">
        <f t="shared" si="96"/>
        <v>5846.42</v>
      </c>
      <c r="CZ985">
        <f t="shared" si="97"/>
        <v>728.98</v>
      </c>
      <c r="DA985">
        <f t="shared" si="98"/>
        <v>8.02</v>
      </c>
      <c r="DB985">
        <f t="shared" si="99"/>
        <v>0</v>
      </c>
      <c r="DC985">
        <f t="shared" si="100"/>
        <v>0</v>
      </c>
    </row>
    <row r="986" spans="1:107" x14ac:dyDescent="0.2">
      <c r="A986">
        <f>ROW(Source!A1098)</f>
        <v>1098</v>
      </c>
      <c r="B986">
        <v>30622441</v>
      </c>
      <c r="C986">
        <v>30625578</v>
      </c>
      <c r="D986">
        <v>10214601</v>
      </c>
      <c r="E986">
        <v>1</v>
      </c>
      <c r="F986">
        <v>1</v>
      </c>
      <c r="G986">
        <v>1</v>
      </c>
      <c r="H986">
        <v>1</v>
      </c>
      <c r="I986" t="s">
        <v>969</v>
      </c>
      <c r="J986" t="s">
        <v>3</v>
      </c>
      <c r="K986" t="s">
        <v>970</v>
      </c>
      <c r="L986">
        <v>1369</v>
      </c>
      <c r="N986">
        <v>1013</v>
      </c>
      <c r="O986" t="s">
        <v>744</v>
      </c>
      <c r="P986" t="s">
        <v>744</v>
      </c>
      <c r="Q986">
        <v>1</v>
      </c>
      <c r="W986">
        <v>0</v>
      </c>
      <c r="X986">
        <v>896131180</v>
      </c>
      <c r="Y986">
        <v>164.08199999999999</v>
      </c>
      <c r="AA986">
        <v>0</v>
      </c>
      <c r="AB986">
        <v>0</v>
      </c>
      <c r="AC986">
        <v>0</v>
      </c>
      <c r="AD986">
        <v>245.53</v>
      </c>
      <c r="AE986">
        <v>0</v>
      </c>
      <c r="AF986">
        <v>0</v>
      </c>
      <c r="AG986">
        <v>0</v>
      </c>
      <c r="AH986">
        <v>8.16</v>
      </c>
      <c r="AI986">
        <v>1</v>
      </c>
      <c r="AJ986">
        <v>1</v>
      </c>
      <c r="AK986">
        <v>1</v>
      </c>
      <c r="AL986">
        <v>30.09</v>
      </c>
      <c r="AN986">
        <v>0</v>
      </c>
      <c r="AO986">
        <v>1</v>
      </c>
      <c r="AP986">
        <v>1</v>
      </c>
      <c r="AQ986">
        <v>0</v>
      </c>
      <c r="AR986">
        <v>0</v>
      </c>
      <c r="AS986" t="s">
        <v>3</v>
      </c>
      <c r="AT986">
        <v>142.68</v>
      </c>
      <c r="AU986" t="s">
        <v>68</v>
      </c>
      <c r="AV986">
        <v>1</v>
      </c>
      <c r="AW986">
        <v>2</v>
      </c>
      <c r="AX986">
        <v>30625595</v>
      </c>
      <c r="AY986">
        <v>1</v>
      </c>
      <c r="AZ986">
        <v>0</v>
      </c>
      <c r="BA986">
        <v>1114</v>
      </c>
      <c r="BB986">
        <v>0</v>
      </c>
      <c r="BC986">
        <v>0</v>
      </c>
      <c r="BD986">
        <v>0</v>
      </c>
      <c r="BE986">
        <v>0</v>
      </c>
      <c r="BF986">
        <v>0</v>
      </c>
      <c r="BG986">
        <v>0</v>
      </c>
      <c r="BH986">
        <v>0</v>
      </c>
      <c r="BI986">
        <v>0</v>
      </c>
      <c r="BJ986">
        <v>0</v>
      </c>
      <c r="BK986">
        <v>0</v>
      </c>
      <c r="BL986">
        <v>0</v>
      </c>
      <c r="BM986">
        <v>0</v>
      </c>
      <c r="BN986">
        <v>0</v>
      </c>
      <c r="BO986">
        <v>0</v>
      </c>
      <c r="BP986">
        <v>0</v>
      </c>
      <c r="BQ986">
        <v>0</v>
      </c>
      <c r="BR986">
        <v>0</v>
      </c>
      <c r="BS986">
        <v>0</v>
      </c>
      <c r="BT986">
        <v>0</v>
      </c>
      <c r="BU986">
        <v>0</v>
      </c>
      <c r="BV986">
        <v>0</v>
      </c>
      <c r="BW986">
        <v>0</v>
      </c>
      <c r="CX986">
        <f>Y986*Source!I1098</f>
        <v>2.6581283999999998</v>
      </c>
      <c r="CY986">
        <f>AD986</f>
        <v>245.53</v>
      </c>
      <c r="CZ986">
        <f>AH986</f>
        <v>8.16</v>
      </c>
      <c r="DA986">
        <f>AL986</f>
        <v>30.09</v>
      </c>
      <c r="DB986">
        <f>ROUND((ROUND(AT986*CZ986,2)*ROUND(1.15,7)),6)</f>
        <v>1338.9105</v>
      </c>
      <c r="DC986">
        <f>ROUND((ROUND(AT986*AG986,2)*ROUND(1.15,7)),6)</f>
        <v>0</v>
      </c>
    </row>
    <row r="987" spans="1:107" x14ac:dyDescent="0.2">
      <c r="A987">
        <f>ROW(Source!A1098)</f>
        <v>1098</v>
      </c>
      <c r="B987">
        <v>30622441</v>
      </c>
      <c r="C987">
        <v>30625578</v>
      </c>
      <c r="D987">
        <v>22083330</v>
      </c>
      <c r="E987">
        <v>1</v>
      </c>
      <c r="F987">
        <v>1</v>
      </c>
      <c r="G987">
        <v>1</v>
      </c>
      <c r="H987">
        <v>1</v>
      </c>
      <c r="I987" t="s">
        <v>765</v>
      </c>
      <c r="J987" t="s">
        <v>3</v>
      </c>
      <c r="K987" t="s">
        <v>766</v>
      </c>
      <c r="L987">
        <v>608254</v>
      </c>
      <c r="N987">
        <v>1013</v>
      </c>
      <c r="O987" t="s">
        <v>767</v>
      </c>
      <c r="P987" t="s">
        <v>767</v>
      </c>
      <c r="Q987">
        <v>1</v>
      </c>
      <c r="W987">
        <v>0</v>
      </c>
      <c r="X987">
        <v>95408949</v>
      </c>
      <c r="Y987">
        <v>13.65</v>
      </c>
      <c r="AA987">
        <v>0</v>
      </c>
      <c r="AB987">
        <v>0</v>
      </c>
      <c r="AC987">
        <v>0</v>
      </c>
      <c r="AD987">
        <v>0</v>
      </c>
      <c r="AE987">
        <v>0</v>
      </c>
      <c r="AF987">
        <v>0</v>
      </c>
      <c r="AG987">
        <v>0</v>
      </c>
      <c r="AH987">
        <v>0</v>
      </c>
      <c r="AI987">
        <v>1</v>
      </c>
      <c r="AJ987">
        <v>1</v>
      </c>
      <c r="AK987">
        <v>30.09</v>
      </c>
      <c r="AL987">
        <v>1</v>
      </c>
      <c r="AN987">
        <v>0</v>
      </c>
      <c r="AO987">
        <v>1</v>
      </c>
      <c r="AP987">
        <v>1</v>
      </c>
      <c r="AQ987">
        <v>0</v>
      </c>
      <c r="AR987">
        <v>0</v>
      </c>
      <c r="AS987" t="s">
        <v>3</v>
      </c>
      <c r="AT987">
        <v>10.92</v>
      </c>
      <c r="AU987" t="s">
        <v>67</v>
      </c>
      <c r="AV987">
        <v>2</v>
      </c>
      <c r="AW987">
        <v>2</v>
      </c>
      <c r="AX987">
        <v>30625596</v>
      </c>
      <c r="AY987">
        <v>1</v>
      </c>
      <c r="AZ987">
        <v>0</v>
      </c>
      <c r="BA987">
        <v>1115</v>
      </c>
      <c r="BB987">
        <v>0</v>
      </c>
      <c r="BC987">
        <v>0</v>
      </c>
      <c r="BD987">
        <v>0</v>
      </c>
      <c r="BE987">
        <v>0</v>
      </c>
      <c r="BF987">
        <v>0</v>
      </c>
      <c r="BG987">
        <v>0</v>
      </c>
      <c r="BH987">
        <v>0</v>
      </c>
      <c r="BI987">
        <v>0</v>
      </c>
      <c r="BJ987">
        <v>0</v>
      </c>
      <c r="BK987">
        <v>0</v>
      </c>
      <c r="BL987">
        <v>0</v>
      </c>
      <c r="BM987">
        <v>0</v>
      </c>
      <c r="BN987">
        <v>0</v>
      </c>
      <c r="BO987">
        <v>0</v>
      </c>
      <c r="BP987">
        <v>0</v>
      </c>
      <c r="BQ987">
        <v>0</v>
      </c>
      <c r="BR987">
        <v>0</v>
      </c>
      <c r="BS987">
        <v>0</v>
      </c>
      <c r="BT987">
        <v>0</v>
      </c>
      <c r="BU987">
        <v>0</v>
      </c>
      <c r="BV987">
        <v>0</v>
      </c>
      <c r="BW987">
        <v>0</v>
      </c>
      <c r="CX987">
        <f>Y987*Source!I1098</f>
        <v>0.22112999999999999</v>
      </c>
      <c r="CY987">
        <f>AD987</f>
        <v>0</v>
      </c>
      <c r="CZ987">
        <f>AH987</f>
        <v>0</v>
      </c>
      <c r="DA987">
        <f>AL987</f>
        <v>1</v>
      </c>
      <c r="DB987">
        <f t="shared" ref="DB987:DB992" si="101">ROUND((ROUND(AT987*CZ987,2)*ROUND(1.25,7)),6)</f>
        <v>0</v>
      </c>
      <c r="DC987">
        <f t="shared" ref="DC987:DC992" si="102">ROUND((ROUND(AT987*AG987,2)*ROUND(1.25,7)),6)</f>
        <v>0</v>
      </c>
    </row>
    <row r="988" spans="1:107" x14ac:dyDescent="0.2">
      <c r="A988">
        <f>ROW(Source!A1098)</f>
        <v>1098</v>
      </c>
      <c r="B988">
        <v>30622441</v>
      </c>
      <c r="C988">
        <v>30625578</v>
      </c>
      <c r="D988">
        <v>22146252</v>
      </c>
      <c r="E988">
        <v>1</v>
      </c>
      <c r="F988">
        <v>1</v>
      </c>
      <c r="G988">
        <v>1</v>
      </c>
      <c r="H988">
        <v>2</v>
      </c>
      <c r="I988" t="s">
        <v>785</v>
      </c>
      <c r="J988" t="s">
        <v>786</v>
      </c>
      <c r="K988" t="s">
        <v>787</v>
      </c>
      <c r="L988">
        <v>1368</v>
      </c>
      <c r="N988">
        <v>1011</v>
      </c>
      <c r="O988" t="s">
        <v>748</v>
      </c>
      <c r="P988" t="s">
        <v>748</v>
      </c>
      <c r="Q988">
        <v>1</v>
      </c>
      <c r="W988">
        <v>0</v>
      </c>
      <c r="X988">
        <v>-2048414082</v>
      </c>
      <c r="Y988">
        <v>12.112499999999999</v>
      </c>
      <c r="AA988">
        <v>0</v>
      </c>
      <c r="AB988">
        <v>899.69</v>
      </c>
      <c r="AC988">
        <v>392.07</v>
      </c>
      <c r="AD988">
        <v>0</v>
      </c>
      <c r="AE988">
        <v>0</v>
      </c>
      <c r="AF988">
        <v>85.93</v>
      </c>
      <c r="AG988">
        <v>13.03</v>
      </c>
      <c r="AH988">
        <v>0</v>
      </c>
      <c r="AI988">
        <v>1</v>
      </c>
      <c r="AJ988">
        <v>10.47</v>
      </c>
      <c r="AK988">
        <v>30.09</v>
      </c>
      <c r="AL988">
        <v>1</v>
      </c>
      <c r="AN988">
        <v>0</v>
      </c>
      <c r="AO988">
        <v>1</v>
      </c>
      <c r="AP988">
        <v>1</v>
      </c>
      <c r="AQ988">
        <v>0</v>
      </c>
      <c r="AR988">
        <v>0</v>
      </c>
      <c r="AS988" t="s">
        <v>3</v>
      </c>
      <c r="AT988">
        <v>9.69</v>
      </c>
      <c r="AU988" t="s">
        <v>67</v>
      </c>
      <c r="AV988">
        <v>0</v>
      </c>
      <c r="AW988">
        <v>2</v>
      </c>
      <c r="AX988">
        <v>30625597</v>
      </c>
      <c r="AY988">
        <v>1</v>
      </c>
      <c r="AZ988">
        <v>0</v>
      </c>
      <c r="BA988">
        <v>1116</v>
      </c>
      <c r="BB988">
        <v>0</v>
      </c>
      <c r="BC988">
        <v>0</v>
      </c>
      <c r="BD988">
        <v>0</v>
      </c>
      <c r="BE988">
        <v>0</v>
      </c>
      <c r="BF988">
        <v>0</v>
      </c>
      <c r="BG988">
        <v>0</v>
      </c>
      <c r="BH988">
        <v>0</v>
      </c>
      <c r="BI988">
        <v>0</v>
      </c>
      <c r="BJ988">
        <v>0</v>
      </c>
      <c r="BK988">
        <v>0</v>
      </c>
      <c r="BL988">
        <v>0</v>
      </c>
      <c r="BM988">
        <v>0</v>
      </c>
      <c r="BN988">
        <v>0</v>
      </c>
      <c r="BO988">
        <v>0</v>
      </c>
      <c r="BP988">
        <v>0</v>
      </c>
      <c r="BQ988">
        <v>0</v>
      </c>
      <c r="BR988">
        <v>0</v>
      </c>
      <c r="BS988">
        <v>0</v>
      </c>
      <c r="BT988">
        <v>0</v>
      </c>
      <c r="BU988">
        <v>0</v>
      </c>
      <c r="BV988">
        <v>0</v>
      </c>
      <c r="BW988">
        <v>0</v>
      </c>
      <c r="CX988">
        <f>Y988*Source!I1098</f>
        <v>0.19622249999999997</v>
      </c>
      <c r="CY988">
        <f>AB988</f>
        <v>899.69</v>
      </c>
      <c r="CZ988">
        <f>AF988</f>
        <v>85.93</v>
      </c>
      <c r="DA988">
        <f>AJ988</f>
        <v>10.47</v>
      </c>
      <c r="DB988">
        <f t="shared" si="101"/>
        <v>1040.825</v>
      </c>
      <c r="DC988">
        <f t="shared" si="102"/>
        <v>157.82499999999999</v>
      </c>
    </row>
    <row r="989" spans="1:107" x14ac:dyDescent="0.2">
      <c r="A989">
        <f>ROW(Source!A1098)</f>
        <v>1098</v>
      </c>
      <c r="B989">
        <v>30622441</v>
      </c>
      <c r="C989">
        <v>30625578</v>
      </c>
      <c r="D989">
        <v>22146333</v>
      </c>
      <c r="E989">
        <v>1</v>
      </c>
      <c r="F989">
        <v>1</v>
      </c>
      <c r="G989">
        <v>1</v>
      </c>
      <c r="H989">
        <v>2</v>
      </c>
      <c r="I989" t="s">
        <v>768</v>
      </c>
      <c r="J989" t="s">
        <v>769</v>
      </c>
      <c r="K989" t="s">
        <v>770</v>
      </c>
      <c r="L989">
        <v>1368</v>
      </c>
      <c r="N989">
        <v>1011</v>
      </c>
      <c r="O989" t="s">
        <v>748</v>
      </c>
      <c r="P989" t="s">
        <v>748</v>
      </c>
      <c r="Q989">
        <v>1</v>
      </c>
      <c r="W989">
        <v>0</v>
      </c>
      <c r="X989">
        <v>1170567961</v>
      </c>
      <c r="Y989">
        <v>1.5375000000000001</v>
      </c>
      <c r="AA989">
        <v>0</v>
      </c>
      <c r="AB989">
        <v>1135.47</v>
      </c>
      <c r="AC989">
        <v>392.07</v>
      </c>
      <c r="AD989">
        <v>0</v>
      </c>
      <c r="AE989">
        <v>0</v>
      </c>
      <c r="AF989">
        <v>108.45</v>
      </c>
      <c r="AG989">
        <v>13.03</v>
      </c>
      <c r="AH989">
        <v>0</v>
      </c>
      <c r="AI989">
        <v>1</v>
      </c>
      <c r="AJ989">
        <v>10.47</v>
      </c>
      <c r="AK989">
        <v>30.09</v>
      </c>
      <c r="AL989">
        <v>1</v>
      </c>
      <c r="AN989">
        <v>0</v>
      </c>
      <c r="AO989">
        <v>1</v>
      </c>
      <c r="AP989">
        <v>1</v>
      </c>
      <c r="AQ989">
        <v>0</v>
      </c>
      <c r="AR989">
        <v>0</v>
      </c>
      <c r="AS989" t="s">
        <v>3</v>
      </c>
      <c r="AT989">
        <v>1.23</v>
      </c>
      <c r="AU989" t="s">
        <v>67</v>
      </c>
      <c r="AV989">
        <v>0</v>
      </c>
      <c r="AW989">
        <v>2</v>
      </c>
      <c r="AX989">
        <v>30625598</v>
      </c>
      <c r="AY989">
        <v>1</v>
      </c>
      <c r="AZ989">
        <v>0</v>
      </c>
      <c r="BA989">
        <v>1117</v>
      </c>
      <c r="BB989">
        <v>0</v>
      </c>
      <c r="BC989">
        <v>0</v>
      </c>
      <c r="BD989">
        <v>0</v>
      </c>
      <c r="BE989">
        <v>0</v>
      </c>
      <c r="BF989">
        <v>0</v>
      </c>
      <c r="BG989">
        <v>0</v>
      </c>
      <c r="BH989">
        <v>0</v>
      </c>
      <c r="BI989">
        <v>0</v>
      </c>
      <c r="BJ989">
        <v>0</v>
      </c>
      <c r="BK989">
        <v>0</v>
      </c>
      <c r="BL989">
        <v>0</v>
      </c>
      <c r="BM989">
        <v>0</v>
      </c>
      <c r="BN989">
        <v>0</v>
      </c>
      <c r="BO989">
        <v>0</v>
      </c>
      <c r="BP989">
        <v>0</v>
      </c>
      <c r="BQ989">
        <v>0</v>
      </c>
      <c r="BR989">
        <v>0</v>
      </c>
      <c r="BS989">
        <v>0</v>
      </c>
      <c r="BT989">
        <v>0</v>
      </c>
      <c r="BU989">
        <v>0</v>
      </c>
      <c r="BV989">
        <v>0</v>
      </c>
      <c r="BW989">
        <v>0</v>
      </c>
      <c r="CX989">
        <f>Y989*Source!I1098</f>
        <v>2.4907499999999999E-2</v>
      </c>
      <c r="CY989">
        <f>AB989</f>
        <v>1135.47</v>
      </c>
      <c r="CZ989">
        <f>AF989</f>
        <v>108.45</v>
      </c>
      <c r="DA989">
        <f>AJ989</f>
        <v>10.47</v>
      </c>
      <c r="DB989">
        <f t="shared" si="101"/>
        <v>166.73750000000001</v>
      </c>
      <c r="DC989">
        <f t="shared" si="102"/>
        <v>20.037500000000001</v>
      </c>
    </row>
    <row r="990" spans="1:107" x14ac:dyDescent="0.2">
      <c r="A990">
        <f>ROW(Source!A1098)</f>
        <v>1098</v>
      </c>
      <c r="B990">
        <v>30622441</v>
      </c>
      <c r="C990">
        <v>30625578</v>
      </c>
      <c r="D990">
        <v>22146948</v>
      </c>
      <c r="E990">
        <v>1</v>
      </c>
      <c r="F990">
        <v>1</v>
      </c>
      <c r="G990">
        <v>1</v>
      </c>
      <c r="H990">
        <v>2</v>
      </c>
      <c r="I990" t="s">
        <v>788</v>
      </c>
      <c r="J990" t="s">
        <v>789</v>
      </c>
      <c r="K990" t="s">
        <v>790</v>
      </c>
      <c r="L990">
        <v>1368</v>
      </c>
      <c r="N990">
        <v>1011</v>
      </c>
      <c r="O990" t="s">
        <v>748</v>
      </c>
      <c r="P990" t="s">
        <v>748</v>
      </c>
      <c r="Q990">
        <v>1</v>
      </c>
      <c r="W990">
        <v>0</v>
      </c>
      <c r="X990">
        <v>-1347779909</v>
      </c>
      <c r="Y990">
        <v>3.5749999999999997</v>
      </c>
      <c r="AA990">
        <v>0</v>
      </c>
      <c r="AB990">
        <v>314.10000000000002</v>
      </c>
      <c r="AC990">
        <v>0</v>
      </c>
      <c r="AD990">
        <v>0</v>
      </c>
      <c r="AE990">
        <v>0</v>
      </c>
      <c r="AF990">
        <v>30</v>
      </c>
      <c r="AG990">
        <v>0</v>
      </c>
      <c r="AH990">
        <v>0</v>
      </c>
      <c r="AI990">
        <v>1</v>
      </c>
      <c r="AJ990">
        <v>10.47</v>
      </c>
      <c r="AK990">
        <v>30.09</v>
      </c>
      <c r="AL990">
        <v>1</v>
      </c>
      <c r="AN990">
        <v>0</v>
      </c>
      <c r="AO990">
        <v>1</v>
      </c>
      <c r="AP990">
        <v>1</v>
      </c>
      <c r="AQ990">
        <v>0</v>
      </c>
      <c r="AR990">
        <v>0</v>
      </c>
      <c r="AS990" t="s">
        <v>3</v>
      </c>
      <c r="AT990">
        <v>2.86</v>
      </c>
      <c r="AU990" t="s">
        <v>67</v>
      </c>
      <c r="AV990">
        <v>0</v>
      </c>
      <c r="AW990">
        <v>2</v>
      </c>
      <c r="AX990">
        <v>30625599</v>
      </c>
      <c r="AY990">
        <v>1</v>
      </c>
      <c r="AZ990">
        <v>0</v>
      </c>
      <c r="BA990">
        <v>1118</v>
      </c>
      <c r="BB990">
        <v>0</v>
      </c>
      <c r="BC990">
        <v>0</v>
      </c>
      <c r="BD990">
        <v>0</v>
      </c>
      <c r="BE990">
        <v>0</v>
      </c>
      <c r="BF990">
        <v>0</v>
      </c>
      <c r="BG990">
        <v>0</v>
      </c>
      <c r="BH990">
        <v>0</v>
      </c>
      <c r="BI990">
        <v>0</v>
      </c>
      <c r="BJ990">
        <v>0</v>
      </c>
      <c r="BK990">
        <v>0</v>
      </c>
      <c r="BL990">
        <v>0</v>
      </c>
      <c r="BM990">
        <v>0</v>
      </c>
      <c r="BN990">
        <v>0</v>
      </c>
      <c r="BO990">
        <v>0</v>
      </c>
      <c r="BP990">
        <v>0</v>
      </c>
      <c r="BQ990">
        <v>0</v>
      </c>
      <c r="BR990">
        <v>0</v>
      </c>
      <c r="BS990">
        <v>0</v>
      </c>
      <c r="BT990">
        <v>0</v>
      </c>
      <c r="BU990">
        <v>0</v>
      </c>
      <c r="BV990">
        <v>0</v>
      </c>
      <c r="BW990">
        <v>0</v>
      </c>
      <c r="CX990">
        <f>Y990*Source!I1098</f>
        <v>5.7914999999999994E-2</v>
      </c>
      <c r="CY990">
        <f>AB990</f>
        <v>314.10000000000002</v>
      </c>
      <c r="CZ990">
        <f>AF990</f>
        <v>30</v>
      </c>
      <c r="DA990">
        <f>AJ990</f>
        <v>10.47</v>
      </c>
      <c r="DB990">
        <f t="shared" si="101"/>
        <v>107.25</v>
      </c>
      <c r="DC990">
        <f t="shared" si="102"/>
        <v>0</v>
      </c>
    </row>
    <row r="991" spans="1:107" x14ac:dyDescent="0.2">
      <c r="A991">
        <f>ROW(Source!A1098)</f>
        <v>1098</v>
      </c>
      <c r="B991">
        <v>30622441</v>
      </c>
      <c r="C991">
        <v>30625578</v>
      </c>
      <c r="D991">
        <v>22147139</v>
      </c>
      <c r="E991">
        <v>1</v>
      </c>
      <c r="F991">
        <v>1</v>
      </c>
      <c r="G991">
        <v>1</v>
      </c>
      <c r="H991">
        <v>2</v>
      </c>
      <c r="I991" t="s">
        <v>866</v>
      </c>
      <c r="J991" t="s">
        <v>867</v>
      </c>
      <c r="K991" t="s">
        <v>868</v>
      </c>
      <c r="L991">
        <v>1368</v>
      </c>
      <c r="N991">
        <v>1011</v>
      </c>
      <c r="O991" t="s">
        <v>748</v>
      </c>
      <c r="P991" t="s">
        <v>748</v>
      </c>
      <c r="Q991">
        <v>1</v>
      </c>
      <c r="W991">
        <v>0</v>
      </c>
      <c r="X991">
        <v>-422547563</v>
      </c>
      <c r="Y991">
        <v>3.1624999999999996</v>
      </c>
      <c r="AA991">
        <v>0</v>
      </c>
      <c r="AB991">
        <v>31.41</v>
      </c>
      <c r="AC991">
        <v>0</v>
      </c>
      <c r="AD991">
        <v>0</v>
      </c>
      <c r="AE991">
        <v>0</v>
      </c>
      <c r="AF991">
        <v>3</v>
      </c>
      <c r="AG991">
        <v>0</v>
      </c>
      <c r="AH991">
        <v>0</v>
      </c>
      <c r="AI991">
        <v>1</v>
      </c>
      <c r="AJ991">
        <v>10.47</v>
      </c>
      <c r="AK991">
        <v>30.09</v>
      </c>
      <c r="AL991">
        <v>1</v>
      </c>
      <c r="AN991">
        <v>0</v>
      </c>
      <c r="AO991">
        <v>1</v>
      </c>
      <c r="AP991">
        <v>1</v>
      </c>
      <c r="AQ991">
        <v>0</v>
      </c>
      <c r="AR991">
        <v>0</v>
      </c>
      <c r="AS991" t="s">
        <v>3</v>
      </c>
      <c r="AT991">
        <v>2.5299999999999998</v>
      </c>
      <c r="AU991" t="s">
        <v>67</v>
      </c>
      <c r="AV991">
        <v>0</v>
      </c>
      <c r="AW991">
        <v>2</v>
      </c>
      <c r="AX991">
        <v>30625600</v>
      </c>
      <c r="AY991">
        <v>1</v>
      </c>
      <c r="AZ991">
        <v>0</v>
      </c>
      <c r="BA991">
        <v>1119</v>
      </c>
      <c r="BB991">
        <v>0</v>
      </c>
      <c r="BC991">
        <v>0</v>
      </c>
      <c r="BD991">
        <v>0</v>
      </c>
      <c r="BE991">
        <v>0</v>
      </c>
      <c r="BF991">
        <v>0</v>
      </c>
      <c r="BG991">
        <v>0</v>
      </c>
      <c r="BH991">
        <v>0</v>
      </c>
      <c r="BI991">
        <v>0</v>
      </c>
      <c r="BJ991">
        <v>0</v>
      </c>
      <c r="BK991">
        <v>0</v>
      </c>
      <c r="BL991">
        <v>0</v>
      </c>
      <c r="BM991">
        <v>0</v>
      </c>
      <c r="BN991">
        <v>0</v>
      </c>
      <c r="BO991">
        <v>0</v>
      </c>
      <c r="BP991">
        <v>0</v>
      </c>
      <c r="BQ991">
        <v>0</v>
      </c>
      <c r="BR991">
        <v>0</v>
      </c>
      <c r="BS991">
        <v>0</v>
      </c>
      <c r="BT991">
        <v>0</v>
      </c>
      <c r="BU991">
        <v>0</v>
      </c>
      <c r="BV991">
        <v>0</v>
      </c>
      <c r="BW991">
        <v>0</v>
      </c>
      <c r="CX991">
        <f>Y991*Source!I1098</f>
        <v>5.1232499999999993E-2</v>
      </c>
      <c r="CY991">
        <f>AB991</f>
        <v>31.41</v>
      </c>
      <c r="CZ991">
        <f>AF991</f>
        <v>3</v>
      </c>
      <c r="DA991">
        <f>AJ991</f>
        <v>10.47</v>
      </c>
      <c r="DB991">
        <f t="shared" si="101"/>
        <v>9.4875000000000007</v>
      </c>
      <c r="DC991">
        <f t="shared" si="102"/>
        <v>0</v>
      </c>
    </row>
    <row r="992" spans="1:107" x14ac:dyDescent="0.2">
      <c r="A992">
        <f>ROW(Source!A1098)</f>
        <v>1098</v>
      </c>
      <c r="B992">
        <v>30622441</v>
      </c>
      <c r="C992">
        <v>30625578</v>
      </c>
      <c r="D992">
        <v>22148179</v>
      </c>
      <c r="E992">
        <v>1</v>
      </c>
      <c r="F992">
        <v>1</v>
      </c>
      <c r="G992">
        <v>1</v>
      </c>
      <c r="H992">
        <v>2</v>
      </c>
      <c r="I992" t="s">
        <v>754</v>
      </c>
      <c r="J992" t="s">
        <v>755</v>
      </c>
      <c r="K992" t="s">
        <v>756</v>
      </c>
      <c r="L992">
        <v>1368</v>
      </c>
      <c r="N992">
        <v>1011</v>
      </c>
      <c r="O992" t="s">
        <v>748</v>
      </c>
      <c r="P992" t="s">
        <v>748</v>
      </c>
      <c r="Q992">
        <v>1</v>
      </c>
      <c r="W992">
        <v>0</v>
      </c>
      <c r="X992">
        <v>-1931461795</v>
      </c>
      <c r="Y992">
        <v>2.3000000000000003</v>
      </c>
      <c r="AA992">
        <v>0</v>
      </c>
      <c r="AB992">
        <v>959.26</v>
      </c>
      <c r="AC992">
        <v>0</v>
      </c>
      <c r="AD992">
        <v>0</v>
      </c>
      <c r="AE992">
        <v>0</v>
      </c>
      <c r="AF992">
        <v>91.62</v>
      </c>
      <c r="AG992">
        <v>0</v>
      </c>
      <c r="AH992">
        <v>0</v>
      </c>
      <c r="AI992">
        <v>1</v>
      </c>
      <c r="AJ992">
        <v>10.47</v>
      </c>
      <c r="AK992">
        <v>30.09</v>
      </c>
      <c r="AL992">
        <v>1</v>
      </c>
      <c r="AN992">
        <v>0</v>
      </c>
      <c r="AO992">
        <v>1</v>
      </c>
      <c r="AP992">
        <v>1</v>
      </c>
      <c r="AQ992">
        <v>0</v>
      </c>
      <c r="AR992">
        <v>0</v>
      </c>
      <c r="AS992" t="s">
        <v>3</v>
      </c>
      <c r="AT992">
        <v>1.84</v>
      </c>
      <c r="AU992" t="s">
        <v>67</v>
      </c>
      <c r="AV992">
        <v>0</v>
      </c>
      <c r="AW992">
        <v>2</v>
      </c>
      <c r="AX992">
        <v>30625601</v>
      </c>
      <c r="AY992">
        <v>1</v>
      </c>
      <c r="AZ992">
        <v>0</v>
      </c>
      <c r="BA992">
        <v>1120</v>
      </c>
      <c r="BB992">
        <v>0</v>
      </c>
      <c r="BC992">
        <v>0</v>
      </c>
      <c r="BD992">
        <v>0</v>
      </c>
      <c r="BE992">
        <v>0</v>
      </c>
      <c r="BF992">
        <v>0</v>
      </c>
      <c r="BG992">
        <v>0</v>
      </c>
      <c r="BH992">
        <v>0</v>
      </c>
      <c r="BI992">
        <v>0</v>
      </c>
      <c r="BJ992">
        <v>0</v>
      </c>
      <c r="BK992">
        <v>0</v>
      </c>
      <c r="BL992">
        <v>0</v>
      </c>
      <c r="BM992">
        <v>0</v>
      </c>
      <c r="BN992">
        <v>0</v>
      </c>
      <c r="BO992">
        <v>0</v>
      </c>
      <c r="BP992">
        <v>0</v>
      </c>
      <c r="BQ992">
        <v>0</v>
      </c>
      <c r="BR992">
        <v>0</v>
      </c>
      <c r="BS992">
        <v>0</v>
      </c>
      <c r="BT992">
        <v>0</v>
      </c>
      <c r="BU992">
        <v>0</v>
      </c>
      <c r="BV992">
        <v>0</v>
      </c>
      <c r="BW992">
        <v>0</v>
      </c>
      <c r="CX992">
        <f>Y992*Source!I1098</f>
        <v>3.7260000000000001E-2</v>
      </c>
      <c r="CY992">
        <f>AB992</f>
        <v>959.26</v>
      </c>
      <c r="CZ992">
        <f>AF992</f>
        <v>91.62</v>
      </c>
      <c r="DA992">
        <f>AJ992</f>
        <v>10.47</v>
      </c>
      <c r="DB992">
        <f t="shared" si="101"/>
        <v>210.72499999999999</v>
      </c>
      <c r="DC992">
        <f t="shared" si="102"/>
        <v>0</v>
      </c>
    </row>
    <row r="993" spans="1:107" x14ac:dyDescent="0.2">
      <c r="A993">
        <f>ROW(Source!A1098)</f>
        <v>1098</v>
      </c>
      <c r="B993">
        <v>30622441</v>
      </c>
      <c r="C993">
        <v>30625578</v>
      </c>
      <c r="D993">
        <v>22149217</v>
      </c>
      <c r="E993">
        <v>1</v>
      </c>
      <c r="F993">
        <v>1</v>
      </c>
      <c r="G993">
        <v>1</v>
      </c>
      <c r="H993">
        <v>3</v>
      </c>
      <c r="I993" t="s">
        <v>846</v>
      </c>
      <c r="J993" t="s">
        <v>847</v>
      </c>
      <c r="K993" t="s">
        <v>848</v>
      </c>
      <c r="L993">
        <v>1348</v>
      </c>
      <c r="N993">
        <v>1009</v>
      </c>
      <c r="O993" t="s">
        <v>105</v>
      </c>
      <c r="P993" t="s">
        <v>105</v>
      </c>
      <c r="Q993">
        <v>1000</v>
      </c>
      <c r="W993">
        <v>0</v>
      </c>
      <c r="X993">
        <v>-592936270</v>
      </c>
      <c r="Y993">
        <v>3.3300000000000001E-3</v>
      </c>
      <c r="AA993">
        <v>67898.12</v>
      </c>
      <c r="AB993">
        <v>0</v>
      </c>
      <c r="AC993">
        <v>0</v>
      </c>
      <c r="AD993">
        <v>0</v>
      </c>
      <c r="AE993">
        <v>8466.1</v>
      </c>
      <c r="AF993">
        <v>0</v>
      </c>
      <c r="AG993">
        <v>0</v>
      </c>
      <c r="AH993">
        <v>0</v>
      </c>
      <c r="AI993">
        <v>8.02</v>
      </c>
      <c r="AJ993">
        <v>1</v>
      </c>
      <c r="AK993">
        <v>1</v>
      </c>
      <c r="AL993">
        <v>1</v>
      </c>
      <c r="AN993">
        <v>0</v>
      </c>
      <c r="AO993">
        <v>1</v>
      </c>
      <c r="AP993">
        <v>0</v>
      </c>
      <c r="AQ993">
        <v>0</v>
      </c>
      <c r="AR993">
        <v>0</v>
      </c>
      <c r="AS993" t="s">
        <v>3</v>
      </c>
      <c r="AT993">
        <v>3.3300000000000001E-3</v>
      </c>
      <c r="AU993" t="s">
        <v>3</v>
      </c>
      <c r="AV993">
        <v>0</v>
      </c>
      <c r="AW993">
        <v>2</v>
      </c>
      <c r="AX993">
        <v>30625602</v>
      </c>
      <c r="AY993">
        <v>1</v>
      </c>
      <c r="AZ993">
        <v>0</v>
      </c>
      <c r="BA993">
        <v>1121</v>
      </c>
      <c r="BB993">
        <v>0</v>
      </c>
      <c r="BC993">
        <v>0</v>
      </c>
      <c r="BD993">
        <v>0</v>
      </c>
      <c r="BE993">
        <v>0</v>
      </c>
      <c r="BF993">
        <v>0</v>
      </c>
      <c r="BG993">
        <v>0</v>
      </c>
      <c r="BH993">
        <v>0</v>
      </c>
      <c r="BI993">
        <v>0</v>
      </c>
      <c r="BJ993">
        <v>0</v>
      </c>
      <c r="BK993">
        <v>0</v>
      </c>
      <c r="BL993">
        <v>0</v>
      </c>
      <c r="BM993">
        <v>0</v>
      </c>
      <c r="BN993">
        <v>0</v>
      </c>
      <c r="BO993">
        <v>0</v>
      </c>
      <c r="BP993">
        <v>0</v>
      </c>
      <c r="BQ993">
        <v>0</v>
      </c>
      <c r="BR993">
        <v>0</v>
      </c>
      <c r="BS993">
        <v>0</v>
      </c>
      <c r="BT993">
        <v>0</v>
      </c>
      <c r="BU993">
        <v>0</v>
      </c>
      <c r="BV993">
        <v>0</v>
      </c>
      <c r="BW993">
        <v>0</v>
      </c>
      <c r="CX993">
        <f>Y993*Source!I1098</f>
        <v>5.3945999999999995E-5</v>
      </c>
      <c r="CY993">
        <f t="shared" ref="CY993:CY1001" si="103">AA993</f>
        <v>67898.12</v>
      </c>
      <c r="CZ993">
        <f t="shared" ref="CZ993:CZ1001" si="104">AE993</f>
        <v>8466.1</v>
      </c>
      <c r="DA993">
        <f t="shared" ref="DA993:DA1001" si="105">AI993</f>
        <v>8.02</v>
      </c>
      <c r="DB993">
        <f t="shared" ref="DB993:DB1001" si="106">ROUND(ROUND(AT993*CZ993,2),6)</f>
        <v>28.19</v>
      </c>
      <c r="DC993">
        <f t="shared" ref="DC993:DC1001" si="107">ROUND(ROUND(AT993*AG993,2),6)</f>
        <v>0</v>
      </c>
    </row>
    <row r="994" spans="1:107" x14ac:dyDescent="0.2">
      <c r="A994">
        <f>ROW(Source!A1098)</f>
        <v>1098</v>
      </c>
      <c r="B994">
        <v>30622441</v>
      </c>
      <c r="C994">
        <v>30625578</v>
      </c>
      <c r="D994">
        <v>22150369</v>
      </c>
      <c r="E994">
        <v>1</v>
      </c>
      <c r="F994">
        <v>1</v>
      </c>
      <c r="G994">
        <v>1</v>
      </c>
      <c r="H994">
        <v>3</v>
      </c>
      <c r="I994" t="s">
        <v>971</v>
      </c>
      <c r="J994" t="s">
        <v>972</v>
      </c>
      <c r="K994" t="s">
        <v>973</v>
      </c>
      <c r="L994">
        <v>1348</v>
      </c>
      <c r="N994">
        <v>1009</v>
      </c>
      <c r="O994" t="s">
        <v>105</v>
      </c>
      <c r="P994" t="s">
        <v>105</v>
      </c>
      <c r="Q994">
        <v>1000</v>
      </c>
      <c r="W994">
        <v>0</v>
      </c>
      <c r="X994">
        <v>-34374424</v>
      </c>
      <c r="Y994">
        <v>1.6000000000000001E-3</v>
      </c>
      <c r="AA994">
        <v>75199.53</v>
      </c>
      <c r="AB994">
        <v>0</v>
      </c>
      <c r="AC994">
        <v>0</v>
      </c>
      <c r="AD994">
        <v>0</v>
      </c>
      <c r="AE994">
        <v>9376.5</v>
      </c>
      <c r="AF994">
        <v>0</v>
      </c>
      <c r="AG994">
        <v>0</v>
      </c>
      <c r="AH994">
        <v>0</v>
      </c>
      <c r="AI994">
        <v>8.02</v>
      </c>
      <c r="AJ994">
        <v>1</v>
      </c>
      <c r="AK994">
        <v>1</v>
      </c>
      <c r="AL994">
        <v>1</v>
      </c>
      <c r="AN994">
        <v>0</v>
      </c>
      <c r="AO994">
        <v>1</v>
      </c>
      <c r="AP994">
        <v>0</v>
      </c>
      <c r="AQ994">
        <v>0</v>
      </c>
      <c r="AR994">
        <v>0</v>
      </c>
      <c r="AS994" t="s">
        <v>3</v>
      </c>
      <c r="AT994">
        <v>1.6000000000000001E-3</v>
      </c>
      <c r="AU994" t="s">
        <v>3</v>
      </c>
      <c r="AV994">
        <v>0</v>
      </c>
      <c r="AW994">
        <v>2</v>
      </c>
      <c r="AX994">
        <v>30625603</v>
      </c>
      <c r="AY994">
        <v>1</v>
      </c>
      <c r="AZ994">
        <v>0</v>
      </c>
      <c r="BA994">
        <v>1122</v>
      </c>
      <c r="BB994">
        <v>0</v>
      </c>
      <c r="BC994">
        <v>0</v>
      </c>
      <c r="BD994">
        <v>0</v>
      </c>
      <c r="BE994">
        <v>0</v>
      </c>
      <c r="BF994">
        <v>0</v>
      </c>
      <c r="BG994">
        <v>0</v>
      </c>
      <c r="BH994">
        <v>0</v>
      </c>
      <c r="BI994">
        <v>0</v>
      </c>
      <c r="BJ994">
        <v>0</v>
      </c>
      <c r="BK994">
        <v>0</v>
      </c>
      <c r="BL994">
        <v>0</v>
      </c>
      <c r="BM994">
        <v>0</v>
      </c>
      <c r="BN994">
        <v>0</v>
      </c>
      <c r="BO994">
        <v>0</v>
      </c>
      <c r="BP994">
        <v>0</v>
      </c>
      <c r="BQ994">
        <v>0</v>
      </c>
      <c r="BR994">
        <v>0</v>
      </c>
      <c r="BS994">
        <v>0</v>
      </c>
      <c r="BT994">
        <v>0</v>
      </c>
      <c r="BU994">
        <v>0</v>
      </c>
      <c r="BV994">
        <v>0</v>
      </c>
      <c r="BW994">
        <v>0</v>
      </c>
      <c r="CX994">
        <f>Y994*Source!I1098</f>
        <v>2.5919999999999999E-5</v>
      </c>
      <c r="CY994">
        <f t="shared" si="103"/>
        <v>75199.53</v>
      </c>
      <c r="CZ994">
        <f t="shared" si="104"/>
        <v>9376.5</v>
      </c>
      <c r="DA994">
        <f t="shared" si="105"/>
        <v>8.02</v>
      </c>
      <c r="DB994">
        <f t="shared" si="106"/>
        <v>15</v>
      </c>
      <c r="DC994">
        <f t="shared" si="107"/>
        <v>0</v>
      </c>
    </row>
    <row r="995" spans="1:107" x14ac:dyDescent="0.2">
      <c r="A995">
        <f>ROW(Source!A1098)</f>
        <v>1098</v>
      </c>
      <c r="B995">
        <v>30622441</v>
      </c>
      <c r="C995">
        <v>30625578</v>
      </c>
      <c r="D995">
        <v>22150467</v>
      </c>
      <c r="E995">
        <v>1</v>
      </c>
      <c r="F995">
        <v>1</v>
      </c>
      <c r="G995">
        <v>1</v>
      </c>
      <c r="H995">
        <v>3</v>
      </c>
      <c r="I995" t="s">
        <v>974</v>
      </c>
      <c r="J995" t="s">
        <v>975</v>
      </c>
      <c r="K995" t="s">
        <v>976</v>
      </c>
      <c r="L995">
        <v>1348</v>
      </c>
      <c r="N995">
        <v>1009</v>
      </c>
      <c r="O995" t="s">
        <v>105</v>
      </c>
      <c r="P995" t="s">
        <v>105</v>
      </c>
      <c r="Q995">
        <v>1000</v>
      </c>
      <c r="W995">
        <v>0</v>
      </c>
      <c r="X995">
        <v>-1890625626</v>
      </c>
      <c r="Y995">
        <v>3.7499999999999999E-2</v>
      </c>
      <c r="AA995">
        <v>9750.7199999999993</v>
      </c>
      <c r="AB995">
        <v>0</v>
      </c>
      <c r="AC995">
        <v>0</v>
      </c>
      <c r="AD995">
        <v>0</v>
      </c>
      <c r="AE995">
        <v>1215.8</v>
      </c>
      <c r="AF995">
        <v>0</v>
      </c>
      <c r="AG995">
        <v>0</v>
      </c>
      <c r="AH995">
        <v>0</v>
      </c>
      <c r="AI995">
        <v>8.02</v>
      </c>
      <c r="AJ995">
        <v>1</v>
      </c>
      <c r="AK995">
        <v>1</v>
      </c>
      <c r="AL995">
        <v>1</v>
      </c>
      <c r="AN995">
        <v>0</v>
      </c>
      <c r="AO995">
        <v>1</v>
      </c>
      <c r="AP995">
        <v>0</v>
      </c>
      <c r="AQ995">
        <v>0</v>
      </c>
      <c r="AR995">
        <v>0</v>
      </c>
      <c r="AS995" t="s">
        <v>3</v>
      </c>
      <c r="AT995">
        <v>3.7499999999999999E-2</v>
      </c>
      <c r="AU995" t="s">
        <v>3</v>
      </c>
      <c r="AV995">
        <v>0</v>
      </c>
      <c r="AW995">
        <v>2</v>
      </c>
      <c r="AX995">
        <v>30625604</v>
      </c>
      <c r="AY995">
        <v>1</v>
      </c>
      <c r="AZ995">
        <v>0</v>
      </c>
      <c r="BA995">
        <v>1123</v>
      </c>
      <c r="BB995">
        <v>0</v>
      </c>
      <c r="BC995">
        <v>0</v>
      </c>
      <c r="BD995">
        <v>0</v>
      </c>
      <c r="BE995">
        <v>0</v>
      </c>
      <c r="BF995">
        <v>0</v>
      </c>
      <c r="BG995">
        <v>0</v>
      </c>
      <c r="BH995">
        <v>0</v>
      </c>
      <c r="BI995">
        <v>0</v>
      </c>
      <c r="BJ995">
        <v>0</v>
      </c>
      <c r="BK995">
        <v>0</v>
      </c>
      <c r="BL995">
        <v>0</v>
      </c>
      <c r="BM995">
        <v>0</v>
      </c>
      <c r="BN995">
        <v>0</v>
      </c>
      <c r="BO995">
        <v>0</v>
      </c>
      <c r="BP995">
        <v>0</v>
      </c>
      <c r="BQ995">
        <v>0</v>
      </c>
      <c r="BR995">
        <v>0</v>
      </c>
      <c r="BS995">
        <v>0</v>
      </c>
      <c r="BT995">
        <v>0</v>
      </c>
      <c r="BU995">
        <v>0</v>
      </c>
      <c r="BV995">
        <v>0</v>
      </c>
      <c r="BW995">
        <v>0</v>
      </c>
      <c r="CX995">
        <f>Y995*Source!I1098</f>
        <v>6.0749999999999997E-4</v>
      </c>
      <c r="CY995">
        <f t="shared" si="103"/>
        <v>9750.7199999999993</v>
      </c>
      <c r="CZ995">
        <f t="shared" si="104"/>
        <v>1215.8</v>
      </c>
      <c r="DA995">
        <f t="shared" si="105"/>
        <v>8.02</v>
      </c>
      <c r="DB995">
        <f t="shared" si="106"/>
        <v>45.59</v>
      </c>
      <c r="DC995">
        <f t="shared" si="107"/>
        <v>0</v>
      </c>
    </row>
    <row r="996" spans="1:107" x14ac:dyDescent="0.2">
      <c r="A996">
        <f>ROW(Source!A1098)</f>
        <v>1098</v>
      </c>
      <c r="B996">
        <v>30622441</v>
      </c>
      <c r="C996">
        <v>30625578</v>
      </c>
      <c r="D996">
        <v>22150572</v>
      </c>
      <c r="E996">
        <v>1</v>
      </c>
      <c r="F996">
        <v>1</v>
      </c>
      <c r="G996">
        <v>1</v>
      </c>
      <c r="H996">
        <v>3</v>
      </c>
      <c r="I996" t="s">
        <v>977</v>
      </c>
      <c r="J996" t="s">
        <v>978</v>
      </c>
      <c r="K996" t="s">
        <v>979</v>
      </c>
      <c r="L996">
        <v>1346</v>
      </c>
      <c r="N996">
        <v>1009</v>
      </c>
      <c r="O996" t="s">
        <v>413</v>
      </c>
      <c r="P996" t="s">
        <v>413</v>
      </c>
      <c r="Q996">
        <v>1</v>
      </c>
      <c r="W996">
        <v>0</v>
      </c>
      <c r="X996">
        <v>-699086074</v>
      </c>
      <c r="Y996">
        <v>173</v>
      </c>
      <c r="AA996">
        <v>78.599999999999994</v>
      </c>
      <c r="AB996">
        <v>0</v>
      </c>
      <c r="AC996">
        <v>0</v>
      </c>
      <c r="AD996">
        <v>0</v>
      </c>
      <c r="AE996">
        <v>9.8000000000000007</v>
      </c>
      <c r="AF996">
        <v>0</v>
      </c>
      <c r="AG996">
        <v>0</v>
      </c>
      <c r="AH996">
        <v>0</v>
      </c>
      <c r="AI996">
        <v>8.02</v>
      </c>
      <c r="AJ996">
        <v>1</v>
      </c>
      <c r="AK996">
        <v>1</v>
      </c>
      <c r="AL996">
        <v>1</v>
      </c>
      <c r="AN996">
        <v>0</v>
      </c>
      <c r="AO996">
        <v>1</v>
      </c>
      <c r="AP996">
        <v>0</v>
      </c>
      <c r="AQ996">
        <v>0</v>
      </c>
      <c r="AR996">
        <v>0</v>
      </c>
      <c r="AS996" t="s">
        <v>3</v>
      </c>
      <c r="AT996">
        <v>173</v>
      </c>
      <c r="AU996" t="s">
        <v>3</v>
      </c>
      <c r="AV996">
        <v>0</v>
      </c>
      <c r="AW996">
        <v>2</v>
      </c>
      <c r="AX996">
        <v>30625605</v>
      </c>
      <c r="AY996">
        <v>1</v>
      </c>
      <c r="AZ996">
        <v>0</v>
      </c>
      <c r="BA996">
        <v>1124</v>
      </c>
      <c r="BB996">
        <v>0</v>
      </c>
      <c r="BC996">
        <v>0</v>
      </c>
      <c r="BD996">
        <v>0</v>
      </c>
      <c r="BE996">
        <v>0</v>
      </c>
      <c r="BF996">
        <v>0</v>
      </c>
      <c r="BG996">
        <v>0</v>
      </c>
      <c r="BH996">
        <v>0</v>
      </c>
      <c r="BI996">
        <v>0</v>
      </c>
      <c r="BJ996">
        <v>0</v>
      </c>
      <c r="BK996">
        <v>0</v>
      </c>
      <c r="BL996">
        <v>0</v>
      </c>
      <c r="BM996">
        <v>0</v>
      </c>
      <c r="BN996">
        <v>0</v>
      </c>
      <c r="BO996">
        <v>0</v>
      </c>
      <c r="BP996">
        <v>0</v>
      </c>
      <c r="BQ996">
        <v>0</v>
      </c>
      <c r="BR996">
        <v>0</v>
      </c>
      <c r="BS996">
        <v>0</v>
      </c>
      <c r="BT996">
        <v>0</v>
      </c>
      <c r="BU996">
        <v>0</v>
      </c>
      <c r="BV996">
        <v>0</v>
      </c>
      <c r="BW996">
        <v>0</v>
      </c>
      <c r="CX996">
        <f>Y996*Source!I1098</f>
        <v>2.8026</v>
      </c>
      <c r="CY996">
        <f t="shared" si="103"/>
        <v>78.599999999999994</v>
      </c>
      <c r="CZ996">
        <f t="shared" si="104"/>
        <v>9.8000000000000007</v>
      </c>
      <c r="DA996">
        <f t="shared" si="105"/>
        <v>8.02</v>
      </c>
      <c r="DB996">
        <f t="shared" si="106"/>
        <v>1695.4</v>
      </c>
      <c r="DC996">
        <f t="shared" si="107"/>
        <v>0</v>
      </c>
    </row>
    <row r="997" spans="1:107" x14ac:dyDescent="0.2">
      <c r="A997">
        <f>ROW(Source!A1098)</f>
        <v>1098</v>
      </c>
      <c r="B997">
        <v>30622441</v>
      </c>
      <c r="C997">
        <v>30625578</v>
      </c>
      <c r="D997">
        <v>22150605</v>
      </c>
      <c r="E997">
        <v>1</v>
      </c>
      <c r="F997">
        <v>1</v>
      </c>
      <c r="G997">
        <v>1</v>
      </c>
      <c r="H997">
        <v>3</v>
      </c>
      <c r="I997" t="s">
        <v>980</v>
      </c>
      <c r="J997" t="s">
        <v>981</v>
      </c>
      <c r="K997" t="s">
        <v>982</v>
      </c>
      <c r="L997">
        <v>1327</v>
      </c>
      <c r="N997">
        <v>1005</v>
      </c>
      <c r="O997" t="s">
        <v>100</v>
      </c>
      <c r="P997" t="s">
        <v>100</v>
      </c>
      <c r="Q997">
        <v>1</v>
      </c>
      <c r="W997">
        <v>0</v>
      </c>
      <c r="X997">
        <v>1834989622</v>
      </c>
      <c r="Y997">
        <v>142</v>
      </c>
      <c r="AA997">
        <v>49.48</v>
      </c>
      <c r="AB997">
        <v>0</v>
      </c>
      <c r="AC997">
        <v>0</v>
      </c>
      <c r="AD997">
        <v>0</v>
      </c>
      <c r="AE997">
        <v>6.17</v>
      </c>
      <c r="AF997">
        <v>0</v>
      </c>
      <c r="AG997">
        <v>0</v>
      </c>
      <c r="AH997">
        <v>0</v>
      </c>
      <c r="AI997">
        <v>8.02</v>
      </c>
      <c r="AJ997">
        <v>1</v>
      </c>
      <c r="AK997">
        <v>1</v>
      </c>
      <c r="AL997">
        <v>1</v>
      </c>
      <c r="AN997">
        <v>0</v>
      </c>
      <c r="AO997">
        <v>1</v>
      </c>
      <c r="AP997">
        <v>0</v>
      </c>
      <c r="AQ997">
        <v>0</v>
      </c>
      <c r="AR997">
        <v>0</v>
      </c>
      <c r="AS997" t="s">
        <v>3</v>
      </c>
      <c r="AT997">
        <v>142</v>
      </c>
      <c r="AU997" t="s">
        <v>3</v>
      </c>
      <c r="AV997">
        <v>0</v>
      </c>
      <c r="AW997">
        <v>2</v>
      </c>
      <c r="AX997">
        <v>30625606</v>
      </c>
      <c r="AY997">
        <v>1</v>
      </c>
      <c r="AZ997">
        <v>0</v>
      </c>
      <c r="BA997">
        <v>1125</v>
      </c>
      <c r="BB997">
        <v>0</v>
      </c>
      <c r="BC997">
        <v>0</v>
      </c>
      <c r="BD997">
        <v>0</v>
      </c>
      <c r="BE997">
        <v>0</v>
      </c>
      <c r="BF997">
        <v>0</v>
      </c>
      <c r="BG997">
        <v>0</v>
      </c>
      <c r="BH997">
        <v>0</v>
      </c>
      <c r="BI997">
        <v>0</v>
      </c>
      <c r="BJ997">
        <v>0</v>
      </c>
      <c r="BK997">
        <v>0</v>
      </c>
      <c r="BL997">
        <v>0</v>
      </c>
      <c r="BM997">
        <v>0</v>
      </c>
      <c r="BN997">
        <v>0</v>
      </c>
      <c r="BO997">
        <v>0</v>
      </c>
      <c r="BP997">
        <v>0</v>
      </c>
      <c r="BQ997">
        <v>0</v>
      </c>
      <c r="BR997">
        <v>0</v>
      </c>
      <c r="BS997">
        <v>0</v>
      </c>
      <c r="BT997">
        <v>0</v>
      </c>
      <c r="BU997">
        <v>0</v>
      </c>
      <c r="BV997">
        <v>0</v>
      </c>
      <c r="BW997">
        <v>0</v>
      </c>
      <c r="CX997">
        <f>Y997*Source!I1098</f>
        <v>2.3003999999999998</v>
      </c>
      <c r="CY997">
        <f t="shared" si="103"/>
        <v>49.48</v>
      </c>
      <c r="CZ997">
        <f t="shared" si="104"/>
        <v>6.17</v>
      </c>
      <c r="DA997">
        <f t="shared" si="105"/>
        <v>8.02</v>
      </c>
      <c r="DB997">
        <f t="shared" si="106"/>
        <v>876.14</v>
      </c>
      <c r="DC997">
        <f t="shared" si="107"/>
        <v>0</v>
      </c>
    </row>
    <row r="998" spans="1:107" x14ac:dyDescent="0.2">
      <c r="A998">
        <f>ROW(Source!A1098)</f>
        <v>1098</v>
      </c>
      <c r="B998">
        <v>30622441</v>
      </c>
      <c r="C998">
        <v>30625578</v>
      </c>
      <c r="D998">
        <v>22156414</v>
      </c>
      <c r="E998">
        <v>1</v>
      </c>
      <c r="F998">
        <v>1</v>
      </c>
      <c r="G998">
        <v>1</v>
      </c>
      <c r="H998">
        <v>3</v>
      </c>
      <c r="I998" t="s">
        <v>983</v>
      </c>
      <c r="J998" t="s">
        <v>984</v>
      </c>
      <c r="K998" t="s">
        <v>985</v>
      </c>
      <c r="L998">
        <v>1035</v>
      </c>
      <c r="N998">
        <v>1013</v>
      </c>
      <c r="O998" t="s">
        <v>480</v>
      </c>
      <c r="P998" t="s">
        <v>480</v>
      </c>
      <c r="Q998">
        <v>1</v>
      </c>
      <c r="W998">
        <v>0</v>
      </c>
      <c r="X998">
        <v>-1257397784</v>
      </c>
      <c r="Y998">
        <v>0</v>
      </c>
      <c r="AA998">
        <v>0</v>
      </c>
      <c r="AB998">
        <v>0</v>
      </c>
      <c r="AC998">
        <v>0</v>
      </c>
      <c r="AD998">
        <v>0</v>
      </c>
      <c r="AE998">
        <v>0</v>
      </c>
      <c r="AF998">
        <v>0</v>
      </c>
      <c r="AG998">
        <v>0</v>
      </c>
      <c r="AH998">
        <v>0</v>
      </c>
      <c r="AI998">
        <v>8.02</v>
      </c>
      <c r="AJ998">
        <v>1</v>
      </c>
      <c r="AK998">
        <v>1</v>
      </c>
      <c r="AL998">
        <v>1</v>
      </c>
      <c r="AN998">
        <v>1</v>
      </c>
      <c r="AO998">
        <v>0</v>
      </c>
      <c r="AP998">
        <v>0</v>
      </c>
      <c r="AQ998">
        <v>0</v>
      </c>
      <c r="AR998">
        <v>0</v>
      </c>
      <c r="AS998" t="s">
        <v>3</v>
      </c>
      <c r="AT998">
        <v>0</v>
      </c>
      <c r="AU998" t="s">
        <v>3</v>
      </c>
      <c r="AV998">
        <v>0</v>
      </c>
      <c r="AW998">
        <v>2</v>
      </c>
      <c r="AX998">
        <v>30625607</v>
      </c>
      <c r="AY998">
        <v>1</v>
      </c>
      <c r="AZ998">
        <v>0</v>
      </c>
      <c r="BA998">
        <v>1126</v>
      </c>
      <c r="BB998">
        <v>0</v>
      </c>
      <c r="BC998">
        <v>0</v>
      </c>
      <c r="BD998">
        <v>0</v>
      </c>
      <c r="BE998">
        <v>0</v>
      </c>
      <c r="BF998">
        <v>0</v>
      </c>
      <c r="BG998">
        <v>0</v>
      </c>
      <c r="BH998">
        <v>0</v>
      </c>
      <c r="BI998">
        <v>0</v>
      </c>
      <c r="BJ998">
        <v>0</v>
      </c>
      <c r="BK998">
        <v>0</v>
      </c>
      <c r="BL998">
        <v>0</v>
      </c>
      <c r="BM998">
        <v>0</v>
      </c>
      <c r="BN998">
        <v>0</v>
      </c>
      <c r="BO998">
        <v>0</v>
      </c>
      <c r="BP998">
        <v>0</v>
      </c>
      <c r="BQ998">
        <v>0</v>
      </c>
      <c r="BR998">
        <v>0</v>
      </c>
      <c r="BS998">
        <v>0</v>
      </c>
      <c r="BT998">
        <v>0</v>
      </c>
      <c r="BU998">
        <v>0</v>
      </c>
      <c r="BV998">
        <v>0</v>
      </c>
      <c r="BW998">
        <v>0</v>
      </c>
      <c r="CX998">
        <f>Y998*Source!I1098</f>
        <v>0</v>
      </c>
      <c r="CY998">
        <f t="shared" si="103"/>
        <v>0</v>
      </c>
      <c r="CZ998">
        <f t="shared" si="104"/>
        <v>0</v>
      </c>
      <c r="DA998">
        <f t="shared" si="105"/>
        <v>8.02</v>
      </c>
      <c r="DB998">
        <f t="shared" si="106"/>
        <v>0</v>
      </c>
      <c r="DC998">
        <f t="shared" si="107"/>
        <v>0</v>
      </c>
    </row>
    <row r="999" spans="1:107" x14ac:dyDescent="0.2">
      <c r="A999">
        <f>ROW(Source!A1098)</f>
        <v>1098</v>
      </c>
      <c r="B999">
        <v>30622441</v>
      </c>
      <c r="C999">
        <v>30625578</v>
      </c>
      <c r="D999">
        <v>22170068</v>
      </c>
      <c r="E999">
        <v>1</v>
      </c>
      <c r="F999">
        <v>1</v>
      </c>
      <c r="G999">
        <v>1</v>
      </c>
      <c r="H999">
        <v>3</v>
      </c>
      <c r="I999" t="s">
        <v>472</v>
      </c>
      <c r="J999" t="s">
        <v>474</v>
      </c>
      <c r="K999" t="s">
        <v>473</v>
      </c>
      <c r="L999">
        <v>1327</v>
      </c>
      <c r="N999">
        <v>1005</v>
      </c>
      <c r="O999" t="s">
        <v>100</v>
      </c>
      <c r="P999" t="s">
        <v>100</v>
      </c>
      <c r="Q999">
        <v>1</v>
      </c>
      <c r="W999">
        <v>0</v>
      </c>
      <c r="X999">
        <v>-2056833728</v>
      </c>
      <c r="Y999">
        <v>100</v>
      </c>
      <c r="AA999">
        <v>3465.04</v>
      </c>
      <c r="AB999">
        <v>0</v>
      </c>
      <c r="AC999">
        <v>0</v>
      </c>
      <c r="AD999">
        <v>0</v>
      </c>
      <c r="AE999">
        <v>432.05</v>
      </c>
      <c r="AF999">
        <v>0</v>
      </c>
      <c r="AG999">
        <v>0</v>
      </c>
      <c r="AH999">
        <v>0</v>
      </c>
      <c r="AI999">
        <v>8.02</v>
      </c>
      <c r="AJ999">
        <v>1</v>
      </c>
      <c r="AK999">
        <v>1</v>
      </c>
      <c r="AL999">
        <v>1</v>
      </c>
      <c r="AN999">
        <v>0</v>
      </c>
      <c r="AO999">
        <v>1</v>
      </c>
      <c r="AP999">
        <v>0</v>
      </c>
      <c r="AQ999">
        <v>0</v>
      </c>
      <c r="AR999">
        <v>0</v>
      </c>
      <c r="AS999" t="s">
        <v>3</v>
      </c>
      <c r="AT999">
        <v>100</v>
      </c>
      <c r="AU999" t="s">
        <v>3</v>
      </c>
      <c r="AV999">
        <v>0</v>
      </c>
      <c r="AW999">
        <v>2</v>
      </c>
      <c r="AX999">
        <v>30625608</v>
      </c>
      <c r="AY999">
        <v>1</v>
      </c>
      <c r="AZ999">
        <v>0</v>
      </c>
      <c r="BA999">
        <v>1127</v>
      </c>
      <c r="BB999">
        <v>0</v>
      </c>
      <c r="BC999">
        <v>0</v>
      </c>
      <c r="BD999">
        <v>0</v>
      </c>
      <c r="BE999">
        <v>0</v>
      </c>
      <c r="BF999">
        <v>0</v>
      </c>
      <c r="BG999">
        <v>0</v>
      </c>
      <c r="BH999">
        <v>0</v>
      </c>
      <c r="BI999">
        <v>0</v>
      </c>
      <c r="BJ999">
        <v>0</v>
      </c>
      <c r="BK999">
        <v>0</v>
      </c>
      <c r="BL999">
        <v>0</v>
      </c>
      <c r="BM999">
        <v>0</v>
      </c>
      <c r="BN999">
        <v>0</v>
      </c>
      <c r="BO999">
        <v>0</v>
      </c>
      <c r="BP999">
        <v>0</v>
      </c>
      <c r="BQ999">
        <v>0</v>
      </c>
      <c r="BR999">
        <v>0</v>
      </c>
      <c r="BS999">
        <v>0</v>
      </c>
      <c r="BT999">
        <v>0</v>
      </c>
      <c r="BU999">
        <v>0</v>
      </c>
      <c r="BV999">
        <v>0</v>
      </c>
      <c r="BW999">
        <v>0</v>
      </c>
      <c r="CX999">
        <f>Y999*Source!I1098</f>
        <v>1.6199999999999999</v>
      </c>
      <c r="CY999">
        <f t="shared" si="103"/>
        <v>3465.04</v>
      </c>
      <c r="CZ999">
        <f t="shared" si="104"/>
        <v>432.05</v>
      </c>
      <c r="DA999">
        <f t="shared" si="105"/>
        <v>8.02</v>
      </c>
      <c r="DB999">
        <f t="shared" si="106"/>
        <v>43205</v>
      </c>
      <c r="DC999">
        <f t="shared" si="107"/>
        <v>0</v>
      </c>
    </row>
    <row r="1000" spans="1:107" x14ac:dyDescent="0.2">
      <c r="A1000">
        <f>ROW(Source!A1098)</f>
        <v>1098</v>
      </c>
      <c r="B1000">
        <v>30622441</v>
      </c>
      <c r="C1000">
        <v>30625578</v>
      </c>
      <c r="D1000">
        <v>22184122</v>
      </c>
      <c r="E1000">
        <v>1</v>
      </c>
      <c r="F1000">
        <v>1</v>
      </c>
      <c r="G1000">
        <v>1</v>
      </c>
      <c r="H1000">
        <v>3</v>
      </c>
      <c r="I1000" t="s">
        <v>986</v>
      </c>
      <c r="J1000" t="s">
        <v>987</v>
      </c>
      <c r="K1000" t="s">
        <v>988</v>
      </c>
      <c r="L1000">
        <v>1339</v>
      </c>
      <c r="N1000">
        <v>1007</v>
      </c>
      <c r="O1000" t="s">
        <v>46</v>
      </c>
      <c r="P1000" t="s">
        <v>46</v>
      </c>
      <c r="Q1000">
        <v>1</v>
      </c>
      <c r="W1000">
        <v>0</v>
      </c>
      <c r="X1000">
        <v>451862466</v>
      </c>
      <c r="Y1000">
        <v>0.16700000000000001</v>
      </c>
      <c r="AA1000">
        <v>3820.25</v>
      </c>
      <c r="AB1000">
        <v>0</v>
      </c>
      <c r="AC1000">
        <v>0</v>
      </c>
      <c r="AD1000">
        <v>0</v>
      </c>
      <c r="AE1000">
        <v>476.34</v>
      </c>
      <c r="AF1000">
        <v>0</v>
      </c>
      <c r="AG1000">
        <v>0</v>
      </c>
      <c r="AH1000">
        <v>0</v>
      </c>
      <c r="AI1000">
        <v>8.02</v>
      </c>
      <c r="AJ1000">
        <v>1</v>
      </c>
      <c r="AK1000">
        <v>1</v>
      </c>
      <c r="AL1000">
        <v>1</v>
      </c>
      <c r="AN1000">
        <v>0</v>
      </c>
      <c r="AO1000">
        <v>1</v>
      </c>
      <c r="AP1000">
        <v>0</v>
      </c>
      <c r="AQ1000">
        <v>0</v>
      </c>
      <c r="AR1000">
        <v>0</v>
      </c>
      <c r="AS1000" t="s">
        <v>3</v>
      </c>
      <c r="AT1000">
        <v>0.16700000000000001</v>
      </c>
      <c r="AU1000" t="s">
        <v>3</v>
      </c>
      <c r="AV1000">
        <v>0</v>
      </c>
      <c r="AW1000">
        <v>2</v>
      </c>
      <c r="AX1000">
        <v>30625609</v>
      </c>
      <c r="AY1000">
        <v>1</v>
      </c>
      <c r="AZ1000">
        <v>0</v>
      </c>
      <c r="BA1000">
        <v>1128</v>
      </c>
      <c r="BB1000">
        <v>0</v>
      </c>
      <c r="BC1000">
        <v>0</v>
      </c>
      <c r="BD1000">
        <v>0</v>
      </c>
      <c r="BE1000">
        <v>0</v>
      </c>
      <c r="BF1000">
        <v>0</v>
      </c>
      <c r="BG1000">
        <v>0</v>
      </c>
      <c r="BH1000">
        <v>0</v>
      </c>
      <c r="BI1000">
        <v>0</v>
      </c>
      <c r="BJ1000">
        <v>0</v>
      </c>
      <c r="BK1000">
        <v>0</v>
      </c>
      <c r="BL1000">
        <v>0</v>
      </c>
      <c r="BM1000">
        <v>0</v>
      </c>
      <c r="BN1000">
        <v>0</v>
      </c>
      <c r="BO1000">
        <v>0</v>
      </c>
      <c r="BP1000">
        <v>0</v>
      </c>
      <c r="BQ1000">
        <v>0</v>
      </c>
      <c r="BR1000">
        <v>0</v>
      </c>
      <c r="BS1000">
        <v>0</v>
      </c>
      <c r="BT1000">
        <v>0</v>
      </c>
      <c r="BU1000">
        <v>0</v>
      </c>
      <c r="BV1000">
        <v>0</v>
      </c>
      <c r="BW1000">
        <v>0</v>
      </c>
      <c r="CX1000">
        <f>Y1000*Source!I1098</f>
        <v>2.7054000000000002E-3</v>
      </c>
      <c r="CY1000">
        <f t="shared" si="103"/>
        <v>3820.25</v>
      </c>
      <c r="CZ1000">
        <f t="shared" si="104"/>
        <v>476.34</v>
      </c>
      <c r="DA1000">
        <f t="shared" si="105"/>
        <v>8.02</v>
      </c>
      <c r="DB1000">
        <f t="shared" si="106"/>
        <v>79.55</v>
      </c>
      <c r="DC1000">
        <f t="shared" si="107"/>
        <v>0</v>
      </c>
    </row>
    <row r="1001" spans="1:107" x14ac:dyDescent="0.2">
      <c r="A1001">
        <f>ROW(Source!A1098)</f>
        <v>1098</v>
      </c>
      <c r="B1001">
        <v>30622441</v>
      </c>
      <c r="C1001">
        <v>30625578</v>
      </c>
      <c r="D1001">
        <v>22191915</v>
      </c>
      <c r="E1001">
        <v>1</v>
      </c>
      <c r="F1001">
        <v>1</v>
      </c>
      <c r="G1001">
        <v>1</v>
      </c>
      <c r="H1001">
        <v>3</v>
      </c>
      <c r="I1001" t="s">
        <v>863</v>
      </c>
      <c r="J1001" t="s">
        <v>864</v>
      </c>
      <c r="K1001" t="s">
        <v>865</v>
      </c>
      <c r="L1001">
        <v>1348</v>
      </c>
      <c r="N1001">
        <v>1009</v>
      </c>
      <c r="O1001" t="s">
        <v>105</v>
      </c>
      <c r="P1001" t="s">
        <v>105</v>
      </c>
      <c r="Q1001">
        <v>1000</v>
      </c>
      <c r="W1001">
        <v>0</v>
      </c>
      <c r="X1001">
        <v>1536930468</v>
      </c>
      <c r="Y1001">
        <v>2.58E-2</v>
      </c>
      <c r="AA1001">
        <v>5846.42</v>
      </c>
      <c r="AB1001">
        <v>0</v>
      </c>
      <c r="AC1001">
        <v>0</v>
      </c>
      <c r="AD1001">
        <v>0</v>
      </c>
      <c r="AE1001">
        <v>728.98</v>
      </c>
      <c r="AF1001">
        <v>0</v>
      </c>
      <c r="AG1001">
        <v>0</v>
      </c>
      <c r="AH1001">
        <v>0</v>
      </c>
      <c r="AI1001">
        <v>8.02</v>
      </c>
      <c r="AJ1001">
        <v>1</v>
      </c>
      <c r="AK1001">
        <v>1</v>
      </c>
      <c r="AL1001">
        <v>1</v>
      </c>
      <c r="AN1001">
        <v>0</v>
      </c>
      <c r="AO1001">
        <v>1</v>
      </c>
      <c r="AP1001">
        <v>0</v>
      </c>
      <c r="AQ1001">
        <v>0</v>
      </c>
      <c r="AR1001">
        <v>0</v>
      </c>
      <c r="AS1001" t="s">
        <v>3</v>
      </c>
      <c r="AT1001">
        <v>2.58E-2</v>
      </c>
      <c r="AU1001" t="s">
        <v>3</v>
      </c>
      <c r="AV1001">
        <v>0</v>
      </c>
      <c r="AW1001">
        <v>2</v>
      </c>
      <c r="AX1001">
        <v>30625610</v>
      </c>
      <c r="AY1001">
        <v>1</v>
      </c>
      <c r="AZ1001">
        <v>0</v>
      </c>
      <c r="BA1001">
        <v>1129</v>
      </c>
      <c r="BB1001">
        <v>0</v>
      </c>
      <c r="BC1001">
        <v>0</v>
      </c>
      <c r="BD1001">
        <v>0</v>
      </c>
      <c r="BE1001">
        <v>0</v>
      </c>
      <c r="BF1001">
        <v>0</v>
      </c>
      <c r="BG1001">
        <v>0</v>
      </c>
      <c r="BH1001">
        <v>0</v>
      </c>
      <c r="BI1001">
        <v>0</v>
      </c>
      <c r="BJ1001">
        <v>0</v>
      </c>
      <c r="BK1001">
        <v>0</v>
      </c>
      <c r="BL1001">
        <v>0</v>
      </c>
      <c r="BM1001">
        <v>0</v>
      </c>
      <c r="BN1001">
        <v>0</v>
      </c>
      <c r="BO1001">
        <v>0</v>
      </c>
      <c r="BP1001">
        <v>0</v>
      </c>
      <c r="BQ1001">
        <v>0</v>
      </c>
      <c r="BR1001">
        <v>0</v>
      </c>
      <c r="BS1001">
        <v>0</v>
      </c>
      <c r="BT1001">
        <v>0</v>
      </c>
      <c r="BU1001">
        <v>0</v>
      </c>
      <c r="BV1001">
        <v>0</v>
      </c>
      <c r="BW1001">
        <v>0</v>
      </c>
      <c r="CX1001">
        <f>Y1001*Source!I1098</f>
        <v>4.1795999999999999E-4</v>
      </c>
      <c r="CY1001">
        <f t="shared" si="103"/>
        <v>5846.42</v>
      </c>
      <c r="CZ1001">
        <f t="shared" si="104"/>
        <v>728.98</v>
      </c>
      <c r="DA1001">
        <f t="shared" si="105"/>
        <v>8.02</v>
      </c>
      <c r="DB1001">
        <f t="shared" si="106"/>
        <v>18.809999999999999</v>
      </c>
      <c r="DC1001">
        <f t="shared" si="107"/>
        <v>0</v>
      </c>
    </row>
    <row r="1002" spans="1:107" x14ac:dyDescent="0.2">
      <c r="A1002">
        <f>ROW(Source!A1100)</f>
        <v>1100</v>
      </c>
      <c r="B1002">
        <v>30622441</v>
      </c>
      <c r="C1002">
        <v>30625612</v>
      </c>
      <c r="D1002">
        <v>10214633</v>
      </c>
      <c r="E1002">
        <v>1</v>
      </c>
      <c r="F1002">
        <v>1</v>
      </c>
      <c r="G1002">
        <v>1</v>
      </c>
      <c r="H1002">
        <v>1</v>
      </c>
      <c r="I1002" t="s">
        <v>802</v>
      </c>
      <c r="J1002" t="s">
        <v>3</v>
      </c>
      <c r="K1002" t="s">
        <v>803</v>
      </c>
      <c r="L1002">
        <v>1369</v>
      </c>
      <c r="N1002">
        <v>1013</v>
      </c>
      <c r="O1002" t="s">
        <v>744</v>
      </c>
      <c r="P1002" t="s">
        <v>744</v>
      </c>
      <c r="Q1002">
        <v>1</v>
      </c>
      <c r="W1002">
        <v>0</v>
      </c>
      <c r="X1002">
        <v>-1990058995</v>
      </c>
      <c r="Y1002">
        <v>67.298000000000002</v>
      </c>
      <c r="AA1002">
        <v>0</v>
      </c>
      <c r="AB1002">
        <v>0</v>
      </c>
      <c r="AC1002">
        <v>0</v>
      </c>
      <c r="AD1002">
        <v>263.58999999999997</v>
      </c>
      <c r="AE1002">
        <v>0</v>
      </c>
      <c r="AF1002">
        <v>0</v>
      </c>
      <c r="AG1002">
        <v>0</v>
      </c>
      <c r="AH1002">
        <v>8.76</v>
      </c>
      <c r="AI1002">
        <v>1</v>
      </c>
      <c r="AJ1002">
        <v>1</v>
      </c>
      <c r="AK1002">
        <v>1</v>
      </c>
      <c r="AL1002">
        <v>30.09</v>
      </c>
      <c r="AN1002">
        <v>0</v>
      </c>
      <c r="AO1002">
        <v>1</v>
      </c>
      <c r="AP1002">
        <v>1</v>
      </c>
      <c r="AQ1002">
        <v>0</v>
      </c>
      <c r="AR1002">
        <v>0</v>
      </c>
      <c r="AS1002" t="s">
        <v>3</v>
      </c>
      <c r="AT1002">
        <v>58.52</v>
      </c>
      <c r="AU1002" t="s">
        <v>68</v>
      </c>
      <c r="AV1002">
        <v>1</v>
      </c>
      <c r="AW1002">
        <v>2</v>
      </c>
      <c r="AX1002">
        <v>30625623</v>
      </c>
      <c r="AY1002">
        <v>1</v>
      </c>
      <c r="AZ1002">
        <v>0</v>
      </c>
      <c r="BA1002">
        <v>1130</v>
      </c>
      <c r="BB1002">
        <v>0</v>
      </c>
      <c r="BC1002">
        <v>0</v>
      </c>
      <c r="BD1002">
        <v>0</v>
      </c>
      <c r="BE1002">
        <v>0</v>
      </c>
      <c r="BF1002">
        <v>0</v>
      </c>
      <c r="BG1002">
        <v>0</v>
      </c>
      <c r="BH1002">
        <v>0</v>
      </c>
      <c r="BI1002">
        <v>0</v>
      </c>
      <c r="BJ1002">
        <v>0</v>
      </c>
      <c r="BK1002">
        <v>0</v>
      </c>
      <c r="BL1002">
        <v>0</v>
      </c>
      <c r="BM1002">
        <v>0</v>
      </c>
      <c r="BN1002">
        <v>0</v>
      </c>
      <c r="BO1002">
        <v>0</v>
      </c>
      <c r="BP1002">
        <v>0</v>
      </c>
      <c r="BQ1002">
        <v>0</v>
      </c>
      <c r="BR1002">
        <v>0</v>
      </c>
      <c r="BS1002">
        <v>0</v>
      </c>
      <c r="BT1002">
        <v>0</v>
      </c>
      <c r="BU1002">
        <v>0</v>
      </c>
      <c r="BV1002">
        <v>0</v>
      </c>
      <c r="BW1002">
        <v>0</v>
      </c>
      <c r="CX1002">
        <f>Y1002*Source!I1100</f>
        <v>4.7108600000000003</v>
      </c>
      <c r="CY1002">
        <f>AD1002</f>
        <v>263.58999999999997</v>
      </c>
      <c r="CZ1002">
        <f>AH1002</f>
        <v>8.76</v>
      </c>
      <c r="DA1002">
        <f>AL1002</f>
        <v>30.09</v>
      </c>
      <c r="DB1002">
        <f>ROUND((ROUND(AT1002*CZ1002,2)*ROUND(1.15,7)),6)</f>
        <v>589.53599999999994</v>
      </c>
      <c r="DC1002">
        <f>ROUND((ROUND(AT1002*AG1002,2)*ROUND(1.15,7)),6)</f>
        <v>0</v>
      </c>
    </row>
    <row r="1003" spans="1:107" x14ac:dyDescent="0.2">
      <c r="A1003">
        <f>ROW(Source!A1100)</f>
        <v>1100</v>
      </c>
      <c r="B1003">
        <v>30622441</v>
      </c>
      <c r="C1003">
        <v>30625612</v>
      </c>
      <c r="D1003">
        <v>22083330</v>
      </c>
      <c r="E1003">
        <v>1</v>
      </c>
      <c r="F1003">
        <v>1</v>
      </c>
      <c r="G1003">
        <v>1</v>
      </c>
      <c r="H1003">
        <v>1</v>
      </c>
      <c r="I1003" t="s">
        <v>765</v>
      </c>
      <c r="J1003" t="s">
        <v>3</v>
      </c>
      <c r="K1003" t="s">
        <v>766</v>
      </c>
      <c r="L1003">
        <v>608254</v>
      </c>
      <c r="N1003">
        <v>1013</v>
      </c>
      <c r="O1003" t="s">
        <v>767</v>
      </c>
      <c r="P1003" t="s">
        <v>767</v>
      </c>
      <c r="Q1003">
        <v>1</v>
      </c>
      <c r="W1003">
        <v>0</v>
      </c>
      <c r="X1003">
        <v>95408949</v>
      </c>
      <c r="Y1003">
        <v>1.2500000000000001E-2</v>
      </c>
      <c r="AA1003">
        <v>0</v>
      </c>
      <c r="AB1003">
        <v>0</v>
      </c>
      <c r="AC1003">
        <v>0</v>
      </c>
      <c r="AD1003">
        <v>0</v>
      </c>
      <c r="AE1003">
        <v>0</v>
      </c>
      <c r="AF1003">
        <v>0</v>
      </c>
      <c r="AG1003">
        <v>0</v>
      </c>
      <c r="AH1003">
        <v>0</v>
      </c>
      <c r="AI1003">
        <v>1</v>
      </c>
      <c r="AJ1003">
        <v>1</v>
      </c>
      <c r="AK1003">
        <v>30.09</v>
      </c>
      <c r="AL1003">
        <v>1</v>
      </c>
      <c r="AN1003">
        <v>0</v>
      </c>
      <c r="AO1003">
        <v>1</v>
      </c>
      <c r="AP1003">
        <v>1</v>
      </c>
      <c r="AQ1003">
        <v>0</v>
      </c>
      <c r="AR1003">
        <v>0</v>
      </c>
      <c r="AS1003" t="s">
        <v>3</v>
      </c>
      <c r="AT1003">
        <v>0.01</v>
      </c>
      <c r="AU1003" t="s">
        <v>67</v>
      </c>
      <c r="AV1003">
        <v>2</v>
      </c>
      <c r="AW1003">
        <v>2</v>
      </c>
      <c r="AX1003">
        <v>30625624</v>
      </c>
      <c r="AY1003">
        <v>1</v>
      </c>
      <c r="AZ1003">
        <v>0</v>
      </c>
      <c r="BA1003">
        <v>1131</v>
      </c>
      <c r="BB1003">
        <v>0</v>
      </c>
      <c r="BC1003">
        <v>0</v>
      </c>
      <c r="BD1003">
        <v>0</v>
      </c>
      <c r="BE1003">
        <v>0</v>
      </c>
      <c r="BF1003">
        <v>0</v>
      </c>
      <c r="BG1003">
        <v>0</v>
      </c>
      <c r="BH1003">
        <v>0</v>
      </c>
      <c r="BI1003">
        <v>0</v>
      </c>
      <c r="BJ1003">
        <v>0</v>
      </c>
      <c r="BK1003">
        <v>0</v>
      </c>
      <c r="BL1003">
        <v>0</v>
      </c>
      <c r="BM1003">
        <v>0</v>
      </c>
      <c r="BN1003">
        <v>0</v>
      </c>
      <c r="BO1003">
        <v>0</v>
      </c>
      <c r="BP1003">
        <v>0</v>
      </c>
      <c r="BQ1003">
        <v>0</v>
      </c>
      <c r="BR1003">
        <v>0</v>
      </c>
      <c r="BS1003">
        <v>0</v>
      </c>
      <c r="BT1003">
        <v>0</v>
      </c>
      <c r="BU1003">
        <v>0</v>
      </c>
      <c r="BV1003">
        <v>0</v>
      </c>
      <c r="BW1003">
        <v>0</v>
      </c>
      <c r="CX1003">
        <f>Y1003*Source!I1100</f>
        <v>8.7500000000000013E-4</v>
      </c>
      <c r="CY1003">
        <f>AD1003</f>
        <v>0</v>
      </c>
      <c r="CZ1003">
        <f>AH1003</f>
        <v>0</v>
      </c>
      <c r="DA1003">
        <f>AL1003</f>
        <v>1</v>
      </c>
      <c r="DB1003">
        <f>ROUND((ROUND(AT1003*CZ1003,2)*ROUND(1.25,7)),6)</f>
        <v>0</v>
      </c>
      <c r="DC1003">
        <f>ROUND((ROUND(AT1003*AG1003,2)*ROUND(1.25,7)),6)</f>
        <v>0</v>
      </c>
    </row>
    <row r="1004" spans="1:107" x14ac:dyDescent="0.2">
      <c r="A1004">
        <f>ROW(Source!A1100)</f>
        <v>1100</v>
      </c>
      <c r="B1004">
        <v>30622441</v>
      </c>
      <c r="C1004">
        <v>30625612</v>
      </c>
      <c r="D1004">
        <v>22146464</v>
      </c>
      <c r="E1004">
        <v>1</v>
      </c>
      <c r="F1004">
        <v>1</v>
      </c>
      <c r="G1004">
        <v>1</v>
      </c>
      <c r="H1004">
        <v>2</v>
      </c>
      <c r="I1004" t="s">
        <v>804</v>
      </c>
      <c r="J1004" t="s">
        <v>805</v>
      </c>
      <c r="K1004" t="s">
        <v>806</v>
      </c>
      <c r="L1004">
        <v>1368</v>
      </c>
      <c r="N1004">
        <v>1011</v>
      </c>
      <c r="O1004" t="s">
        <v>748</v>
      </c>
      <c r="P1004" t="s">
        <v>748</v>
      </c>
      <c r="Q1004">
        <v>1</v>
      </c>
      <c r="W1004">
        <v>0</v>
      </c>
      <c r="X1004">
        <v>-1205898307</v>
      </c>
      <c r="Y1004">
        <v>1.2500000000000001E-2</v>
      </c>
      <c r="AA1004">
        <v>0</v>
      </c>
      <c r="AB1004">
        <v>323</v>
      </c>
      <c r="AC1004">
        <v>392.07</v>
      </c>
      <c r="AD1004">
        <v>0</v>
      </c>
      <c r="AE1004">
        <v>0</v>
      </c>
      <c r="AF1004">
        <v>30.85</v>
      </c>
      <c r="AG1004">
        <v>13.03</v>
      </c>
      <c r="AH1004">
        <v>0</v>
      </c>
      <c r="AI1004">
        <v>1</v>
      </c>
      <c r="AJ1004">
        <v>10.47</v>
      </c>
      <c r="AK1004">
        <v>30.09</v>
      </c>
      <c r="AL1004">
        <v>1</v>
      </c>
      <c r="AN1004">
        <v>0</v>
      </c>
      <c r="AO1004">
        <v>1</v>
      </c>
      <c r="AP1004">
        <v>1</v>
      </c>
      <c r="AQ1004">
        <v>0</v>
      </c>
      <c r="AR1004">
        <v>0</v>
      </c>
      <c r="AS1004" t="s">
        <v>3</v>
      </c>
      <c r="AT1004">
        <v>0.01</v>
      </c>
      <c r="AU1004" t="s">
        <v>67</v>
      </c>
      <c r="AV1004">
        <v>0</v>
      </c>
      <c r="AW1004">
        <v>2</v>
      </c>
      <c r="AX1004">
        <v>30625625</v>
      </c>
      <c r="AY1004">
        <v>1</v>
      </c>
      <c r="AZ1004">
        <v>0</v>
      </c>
      <c r="BA1004">
        <v>1132</v>
      </c>
      <c r="BB1004">
        <v>0</v>
      </c>
      <c r="BC1004">
        <v>0</v>
      </c>
      <c r="BD1004">
        <v>0</v>
      </c>
      <c r="BE1004">
        <v>0</v>
      </c>
      <c r="BF1004">
        <v>0</v>
      </c>
      <c r="BG1004">
        <v>0</v>
      </c>
      <c r="BH1004">
        <v>0</v>
      </c>
      <c r="BI1004">
        <v>0</v>
      </c>
      <c r="BJ1004">
        <v>0</v>
      </c>
      <c r="BK1004">
        <v>0</v>
      </c>
      <c r="BL1004">
        <v>0</v>
      </c>
      <c r="BM1004">
        <v>0</v>
      </c>
      <c r="BN1004">
        <v>0</v>
      </c>
      <c r="BO1004">
        <v>0</v>
      </c>
      <c r="BP1004">
        <v>0</v>
      </c>
      <c r="BQ1004">
        <v>0</v>
      </c>
      <c r="BR1004">
        <v>0</v>
      </c>
      <c r="BS1004">
        <v>0</v>
      </c>
      <c r="BT1004">
        <v>0</v>
      </c>
      <c r="BU1004">
        <v>0</v>
      </c>
      <c r="BV1004">
        <v>0</v>
      </c>
      <c r="BW1004">
        <v>0</v>
      </c>
      <c r="CX1004">
        <f>Y1004*Source!I1100</f>
        <v>8.7500000000000013E-4</v>
      </c>
      <c r="CY1004">
        <f>AB1004</f>
        <v>323</v>
      </c>
      <c r="CZ1004">
        <f>AF1004</f>
        <v>30.85</v>
      </c>
      <c r="DA1004">
        <f>AJ1004</f>
        <v>10.47</v>
      </c>
      <c r="DB1004">
        <f>ROUND((ROUND(AT1004*CZ1004,2)*ROUND(1.25,7)),6)</f>
        <v>0.38750000000000001</v>
      </c>
      <c r="DC1004">
        <f>ROUND((ROUND(AT1004*AG1004,2)*ROUND(1.25,7)),6)</f>
        <v>0.16250000000000001</v>
      </c>
    </row>
    <row r="1005" spans="1:107" x14ac:dyDescent="0.2">
      <c r="A1005">
        <f>ROW(Source!A1100)</f>
        <v>1100</v>
      </c>
      <c r="B1005">
        <v>30622441</v>
      </c>
      <c r="C1005">
        <v>30625612</v>
      </c>
      <c r="D1005">
        <v>22148179</v>
      </c>
      <c r="E1005">
        <v>1</v>
      </c>
      <c r="F1005">
        <v>1</v>
      </c>
      <c r="G1005">
        <v>1</v>
      </c>
      <c r="H1005">
        <v>2</v>
      </c>
      <c r="I1005" t="s">
        <v>754</v>
      </c>
      <c r="J1005" t="s">
        <v>755</v>
      </c>
      <c r="K1005" t="s">
        <v>756</v>
      </c>
      <c r="L1005">
        <v>1368</v>
      </c>
      <c r="N1005">
        <v>1011</v>
      </c>
      <c r="O1005" t="s">
        <v>748</v>
      </c>
      <c r="P1005" t="s">
        <v>748</v>
      </c>
      <c r="Q1005">
        <v>1</v>
      </c>
      <c r="W1005">
        <v>0</v>
      </c>
      <c r="X1005">
        <v>-1931461795</v>
      </c>
      <c r="Y1005">
        <v>0.1</v>
      </c>
      <c r="AA1005">
        <v>0</v>
      </c>
      <c r="AB1005">
        <v>959.26</v>
      </c>
      <c r="AC1005">
        <v>0</v>
      </c>
      <c r="AD1005">
        <v>0</v>
      </c>
      <c r="AE1005">
        <v>0</v>
      </c>
      <c r="AF1005">
        <v>91.62</v>
      </c>
      <c r="AG1005">
        <v>0</v>
      </c>
      <c r="AH1005">
        <v>0</v>
      </c>
      <c r="AI1005">
        <v>1</v>
      </c>
      <c r="AJ1005">
        <v>10.47</v>
      </c>
      <c r="AK1005">
        <v>30.09</v>
      </c>
      <c r="AL1005">
        <v>1</v>
      </c>
      <c r="AN1005">
        <v>0</v>
      </c>
      <c r="AO1005">
        <v>1</v>
      </c>
      <c r="AP1005">
        <v>1</v>
      </c>
      <c r="AQ1005">
        <v>0</v>
      </c>
      <c r="AR1005">
        <v>0</v>
      </c>
      <c r="AS1005" t="s">
        <v>3</v>
      </c>
      <c r="AT1005">
        <v>0.08</v>
      </c>
      <c r="AU1005" t="s">
        <v>67</v>
      </c>
      <c r="AV1005">
        <v>0</v>
      </c>
      <c r="AW1005">
        <v>2</v>
      </c>
      <c r="AX1005">
        <v>30625626</v>
      </c>
      <c r="AY1005">
        <v>1</v>
      </c>
      <c r="AZ1005">
        <v>0</v>
      </c>
      <c r="BA1005">
        <v>1133</v>
      </c>
      <c r="BB1005">
        <v>0</v>
      </c>
      <c r="BC1005">
        <v>0</v>
      </c>
      <c r="BD1005">
        <v>0</v>
      </c>
      <c r="BE1005">
        <v>0</v>
      </c>
      <c r="BF1005">
        <v>0</v>
      </c>
      <c r="BG1005">
        <v>0</v>
      </c>
      <c r="BH1005">
        <v>0</v>
      </c>
      <c r="BI1005">
        <v>0</v>
      </c>
      <c r="BJ1005">
        <v>0</v>
      </c>
      <c r="BK1005">
        <v>0</v>
      </c>
      <c r="BL1005">
        <v>0</v>
      </c>
      <c r="BM1005">
        <v>0</v>
      </c>
      <c r="BN1005">
        <v>0</v>
      </c>
      <c r="BO1005">
        <v>0</v>
      </c>
      <c r="BP1005">
        <v>0</v>
      </c>
      <c r="BQ1005">
        <v>0</v>
      </c>
      <c r="BR1005">
        <v>0</v>
      </c>
      <c r="BS1005">
        <v>0</v>
      </c>
      <c r="BT1005">
        <v>0</v>
      </c>
      <c r="BU1005">
        <v>0</v>
      </c>
      <c r="BV1005">
        <v>0</v>
      </c>
      <c r="BW1005">
        <v>0</v>
      </c>
      <c r="CX1005">
        <f>Y1005*Source!I1100</f>
        <v>7.000000000000001E-3</v>
      </c>
      <c r="CY1005">
        <f>AB1005</f>
        <v>959.26</v>
      </c>
      <c r="CZ1005">
        <f>AF1005</f>
        <v>91.62</v>
      </c>
      <c r="DA1005">
        <f>AJ1005</f>
        <v>10.47</v>
      </c>
      <c r="DB1005">
        <f>ROUND((ROUND(AT1005*CZ1005,2)*ROUND(1.25,7)),6)</f>
        <v>9.1624999999999996</v>
      </c>
      <c r="DC1005">
        <f>ROUND((ROUND(AT1005*AG1005,2)*ROUND(1.25,7)),6)</f>
        <v>0</v>
      </c>
    </row>
    <row r="1006" spans="1:107" x14ac:dyDescent="0.2">
      <c r="A1006">
        <f>ROW(Source!A1100)</f>
        <v>1100</v>
      </c>
      <c r="B1006">
        <v>30622441</v>
      </c>
      <c r="C1006">
        <v>30625612</v>
      </c>
      <c r="D1006">
        <v>22149469</v>
      </c>
      <c r="E1006">
        <v>1</v>
      </c>
      <c r="F1006">
        <v>1</v>
      </c>
      <c r="G1006">
        <v>1</v>
      </c>
      <c r="H1006">
        <v>3</v>
      </c>
      <c r="I1006" t="s">
        <v>807</v>
      </c>
      <c r="J1006" t="s">
        <v>808</v>
      </c>
      <c r="K1006" t="s">
        <v>809</v>
      </c>
      <c r="L1006">
        <v>1348</v>
      </c>
      <c r="N1006">
        <v>1009</v>
      </c>
      <c r="O1006" t="s">
        <v>105</v>
      </c>
      <c r="P1006" t="s">
        <v>105</v>
      </c>
      <c r="Q1006">
        <v>1000</v>
      </c>
      <c r="W1006">
        <v>0</v>
      </c>
      <c r="X1006">
        <v>-918765894</v>
      </c>
      <c r="Y1006">
        <v>2.58E-2</v>
      </c>
      <c r="AA1006">
        <v>136531.12</v>
      </c>
      <c r="AB1006">
        <v>0</v>
      </c>
      <c r="AC1006">
        <v>0</v>
      </c>
      <c r="AD1006">
        <v>0</v>
      </c>
      <c r="AE1006">
        <v>17023.830000000002</v>
      </c>
      <c r="AF1006">
        <v>0</v>
      </c>
      <c r="AG1006">
        <v>0</v>
      </c>
      <c r="AH1006">
        <v>0</v>
      </c>
      <c r="AI1006">
        <v>8.02</v>
      </c>
      <c r="AJ1006">
        <v>1</v>
      </c>
      <c r="AK1006">
        <v>1</v>
      </c>
      <c r="AL1006">
        <v>1</v>
      </c>
      <c r="AN1006">
        <v>0</v>
      </c>
      <c r="AO1006">
        <v>1</v>
      </c>
      <c r="AP1006">
        <v>0</v>
      </c>
      <c r="AQ1006">
        <v>0</v>
      </c>
      <c r="AR1006">
        <v>0</v>
      </c>
      <c r="AS1006" t="s">
        <v>3</v>
      </c>
      <c r="AT1006">
        <v>2.58E-2</v>
      </c>
      <c r="AU1006" t="s">
        <v>3</v>
      </c>
      <c r="AV1006">
        <v>0</v>
      </c>
      <c r="AW1006">
        <v>2</v>
      </c>
      <c r="AX1006">
        <v>30625627</v>
      </c>
      <c r="AY1006">
        <v>1</v>
      </c>
      <c r="AZ1006">
        <v>0</v>
      </c>
      <c r="BA1006">
        <v>1134</v>
      </c>
      <c r="BB1006">
        <v>0</v>
      </c>
      <c r="BC1006">
        <v>0</v>
      </c>
      <c r="BD1006">
        <v>0</v>
      </c>
      <c r="BE1006">
        <v>0</v>
      </c>
      <c r="BF1006">
        <v>0</v>
      </c>
      <c r="BG1006">
        <v>0</v>
      </c>
      <c r="BH1006">
        <v>0</v>
      </c>
      <c r="BI1006">
        <v>0</v>
      </c>
      <c r="BJ1006">
        <v>0</v>
      </c>
      <c r="BK1006">
        <v>0</v>
      </c>
      <c r="BL1006">
        <v>0</v>
      </c>
      <c r="BM1006">
        <v>0</v>
      </c>
      <c r="BN1006">
        <v>0</v>
      </c>
      <c r="BO1006">
        <v>0</v>
      </c>
      <c r="BP1006">
        <v>0</v>
      </c>
      <c r="BQ1006">
        <v>0</v>
      </c>
      <c r="BR1006">
        <v>0</v>
      </c>
      <c r="BS1006">
        <v>0</v>
      </c>
      <c r="BT1006">
        <v>0</v>
      </c>
      <c r="BU1006">
        <v>0</v>
      </c>
      <c r="BV1006">
        <v>0</v>
      </c>
      <c r="BW1006">
        <v>0</v>
      </c>
      <c r="CX1006">
        <f>Y1006*Source!I1100</f>
        <v>1.8060000000000001E-3</v>
      </c>
      <c r="CY1006">
        <f t="shared" ref="CY1006:CY1011" si="108">AA1006</f>
        <v>136531.12</v>
      </c>
      <c r="CZ1006">
        <f t="shared" ref="CZ1006:CZ1011" si="109">AE1006</f>
        <v>17023.830000000002</v>
      </c>
      <c r="DA1006">
        <f t="shared" ref="DA1006:DA1011" si="110">AI1006</f>
        <v>8.02</v>
      </c>
      <c r="DB1006">
        <f t="shared" ref="DB1006:DB1014" si="111">ROUND(ROUND(AT1006*CZ1006,2),6)</f>
        <v>439.21</v>
      </c>
      <c r="DC1006">
        <f t="shared" ref="DC1006:DC1014" si="112">ROUND(ROUND(AT1006*AG1006,2),6)</f>
        <v>0</v>
      </c>
    </row>
    <row r="1007" spans="1:107" x14ac:dyDescent="0.2">
      <c r="A1007">
        <f>ROW(Source!A1100)</f>
        <v>1100</v>
      </c>
      <c r="B1007">
        <v>30622441</v>
      </c>
      <c r="C1007">
        <v>30625612</v>
      </c>
      <c r="D1007">
        <v>22150469</v>
      </c>
      <c r="E1007">
        <v>1</v>
      </c>
      <c r="F1007">
        <v>1</v>
      </c>
      <c r="G1007">
        <v>1</v>
      </c>
      <c r="H1007">
        <v>3</v>
      </c>
      <c r="I1007" t="s">
        <v>810</v>
      </c>
      <c r="J1007" t="s">
        <v>811</v>
      </c>
      <c r="K1007" t="s">
        <v>812</v>
      </c>
      <c r="L1007">
        <v>1327</v>
      </c>
      <c r="N1007">
        <v>1005</v>
      </c>
      <c r="O1007" t="s">
        <v>100</v>
      </c>
      <c r="P1007" t="s">
        <v>100</v>
      </c>
      <c r="Q1007">
        <v>1</v>
      </c>
      <c r="W1007">
        <v>0</v>
      </c>
      <c r="X1007">
        <v>1527270933</v>
      </c>
      <c r="Y1007">
        <v>0.84</v>
      </c>
      <c r="AA1007">
        <v>588.59</v>
      </c>
      <c r="AB1007">
        <v>0</v>
      </c>
      <c r="AC1007">
        <v>0</v>
      </c>
      <c r="AD1007">
        <v>0</v>
      </c>
      <c r="AE1007">
        <v>73.39</v>
      </c>
      <c r="AF1007">
        <v>0</v>
      </c>
      <c r="AG1007">
        <v>0</v>
      </c>
      <c r="AH1007">
        <v>0</v>
      </c>
      <c r="AI1007">
        <v>8.02</v>
      </c>
      <c r="AJ1007">
        <v>1</v>
      </c>
      <c r="AK1007">
        <v>1</v>
      </c>
      <c r="AL1007">
        <v>1</v>
      </c>
      <c r="AN1007">
        <v>0</v>
      </c>
      <c r="AO1007">
        <v>1</v>
      </c>
      <c r="AP1007">
        <v>0</v>
      </c>
      <c r="AQ1007">
        <v>0</v>
      </c>
      <c r="AR1007">
        <v>0</v>
      </c>
      <c r="AS1007" t="s">
        <v>3</v>
      </c>
      <c r="AT1007">
        <v>0.84</v>
      </c>
      <c r="AU1007" t="s">
        <v>3</v>
      </c>
      <c r="AV1007">
        <v>0</v>
      </c>
      <c r="AW1007">
        <v>2</v>
      </c>
      <c r="AX1007">
        <v>30625628</v>
      </c>
      <c r="AY1007">
        <v>1</v>
      </c>
      <c r="AZ1007">
        <v>0</v>
      </c>
      <c r="BA1007">
        <v>1135</v>
      </c>
      <c r="BB1007">
        <v>0</v>
      </c>
      <c r="BC1007">
        <v>0</v>
      </c>
      <c r="BD1007">
        <v>0</v>
      </c>
      <c r="BE1007">
        <v>0</v>
      </c>
      <c r="BF1007">
        <v>0</v>
      </c>
      <c r="BG1007">
        <v>0</v>
      </c>
      <c r="BH1007">
        <v>0</v>
      </c>
      <c r="BI1007">
        <v>0</v>
      </c>
      <c r="BJ1007">
        <v>0</v>
      </c>
      <c r="BK1007">
        <v>0</v>
      </c>
      <c r="BL1007">
        <v>0</v>
      </c>
      <c r="BM1007">
        <v>0</v>
      </c>
      <c r="BN1007">
        <v>0</v>
      </c>
      <c r="BO1007">
        <v>0</v>
      </c>
      <c r="BP1007">
        <v>0</v>
      </c>
      <c r="BQ1007">
        <v>0</v>
      </c>
      <c r="BR1007">
        <v>0</v>
      </c>
      <c r="BS1007">
        <v>0</v>
      </c>
      <c r="BT1007">
        <v>0</v>
      </c>
      <c r="BU1007">
        <v>0</v>
      </c>
      <c r="BV1007">
        <v>0</v>
      </c>
      <c r="BW1007">
        <v>0</v>
      </c>
      <c r="CX1007">
        <f>Y1007*Source!I1100</f>
        <v>5.8800000000000005E-2</v>
      </c>
      <c r="CY1007">
        <f t="shared" si="108"/>
        <v>588.59</v>
      </c>
      <c r="CZ1007">
        <f t="shared" si="109"/>
        <v>73.39</v>
      </c>
      <c r="DA1007">
        <f t="shared" si="110"/>
        <v>8.02</v>
      </c>
      <c r="DB1007">
        <f t="shared" si="111"/>
        <v>61.65</v>
      </c>
      <c r="DC1007">
        <f t="shared" si="112"/>
        <v>0</v>
      </c>
    </row>
    <row r="1008" spans="1:107" x14ac:dyDescent="0.2">
      <c r="A1008">
        <f>ROW(Source!A1100)</f>
        <v>1100</v>
      </c>
      <c r="B1008">
        <v>30622441</v>
      </c>
      <c r="C1008">
        <v>30625612</v>
      </c>
      <c r="D1008">
        <v>22150537</v>
      </c>
      <c r="E1008">
        <v>1</v>
      </c>
      <c r="F1008">
        <v>1</v>
      </c>
      <c r="G1008">
        <v>1</v>
      </c>
      <c r="H1008">
        <v>3</v>
      </c>
      <c r="I1008" t="s">
        <v>813</v>
      </c>
      <c r="J1008" t="s">
        <v>814</v>
      </c>
      <c r="K1008" t="s">
        <v>815</v>
      </c>
      <c r="L1008">
        <v>1348</v>
      </c>
      <c r="N1008">
        <v>1009</v>
      </c>
      <c r="O1008" t="s">
        <v>105</v>
      </c>
      <c r="P1008" t="s">
        <v>105</v>
      </c>
      <c r="Q1008">
        <v>1000</v>
      </c>
      <c r="W1008">
        <v>0</v>
      </c>
      <c r="X1008">
        <v>-706211403</v>
      </c>
      <c r="Y1008">
        <v>3.7999999999999999E-2</v>
      </c>
      <c r="AA1008">
        <v>25278.639999999999</v>
      </c>
      <c r="AB1008">
        <v>0</v>
      </c>
      <c r="AC1008">
        <v>0</v>
      </c>
      <c r="AD1008">
        <v>0</v>
      </c>
      <c r="AE1008">
        <v>3151.95</v>
      </c>
      <c r="AF1008">
        <v>0</v>
      </c>
      <c r="AG1008">
        <v>0</v>
      </c>
      <c r="AH1008">
        <v>0</v>
      </c>
      <c r="AI1008">
        <v>8.02</v>
      </c>
      <c r="AJ1008">
        <v>1</v>
      </c>
      <c r="AK1008">
        <v>1</v>
      </c>
      <c r="AL1008">
        <v>1</v>
      </c>
      <c r="AN1008">
        <v>0</v>
      </c>
      <c r="AO1008">
        <v>1</v>
      </c>
      <c r="AP1008">
        <v>0</v>
      </c>
      <c r="AQ1008">
        <v>0</v>
      </c>
      <c r="AR1008">
        <v>0</v>
      </c>
      <c r="AS1008" t="s">
        <v>3</v>
      </c>
      <c r="AT1008">
        <v>3.7999999999999999E-2</v>
      </c>
      <c r="AU1008" t="s">
        <v>3</v>
      </c>
      <c r="AV1008">
        <v>0</v>
      </c>
      <c r="AW1008">
        <v>2</v>
      </c>
      <c r="AX1008">
        <v>30625629</v>
      </c>
      <c r="AY1008">
        <v>1</v>
      </c>
      <c r="AZ1008">
        <v>0</v>
      </c>
      <c r="BA1008">
        <v>1136</v>
      </c>
      <c r="BB1008">
        <v>0</v>
      </c>
      <c r="BC1008">
        <v>0</v>
      </c>
      <c r="BD1008">
        <v>0</v>
      </c>
      <c r="BE1008">
        <v>0</v>
      </c>
      <c r="BF1008">
        <v>0</v>
      </c>
      <c r="BG1008">
        <v>0</v>
      </c>
      <c r="BH1008">
        <v>0</v>
      </c>
      <c r="BI1008">
        <v>0</v>
      </c>
      <c r="BJ1008">
        <v>0</v>
      </c>
      <c r="BK1008">
        <v>0</v>
      </c>
      <c r="BL1008">
        <v>0</v>
      </c>
      <c r="BM1008">
        <v>0</v>
      </c>
      <c r="BN1008">
        <v>0</v>
      </c>
      <c r="BO1008">
        <v>0</v>
      </c>
      <c r="BP1008">
        <v>0</v>
      </c>
      <c r="BQ1008">
        <v>0</v>
      </c>
      <c r="BR1008">
        <v>0</v>
      </c>
      <c r="BS1008">
        <v>0</v>
      </c>
      <c r="BT1008">
        <v>0</v>
      </c>
      <c r="BU1008">
        <v>0</v>
      </c>
      <c r="BV1008">
        <v>0</v>
      </c>
      <c r="BW1008">
        <v>0</v>
      </c>
      <c r="CX1008">
        <f>Y1008*Source!I1100</f>
        <v>2.66E-3</v>
      </c>
      <c r="CY1008">
        <f t="shared" si="108"/>
        <v>25278.639999999999</v>
      </c>
      <c r="CZ1008">
        <f t="shared" si="109"/>
        <v>3151.95</v>
      </c>
      <c r="DA1008">
        <f t="shared" si="110"/>
        <v>8.02</v>
      </c>
      <c r="DB1008">
        <f t="shared" si="111"/>
        <v>119.77</v>
      </c>
      <c r="DC1008">
        <f t="shared" si="112"/>
        <v>0</v>
      </c>
    </row>
    <row r="1009" spans="1:107" x14ac:dyDescent="0.2">
      <c r="A1009">
        <f>ROW(Source!A1100)</f>
        <v>1100</v>
      </c>
      <c r="B1009">
        <v>30622441</v>
      </c>
      <c r="C1009">
        <v>30625612</v>
      </c>
      <c r="D1009">
        <v>22150620</v>
      </c>
      <c r="E1009">
        <v>1</v>
      </c>
      <c r="F1009">
        <v>1</v>
      </c>
      <c r="G1009">
        <v>1</v>
      </c>
      <c r="H1009">
        <v>3</v>
      </c>
      <c r="I1009" t="s">
        <v>816</v>
      </c>
      <c r="J1009" t="s">
        <v>817</v>
      </c>
      <c r="K1009" t="s">
        <v>818</v>
      </c>
      <c r="L1009">
        <v>1346</v>
      </c>
      <c r="N1009">
        <v>1009</v>
      </c>
      <c r="O1009" t="s">
        <v>413</v>
      </c>
      <c r="P1009" t="s">
        <v>413</v>
      </c>
      <c r="Q1009">
        <v>1</v>
      </c>
      <c r="W1009">
        <v>0</v>
      </c>
      <c r="X1009">
        <v>-1526040720</v>
      </c>
      <c r="Y1009">
        <v>0.31</v>
      </c>
      <c r="AA1009">
        <v>15.56</v>
      </c>
      <c r="AB1009">
        <v>0</v>
      </c>
      <c r="AC1009">
        <v>0</v>
      </c>
      <c r="AD1009">
        <v>0</v>
      </c>
      <c r="AE1009">
        <v>1.94</v>
      </c>
      <c r="AF1009">
        <v>0</v>
      </c>
      <c r="AG1009">
        <v>0</v>
      </c>
      <c r="AH1009">
        <v>0</v>
      </c>
      <c r="AI1009">
        <v>8.02</v>
      </c>
      <c r="AJ1009">
        <v>1</v>
      </c>
      <c r="AK1009">
        <v>1</v>
      </c>
      <c r="AL1009">
        <v>1</v>
      </c>
      <c r="AN1009">
        <v>0</v>
      </c>
      <c r="AO1009">
        <v>1</v>
      </c>
      <c r="AP1009">
        <v>0</v>
      </c>
      <c r="AQ1009">
        <v>0</v>
      </c>
      <c r="AR1009">
        <v>0</v>
      </c>
      <c r="AS1009" t="s">
        <v>3</v>
      </c>
      <c r="AT1009">
        <v>0.31</v>
      </c>
      <c r="AU1009" t="s">
        <v>3</v>
      </c>
      <c r="AV1009">
        <v>0</v>
      </c>
      <c r="AW1009">
        <v>2</v>
      </c>
      <c r="AX1009">
        <v>30625630</v>
      </c>
      <c r="AY1009">
        <v>1</v>
      </c>
      <c r="AZ1009">
        <v>0</v>
      </c>
      <c r="BA1009">
        <v>1137</v>
      </c>
      <c r="BB1009">
        <v>0</v>
      </c>
      <c r="BC1009">
        <v>0</v>
      </c>
      <c r="BD1009">
        <v>0</v>
      </c>
      <c r="BE1009">
        <v>0</v>
      </c>
      <c r="BF1009">
        <v>0</v>
      </c>
      <c r="BG1009">
        <v>0</v>
      </c>
      <c r="BH1009">
        <v>0</v>
      </c>
      <c r="BI1009">
        <v>0</v>
      </c>
      <c r="BJ1009">
        <v>0</v>
      </c>
      <c r="BK1009">
        <v>0</v>
      </c>
      <c r="BL1009">
        <v>0</v>
      </c>
      <c r="BM1009">
        <v>0</v>
      </c>
      <c r="BN1009">
        <v>0</v>
      </c>
      <c r="BO1009">
        <v>0</v>
      </c>
      <c r="BP1009">
        <v>0</v>
      </c>
      <c r="BQ1009">
        <v>0</v>
      </c>
      <c r="BR1009">
        <v>0</v>
      </c>
      <c r="BS1009">
        <v>0</v>
      </c>
      <c r="BT1009">
        <v>0</v>
      </c>
      <c r="BU1009">
        <v>0</v>
      </c>
      <c r="BV1009">
        <v>0</v>
      </c>
      <c r="BW1009">
        <v>0</v>
      </c>
      <c r="CX1009">
        <f>Y1009*Source!I1100</f>
        <v>2.1700000000000001E-2</v>
      </c>
      <c r="CY1009">
        <f t="shared" si="108"/>
        <v>15.56</v>
      </c>
      <c r="CZ1009">
        <f t="shared" si="109"/>
        <v>1.94</v>
      </c>
      <c r="DA1009">
        <f t="shared" si="110"/>
        <v>8.02</v>
      </c>
      <c r="DB1009">
        <f t="shared" si="111"/>
        <v>0.6</v>
      </c>
      <c r="DC1009">
        <f t="shared" si="112"/>
        <v>0</v>
      </c>
    </row>
    <row r="1010" spans="1:107" x14ac:dyDescent="0.2">
      <c r="A1010">
        <f>ROW(Source!A1100)</f>
        <v>1100</v>
      </c>
      <c r="B1010">
        <v>30622441</v>
      </c>
      <c r="C1010">
        <v>30625612</v>
      </c>
      <c r="D1010">
        <v>22150677</v>
      </c>
      <c r="E1010">
        <v>1</v>
      </c>
      <c r="F1010">
        <v>1</v>
      </c>
      <c r="G1010">
        <v>1</v>
      </c>
      <c r="H1010">
        <v>3</v>
      </c>
      <c r="I1010" t="s">
        <v>819</v>
      </c>
      <c r="J1010" t="s">
        <v>820</v>
      </c>
      <c r="K1010" t="s">
        <v>821</v>
      </c>
      <c r="L1010">
        <v>1348</v>
      </c>
      <c r="N1010">
        <v>1009</v>
      </c>
      <c r="O1010" t="s">
        <v>105</v>
      </c>
      <c r="P1010" t="s">
        <v>105</v>
      </c>
      <c r="Q1010">
        <v>1000</v>
      </c>
      <c r="W1010">
        <v>0</v>
      </c>
      <c r="X1010">
        <v>328820629</v>
      </c>
      <c r="Y1010">
        <v>9.1000000000000004E-3</v>
      </c>
      <c r="AA1010">
        <v>141504.88</v>
      </c>
      <c r="AB1010">
        <v>0</v>
      </c>
      <c r="AC1010">
        <v>0</v>
      </c>
      <c r="AD1010">
        <v>0</v>
      </c>
      <c r="AE1010">
        <v>17644</v>
      </c>
      <c r="AF1010">
        <v>0</v>
      </c>
      <c r="AG1010">
        <v>0</v>
      </c>
      <c r="AH1010">
        <v>0</v>
      </c>
      <c r="AI1010">
        <v>8.02</v>
      </c>
      <c r="AJ1010">
        <v>1</v>
      </c>
      <c r="AK1010">
        <v>1</v>
      </c>
      <c r="AL1010">
        <v>1</v>
      </c>
      <c r="AN1010">
        <v>0</v>
      </c>
      <c r="AO1010">
        <v>1</v>
      </c>
      <c r="AP1010">
        <v>0</v>
      </c>
      <c r="AQ1010">
        <v>0</v>
      </c>
      <c r="AR1010">
        <v>0</v>
      </c>
      <c r="AS1010" t="s">
        <v>3</v>
      </c>
      <c r="AT1010">
        <v>9.1000000000000004E-3</v>
      </c>
      <c r="AU1010" t="s">
        <v>3</v>
      </c>
      <c r="AV1010">
        <v>0</v>
      </c>
      <c r="AW1010">
        <v>2</v>
      </c>
      <c r="AX1010">
        <v>30625631</v>
      </c>
      <c r="AY1010">
        <v>1</v>
      </c>
      <c r="AZ1010">
        <v>0</v>
      </c>
      <c r="BA1010">
        <v>1138</v>
      </c>
      <c r="BB1010">
        <v>0</v>
      </c>
      <c r="BC1010">
        <v>0</v>
      </c>
      <c r="BD1010">
        <v>0</v>
      </c>
      <c r="BE1010">
        <v>0</v>
      </c>
      <c r="BF1010">
        <v>0</v>
      </c>
      <c r="BG1010">
        <v>0</v>
      </c>
      <c r="BH1010">
        <v>0</v>
      </c>
      <c r="BI1010">
        <v>0</v>
      </c>
      <c r="BJ1010">
        <v>0</v>
      </c>
      <c r="BK1010">
        <v>0</v>
      </c>
      <c r="BL1010">
        <v>0</v>
      </c>
      <c r="BM1010">
        <v>0</v>
      </c>
      <c r="BN1010">
        <v>0</v>
      </c>
      <c r="BO1010">
        <v>0</v>
      </c>
      <c r="BP1010">
        <v>0</v>
      </c>
      <c r="BQ1010">
        <v>0</v>
      </c>
      <c r="BR1010">
        <v>0</v>
      </c>
      <c r="BS1010">
        <v>0</v>
      </c>
      <c r="BT1010">
        <v>0</v>
      </c>
      <c r="BU1010">
        <v>0</v>
      </c>
      <c r="BV1010">
        <v>0</v>
      </c>
      <c r="BW1010">
        <v>0</v>
      </c>
      <c r="CX1010">
        <f>Y1010*Source!I1100</f>
        <v>6.3700000000000009E-4</v>
      </c>
      <c r="CY1010">
        <f t="shared" si="108"/>
        <v>141504.88</v>
      </c>
      <c r="CZ1010">
        <f t="shared" si="109"/>
        <v>17644</v>
      </c>
      <c r="DA1010">
        <f t="shared" si="110"/>
        <v>8.02</v>
      </c>
      <c r="DB1010">
        <f t="shared" si="111"/>
        <v>160.56</v>
      </c>
      <c r="DC1010">
        <f t="shared" si="112"/>
        <v>0</v>
      </c>
    </row>
    <row r="1011" spans="1:107" x14ac:dyDescent="0.2">
      <c r="A1011">
        <f>ROW(Source!A1100)</f>
        <v>1100</v>
      </c>
      <c r="B1011">
        <v>30622441</v>
      </c>
      <c r="C1011">
        <v>30625612</v>
      </c>
      <c r="D1011">
        <v>22192522</v>
      </c>
      <c r="E1011">
        <v>1</v>
      </c>
      <c r="F1011">
        <v>1</v>
      </c>
      <c r="G1011">
        <v>1</v>
      </c>
      <c r="H1011">
        <v>3</v>
      </c>
      <c r="I1011" t="s">
        <v>822</v>
      </c>
      <c r="J1011" t="s">
        <v>823</v>
      </c>
      <c r="K1011" t="s">
        <v>824</v>
      </c>
      <c r="L1011">
        <v>1339</v>
      </c>
      <c r="N1011">
        <v>1007</v>
      </c>
      <c r="O1011" t="s">
        <v>46</v>
      </c>
      <c r="P1011" t="s">
        <v>46</v>
      </c>
      <c r="Q1011">
        <v>1</v>
      </c>
      <c r="W1011">
        <v>0</v>
      </c>
      <c r="X1011">
        <v>585056117</v>
      </c>
      <c r="Y1011">
        <v>2.3999999999999998E-3</v>
      </c>
      <c r="AA1011">
        <v>598.13</v>
      </c>
      <c r="AB1011">
        <v>0</v>
      </c>
      <c r="AC1011">
        <v>0</v>
      </c>
      <c r="AD1011">
        <v>0</v>
      </c>
      <c r="AE1011">
        <v>74.58</v>
      </c>
      <c r="AF1011">
        <v>0</v>
      </c>
      <c r="AG1011">
        <v>0</v>
      </c>
      <c r="AH1011">
        <v>0</v>
      </c>
      <c r="AI1011">
        <v>8.02</v>
      </c>
      <c r="AJ1011">
        <v>1</v>
      </c>
      <c r="AK1011">
        <v>1</v>
      </c>
      <c r="AL1011">
        <v>1</v>
      </c>
      <c r="AN1011">
        <v>0</v>
      </c>
      <c r="AO1011">
        <v>1</v>
      </c>
      <c r="AP1011">
        <v>0</v>
      </c>
      <c r="AQ1011">
        <v>0</v>
      </c>
      <c r="AR1011">
        <v>0</v>
      </c>
      <c r="AS1011" t="s">
        <v>3</v>
      </c>
      <c r="AT1011">
        <v>2.3999999999999998E-3</v>
      </c>
      <c r="AU1011" t="s">
        <v>3</v>
      </c>
      <c r="AV1011">
        <v>0</v>
      </c>
      <c r="AW1011">
        <v>2</v>
      </c>
      <c r="AX1011">
        <v>30625632</v>
      </c>
      <c r="AY1011">
        <v>1</v>
      </c>
      <c r="AZ1011">
        <v>0</v>
      </c>
      <c r="BA1011">
        <v>1139</v>
      </c>
      <c r="BB1011">
        <v>0</v>
      </c>
      <c r="BC1011">
        <v>0</v>
      </c>
      <c r="BD1011">
        <v>0</v>
      </c>
      <c r="BE1011">
        <v>0</v>
      </c>
      <c r="BF1011">
        <v>0</v>
      </c>
      <c r="BG1011">
        <v>0</v>
      </c>
      <c r="BH1011">
        <v>0</v>
      </c>
      <c r="BI1011">
        <v>0</v>
      </c>
      <c r="BJ1011">
        <v>0</v>
      </c>
      <c r="BK1011">
        <v>0</v>
      </c>
      <c r="BL1011">
        <v>0</v>
      </c>
      <c r="BM1011">
        <v>0</v>
      </c>
      <c r="BN1011">
        <v>0</v>
      </c>
      <c r="BO1011">
        <v>0</v>
      </c>
      <c r="BP1011">
        <v>0</v>
      </c>
      <c r="BQ1011">
        <v>0</v>
      </c>
      <c r="BR1011">
        <v>0</v>
      </c>
      <c r="BS1011">
        <v>0</v>
      </c>
      <c r="BT1011">
        <v>0</v>
      </c>
      <c r="BU1011">
        <v>0</v>
      </c>
      <c r="BV1011">
        <v>0</v>
      </c>
      <c r="BW1011">
        <v>0</v>
      </c>
      <c r="CX1011">
        <f>Y1011*Source!I1100</f>
        <v>1.6799999999999999E-4</v>
      </c>
      <c r="CY1011">
        <f t="shared" si="108"/>
        <v>598.13</v>
      </c>
      <c r="CZ1011">
        <f t="shared" si="109"/>
        <v>74.58</v>
      </c>
      <c r="DA1011">
        <f t="shared" si="110"/>
        <v>8.02</v>
      </c>
      <c r="DB1011">
        <f t="shared" si="111"/>
        <v>0.18</v>
      </c>
      <c r="DC1011">
        <f t="shared" si="112"/>
        <v>0</v>
      </c>
    </row>
    <row r="1012" spans="1:107" x14ac:dyDescent="0.2">
      <c r="A1012">
        <f>ROW(Source!A1136)</f>
        <v>1136</v>
      </c>
      <c r="B1012">
        <v>30622441</v>
      </c>
      <c r="C1012">
        <v>30625633</v>
      </c>
      <c r="D1012">
        <v>10214623</v>
      </c>
      <c r="E1012">
        <v>1</v>
      </c>
      <c r="F1012">
        <v>1</v>
      </c>
      <c r="G1012">
        <v>1</v>
      </c>
      <c r="H1012">
        <v>1</v>
      </c>
      <c r="I1012" t="s">
        <v>927</v>
      </c>
      <c r="J1012" t="s">
        <v>3</v>
      </c>
      <c r="K1012" t="s">
        <v>928</v>
      </c>
      <c r="L1012">
        <v>1369</v>
      </c>
      <c r="N1012">
        <v>1013</v>
      </c>
      <c r="O1012" t="s">
        <v>744</v>
      </c>
      <c r="P1012" t="s">
        <v>744</v>
      </c>
      <c r="Q1012">
        <v>1</v>
      </c>
      <c r="W1012">
        <v>0</v>
      </c>
      <c r="X1012">
        <v>1671774857</v>
      </c>
      <c r="Y1012">
        <v>0.57769999999999999</v>
      </c>
      <c r="AA1012">
        <v>0</v>
      </c>
      <c r="AB1012">
        <v>0</v>
      </c>
      <c r="AC1012">
        <v>0</v>
      </c>
      <c r="AD1012">
        <v>208.82</v>
      </c>
      <c r="AE1012">
        <v>0</v>
      </c>
      <c r="AF1012">
        <v>0</v>
      </c>
      <c r="AG1012">
        <v>0</v>
      </c>
      <c r="AH1012">
        <v>6.94</v>
      </c>
      <c r="AI1012">
        <v>1</v>
      </c>
      <c r="AJ1012">
        <v>1</v>
      </c>
      <c r="AK1012">
        <v>1</v>
      </c>
      <c r="AL1012">
        <v>30.09</v>
      </c>
      <c r="AN1012">
        <v>0</v>
      </c>
      <c r="AO1012">
        <v>1</v>
      </c>
      <c r="AP1012">
        <v>0</v>
      </c>
      <c r="AQ1012">
        <v>0</v>
      </c>
      <c r="AR1012">
        <v>0</v>
      </c>
      <c r="AS1012" t="s">
        <v>3</v>
      </c>
      <c r="AT1012">
        <v>0.57769999999999999</v>
      </c>
      <c r="AU1012" t="s">
        <v>3</v>
      </c>
      <c r="AV1012">
        <v>1</v>
      </c>
      <c r="AW1012">
        <v>2</v>
      </c>
      <c r="AX1012">
        <v>30625636</v>
      </c>
      <c r="AY1012">
        <v>1</v>
      </c>
      <c r="AZ1012">
        <v>0</v>
      </c>
      <c r="BA1012">
        <v>1140</v>
      </c>
      <c r="BB1012">
        <v>0</v>
      </c>
      <c r="BC1012">
        <v>0</v>
      </c>
      <c r="BD1012">
        <v>0</v>
      </c>
      <c r="BE1012">
        <v>0</v>
      </c>
      <c r="BF1012">
        <v>0</v>
      </c>
      <c r="BG1012">
        <v>0</v>
      </c>
      <c r="BH1012">
        <v>0</v>
      </c>
      <c r="BI1012">
        <v>0</v>
      </c>
      <c r="BJ1012">
        <v>0</v>
      </c>
      <c r="BK1012">
        <v>0</v>
      </c>
      <c r="BL1012">
        <v>0</v>
      </c>
      <c r="BM1012">
        <v>0</v>
      </c>
      <c r="BN1012">
        <v>0</v>
      </c>
      <c r="BO1012">
        <v>0</v>
      </c>
      <c r="BP1012">
        <v>0</v>
      </c>
      <c r="BQ1012">
        <v>0</v>
      </c>
      <c r="BR1012">
        <v>0</v>
      </c>
      <c r="BS1012">
        <v>0</v>
      </c>
      <c r="BT1012">
        <v>0</v>
      </c>
      <c r="BU1012">
        <v>0</v>
      </c>
      <c r="BV1012">
        <v>0</v>
      </c>
      <c r="BW1012">
        <v>0</v>
      </c>
      <c r="CX1012">
        <f>Y1012*Source!I1136</f>
        <v>5.4020727000000006</v>
      </c>
      <c r="CY1012">
        <f>AD1012</f>
        <v>208.82</v>
      </c>
      <c r="CZ1012">
        <f>AH1012</f>
        <v>6.94</v>
      </c>
      <c r="DA1012">
        <f>AL1012</f>
        <v>30.09</v>
      </c>
      <c r="DB1012">
        <f t="shared" si="111"/>
        <v>4.01</v>
      </c>
      <c r="DC1012">
        <f t="shared" si="112"/>
        <v>0</v>
      </c>
    </row>
    <row r="1013" spans="1:107" x14ac:dyDescent="0.2">
      <c r="A1013">
        <f>ROW(Source!A1136)</f>
        <v>1136</v>
      </c>
      <c r="B1013">
        <v>30622441</v>
      </c>
      <c r="C1013">
        <v>30625633</v>
      </c>
      <c r="D1013">
        <v>22148186</v>
      </c>
      <c r="E1013">
        <v>1</v>
      </c>
      <c r="F1013">
        <v>1</v>
      </c>
      <c r="G1013">
        <v>1</v>
      </c>
      <c r="H1013">
        <v>2</v>
      </c>
      <c r="I1013" t="s">
        <v>929</v>
      </c>
      <c r="J1013" t="s">
        <v>930</v>
      </c>
      <c r="K1013" t="s">
        <v>931</v>
      </c>
      <c r="L1013">
        <v>1368</v>
      </c>
      <c r="N1013">
        <v>1011</v>
      </c>
      <c r="O1013" t="s">
        <v>748</v>
      </c>
      <c r="P1013" t="s">
        <v>748</v>
      </c>
      <c r="Q1013">
        <v>1</v>
      </c>
      <c r="W1013">
        <v>0</v>
      </c>
      <c r="X1013">
        <v>979456646</v>
      </c>
      <c r="Y1013">
        <v>0.28999999999999998</v>
      </c>
      <c r="AA1013">
        <v>0</v>
      </c>
      <c r="AB1013">
        <v>1179.24</v>
      </c>
      <c r="AC1013">
        <v>0</v>
      </c>
      <c r="AD1013">
        <v>0</v>
      </c>
      <c r="AE1013">
        <v>0</v>
      </c>
      <c r="AF1013">
        <v>112.63</v>
      </c>
      <c r="AG1013">
        <v>0</v>
      </c>
      <c r="AH1013">
        <v>0</v>
      </c>
      <c r="AI1013">
        <v>1</v>
      </c>
      <c r="AJ1013">
        <v>10.47</v>
      </c>
      <c r="AK1013">
        <v>30.09</v>
      </c>
      <c r="AL1013">
        <v>1</v>
      </c>
      <c r="AN1013">
        <v>0</v>
      </c>
      <c r="AO1013">
        <v>1</v>
      </c>
      <c r="AP1013">
        <v>0</v>
      </c>
      <c r="AQ1013">
        <v>0</v>
      </c>
      <c r="AR1013">
        <v>0</v>
      </c>
      <c r="AS1013" t="s">
        <v>3</v>
      </c>
      <c r="AT1013">
        <v>0.28999999999999998</v>
      </c>
      <c r="AU1013" t="s">
        <v>3</v>
      </c>
      <c r="AV1013">
        <v>0</v>
      </c>
      <c r="AW1013">
        <v>2</v>
      </c>
      <c r="AX1013">
        <v>30625637</v>
      </c>
      <c r="AY1013">
        <v>1</v>
      </c>
      <c r="AZ1013">
        <v>0</v>
      </c>
      <c r="BA1013">
        <v>1141</v>
      </c>
      <c r="BB1013">
        <v>0</v>
      </c>
      <c r="BC1013">
        <v>0</v>
      </c>
      <c r="BD1013">
        <v>0</v>
      </c>
      <c r="BE1013">
        <v>0</v>
      </c>
      <c r="BF1013">
        <v>0</v>
      </c>
      <c r="BG1013">
        <v>0</v>
      </c>
      <c r="BH1013">
        <v>0</v>
      </c>
      <c r="BI1013">
        <v>0</v>
      </c>
      <c r="BJ1013">
        <v>0</v>
      </c>
      <c r="BK1013">
        <v>0</v>
      </c>
      <c r="BL1013">
        <v>0</v>
      </c>
      <c r="BM1013">
        <v>0</v>
      </c>
      <c r="BN1013">
        <v>0</v>
      </c>
      <c r="BO1013">
        <v>0</v>
      </c>
      <c r="BP1013">
        <v>0</v>
      </c>
      <c r="BQ1013">
        <v>0</v>
      </c>
      <c r="BR1013">
        <v>0</v>
      </c>
      <c r="BS1013">
        <v>0</v>
      </c>
      <c r="BT1013">
        <v>0</v>
      </c>
      <c r="BU1013">
        <v>0</v>
      </c>
      <c r="BV1013">
        <v>0</v>
      </c>
      <c r="BW1013">
        <v>0</v>
      </c>
      <c r="CX1013">
        <f>Y1013*Source!I1136</f>
        <v>2.7117900000000001</v>
      </c>
      <c r="CY1013">
        <f>AB1013</f>
        <v>1179.24</v>
      </c>
      <c r="CZ1013">
        <f>AF1013</f>
        <v>112.63</v>
      </c>
      <c r="DA1013">
        <f>AJ1013</f>
        <v>10.47</v>
      </c>
      <c r="DB1013">
        <f t="shared" si="111"/>
        <v>32.659999999999997</v>
      </c>
      <c r="DC1013">
        <f t="shared" si="112"/>
        <v>0</v>
      </c>
    </row>
    <row r="1014" spans="1:107" x14ac:dyDescent="0.2">
      <c r="A1014">
        <f>ROW(Source!A1137)</f>
        <v>1137</v>
      </c>
      <c r="B1014">
        <v>30622441</v>
      </c>
      <c r="C1014">
        <v>30625638</v>
      </c>
      <c r="D1014">
        <v>22148187</v>
      </c>
      <c r="E1014">
        <v>1</v>
      </c>
      <c r="F1014">
        <v>1</v>
      </c>
      <c r="G1014">
        <v>1</v>
      </c>
      <c r="H1014">
        <v>2</v>
      </c>
      <c r="I1014" t="s">
        <v>932</v>
      </c>
      <c r="J1014" t="s">
        <v>933</v>
      </c>
      <c r="K1014" t="s">
        <v>934</v>
      </c>
      <c r="L1014">
        <v>1368</v>
      </c>
      <c r="N1014">
        <v>1011</v>
      </c>
      <c r="O1014" t="s">
        <v>748</v>
      </c>
      <c r="P1014" t="s">
        <v>748</v>
      </c>
      <c r="Q1014">
        <v>1</v>
      </c>
      <c r="W1014">
        <v>0</v>
      </c>
      <c r="X1014">
        <v>-1609392955</v>
      </c>
      <c r="Y1014">
        <v>0.24149999999999999</v>
      </c>
      <c r="AA1014">
        <v>0</v>
      </c>
      <c r="AB1014">
        <v>1146.47</v>
      </c>
      <c r="AC1014">
        <v>0</v>
      </c>
      <c r="AD1014">
        <v>0</v>
      </c>
      <c r="AE1014">
        <v>0</v>
      </c>
      <c r="AF1014">
        <v>109.5</v>
      </c>
      <c r="AG1014">
        <v>0</v>
      </c>
      <c r="AH1014">
        <v>0</v>
      </c>
      <c r="AI1014">
        <v>1</v>
      </c>
      <c r="AJ1014">
        <v>10.47</v>
      </c>
      <c r="AK1014">
        <v>30.09</v>
      </c>
      <c r="AL1014">
        <v>1</v>
      </c>
      <c r="AN1014">
        <v>0</v>
      </c>
      <c r="AO1014">
        <v>1</v>
      </c>
      <c r="AP1014">
        <v>0</v>
      </c>
      <c r="AQ1014">
        <v>0</v>
      </c>
      <c r="AR1014">
        <v>0</v>
      </c>
      <c r="AS1014" t="s">
        <v>3</v>
      </c>
      <c r="AT1014">
        <v>0.24149999999999999</v>
      </c>
      <c r="AU1014" t="s">
        <v>3</v>
      </c>
      <c r="AV1014">
        <v>0</v>
      </c>
      <c r="AW1014">
        <v>2</v>
      </c>
      <c r="AX1014">
        <v>30625640</v>
      </c>
      <c r="AY1014">
        <v>1</v>
      </c>
      <c r="AZ1014">
        <v>0</v>
      </c>
      <c r="BA1014">
        <v>1142</v>
      </c>
      <c r="BB1014">
        <v>0</v>
      </c>
      <c r="BC1014">
        <v>0</v>
      </c>
      <c r="BD1014">
        <v>0</v>
      </c>
      <c r="BE1014">
        <v>0</v>
      </c>
      <c r="BF1014">
        <v>0</v>
      </c>
      <c r="BG1014">
        <v>0</v>
      </c>
      <c r="BH1014">
        <v>0</v>
      </c>
      <c r="BI1014">
        <v>0</v>
      </c>
      <c r="BJ1014">
        <v>0</v>
      </c>
      <c r="BK1014">
        <v>0</v>
      </c>
      <c r="BL1014">
        <v>0</v>
      </c>
      <c r="BM1014">
        <v>0</v>
      </c>
      <c r="BN1014">
        <v>0</v>
      </c>
      <c r="BO1014">
        <v>0</v>
      </c>
      <c r="BP1014">
        <v>0</v>
      </c>
      <c r="BQ1014">
        <v>0</v>
      </c>
      <c r="BR1014">
        <v>0</v>
      </c>
      <c r="BS1014">
        <v>0</v>
      </c>
      <c r="BT1014">
        <v>0</v>
      </c>
      <c r="BU1014">
        <v>0</v>
      </c>
      <c r="BV1014">
        <v>0</v>
      </c>
      <c r="BW1014">
        <v>0</v>
      </c>
      <c r="CX1014">
        <f>Y1014*Source!I1137</f>
        <v>2.2582665</v>
      </c>
      <c r="CY1014">
        <f>AB1014</f>
        <v>1146.47</v>
      </c>
      <c r="CZ1014">
        <f>AF1014</f>
        <v>109.5</v>
      </c>
      <c r="DA1014">
        <f>AJ1014</f>
        <v>10.47</v>
      </c>
      <c r="DB1014">
        <f t="shared" si="111"/>
        <v>26.44</v>
      </c>
      <c r="DC1014">
        <f t="shared" si="112"/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14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30626732</v>
      </c>
      <c r="C1">
        <v>30626729</v>
      </c>
      <c r="D1">
        <v>10214585</v>
      </c>
      <c r="E1">
        <v>1</v>
      </c>
      <c r="F1">
        <v>1</v>
      </c>
      <c r="G1">
        <v>1</v>
      </c>
      <c r="H1">
        <v>1</v>
      </c>
      <c r="I1" t="s">
        <v>742</v>
      </c>
      <c r="J1" t="s">
        <v>3</v>
      </c>
      <c r="K1" t="s">
        <v>743</v>
      </c>
      <c r="L1">
        <v>1369</v>
      </c>
      <c r="N1">
        <v>1013</v>
      </c>
      <c r="O1" t="s">
        <v>744</v>
      </c>
      <c r="P1" t="s">
        <v>744</v>
      </c>
      <c r="Q1">
        <v>1</v>
      </c>
      <c r="X1">
        <v>15.9</v>
      </c>
      <c r="Y1">
        <v>0</v>
      </c>
      <c r="Z1">
        <v>0</v>
      </c>
      <c r="AA1">
        <v>0</v>
      </c>
      <c r="AB1">
        <v>7.53</v>
      </c>
      <c r="AC1">
        <v>0</v>
      </c>
      <c r="AD1">
        <v>1</v>
      </c>
      <c r="AE1">
        <v>1</v>
      </c>
      <c r="AF1" t="s">
        <v>3</v>
      </c>
      <c r="AG1">
        <v>15.9</v>
      </c>
      <c r="AH1">
        <v>2</v>
      </c>
      <c r="AI1">
        <v>30626730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30626733</v>
      </c>
      <c r="C2">
        <v>30626729</v>
      </c>
      <c r="D2">
        <v>22146431</v>
      </c>
      <c r="E2">
        <v>1</v>
      </c>
      <c r="F2">
        <v>1</v>
      </c>
      <c r="G2">
        <v>1</v>
      </c>
      <c r="H2">
        <v>2</v>
      </c>
      <c r="I2" t="s">
        <v>745</v>
      </c>
      <c r="J2" t="s">
        <v>746</v>
      </c>
      <c r="K2" t="s">
        <v>747</v>
      </c>
      <c r="L2">
        <v>1368</v>
      </c>
      <c r="N2">
        <v>1011</v>
      </c>
      <c r="O2" t="s">
        <v>748</v>
      </c>
      <c r="P2" t="s">
        <v>748</v>
      </c>
      <c r="Q2">
        <v>1</v>
      </c>
      <c r="X2">
        <v>4.5999999999999996</v>
      </c>
      <c r="Y2">
        <v>0</v>
      </c>
      <c r="Z2">
        <v>6.66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3</v>
      </c>
      <c r="AG2">
        <v>4.5999999999999996</v>
      </c>
      <c r="AH2">
        <v>2</v>
      </c>
      <c r="AI2">
        <v>30626731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ROW(Source!A29)</f>
        <v>29</v>
      </c>
      <c r="B3">
        <v>30626740</v>
      </c>
      <c r="C3">
        <v>30626734</v>
      </c>
      <c r="D3">
        <v>10214599</v>
      </c>
      <c r="E3">
        <v>1</v>
      </c>
      <c r="F3">
        <v>1</v>
      </c>
      <c r="G3">
        <v>1</v>
      </c>
      <c r="H3">
        <v>1</v>
      </c>
      <c r="I3" t="s">
        <v>749</v>
      </c>
      <c r="J3" t="s">
        <v>3</v>
      </c>
      <c r="K3" t="s">
        <v>750</v>
      </c>
      <c r="L3">
        <v>1369</v>
      </c>
      <c r="N3">
        <v>1013</v>
      </c>
      <c r="O3" t="s">
        <v>744</v>
      </c>
      <c r="P3" t="s">
        <v>744</v>
      </c>
      <c r="Q3">
        <v>1</v>
      </c>
      <c r="X3">
        <v>65.12</v>
      </c>
      <c r="Y3">
        <v>0</v>
      </c>
      <c r="Z3">
        <v>0</v>
      </c>
      <c r="AA3">
        <v>0</v>
      </c>
      <c r="AB3">
        <v>7.67</v>
      </c>
      <c r="AC3">
        <v>0</v>
      </c>
      <c r="AD3">
        <v>1</v>
      </c>
      <c r="AE3">
        <v>1</v>
      </c>
      <c r="AF3" t="s">
        <v>3</v>
      </c>
      <c r="AG3">
        <v>65.12</v>
      </c>
      <c r="AH3">
        <v>2</v>
      </c>
      <c r="AI3">
        <v>30626735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ROW(Source!A29)</f>
        <v>29</v>
      </c>
      <c r="B4">
        <v>30626741</v>
      </c>
      <c r="C4">
        <v>30626734</v>
      </c>
      <c r="D4">
        <v>22146429</v>
      </c>
      <c r="E4">
        <v>1</v>
      </c>
      <c r="F4">
        <v>1</v>
      </c>
      <c r="G4">
        <v>1</v>
      </c>
      <c r="H4">
        <v>2</v>
      </c>
      <c r="I4" t="s">
        <v>751</v>
      </c>
      <c r="J4" t="s">
        <v>752</v>
      </c>
      <c r="K4" t="s">
        <v>753</v>
      </c>
      <c r="L4">
        <v>1368</v>
      </c>
      <c r="N4">
        <v>1011</v>
      </c>
      <c r="O4" t="s">
        <v>748</v>
      </c>
      <c r="P4" t="s">
        <v>748</v>
      </c>
      <c r="Q4">
        <v>1</v>
      </c>
      <c r="X4">
        <v>0.39</v>
      </c>
      <c r="Y4">
        <v>0</v>
      </c>
      <c r="Z4">
        <v>1.7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0.39</v>
      </c>
      <c r="AH4">
        <v>2</v>
      </c>
      <c r="AI4">
        <v>30626736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30626742</v>
      </c>
      <c r="C5">
        <v>30626734</v>
      </c>
      <c r="D5">
        <v>22148179</v>
      </c>
      <c r="E5">
        <v>1</v>
      </c>
      <c r="F5">
        <v>1</v>
      </c>
      <c r="G5">
        <v>1</v>
      </c>
      <c r="H5">
        <v>2</v>
      </c>
      <c r="I5" t="s">
        <v>754</v>
      </c>
      <c r="J5" t="s">
        <v>755</v>
      </c>
      <c r="K5" t="s">
        <v>756</v>
      </c>
      <c r="L5">
        <v>1368</v>
      </c>
      <c r="N5">
        <v>1011</v>
      </c>
      <c r="O5" t="s">
        <v>748</v>
      </c>
      <c r="P5" t="s">
        <v>748</v>
      </c>
      <c r="Q5">
        <v>1</v>
      </c>
      <c r="X5">
        <v>0.28000000000000003</v>
      </c>
      <c r="Y5">
        <v>0</v>
      </c>
      <c r="Z5">
        <v>91.62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0.28000000000000003</v>
      </c>
      <c r="AH5">
        <v>2</v>
      </c>
      <c r="AI5">
        <v>30626737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30626743</v>
      </c>
      <c r="C6">
        <v>30626734</v>
      </c>
      <c r="D6">
        <v>22150659</v>
      </c>
      <c r="E6">
        <v>1</v>
      </c>
      <c r="F6">
        <v>1</v>
      </c>
      <c r="G6">
        <v>1</v>
      </c>
      <c r="H6">
        <v>3</v>
      </c>
      <c r="I6" t="s">
        <v>757</v>
      </c>
      <c r="J6" t="s">
        <v>758</v>
      </c>
      <c r="K6" t="s">
        <v>759</v>
      </c>
      <c r="L6">
        <v>1348</v>
      </c>
      <c r="N6">
        <v>1009</v>
      </c>
      <c r="O6" t="s">
        <v>105</v>
      </c>
      <c r="P6" t="s">
        <v>105</v>
      </c>
      <c r="Q6">
        <v>1000</v>
      </c>
      <c r="X6">
        <v>4.0000000000000001E-3</v>
      </c>
      <c r="Y6">
        <v>10183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4.0000000000000001E-3</v>
      </c>
      <c r="AH6">
        <v>2</v>
      </c>
      <c r="AI6">
        <v>30626738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30626744</v>
      </c>
      <c r="C7">
        <v>30626734</v>
      </c>
      <c r="D7">
        <v>22156613</v>
      </c>
      <c r="E7">
        <v>1</v>
      </c>
      <c r="F7">
        <v>1</v>
      </c>
      <c r="G7">
        <v>1</v>
      </c>
      <c r="H7">
        <v>3</v>
      </c>
      <c r="I7" t="s">
        <v>44</v>
      </c>
      <c r="J7" t="s">
        <v>47</v>
      </c>
      <c r="K7" t="s">
        <v>45</v>
      </c>
      <c r="L7">
        <v>1339</v>
      </c>
      <c r="N7">
        <v>1007</v>
      </c>
      <c r="O7" t="s">
        <v>46</v>
      </c>
      <c r="P7" t="s">
        <v>46</v>
      </c>
      <c r="Q7">
        <v>1</v>
      </c>
      <c r="X7">
        <v>1.3</v>
      </c>
      <c r="Y7">
        <v>526.04999999999995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1.3</v>
      </c>
      <c r="AH7">
        <v>3</v>
      </c>
      <c r="AI7">
        <v>-1</v>
      </c>
      <c r="AJ7" t="s">
        <v>3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30626745</v>
      </c>
      <c r="C8">
        <v>30626734</v>
      </c>
      <c r="D8">
        <v>22212979</v>
      </c>
      <c r="E8">
        <v>1</v>
      </c>
      <c r="F8">
        <v>1</v>
      </c>
      <c r="G8">
        <v>1</v>
      </c>
      <c r="H8">
        <v>3</v>
      </c>
      <c r="I8" t="s">
        <v>760</v>
      </c>
      <c r="J8" t="s">
        <v>761</v>
      </c>
      <c r="K8" t="s">
        <v>762</v>
      </c>
      <c r="L8">
        <v>1348</v>
      </c>
      <c r="N8">
        <v>1009</v>
      </c>
      <c r="O8" t="s">
        <v>105</v>
      </c>
      <c r="P8" t="s">
        <v>105</v>
      </c>
      <c r="Q8">
        <v>1000</v>
      </c>
      <c r="X8">
        <v>2.11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 t="s">
        <v>3</v>
      </c>
      <c r="AG8">
        <v>2.11</v>
      </c>
      <c r="AH8">
        <v>2</v>
      </c>
      <c r="AI8">
        <v>30626739</v>
      </c>
      <c r="AJ8">
        <v>7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ROW(Source!A32)</f>
        <v>32</v>
      </c>
      <c r="B9">
        <v>30626754</v>
      </c>
      <c r="C9">
        <v>30626748</v>
      </c>
      <c r="D9">
        <v>10214599</v>
      </c>
      <c r="E9">
        <v>1</v>
      </c>
      <c r="F9">
        <v>1</v>
      </c>
      <c r="G9">
        <v>1</v>
      </c>
      <c r="H9">
        <v>1</v>
      </c>
      <c r="I9" t="s">
        <v>749</v>
      </c>
      <c r="J9" t="s">
        <v>3</v>
      </c>
      <c r="K9" t="s">
        <v>750</v>
      </c>
      <c r="L9">
        <v>1369</v>
      </c>
      <c r="N9">
        <v>1013</v>
      </c>
      <c r="O9" t="s">
        <v>744</v>
      </c>
      <c r="P9" t="s">
        <v>744</v>
      </c>
      <c r="Q9">
        <v>1</v>
      </c>
      <c r="X9">
        <v>138.49</v>
      </c>
      <c r="Y9">
        <v>0</v>
      </c>
      <c r="Z9">
        <v>0</v>
      </c>
      <c r="AA9">
        <v>0</v>
      </c>
      <c r="AB9">
        <v>7.67</v>
      </c>
      <c r="AC9">
        <v>0</v>
      </c>
      <c r="AD9">
        <v>1</v>
      </c>
      <c r="AE9">
        <v>1</v>
      </c>
      <c r="AF9" t="s">
        <v>3</v>
      </c>
      <c r="AG9">
        <v>138.49</v>
      </c>
      <c r="AH9">
        <v>2</v>
      </c>
      <c r="AI9">
        <v>30626749</v>
      </c>
      <c r="AJ9">
        <v>8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ROW(Source!A32)</f>
        <v>32</v>
      </c>
      <c r="B10">
        <v>30626755</v>
      </c>
      <c r="C10">
        <v>30626748</v>
      </c>
      <c r="D10">
        <v>22146429</v>
      </c>
      <c r="E10">
        <v>1</v>
      </c>
      <c r="F10">
        <v>1</v>
      </c>
      <c r="G10">
        <v>1</v>
      </c>
      <c r="H10">
        <v>2</v>
      </c>
      <c r="I10" t="s">
        <v>751</v>
      </c>
      <c r="J10" t="s">
        <v>752</v>
      </c>
      <c r="K10" t="s">
        <v>753</v>
      </c>
      <c r="L10">
        <v>1368</v>
      </c>
      <c r="N10">
        <v>1011</v>
      </c>
      <c r="O10" t="s">
        <v>748</v>
      </c>
      <c r="P10" t="s">
        <v>748</v>
      </c>
      <c r="Q10">
        <v>1</v>
      </c>
      <c r="X10">
        <v>1.56</v>
      </c>
      <c r="Y10">
        <v>0</v>
      </c>
      <c r="Z10">
        <v>1.7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1.56</v>
      </c>
      <c r="AH10">
        <v>2</v>
      </c>
      <c r="AI10">
        <v>30626750</v>
      </c>
      <c r="AJ10">
        <v>9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ROW(Source!A32)</f>
        <v>32</v>
      </c>
      <c r="B11">
        <v>30626756</v>
      </c>
      <c r="C11">
        <v>30626748</v>
      </c>
      <c r="D11">
        <v>22148179</v>
      </c>
      <c r="E11">
        <v>1</v>
      </c>
      <c r="F11">
        <v>1</v>
      </c>
      <c r="G11">
        <v>1</v>
      </c>
      <c r="H11">
        <v>2</v>
      </c>
      <c r="I11" t="s">
        <v>754</v>
      </c>
      <c r="J11" t="s">
        <v>755</v>
      </c>
      <c r="K11" t="s">
        <v>756</v>
      </c>
      <c r="L11">
        <v>1368</v>
      </c>
      <c r="N11">
        <v>1011</v>
      </c>
      <c r="O11" t="s">
        <v>748</v>
      </c>
      <c r="P11" t="s">
        <v>748</v>
      </c>
      <c r="Q11">
        <v>1</v>
      </c>
      <c r="X11">
        <v>1.1200000000000001</v>
      </c>
      <c r="Y11">
        <v>0</v>
      </c>
      <c r="Z11">
        <v>91.62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1.1200000000000001</v>
      </c>
      <c r="AH11">
        <v>2</v>
      </c>
      <c r="AI11">
        <v>30626751</v>
      </c>
      <c r="AJ11">
        <v>10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ROW(Source!A32)</f>
        <v>32</v>
      </c>
      <c r="B12">
        <v>30626757</v>
      </c>
      <c r="C12">
        <v>30626748</v>
      </c>
      <c r="D12">
        <v>22150659</v>
      </c>
      <c r="E12">
        <v>1</v>
      </c>
      <c r="F12">
        <v>1</v>
      </c>
      <c r="G12">
        <v>1</v>
      </c>
      <c r="H12">
        <v>3</v>
      </c>
      <c r="I12" t="s">
        <v>757</v>
      </c>
      <c r="J12" t="s">
        <v>758</v>
      </c>
      <c r="K12" t="s">
        <v>759</v>
      </c>
      <c r="L12">
        <v>1348</v>
      </c>
      <c r="N12">
        <v>1009</v>
      </c>
      <c r="O12" t="s">
        <v>105</v>
      </c>
      <c r="P12" t="s">
        <v>105</v>
      </c>
      <c r="Q12">
        <v>1000</v>
      </c>
      <c r="X12">
        <v>1E-3</v>
      </c>
      <c r="Y12">
        <v>10183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1E-3</v>
      </c>
      <c r="AH12">
        <v>2</v>
      </c>
      <c r="AI12">
        <v>30626752</v>
      </c>
      <c r="AJ12">
        <v>11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ROW(Source!A32)</f>
        <v>32</v>
      </c>
      <c r="B13">
        <v>30626758</v>
      </c>
      <c r="C13">
        <v>30626748</v>
      </c>
      <c r="D13">
        <v>22156613</v>
      </c>
      <c r="E13">
        <v>1</v>
      </c>
      <c r="F13">
        <v>1</v>
      </c>
      <c r="G13">
        <v>1</v>
      </c>
      <c r="H13">
        <v>3</v>
      </c>
      <c r="I13" t="s">
        <v>44</v>
      </c>
      <c r="J13" t="s">
        <v>47</v>
      </c>
      <c r="K13" t="s">
        <v>45</v>
      </c>
      <c r="L13">
        <v>1339</v>
      </c>
      <c r="N13">
        <v>1007</v>
      </c>
      <c r="O13" t="s">
        <v>46</v>
      </c>
      <c r="P13" t="s">
        <v>46</v>
      </c>
      <c r="Q13">
        <v>1</v>
      </c>
      <c r="X13">
        <v>5.2</v>
      </c>
      <c r="Y13">
        <v>526.04999999999995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5.2</v>
      </c>
      <c r="AH13">
        <v>3</v>
      </c>
      <c r="AI13">
        <v>-1</v>
      </c>
      <c r="AJ13" t="s">
        <v>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ROW(Source!A32)</f>
        <v>32</v>
      </c>
      <c r="B14">
        <v>30626759</v>
      </c>
      <c r="C14">
        <v>30626748</v>
      </c>
      <c r="D14">
        <v>22212979</v>
      </c>
      <c r="E14">
        <v>1</v>
      </c>
      <c r="F14">
        <v>1</v>
      </c>
      <c r="G14">
        <v>1</v>
      </c>
      <c r="H14">
        <v>3</v>
      </c>
      <c r="I14" t="s">
        <v>760</v>
      </c>
      <c r="J14" t="s">
        <v>761</v>
      </c>
      <c r="K14" t="s">
        <v>762</v>
      </c>
      <c r="L14">
        <v>1348</v>
      </c>
      <c r="N14">
        <v>1009</v>
      </c>
      <c r="O14" t="s">
        <v>105</v>
      </c>
      <c r="P14" t="s">
        <v>105</v>
      </c>
      <c r="Q14">
        <v>1000</v>
      </c>
      <c r="X14">
        <v>2.83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 t="s">
        <v>3</v>
      </c>
      <c r="AG14">
        <v>2.83</v>
      </c>
      <c r="AH14">
        <v>2</v>
      </c>
      <c r="AI14">
        <v>30626753</v>
      </c>
      <c r="AJ14">
        <v>12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ROW(Source!A35)</f>
        <v>35</v>
      </c>
      <c r="B15">
        <v>30626771</v>
      </c>
      <c r="C15">
        <v>30626762</v>
      </c>
      <c r="D15">
        <v>10214589</v>
      </c>
      <c r="E15">
        <v>1</v>
      </c>
      <c r="F15">
        <v>1</v>
      </c>
      <c r="G15">
        <v>1</v>
      </c>
      <c r="H15">
        <v>1</v>
      </c>
      <c r="I15" t="s">
        <v>763</v>
      </c>
      <c r="J15" t="s">
        <v>3</v>
      </c>
      <c r="K15" t="s">
        <v>764</v>
      </c>
      <c r="L15">
        <v>1369</v>
      </c>
      <c r="N15">
        <v>1013</v>
      </c>
      <c r="O15" t="s">
        <v>744</v>
      </c>
      <c r="P15" t="s">
        <v>744</v>
      </c>
      <c r="Q15">
        <v>1</v>
      </c>
      <c r="X15">
        <v>15.04</v>
      </c>
      <c r="Y15">
        <v>0</v>
      </c>
      <c r="Z15">
        <v>0</v>
      </c>
      <c r="AA15">
        <v>0</v>
      </c>
      <c r="AB15">
        <v>9.2899999999999991</v>
      </c>
      <c r="AC15">
        <v>0</v>
      </c>
      <c r="AD15">
        <v>1</v>
      </c>
      <c r="AE15">
        <v>1</v>
      </c>
      <c r="AF15" t="s">
        <v>68</v>
      </c>
      <c r="AG15">
        <v>17.295999999999999</v>
      </c>
      <c r="AH15">
        <v>2</v>
      </c>
      <c r="AI15">
        <v>30626763</v>
      </c>
      <c r="AJ15">
        <v>13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ROW(Source!A35)</f>
        <v>35</v>
      </c>
      <c r="B16">
        <v>30626772</v>
      </c>
      <c r="C16">
        <v>30626762</v>
      </c>
      <c r="D16">
        <v>22083330</v>
      </c>
      <c r="E16">
        <v>1</v>
      </c>
      <c r="F16">
        <v>1</v>
      </c>
      <c r="G16">
        <v>1</v>
      </c>
      <c r="H16">
        <v>1</v>
      </c>
      <c r="I16" t="s">
        <v>765</v>
      </c>
      <c r="J16" t="s">
        <v>3</v>
      </c>
      <c r="K16" t="s">
        <v>766</v>
      </c>
      <c r="L16">
        <v>608254</v>
      </c>
      <c r="N16">
        <v>1013</v>
      </c>
      <c r="O16" t="s">
        <v>767</v>
      </c>
      <c r="P16" t="s">
        <v>767</v>
      </c>
      <c r="Q16">
        <v>1</v>
      </c>
      <c r="X16">
        <v>0.15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2</v>
      </c>
      <c r="AF16" t="s">
        <v>67</v>
      </c>
      <c r="AG16">
        <v>0.1875</v>
      </c>
      <c r="AH16">
        <v>2</v>
      </c>
      <c r="AI16">
        <v>30626764</v>
      </c>
      <c r="AJ16">
        <v>14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ROW(Source!A35)</f>
        <v>35</v>
      </c>
      <c r="B17">
        <v>30626773</v>
      </c>
      <c r="C17">
        <v>30626762</v>
      </c>
      <c r="D17">
        <v>22146333</v>
      </c>
      <c r="E17">
        <v>1</v>
      </c>
      <c r="F17">
        <v>1</v>
      </c>
      <c r="G17">
        <v>1</v>
      </c>
      <c r="H17">
        <v>2</v>
      </c>
      <c r="I17" t="s">
        <v>768</v>
      </c>
      <c r="J17" t="s">
        <v>769</v>
      </c>
      <c r="K17" t="s">
        <v>770</v>
      </c>
      <c r="L17">
        <v>1368</v>
      </c>
      <c r="N17">
        <v>1011</v>
      </c>
      <c r="O17" t="s">
        <v>748</v>
      </c>
      <c r="P17" t="s">
        <v>748</v>
      </c>
      <c r="Q17">
        <v>1</v>
      </c>
      <c r="X17">
        <v>0.15</v>
      </c>
      <c r="Y17">
        <v>0</v>
      </c>
      <c r="Z17">
        <v>108.45</v>
      </c>
      <c r="AA17">
        <v>13.03</v>
      </c>
      <c r="AB17">
        <v>0</v>
      </c>
      <c r="AC17">
        <v>0</v>
      </c>
      <c r="AD17">
        <v>1</v>
      </c>
      <c r="AE17">
        <v>0</v>
      </c>
      <c r="AF17" t="s">
        <v>67</v>
      </c>
      <c r="AG17">
        <v>0.1875</v>
      </c>
      <c r="AH17">
        <v>2</v>
      </c>
      <c r="AI17">
        <v>30626765</v>
      </c>
      <c r="AJ17">
        <v>15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ROW(Source!A35)</f>
        <v>35</v>
      </c>
      <c r="B18">
        <v>30626774</v>
      </c>
      <c r="C18">
        <v>30626762</v>
      </c>
      <c r="D18">
        <v>22147936</v>
      </c>
      <c r="E18">
        <v>1</v>
      </c>
      <c r="F18">
        <v>1</v>
      </c>
      <c r="G18">
        <v>1</v>
      </c>
      <c r="H18">
        <v>2</v>
      </c>
      <c r="I18" t="s">
        <v>771</v>
      </c>
      <c r="J18" t="s">
        <v>772</v>
      </c>
      <c r="K18" t="s">
        <v>773</v>
      </c>
      <c r="L18">
        <v>1368</v>
      </c>
      <c r="N18">
        <v>1011</v>
      </c>
      <c r="O18" t="s">
        <v>748</v>
      </c>
      <c r="P18" t="s">
        <v>748</v>
      </c>
      <c r="Q18">
        <v>1</v>
      </c>
      <c r="X18">
        <v>0.14000000000000001</v>
      </c>
      <c r="Y18">
        <v>0</v>
      </c>
      <c r="Z18">
        <v>0.95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67</v>
      </c>
      <c r="AG18">
        <v>0.17500000000000002</v>
      </c>
      <c r="AH18">
        <v>2</v>
      </c>
      <c r="AI18">
        <v>30626766</v>
      </c>
      <c r="AJ18">
        <v>16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ROW(Source!A35)</f>
        <v>35</v>
      </c>
      <c r="B19">
        <v>30626775</v>
      </c>
      <c r="C19">
        <v>30626762</v>
      </c>
      <c r="D19">
        <v>22148179</v>
      </c>
      <c r="E19">
        <v>1</v>
      </c>
      <c r="F19">
        <v>1</v>
      </c>
      <c r="G19">
        <v>1</v>
      </c>
      <c r="H19">
        <v>2</v>
      </c>
      <c r="I19" t="s">
        <v>754</v>
      </c>
      <c r="J19" t="s">
        <v>755</v>
      </c>
      <c r="K19" t="s">
        <v>756</v>
      </c>
      <c r="L19">
        <v>1368</v>
      </c>
      <c r="N19">
        <v>1011</v>
      </c>
      <c r="O19" t="s">
        <v>748</v>
      </c>
      <c r="P19" t="s">
        <v>748</v>
      </c>
      <c r="Q19">
        <v>1</v>
      </c>
      <c r="X19">
        <v>0.21</v>
      </c>
      <c r="Y19">
        <v>0</v>
      </c>
      <c r="Z19">
        <v>91.62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67</v>
      </c>
      <c r="AG19">
        <v>0.26250000000000001</v>
      </c>
      <c r="AH19">
        <v>2</v>
      </c>
      <c r="AI19">
        <v>30626767</v>
      </c>
      <c r="AJ19">
        <v>17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ROW(Source!A35)</f>
        <v>35</v>
      </c>
      <c r="B20">
        <v>30626776</v>
      </c>
      <c r="C20">
        <v>30626762</v>
      </c>
      <c r="D20">
        <v>22149203</v>
      </c>
      <c r="E20">
        <v>1</v>
      </c>
      <c r="F20">
        <v>1</v>
      </c>
      <c r="G20">
        <v>1</v>
      </c>
      <c r="H20">
        <v>3</v>
      </c>
      <c r="I20" t="s">
        <v>774</v>
      </c>
      <c r="J20" t="s">
        <v>775</v>
      </c>
      <c r="K20" t="s">
        <v>776</v>
      </c>
      <c r="L20">
        <v>1348</v>
      </c>
      <c r="N20">
        <v>1009</v>
      </c>
      <c r="O20" t="s">
        <v>105</v>
      </c>
      <c r="P20" t="s">
        <v>105</v>
      </c>
      <c r="Q20">
        <v>1000</v>
      </c>
      <c r="X20">
        <v>6.9999999999999999E-4</v>
      </c>
      <c r="Y20">
        <v>9206.16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6.9999999999999999E-4</v>
      </c>
      <c r="AH20">
        <v>2</v>
      </c>
      <c r="AI20">
        <v>30626768</v>
      </c>
      <c r="AJ20">
        <v>18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ROW(Source!A35)</f>
        <v>35</v>
      </c>
      <c r="B21">
        <v>30626777</v>
      </c>
      <c r="C21">
        <v>30626762</v>
      </c>
      <c r="D21">
        <v>22149776</v>
      </c>
      <c r="E21">
        <v>1</v>
      </c>
      <c r="F21">
        <v>1</v>
      </c>
      <c r="G21">
        <v>1</v>
      </c>
      <c r="H21">
        <v>3</v>
      </c>
      <c r="I21" t="s">
        <v>777</v>
      </c>
      <c r="J21" t="s">
        <v>778</v>
      </c>
      <c r="K21" t="s">
        <v>779</v>
      </c>
      <c r="L21">
        <v>1348</v>
      </c>
      <c r="N21">
        <v>1009</v>
      </c>
      <c r="O21" t="s">
        <v>105</v>
      </c>
      <c r="P21" t="s">
        <v>105</v>
      </c>
      <c r="Q21">
        <v>1000</v>
      </c>
      <c r="X21">
        <v>1E-3</v>
      </c>
      <c r="Y21">
        <v>6501.88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1E-3</v>
      </c>
      <c r="AH21">
        <v>2</v>
      </c>
      <c r="AI21">
        <v>30626769</v>
      </c>
      <c r="AJ21">
        <v>19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ROW(Source!A35)</f>
        <v>35</v>
      </c>
      <c r="B22">
        <v>30626778</v>
      </c>
      <c r="C22">
        <v>30626762</v>
      </c>
      <c r="D22">
        <v>22156556</v>
      </c>
      <c r="E22">
        <v>1</v>
      </c>
      <c r="F22">
        <v>1</v>
      </c>
      <c r="G22">
        <v>1</v>
      </c>
      <c r="H22">
        <v>3</v>
      </c>
      <c r="I22" t="s">
        <v>81</v>
      </c>
      <c r="J22" t="s">
        <v>83</v>
      </c>
      <c r="K22" t="s">
        <v>82</v>
      </c>
      <c r="L22">
        <v>1339</v>
      </c>
      <c r="N22">
        <v>1007</v>
      </c>
      <c r="O22" t="s">
        <v>46</v>
      </c>
      <c r="P22" t="s">
        <v>46</v>
      </c>
      <c r="Q22">
        <v>1</v>
      </c>
      <c r="X22">
        <v>1.02</v>
      </c>
      <c r="Y22">
        <v>1698.5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1.02</v>
      </c>
      <c r="AH22">
        <v>3</v>
      </c>
      <c r="AI22">
        <v>-1</v>
      </c>
      <c r="AJ22" t="s">
        <v>3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ROW(Source!A35)</f>
        <v>35</v>
      </c>
      <c r="B23">
        <v>30626779</v>
      </c>
      <c r="C23">
        <v>30626762</v>
      </c>
      <c r="D23">
        <v>22156594</v>
      </c>
      <c r="E23">
        <v>1</v>
      </c>
      <c r="F23">
        <v>1</v>
      </c>
      <c r="G23">
        <v>1</v>
      </c>
      <c r="H23">
        <v>3</v>
      </c>
      <c r="I23" t="s">
        <v>77</v>
      </c>
      <c r="J23" t="s">
        <v>79</v>
      </c>
      <c r="K23" t="s">
        <v>78</v>
      </c>
      <c r="L23">
        <v>1339</v>
      </c>
      <c r="N23">
        <v>1007</v>
      </c>
      <c r="O23" t="s">
        <v>46</v>
      </c>
      <c r="P23" t="s">
        <v>46</v>
      </c>
      <c r="Q23">
        <v>1</v>
      </c>
      <c r="X23">
        <v>0.03</v>
      </c>
      <c r="Y23">
        <v>807.43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0.03</v>
      </c>
      <c r="AH23">
        <v>3</v>
      </c>
      <c r="AI23">
        <v>-1</v>
      </c>
      <c r="AJ23" t="s">
        <v>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ROW(Source!A35)</f>
        <v>35</v>
      </c>
      <c r="B24">
        <v>30626780</v>
      </c>
      <c r="C24">
        <v>30626762</v>
      </c>
      <c r="D24">
        <v>22163619</v>
      </c>
      <c r="E24">
        <v>1</v>
      </c>
      <c r="F24">
        <v>1</v>
      </c>
      <c r="G24">
        <v>1</v>
      </c>
      <c r="H24">
        <v>3</v>
      </c>
      <c r="I24" t="s">
        <v>780</v>
      </c>
      <c r="J24" t="s">
        <v>781</v>
      </c>
      <c r="K24" t="s">
        <v>782</v>
      </c>
      <c r="L24">
        <v>1348</v>
      </c>
      <c r="N24">
        <v>1009</v>
      </c>
      <c r="O24" t="s">
        <v>105</v>
      </c>
      <c r="P24" t="s">
        <v>105</v>
      </c>
      <c r="Q24">
        <v>1000</v>
      </c>
      <c r="X24">
        <v>1.5E-3</v>
      </c>
      <c r="Y24">
        <v>15255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1.5E-3</v>
      </c>
      <c r="AH24">
        <v>2</v>
      </c>
      <c r="AI24">
        <v>30626770</v>
      </c>
      <c r="AJ24">
        <v>20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ROW(Source!A39)</f>
        <v>39</v>
      </c>
      <c r="B25">
        <v>30626791</v>
      </c>
      <c r="C25">
        <v>30626784</v>
      </c>
      <c r="D25">
        <v>10214625</v>
      </c>
      <c r="E25">
        <v>1</v>
      </c>
      <c r="F25">
        <v>1</v>
      </c>
      <c r="G25">
        <v>1</v>
      </c>
      <c r="H25">
        <v>1</v>
      </c>
      <c r="I25" t="s">
        <v>783</v>
      </c>
      <c r="J25" t="s">
        <v>3</v>
      </c>
      <c r="K25" t="s">
        <v>784</v>
      </c>
      <c r="L25">
        <v>1369</v>
      </c>
      <c r="N25">
        <v>1013</v>
      </c>
      <c r="O25" t="s">
        <v>744</v>
      </c>
      <c r="P25" t="s">
        <v>744</v>
      </c>
      <c r="Q25">
        <v>1</v>
      </c>
      <c r="X25">
        <v>7.84</v>
      </c>
      <c r="Y25">
        <v>0</v>
      </c>
      <c r="Z25">
        <v>0</v>
      </c>
      <c r="AA25">
        <v>0</v>
      </c>
      <c r="AB25">
        <v>8.44</v>
      </c>
      <c r="AC25">
        <v>0</v>
      </c>
      <c r="AD25">
        <v>1</v>
      </c>
      <c r="AE25">
        <v>1</v>
      </c>
      <c r="AF25" t="s">
        <v>68</v>
      </c>
      <c r="AG25">
        <v>9.016</v>
      </c>
      <c r="AH25">
        <v>2</v>
      </c>
      <c r="AI25">
        <v>30626785</v>
      </c>
      <c r="AJ25">
        <v>21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ROW(Source!A39)</f>
        <v>39</v>
      </c>
      <c r="B26">
        <v>30626792</v>
      </c>
      <c r="C26">
        <v>30626784</v>
      </c>
      <c r="D26">
        <v>22083330</v>
      </c>
      <c r="E26">
        <v>1</v>
      </c>
      <c r="F26">
        <v>1</v>
      </c>
      <c r="G26">
        <v>1</v>
      </c>
      <c r="H26">
        <v>1</v>
      </c>
      <c r="I26" t="s">
        <v>765</v>
      </c>
      <c r="J26" t="s">
        <v>3</v>
      </c>
      <c r="K26" t="s">
        <v>766</v>
      </c>
      <c r="L26">
        <v>608254</v>
      </c>
      <c r="N26">
        <v>1013</v>
      </c>
      <c r="O26" t="s">
        <v>767</v>
      </c>
      <c r="P26" t="s">
        <v>767</v>
      </c>
      <c r="Q26">
        <v>1</v>
      </c>
      <c r="X26">
        <v>0.13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2</v>
      </c>
      <c r="AF26" t="s">
        <v>67</v>
      </c>
      <c r="AG26">
        <v>0.16250000000000001</v>
      </c>
      <c r="AH26">
        <v>2</v>
      </c>
      <c r="AI26">
        <v>30626786</v>
      </c>
      <c r="AJ26">
        <v>22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ROW(Source!A39)</f>
        <v>39</v>
      </c>
      <c r="B27">
        <v>30626793</v>
      </c>
      <c r="C27">
        <v>30626784</v>
      </c>
      <c r="D27">
        <v>22146252</v>
      </c>
      <c r="E27">
        <v>1</v>
      </c>
      <c r="F27">
        <v>1</v>
      </c>
      <c r="G27">
        <v>1</v>
      </c>
      <c r="H27">
        <v>2</v>
      </c>
      <c r="I27" t="s">
        <v>785</v>
      </c>
      <c r="J27" t="s">
        <v>786</v>
      </c>
      <c r="K27" t="s">
        <v>787</v>
      </c>
      <c r="L27">
        <v>1368</v>
      </c>
      <c r="N27">
        <v>1011</v>
      </c>
      <c r="O27" t="s">
        <v>748</v>
      </c>
      <c r="P27" t="s">
        <v>748</v>
      </c>
      <c r="Q27">
        <v>1</v>
      </c>
      <c r="X27">
        <v>0.08</v>
      </c>
      <c r="Y27">
        <v>0</v>
      </c>
      <c r="Z27">
        <v>85.93</v>
      </c>
      <c r="AA27">
        <v>13.03</v>
      </c>
      <c r="AB27">
        <v>0</v>
      </c>
      <c r="AC27">
        <v>0</v>
      </c>
      <c r="AD27">
        <v>1</v>
      </c>
      <c r="AE27">
        <v>0</v>
      </c>
      <c r="AF27" t="s">
        <v>67</v>
      </c>
      <c r="AG27">
        <v>0.1</v>
      </c>
      <c r="AH27">
        <v>2</v>
      </c>
      <c r="AI27">
        <v>30626787</v>
      </c>
      <c r="AJ27">
        <v>23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ROW(Source!A39)</f>
        <v>39</v>
      </c>
      <c r="B28">
        <v>30626794</v>
      </c>
      <c r="C28">
        <v>30626784</v>
      </c>
      <c r="D28">
        <v>22146333</v>
      </c>
      <c r="E28">
        <v>1</v>
      </c>
      <c r="F28">
        <v>1</v>
      </c>
      <c r="G28">
        <v>1</v>
      </c>
      <c r="H28">
        <v>2</v>
      </c>
      <c r="I28" t="s">
        <v>768</v>
      </c>
      <c r="J28" t="s">
        <v>769</v>
      </c>
      <c r="K28" t="s">
        <v>770</v>
      </c>
      <c r="L28">
        <v>1368</v>
      </c>
      <c r="N28">
        <v>1011</v>
      </c>
      <c r="O28" t="s">
        <v>748</v>
      </c>
      <c r="P28" t="s">
        <v>748</v>
      </c>
      <c r="Q28">
        <v>1</v>
      </c>
      <c r="X28">
        <v>0.05</v>
      </c>
      <c r="Y28">
        <v>0</v>
      </c>
      <c r="Z28">
        <v>108.45</v>
      </c>
      <c r="AA28">
        <v>13.03</v>
      </c>
      <c r="AB28">
        <v>0</v>
      </c>
      <c r="AC28">
        <v>0</v>
      </c>
      <c r="AD28">
        <v>1</v>
      </c>
      <c r="AE28">
        <v>0</v>
      </c>
      <c r="AF28" t="s">
        <v>67</v>
      </c>
      <c r="AG28">
        <v>6.25E-2</v>
      </c>
      <c r="AH28">
        <v>2</v>
      </c>
      <c r="AI28">
        <v>30626788</v>
      </c>
      <c r="AJ28">
        <v>24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ROW(Source!A39)</f>
        <v>39</v>
      </c>
      <c r="B29">
        <v>30626795</v>
      </c>
      <c r="C29">
        <v>30626784</v>
      </c>
      <c r="D29">
        <v>22146948</v>
      </c>
      <c r="E29">
        <v>1</v>
      </c>
      <c r="F29">
        <v>1</v>
      </c>
      <c r="G29">
        <v>1</v>
      </c>
      <c r="H29">
        <v>2</v>
      </c>
      <c r="I29" t="s">
        <v>788</v>
      </c>
      <c r="J29" t="s">
        <v>789</v>
      </c>
      <c r="K29" t="s">
        <v>790</v>
      </c>
      <c r="L29">
        <v>1368</v>
      </c>
      <c r="N29">
        <v>1011</v>
      </c>
      <c r="O29" t="s">
        <v>748</v>
      </c>
      <c r="P29" t="s">
        <v>748</v>
      </c>
      <c r="Q29">
        <v>1</v>
      </c>
      <c r="X29">
        <v>0.41</v>
      </c>
      <c r="Y29">
        <v>0</v>
      </c>
      <c r="Z29">
        <v>30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67</v>
      </c>
      <c r="AG29">
        <v>0.51249999999999996</v>
      </c>
      <c r="AH29">
        <v>2</v>
      </c>
      <c r="AI29">
        <v>30626789</v>
      </c>
      <c r="AJ29">
        <v>25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ROW(Source!A39)</f>
        <v>39</v>
      </c>
      <c r="B30">
        <v>30626796</v>
      </c>
      <c r="C30">
        <v>30626784</v>
      </c>
      <c r="D30">
        <v>22148179</v>
      </c>
      <c r="E30">
        <v>1</v>
      </c>
      <c r="F30">
        <v>1</v>
      </c>
      <c r="G30">
        <v>1</v>
      </c>
      <c r="H30">
        <v>2</v>
      </c>
      <c r="I30" t="s">
        <v>754</v>
      </c>
      <c r="J30" t="s">
        <v>755</v>
      </c>
      <c r="K30" t="s">
        <v>756</v>
      </c>
      <c r="L30">
        <v>1368</v>
      </c>
      <c r="N30">
        <v>1011</v>
      </c>
      <c r="O30" t="s">
        <v>748</v>
      </c>
      <c r="P30" t="s">
        <v>748</v>
      </c>
      <c r="Q30">
        <v>1</v>
      </c>
      <c r="X30">
        <v>0.08</v>
      </c>
      <c r="Y30">
        <v>0</v>
      </c>
      <c r="Z30">
        <v>91.62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67</v>
      </c>
      <c r="AG30">
        <v>0.1</v>
      </c>
      <c r="AH30">
        <v>2</v>
      </c>
      <c r="AI30">
        <v>30626790</v>
      </c>
      <c r="AJ30">
        <v>26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ROW(Source!A39)</f>
        <v>39</v>
      </c>
      <c r="B31">
        <v>30626797</v>
      </c>
      <c r="C31">
        <v>30626784</v>
      </c>
      <c r="D31">
        <v>22149603</v>
      </c>
      <c r="E31">
        <v>1</v>
      </c>
      <c r="F31">
        <v>1</v>
      </c>
      <c r="G31">
        <v>1</v>
      </c>
      <c r="H31">
        <v>3</v>
      </c>
      <c r="I31" t="s">
        <v>103</v>
      </c>
      <c r="J31" t="s">
        <v>106</v>
      </c>
      <c r="K31" t="s">
        <v>104</v>
      </c>
      <c r="L31">
        <v>1348</v>
      </c>
      <c r="N31">
        <v>1009</v>
      </c>
      <c r="O31" t="s">
        <v>105</v>
      </c>
      <c r="P31" t="s">
        <v>105</v>
      </c>
      <c r="Q31">
        <v>1000</v>
      </c>
      <c r="X31">
        <v>0.05</v>
      </c>
      <c r="Y31">
        <v>3649.31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0.05</v>
      </c>
      <c r="AH31">
        <v>3</v>
      </c>
      <c r="AI31">
        <v>-1</v>
      </c>
      <c r="AJ31" t="s">
        <v>3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ROW(Source!A39)</f>
        <v>39</v>
      </c>
      <c r="B32">
        <v>30626798</v>
      </c>
      <c r="C32">
        <v>30626784</v>
      </c>
      <c r="D32">
        <v>22149842</v>
      </c>
      <c r="E32">
        <v>1</v>
      </c>
      <c r="F32">
        <v>1</v>
      </c>
      <c r="G32">
        <v>1</v>
      </c>
      <c r="H32">
        <v>3</v>
      </c>
      <c r="I32" t="s">
        <v>98</v>
      </c>
      <c r="J32" t="s">
        <v>101</v>
      </c>
      <c r="K32" t="s">
        <v>99</v>
      </c>
      <c r="L32">
        <v>1327</v>
      </c>
      <c r="N32">
        <v>1005</v>
      </c>
      <c r="O32" t="s">
        <v>100</v>
      </c>
      <c r="P32" t="s">
        <v>100</v>
      </c>
      <c r="Q32">
        <v>1</v>
      </c>
      <c r="X32">
        <v>110</v>
      </c>
      <c r="Y32">
        <v>6.69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110</v>
      </c>
      <c r="AH32">
        <v>3</v>
      </c>
      <c r="AI32">
        <v>-1</v>
      </c>
      <c r="AJ32" t="s">
        <v>3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ROW(Source!A43)</f>
        <v>43</v>
      </c>
      <c r="B33">
        <v>30626812</v>
      </c>
      <c r="C33">
        <v>30626802</v>
      </c>
      <c r="D33">
        <v>10214643</v>
      </c>
      <c r="E33">
        <v>1</v>
      </c>
      <c r="F33">
        <v>1</v>
      </c>
      <c r="G33">
        <v>1</v>
      </c>
      <c r="H33">
        <v>1</v>
      </c>
      <c r="I33" t="s">
        <v>791</v>
      </c>
      <c r="J33" t="s">
        <v>3</v>
      </c>
      <c r="K33" t="s">
        <v>792</v>
      </c>
      <c r="L33">
        <v>1369</v>
      </c>
      <c r="N33">
        <v>1013</v>
      </c>
      <c r="O33" t="s">
        <v>744</v>
      </c>
      <c r="P33" t="s">
        <v>744</v>
      </c>
      <c r="Q33">
        <v>1</v>
      </c>
      <c r="X33">
        <v>41.23</v>
      </c>
      <c r="Y33">
        <v>0</v>
      </c>
      <c r="Z33">
        <v>0</v>
      </c>
      <c r="AA33">
        <v>0</v>
      </c>
      <c r="AB33">
        <v>8.33</v>
      </c>
      <c r="AC33">
        <v>0</v>
      </c>
      <c r="AD33">
        <v>1</v>
      </c>
      <c r="AE33">
        <v>1</v>
      </c>
      <c r="AF33" t="s">
        <v>68</v>
      </c>
      <c r="AG33">
        <v>47.41449999999999</v>
      </c>
      <c r="AH33">
        <v>2</v>
      </c>
      <c r="AI33">
        <v>30626803</v>
      </c>
      <c r="AJ33">
        <v>27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ROW(Source!A43)</f>
        <v>43</v>
      </c>
      <c r="B34">
        <v>30626813</v>
      </c>
      <c r="C34">
        <v>30626802</v>
      </c>
      <c r="D34">
        <v>22083330</v>
      </c>
      <c r="E34">
        <v>1</v>
      </c>
      <c r="F34">
        <v>1</v>
      </c>
      <c r="G34">
        <v>1</v>
      </c>
      <c r="H34">
        <v>1</v>
      </c>
      <c r="I34" t="s">
        <v>765</v>
      </c>
      <c r="J34" t="s">
        <v>3</v>
      </c>
      <c r="K34" t="s">
        <v>766</v>
      </c>
      <c r="L34">
        <v>608254</v>
      </c>
      <c r="N34">
        <v>1013</v>
      </c>
      <c r="O34" t="s">
        <v>767</v>
      </c>
      <c r="P34" t="s">
        <v>767</v>
      </c>
      <c r="Q34">
        <v>1</v>
      </c>
      <c r="X34">
        <v>0.79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2</v>
      </c>
      <c r="AF34" t="s">
        <v>67</v>
      </c>
      <c r="AG34">
        <v>0.98750000000000004</v>
      </c>
      <c r="AH34">
        <v>2</v>
      </c>
      <c r="AI34">
        <v>30626804</v>
      </c>
      <c r="AJ34">
        <v>28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ROW(Source!A43)</f>
        <v>43</v>
      </c>
      <c r="B35">
        <v>30626814</v>
      </c>
      <c r="C35">
        <v>30626802</v>
      </c>
      <c r="D35">
        <v>22146252</v>
      </c>
      <c r="E35">
        <v>1</v>
      </c>
      <c r="F35">
        <v>1</v>
      </c>
      <c r="G35">
        <v>1</v>
      </c>
      <c r="H35">
        <v>2</v>
      </c>
      <c r="I35" t="s">
        <v>785</v>
      </c>
      <c r="J35" t="s">
        <v>786</v>
      </c>
      <c r="K35" t="s">
        <v>787</v>
      </c>
      <c r="L35">
        <v>1368</v>
      </c>
      <c r="N35">
        <v>1011</v>
      </c>
      <c r="O35" t="s">
        <v>748</v>
      </c>
      <c r="P35" t="s">
        <v>748</v>
      </c>
      <c r="Q35">
        <v>1</v>
      </c>
      <c r="X35">
        <v>0.5</v>
      </c>
      <c r="Y35">
        <v>0</v>
      </c>
      <c r="Z35">
        <v>85.93</v>
      </c>
      <c r="AA35">
        <v>13.03</v>
      </c>
      <c r="AB35">
        <v>0</v>
      </c>
      <c r="AC35">
        <v>0</v>
      </c>
      <c r="AD35">
        <v>1</v>
      </c>
      <c r="AE35">
        <v>0</v>
      </c>
      <c r="AF35" t="s">
        <v>67</v>
      </c>
      <c r="AG35">
        <v>0.625</v>
      </c>
      <c r="AH35">
        <v>2</v>
      </c>
      <c r="AI35">
        <v>30626805</v>
      </c>
      <c r="AJ35">
        <v>29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ROW(Source!A43)</f>
        <v>43</v>
      </c>
      <c r="B36">
        <v>30626815</v>
      </c>
      <c r="C36">
        <v>30626802</v>
      </c>
      <c r="D36">
        <v>22146333</v>
      </c>
      <c r="E36">
        <v>1</v>
      </c>
      <c r="F36">
        <v>1</v>
      </c>
      <c r="G36">
        <v>1</v>
      </c>
      <c r="H36">
        <v>2</v>
      </c>
      <c r="I36" t="s">
        <v>768</v>
      </c>
      <c r="J36" t="s">
        <v>769</v>
      </c>
      <c r="K36" t="s">
        <v>770</v>
      </c>
      <c r="L36">
        <v>1368</v>
      </c>
      <c r="N36">
        <v>1011</v>
      </c>
      <c r="O36" t="s">
        <v>748</v>
      </c>
      <c r="P36" t="s">
        <v>748</v>
      </c>
      <c r="Q36">
        <v>1</v>
      </c>
      <c r="X36">
        <v>0.28999999999999998</v>
      </c>
      <c r="Y36">
        <v>0</v>
      </c>
      <c r="Z36">
        <v>108.45</v>
      </c>
      <c r="AA36">
        <v>13.03</v>
      </c>
      <c r="AB36">
        <v>0</v>
      </c>
      <c r="AC36">
        <v>0</v>
      </c>
      <c r="AD36">
        <v>1</v>
      </c>
      <c r="AE36">
        <v>0</v>
      </c>
      <c r="AF36" t="s">
        <v>67</v>
      </c>
      <c r="AG36">
        <v>0.36249999999999999</v>
      </c>
      <c r="AH36">
        <v>2</v>
      </c>
      <c r="AI36">
        <v>30626806</v>
      </c>
      <c r="AJ36">
        <v>30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ROW(Source!A43)</f>
        <v>43</v>
      </c>
      <c r="B37">
        <v>30626816</v>
      </c>
      <c r="C37">
        <v>30626802</v>
      </c>
      <c r="D37">
        <v>22147865</v>
      </c>
      <c r="E37">
        <v>1</v>
      </c>
      <c r="F37">
        <v>1</v>
      </c>
      <c r="G37">
        <v>1</v>
      </c>
      <c r="H37">
        <v>2</v>
      </c>
      <c r="I37" t="s">
        <v>793</v>
      </c>
      <c r="J37" t="s">
        <v>794</v>
      </c>
      <c r="K37" t="s">
        <v>795</v>
      </c>
      <c r="L37">
        <v>1368</v>
      </c>
      <c r="N37">
        <v>1011</v>
      </c>
      <c r="O37" t="s">
        <v>748</v>
      </c>
      <c r="P37" t="s">
        <v>748</v>
      </c>
      <c r="Q37">
        <v>1</v>
      </c>
      <c r="X37">
        <v>2.41</v>
      </c>
      <c r="Y37">
        <v>0</v>
      </c>
      <c r="Z37">
        <v>1.95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67</v>
      </c>
      <c r="AG37">
        <v>3.0125000000000002</v>
      </c>
      <c r="AH37">
        <v>2</v>
      </c>
      <c r="AI37">
        <v>30626807</v>
      </c>
      <c r="AJ37">
        <v>31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ROW(Source!A43)</f>
        <v>43</v>
      </c>
      <c r="B38">
        <v>30626817</v>
      </c>
      <c r="C38">
        <v>30626802</v>
      </c>
      <c r="D38">
        <v>22148179</v>
      </c>
      <c r="E38">
        <v>1</v>
      </c>
      <c r="F38">
        <v>1</v>
      </c>
      <c r="G38">
        <v>1</v>
      </c>
      <c r="H38">
        <v>2</v>
      </c>
      <c r="I38" t="s">
        <v>754</v>
      </c>
      <c r="J38" t="s">
        <v>755</v>
      </c>
      <c r="K38" t="s">
        <v>756</v>
      </c>
      <c r="L38">
        <v>1368</v>
      </c>
      <c r="N38">
        <v>1011</v>
      </c>
      <c r="O38" t="s">
        <v>748</v>
      </c>
      <c r="P38" t="s">
        <v>748</v>
      </c>
      <c r="Q38">
        <v>1</v>
      </c>
      <c r="X38">
        <v>0.4</v>
      </c>
      <c r="Y38">
        <v>0</v>
      </c>
      <c r="Z38">
        <v>91.62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67</v>
      </c>
      <c r="AG38">
        <v>0.5</v>
      </c>
      <c r="AH38">
        <v>2</v>
      </c>
      <c r="AI38">
        <v>30626808</v>
      </c>
      <c r="AJ38">
        <v>32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ROW(Source!A43)</f>
        <v>43</v>
      </c>
      <c r="B39">
        <v>30626818</v>
      </c>
      <c r="C39">
        <v>30626802</v>
      </c>
      <c r="D39">
        <v>22150695</v>
      </c>
      <c r="E39">
        <v>1</v>
      </c>
      <c r="F39">
        <v>1</v>
      </c>
      <c r="G39">
        <v>1</v>
      </c>
      <c r="H39">
        <v>3</v>
      </c>
      <c r="I39" t="s">
        <v>796</v>
      </c>
      <c r="J39" t="s">
        <v>797</v>
      </c>
      <c r="K39" t="s">
        <v>798</v>
      </c>
      <c r="L39">
        <v>1354</v>
      </c>
      <c r="N39">
        <v>1010</v>
      </c>
      <c r="O39" t="s">
        <v>220</v>
      </c>
      <c r="P39" t="s">
        <v>220</v>
      </c>
      <c r="Q39">
        <v>1</v>
      </c>
      <c r="X39">
        <v>860</v>
      </c>
      <c r="Y39">
        <v>0.14000000000000001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860</v>
      </c>
      <c r="AH39">
        <v>2</v>
      </c>
      <c r="AI39">
        <v>30626809</v>
      </c>
      <c r="AJ39">
        <v>33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ROW(Source!A43)</f>
        <v>43</v>
      </c>
      <c r="B40">
        <v>30626819</v>
      </c>
      <c r="C40">
        <v>30626802</v>
      </c>
      <c r="D40">
        <v>22150824</v>
      </c>
      <c r="E40">
        <v>1</v>
      </c>
      <c r="F40">
        <v>1</v>
      </c>
      <c r="G40">
        <v>1</v>
      </c>
      <c r="H40">
        <v>3</v>
      </c>
      <c r="I40" t="s">
        <v>419</v>
      </c>
      <c r="J40" t="s">
        <v>421</v>
      </c>
      <c r="K40" t="s">
        <v>420</v>
      </c>
      <c r="L40">
        <v>1301</v>
      </c>
      <c r="N40">
        <v>1003</v>
      </c>
      <c r="O40" t="s">
        <v>364</v>
      </c>
      <c r="P40" t="s">
        <v>364</v>
      </c>
      <c r="Q40">
        <v>1</v>
      </c>
      <c r="X40">
        <v>30</v>
      </c>
      <c r="Y40">
        <v>18.91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30</v>
      </c>
      <c r="AH40">
        <v>2</v>
      </c>
      <c r="AI40">
        <v>30626810</v>
      </c>
      <c r="AJ40">
        <v>34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ROW(Source!A43)</f>
        <v>43</v>
      </c>
      <c r="B41">
        <v>30626820</v>
      </c>
      <c r="C41">
        <v>30626802</v>
      </c>
      <c r="D41">
        <v>22152834</v>
      </c>
      <c r="E41">
        <v>1</v>
      </c>
      <c r="F41">
        <v>1</v>
      </c>
      <c r="G41">
        <v>1</v>
      </c>
      <c r="H41">
        <v>3</v>
      </c>
      <c r="I41" t="s">
        <v>117</v>
      </c>
      <c r="J41" t="s">
        <v>119</v>
      </c>
      <c r="K41" t="s">
        <v>118</v>
      </c>
      <c r="L41">
        <v>1327</v>
      </c>
      <c r="N41">
        <v>1005</v>
      </c>
      <c r="O41" t="s">
        <v>100</v>
      </c>
      <c r="P41" t="s">
        <v>100</v>
      </c>
      <c r="Q41">
        <v>1</v>
      </c>
      <c r="X41">
        <v>128</v>
      </c>
      <c r="Y41">
        <v>76.58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128</v>
      </c>
      <c r="AH41">
        <v>3</v>
      </c>
      <c r="AI41">
        <v>-1</v>
      </c>
      <c r="AJ41" t="s">
        <v>3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ROW(Source!A43)</f>
        <v>43</v>
      </c>
      <c r="B42">
        <v>30626821</v>
      </c>
      <c r="C42">
        <v>30626802</v>
      </c>
      <c r="D42">
        <v>22156438</v>
      </c>
      <c r="E42">
        <v>1</v>
      </c>
      <c r="F42">
        <v>1</v>
      </c>
      <c r="G42">
        <v>1</v>
      </c>
      <c r="H42">
        <v>3</v>
      </c>
      <c r="I42" t="s">
        <v>799</v>
      </c>
      <c r="J42" t="s">
        <v>800</v>
      </c>
      <c r="K42" t="s">
        <v>801</v>
      </c>
      <c r="L42">
        <v>1354</v>
      </c>
      <c r="N42">
        <v>1010</v>
      </c>
      <c r="O42" t="s">
        <v>220</v>
      </c>
      <c r="P42" t="s">
        <v>220</v>
      </c>
      <c r="Q42">
        <v>1</v>
      </c>
      <c r="X42">
        <v>0</v>
      </c>
      <c r="Y42">
        <v>0</v>
      </c>
      <c r="Z42">
        <v>0</v>
      </c>
      <c r="AA42">
        <v>0</v>
      </c>
      <c r="AB42">
        <v>0</v>
      </c>
      <c r="AC42">
        <v>1</v>
      </c>
      <c r="AD42">
        <v>0</v>
      </c>
      <c r="AE42">
        <v>0</v>
      </c>
      <c r="AF42" t="s">
        <v>3</v>
      </c>
      <c r="AG42">
        <v>0</v>
      </c>
      <c r="AH42">
        <v>2</v>
      </c>
      <c r="AI42">
        <v>30626811</v>
      </c>
      <c r="AJ42">
        <v>35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ROW(Source!A47)</f>
        <v>47</v>
      </c>
      <c r="B43">
        <v>30626836</v>
      </c>
      <c r="C43">
        <v>30626825</v>
      </c>
      <c r="D43">
        <v>10214633</v>
      </c>
      <c r="E43">
        <v>1</v>
      </c>
      <c r="F43">
        <v>1</v>
      </c>
      <c r="G43">
        <v>1</v>
      </c>
      <c r="H43">
        <v>1</v>
      </c>
      <c r="I43" t="s">
        <v>802</v>
      </c>
      <c r="J43" t="s">
        <v>3</v>
      </c>
      <c r="K43" t="s">
        <v>803</v>
      </c>
      <c r="L43">
        <v>1369</v>
      </c>
      <c r="N43">
        <v>1013</v>
      </c>
      <c r="O43" t="s">
        <v>744</v>
      </c>
      <c r="P43" t="s">
        <v>744</v>
      </c>
      <c r="Q43">
        <v>1</v>
      </c>
      <c r="X43">
        <v>58.52</v>
      </c>
      <c r="Y43">
        <v>0</v>
      </c>
      <c r="Z43">
        <v>0</v>
      </c>
      <c r="AA43">
        <v>0</v>
      </c>
      <c r="AB43">
        <v>8.76</v>
      </c>
      <c r="AC43">
        <v>0</v>
      </c>
      <c r="AD43">
        <v>1</v>
      </c>
      <c r="AE43">
        <v>1</v>
      </c>
      <c r="AF43" t="s">
        <v>68</v>
      </c>
      <c r="AG43">
        <v>67.298000000000002</v>
      </c>
      <c r="AH43">
        <v>2</v>
      </c>
      <c r="AI43">
        <v>30626826</v>
      </c>
      <c r="AJ43">
        <v>36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ROW(Source!A47)</f>
        <v>47</v>
      </c>
      <c r="B44">
        <v>30626837</v>
      </c>
      <c r="C44">
        <v>30626825</v>
      </c>
      <c r="D44">
        <v>22083330</v>
      </c>
      <c r="E44">
        <v>1</v>
      </c>
      <c r="F44">
        <v>1</v>
      </c>
      <c r="G44">
        <v>1</v>
      </c>
      <c r="H44">
        <v>1</v>
      </c>
      <c r="I44" t="s">
        <v>765</v>
      </c>
      <c r="J44" t="s">
        <v>3</v>
      </c>
      <c r="K44" t="s">
        <v>766</v>
      </c>
      <c r="L44">
        <v>608254</v>
      </c>
      <c r="N44">
        <v>1013</v>
      </c>
      <c r="O44" t="s">
        <v>767</v>
      </c>
      <c r="P44" t="s">
        <v>767</v>
      </c>
      <c r="Q44">
        <v>1</v>
      </c>
      <c r="X44">
        <v>0.01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2</v>
      </c>
      <c r="AF44" t="s">
        <v>67</v>
      </c>
      <c r="AG44">
        <v>1.2500000000000001E-2</v>
      </c>
      <c r="AH44">
        <v>2</v>
      </c>
      <c r="AI44">
        <v>30626827</v>
      </c>
      <c r="AJ44">
        <v>37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ROW(Source!A47)</f>
        <v>47</v>
      </c>
      <c r="B45">
        <v>30626838</v>
      </c>
      <c r="C45">
        <v>30626825</v>
      </c>
      <c r="D45">
        <v>22146464</v>
      </c>
      <c r="E45">
        <v>1</v>
      </c>
      <c r="F45">
        <v>1</v>
      </c>
      <c r="G45">
        <v>1</v>
      </c>
      <c r="H45">
        <v>2</v>
      </c>
      <c r="I45" t="s">
        <v>804</v>
      </c>
      <c r="J45" t="s">
        <v>805</v>
      </c>
      <c r="K45" t="s">
        <v>806</v>
      </c>
      <c r="L45">
        <v>1368</v>
      </c>
      <c r="N45">
        <v>1011</v>
      </c>
      <c r="O45" t="s">
        <v>748</v>
      </c>
      <c r="P45" t="s">
        <v>748</v>
      </c>
      <c r="Q45">
        <v>1</v>
      </c>
      <c r="X45">
        <v>0.01</v>
      </c>
      <c r="Y45">
        <v>0</v>
      </c>
      <c r="Z45">
        <v>30.85</v>
      </c>
      <c r="AA45">
        <v>13.03</v>
      </c>
      <c r="AB45">
        <v>0</v>
      </c>
      <c r="AC45">
        <v>0</v>
      </c>
      <c r="AD45">
        <v>1</v>
      </c>
      <c r="AE45">
        <v>0</v>
      </c>
      <c r="AF45" t="s">
        <v>67</v>
      </c>
      <c r="AG45">
        <v>1.2500000000000001E-2</v>
      </c>
      <c r="AH45">
        <v>2</v>
      </c>
      <c r="AI45">
        <v>30626828</v>
      </c>
      <c r="AJ45">
        <v>38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ROW(Source!A47)</f>
        <v>47</v>
      </c>
      <c r="B46">
        <v>30626839</v>
      </c>
      <c r="C46">
        <v>30626825</v>
      </c>
      <c r="D46">
        <v>22148179</v>
      </c>
      <c r="E46">
        <v>1</v>
      </c>
      <c r="F46">
        <v>1</v>
      </c>
      <c r="G46">
        <v>1</v>
      </c>
      <c r="H46">
        <v>2</v>
      </c>
      <c r="I46" t="s">
        <v>754</v>
      </c>
      <c r="J46" t="s">
        <v>755</v>
      </c>
      <c r="K46" t="s">
        <v>756</v>
      </c>
      <c r="L46">
        <v>1368</v>
      </c>
      <c r="N46">
        <v>1011</v>
      </c>
      <c r="O46" t="s">
        <v>748</v>
      </c>
      <c r="P46" t="s">
        <v>748</v>
      </c>
      <c r="Q46">
        <v>1</v>
      </c>
      <c r="X46">
        <v>0.08</v>
      </c>
      <c r="Y46">
        <v>0</v>
      </c>
      <c r="Z46">
        <v>91.62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67</v>
      </c>
      <c r="AG46">
        <v>0.1</v>
      </c>
      <c r="AH46">
        <v>2</v>
      </c>
      <c r="AI46">
        <v>30626829</v>
      </c>
      <c r="AJ46">
        <v>39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ROW(Source!A47)</f>
        <v>47</v>
      </c>
      <c r="B47">
        <v>30626840</v>
      </c>
      <c r="C47">
        <v>30626825</v>
      </c>
      <c r="D47">
        <v>22149469</v>
      </c>
      <c r="E47">
        <v>1</v>
      </c>
      <c r="F47">
        <v>1</v>
      </c>
      <c r="G47">
        <v>1</v>
      </c>
      <c r="H47">
        <v>3</v>
      </c>
      <c r="I47" t="s">
        <v>807</v>
      </c>
      <c r="J47" t="s">
        <v>808</v>
      </c>
      <c r="K47" t="s">
        <v>809</v>
      </c>
      <c r="L47">
        <v>1348</v>
      </c>
      <c r="N47">
        <v>1009</v>
      </c>
      <c r="O47" t="s">
        <v>105</v>
      </c>
      <c r="P47" t="s">
        <v>105</v>
      </c>
      <c r="Q47">
        <v>1000</v>
      </c>
      <c r="X47">
        <v>2.58E-2</v>
      </c>
      <c r="Y47">
        <v>17023.830000000002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2.58E-2</v>
      </c>
      <c r="AH47">
        <v>2</v>
      </c>
      <c r="AI47">
        <v>30626830</v>
      </c>
      <c r="AJ47">
        <v>40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ROW(Source!A47)</f>
        <v>47</v>
      </c>
      <c r="B48">
        <v>30626841</v>
      </c>
      <c r="C48">
        <v>30626825</v>
      </c>
      <c r="D48">
        <v>22150469</v>
      </c>
      <c r="E48">
        <v>1</v>
      </c>
      <c r="F48">
        <v>1</v>
      </c>
      <c r="G48">
        <v>1</v>
      </c>
      <c r="H48">
        <v>3</v>
      </c>
      <c r="I48" t="s">
        <v>810</v>
      </c>
      <c r="J48" t="s">
        <v>811</v>
      </c>
      <c r="K48" t="s">
        <v>812</v>
      </c>
      <c r="L48">
        <v>1327</v>
      </c>
      <c r="N48">
        <v>1005</v>
      </c>
      <c r="O48" t="s">
        <v>100</v>
      </c>
      <c r="P48" t="s">
        <v>100</v>
      </c>
      <c r="Q48">
        <v>1</v>
      </c>
      <c r="X48">
        <v>0.84</v>
      </c>
      <c r="Y48">
        <v>73.39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0.84</v>
      </c>
      <c r="AH48">
        <v>2</v>
      </c>
      <c r="AI48">
        <v>30626831</v>
      </c>
      <c r="AJ48">
        <v>41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ROW(Source!A47)</f>
        <v>47</v>
      </c>
      <c r="B49">
        <v>30626842</v>
      </c>
      <c r="C49">
        <v>30626825</v>
      </c>
      <c r="D49">
        <v>22150537</v>
      </c>
      <c r="E49">
        <v>1</v>
      </c>
      <c r="F49">
        <v>1</v>
      </c>
      <c r="G49">
        <v>1</v>
      </c>
      <c r="H49">
        <v>3</v>
      </c>
      <c r="I49" t="s">
        <v>813</v>
      </c>
      <c r="J49" t="s">
        <v>814</v>
      </c>
      <c r="K49" t="s">
        <v>815</v>
      </c>
      <c r="L49">
        <v>1348</v>
      </c>
      <c r="N49">
        <v>1009</v>
      </c>
      <c r="O49" t="s">
        <v>105</v>
      </c>
      <c r="P49" t="s">
        <v>105</v>
      </c>
      <c r="Q49">
        <v>1000</v>
      </c>
      <c r="X49">
        <v>3.7999999999999999E-2</v>
      </c>
      <c r="Y49">
        <v>3151.95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3.7999999999999999E-2</v>
      </c>
      <c r="AH49">
        <v>2</v>
      </c>
      <c r="AI49">
        <v>30626832</v>
      </c>
      <c r="AJ49">
        <v>42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ROW(Source!A47)</f>
        <v>47</v>
      </c>
      <c r="B50">
        <v>30626843</v>
      </c>
      <c r="C50">
        <v>30626825</v>
      </c>
      <c r="D50">
        <v>22150620</v>
      </c>
      <c r="E50">
        <v>1</v>
      </c>
      <c r="F50">
        <v>1</v>
      </c>
      <c r="G50">
        <v>1</v>
      </c>
      <c r="H50">
        <v>3</v>
      </c>
      <c r="I50" t="s">
        <v>816</v>
      </c>
      <c r="J50" t="s">
        <v>817</v>
      </c>
      <c r="K50" t="s">
        <v>818</v>
      </c>
      <c r="L50">
        <v>1346</v>
      </c>
      <c r="N50">
        <v>1009</v>
      </c>
      <c r="O50" t="s">
        <v>413</v>
      </c>
      <c r="P50" t="s">
        <v>413</v>
      </c>
      <c r="Q50">
        <v>1</v>
      </c>
      <c r="X50">
        <v>0.31</v>
      </c>
      <c r="Y50">
        <v>1.94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0.31</v>
      </c>
      <c r="AH50">
        <v>2</v>
      </c>
      <c r="AI50">
        <v>30626833</v>
      </c>
      <c r="AJ50">
        <v>43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ROW(Source!A47)</f>
        <v>47</v>
      </c>
      <c r="B51">
        <v>30626844</v>
      </c>
      <c r="C51">
        <v>30626825</v>
      </c>
      <c r="D51">
        <v>22150677</v>
      </c>
      <c r="E51">
        <v>1</v>
      </c>
      <c r="F51">
        <v>1</v>
      </c>
      <c r="G51">
        <v>1</v>
      </c>
      <c r="H51">
        <v>3</v>
      </c>
      <c r="I51" t="s">
        <v>819</v>
      </c>
      <c r="J51" t="s">
        <v>820</v>
      </c>
      <c r="K51" t="s">
        <v>821</v>
      </c>
      <c r="L51">
        <v>1348</v>
      </c>
      <c r="N51">
        <v>1009</v>
      </c>
      <c r="O51" t="s">
        <v>105</v>
      </c>
      <c r="P51" t="s">
        <v>105</v>
      </c>
      <c r="Q51">
        <v>1000</v>
      </c>
      <c r="X51">
        <v>9.1000000000000004E-3</v>
      </c>
      <c r="Y51">
        <v>17644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9.1000000000000004E-3</v>
      </c>
      <c r="AH51">
        <v>2</v>
      </c>
      <c r="AI51">
        <v>30626834</v>
      </c>
      <c r="AJ51">
        <v>44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ROW(Source!A47)</f>
        <v>47</v>
      </c>
      <c r="B52">
        <v>30626845</v>
      </c>
      <c r="C52">
        <v>30626825</v>
      </c>
      <c r="D52">
        <v>22192522</v>
      </c>
      <c r="E52">
        <v>1</v>
      </c>
      <c r="F52">
        <v>1</v>
      </c>
      <c r="G52">
        <v>1</v>
      </c>
      <c r="H52">
        <v>3</v>
      </c>
      <c r="I52" t="s">
        <v>822</v>
      </c>
      <c r="J52" t="s">
        <v>823</v>
      </c>
      <c r="K52" t="s">
        <v>824</v>
      </c>
      <c r="L52">
        <v>1339</v>
      </c>
      <c r="N52">
        <v>1007</v>
      </c>
      <c r="O52" t="s">
        <v>46</v>
      </c>
      <c r="P52" t="s">
        <v>46</v>
      </c>
      <c r="Q52">
        <v>1</v>
      </c>
      <c r="X52">
        <v>2.3999999999999998E-3</v>
      </c>
      <c r="Y52">
        <v>74.58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2.3999999999999998E-3</v>
      </c>
      <c r="AH52">
        <v>2</v>
      </c>
      <c r="AI52">
        <v>30626835</v>
      </c>
      <c r="AJ52">
        <v>45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ROW(Source!A48)</f>
        <v>48</v>
      </c>
      <c r="B53">
        <v>30626854</v>
      </c>
      <c r="C53">
        <v>30626846</v>
      </c>
      <c r="D53">
        <v>10214641</v>
      </c>
      <c r="E53">
        <v>1</v>
      </c>
      <c r="F53">
        <v>1</v>
      </c>
      <c r="G53">
        <v>1</v>
      </c>
      <c r="H53">
        <v>1</v>
      </c>
      <c r="I53" t="s">
        <v>825</v>
      </c>
      <c r="J53" t="s">
        <v>3</v>
      </c>
      <c r="K53" t="s">
        <v>826</v>
      </c>
      <c r="L53">
        <v>1369</v>
      </c>
      <c r="N53">
        <v>1013</v>
      </c>
      <c r="O53" t="s">
        <v>744</v>
      </c>
      <c r="P53" t="s">
        <v>744</v>
      </c>
      <c r="Q53">
        <v>1</v>
      </c>
      <c r="X53">
        <v>41.42</v>
      </c>
      <c r="Y53">
        <v>0</v>
      </c>
      <c r="Z53">
        <v>0</v>
      </c>
      <c r="AA53">
        <v>0</v>
      </c>
      <c r="AB53">
        <v>8.86</v>
      </c>
      <c r="AC53">
        <v>0</v>
      </c>
      <c r="AD53">
        <v>1</v>
      </c>
      <c r="AE53">
        <v>1</v>
      </c>
      <c r="AF53" t="s">
        <v>68</v>
      </c>
      <c r="AG53">
        <v>47.632999999999996</v>
      </c>
      <c r="AH53">
        <v>2</v>
      </c>
      <c r="AI53">
        <v>30626847</v>
      </c>
      <c r="AJ53">
        <v>46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ROW(Source!A48)</f>
        <v>48</v>
      </c>
      <c r="B54">
        <v>30626855</v>
      </c>
      <c r="C54">
        <v>30626846</v>
      </c>
      <c r="D54">
        <v>22146429</v>
      </c>
      <c r="E54">
        <v>1</v>
      </c>
      <c r="F54">
        <v>1</v>
      </c>
      <c r="G54">
        <v>1</v>
      </c>
      <c r="H54">
        <v>2</v>
      </c>
      <c r="I54" t="s">
        <v>751</v>
      </c>
      <c r="J54" t="s">
        <v>752</v>
      </c>
      <c r="K54" t="s">
        <v>753</v>
      </c>
      <c r="L54">
        <v>1368</v>
      </c>
      <c r="N54">
        <v>1011</v>
      </c>
      <c r="O54" t="s">
        <v>748</v>
      </c>
      <c r="P54" t="s">
        <v>748</v>
      </c>
      <c r="Q54">
        <v>1</v>
      </c>
      <c r="X54">
        <v>0.42</v>
      </c>
      <c r="Y54">
        <v>0</v>
      </c>
      <c r="Z54">
        <v>1.7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67</v>
      </c>
      <c r="AG54">
        <v>0.52500000000000002</v>
      </c>
      <c r="AH54">
        <v>2</v>
      </c>
      <c r="AI54">
        <v>30626848</v>
      </c>
      <c r="AJ54">
        <v>47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ROW(Source!A48)</f>
        <v>48</v>
      </c>
      <c r="B55">
        <v>30626856</v>
      </c>
      <c r="C55">
        <v>30626846</v>
      </c>
      <c r="D55">
        <v>22147990</v>
      </c>
      <c r="E55">
        <v>1</v>
      </c>
      <c r="F55">
        <v>1</v>
      </c>
      <c r="G55">
        <v>1</v>
      </c>
      <c r="H55">
        <v>2</v>
      </c>
      <c r="I55" t="s">
        <v>827</v>
      </c>
      <c r="J55" t="s">
        <v>828</v>
      </c>
      <c r="K55" t="s">
        <v>829</v>
      </c>
      <c r="L55">
        <v>1368</v>
      </c>
      <c r="N55">
        <v>1011</v>
      </c>
      <c r="O55" t="s">
        <v>748</v>
      </c>
      <c r="P55" t="s">
        <v>748</v>
      </c>
      <c r="Q55">
        <v>1</v>
      </c>
      <c r="X55">
        <v>18.899999999999999</v>
      </c>
      <c r="Y55">
        <v>0</v>
      </c>
      <c r="Z55">
        <v>6.82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67</v>
      </c>
      <c r="AG55">
        <v>23.625</v>
      </c>
      <c r="AH55">
        <v>2</v>
      </c>
      <c r="AI55">
        <v>30626849</v>
      </c>
      <c r="AJ55">
        <v>48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ROW(Source!A48)</f>
        <v>48</v>
      </c>
      <c r="B56">
        <v>30626857</v>
      </c>
      <c r="C56">
        <v>30626846</v>
      </c>
      <c r="D56">
        <v>22148179</v>
      </c>
      <c r="E56">
        <v>1</v>
      </c>
      <c r="F56">
        <v>1</v>
      </c>
      <c r="G56">
        <v>1</v>
      </c>
      <c r="H56">
        <v>2</v>
      </c>
      <c r="I56" t="s">
        <v>754</v>
      </c>
      <c r="J56" t="s">
        <v>755</v>
      </c>
      <c r="K56" t="s">
        <v>756</v>
      </c>
      <c r="L56">
        <v>1368</v>
      </c>
      <c r="N56">
        <v>1011</v>
      </c>
      <c r="O56" t="s">
        <v>748</v>
      </c>
      <c r="P56" t="s">
        <v>748</v>
      </c>
      <c r="Q56">
        <v>1</v>
      </c>
      <c r="X56">
        <v>0.2</v>
      </c>
      <c r="Y56">
        <v>0</v>
      </c>
      <c r="Z56">
        <v>91.62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67</v>
      </c>
      <c r="AG56">
        <v>0.25</v>
      </c>
      <c r="AH56">
        <v>2</v>
      </c>
      <c r="AI56">
        <v>30626850</v>
      </c>
      <c r="AJ56">
        <v>49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ROW(Source!A48)</f>
        <v>48</v>
      </c>
      <c r="B57">
        <v>30626858</v>
      </c>
      <c r="C57">
        <v>30626846</v>
      </c>
      <c r="D57">
        <v>22150620</v>
      </c>
      <c r="E57">
        <v>1</v>
      </c>
      <c r="F57">
        <v>1</v>
      </c>
      <c r="G57">
        <v>1</v>
      </c>
      <c r="H57">
        <v>3</v>
      </c>
      <c r="I57" t="s">
        <v>816</v>
      </c>
      <c r="J57" t="s">
        <v>817</v>
      </c>
      <c r="K57" t="s">
        <v>818</v>
      </c>
      <c r="L57">
        <v>1346</v>
      </c>
      <c r="N57">
        <v>1009</v>
      </c>
      <c r="O57" t="s">
        <v>413</v>
      </c>
      <c r="P57" t="s">
        <v>413</v>
      </c>
      <c r="Q57">
        <v>1</v>
      </c>
      <c r="X57">
        <v>10</v>
      </c>
      <c r="Y57">
        <v>1.94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10</v>
      </c>
      <c r="AH57">
        <v>2</v>
      </c>
      <c r="AI57">
        <v>30626851</v>
      </c>
      <c r="AJ57">
        <v>50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ROW(Source!A48)</f>
        <v>48</v>
      </c>
      <c r="B58">
        <v>30626859</v>
      </c>
      <c r="C58">
        <v>30626846</v>
      </c>
      <c r="D58">
        <v>22163386</v>
      </c>
      <c r="E58">
        <v>1</v>
      </c>
      <c r="F58">
        <v>1</v>
      </c>
      <c r="G58">
        <v>1</v>
      </c>
      <c r="H58">
        <v>3</v>
      </c>
      <c r="I58" t="s">
        <v>830</v>
      </c>
      <c r="J58" t="s">
        <v>831</v>
      </c>
      <c r="K58" t="s">
        <v>832</v>
      </c>
      <c r="L58">
        <v>1346</v>
      </c>
      <c r="N58">
        <v>1009</v>
      </c>
      <c r="O58" t="s">
        <v>413</v>
      </c>
      <c r="P58" t="s">
        <v>413</v>
      </c>
      <c r="Q58">
        <v>1</v>
      </c>
      <c r="X58">
        <v>65</v>
      </c>
      <c r="Y58">
        <v>40.049999999999997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65</v>
      </c>
      <c r="AH58">
        <v>2</v>
      </c>
      <c r="AI58">
        <v>30626852</v>
      </c>
      <c r="AJ58">
        <v>51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ROW(Source!A48)</f>
        <v>48</v>
      </c>
      <c r="B59">
        <v>30626860</v>
      </c>
      <c r="C59">
        <v>30626846</v>
      </c>
      <c r="D59">
        <v>22192634</v>
      </c>
      <c r="E59">
        <v>1</v>
      </c>
      <c r="F59">
        <v>1</v>
      </c>
      <c r="G59">
        <v>1</v>
      </c>
      <c r="H59">
        <v>3</v>
      </c>
      <c r="I59" t="s">
        <v>833</v>
      </c>
      <c r="J59" t="s">
        <v>834</v>
      </c>
      <c r="K59" t="s">
        <v>835</v>
      </c>
      <c r="L59">
        <v>1339</v>
      </c>
      <c r="N59">
        <v>1007</v>
      </c>
      <c r="O59" t="s">
        <v>46</v>
      </c>
      <c r="P59" t="s">
        <v>46</v>
      </c>
      <c r="Q59">
        <v>1</v>
      </c>
      <c r="X59">
        <v>0.01</v>
      </c>
      <c r="Y59">
        <v>2.4500000000000002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0.01</v>
      </c>
      <c r="AH59">
        <v>2</v>
      </c>
      <c r="AI59">
        <v>30626853</v>
      </c>
      <c r="AJ59">
        <v>52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ROW(Source!A49)</f>
        <v>49</v>
      </c>
      <c r="B60">
        <v>30626865</v>
      </c>
      <c r="C60">
        <v>30626861</v>
      </c>
      <c r="D60">
        <v>10214599</v>
      </c>
      <c r="E60">
        <v>1</v>
      </c>
      <c r="F60">
        <v>1</v>
      </c>
      <c r="G60">
        <v>1</v>
      </c>
      <c r="H60">
        <v>1</v>
      </c>
      <c r="I60" t="s">
        <v>749</v>
      </c>
      <c r="J60" t="s">
        <v>3</v>
      </c>
      <c r="K60" t="s">
        <v>750</v>
      </c>
      <c r="L60">
        <v>1369</v>
      </c>
      <c r="N60">
        <v>1013</v>
      </c>
      <c r="O60" t="s">
        <v>744</v>
      </c>
      <c r="P60" t="s">
        <v>744</v>
      </c>
      <c r="Q60">
        <v>1</v>
      </c>
      <c r="X60">
        <v>309.3</v>
      </c>
      <c r="Y60">
        <v>0</v>
      </c>
      <c r="Z60">
        <v>0</v>
      </c>
      <c r="AA60">
        <v>0</v>
      </c>
      <c r="AB60">
        <v>7.67</v>
      </c>
      <c r="AC60">
        <v>0</v>
      </c>
      <c r="AD60">
        <v>1</v>
      </c>
      <c r="AE60">
        <v>1</v>
      </c>
      <c r="AF60" t="s">
        <v>3</v>
      </c>
      <c r="AG60">
        <v>309.3</v>
      </c>
      <c r="AH60">
        <v>2</v>
      </c>
      <c r="AI60">
        <v>30626862</v>
      </c>
      <c r="AJ60">
        <v>53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ROW(Source!A49)</f>
        <v>49</v>
      </c>
      <c r="B61">
        <v>30626866</v>
      </c>
      <c r="C61">
        <v>30626861</v>
      </c>
      <c r="D61">
        <v>22146429</v>
      </c>
      <c r="E61">
        <v>1</v>
      </c>
      <c r="F61">
        <v>1</v>
      </c>
      <c r="G61">
        <v>1</v>
      </c>
      <c r="H61">
        <v>2</v>
      </c>
      <c r="I61" t="s">
        <v>751</v>
      </c>
      <c r="J61" t="s">
        <v>752</v>
      </c>
      <c r="K61" t="s">
        <v>753</v>
      </c>
      <c r="L61">
        <v>1368</v>
      </c>
      <c r="N61">
        <v>1011</v>
      </c>
      <c r="O61" t="s">
        <v>748</v>
      </c>
      <c r="P61" t="s">
        <v>748</v>
      </c>
      <c r="Q61">
        <v>1</v>
      </c>
      <c r="X61">
        <v>6.1</v>
      </c>
      <c r="Y61">
        <v>0</v>
      </c>
      <c r="Z61">
        <v>1.7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6.1</v>
      </c>
      <c r="AH61">
        <v>2</v>
      </c>
      <c r="AI61">
        <v>30626863</v>
      </c>
      <c r="AJ61">
        <v>54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ROW(Source!A49)</f>
        <v>49</v>
      </c>
      <c r="B62">
        <v>30626867</v>
      </c>
      <c r="C62">
        <v>30626861</v>
      </c>
      <c r="D62">
        <v>22212979</v>
      </c>
      <c r="E62">
        <v>1</v>
      </c>
      <c r="F62">
        <v>1</v>
      </c>
      <c r="G62">
        <v>1</v>
      </c>
      <c r="H62">
        <v>3</v>
      </c>
      <c r="I62" t="s">
        <v>760</v>
      </c>
      <c r="J62" t="s">
        <v>761</v>
      </c>
      <c r="K62" t="s">
        <v>762</v>
      </c>
      <c r="L62">
        <v>1348</v>
      </c>
      <c r="N62">
        <v>1009</v>
      </c>
      <c r="O62" t="s">
        <v>105</v>
      </c>
      <c r="P62" t="s">
        <v>105</v>
      </c>
      <c r="Q62">
        <v>1000</v>
      </c>
      <c r="X62">
        <v>5.6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 t="s">
        <v>3</v>
      </c>
      <c r="AG62">
        <v>5.6</v>
      </c>
      <c r="AH62">
        <v>2</v>
      </c>
      <c r="AI62">
        <v>30626864</v>
      </c>
      <c r="AJ62">
        <v>55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ROW(Source!A50)</f>
        <v>50</v>
      </c>
      <c r="B63">
        <v>30626879</v>
      </c>
      <c r="C63">
        <v>30626868</v>
      </c>
      <c r="D63">
        <v>10214603</v>
      </c>
      <c r="E63">
        <v>1</v>
      </c>
      <c r="F63">
        <v>1</v>
      </c>
      <c r="G63">
        <v>1</v>
      </c>
      <c r="H63">
        <v>1</v>
      </c>
      <c r="I63" t="s">
        <v>836</v>
      </c>
      <c r="J63" t="s">
        <v>3</v>
      </c>
      <c r="K63" t="s">
        <v>837</v>
      </c>
      <c r="L63">
        <v>1369</v>
      </c>
      <c r="N63">
        <v>1013</v>
      </c>
      <c r="O63" t="s">
        <v>744</v>
      </c>
      <c r="P63" t="s">
        <v>744</v>
      </c>
      <c r="Q63">
        <v>1</v>
      </c>
      <c r="X63">
        <v>6.63</v>
      </c>
      <c r="Y63">
        <v>0</v>
      </c>
      <c r="Z63">
        <v>0</v>
      </c>
      <c r="AA63">
        <v>0</v>
      </c>
      <c r="AB63">
        <v>8.23</v>
      </c>
      <c r="AC63">
        <v>0</v>
      </c>
      <c r="AD63">
        <v>1</v>
      </c>
      <c r="AE63">
        <v>1</v>
      </c>
      <c r="AF63" t="s">
        <v>68</v>
      </c>
      <c r="AG63">
        <v>7.6244999999999994</v>
      </c>
      <c r="AH63">
        <v>2</v>
      </c>
      <c r="AI63">
        <v>30626869</v>
      </c>
      <c r="AJ63">
        <v>56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ROW(Source!A50)</f>
        <v>50</v>
      </c>
      <c r="B64">
        <v>30626880</v>
      </c>
      <c r="C64">
        <v>30626868</v>
      </c>
      <c r="D64">
        <v>22083330</v>
      </c>
      <c r="E64">
        <v>1</v>
      </c>
      <c r="F64">
        <v>1</v>
      </c>
      <c r="G64">
        <v>1</v>
      </c>
      <c r="H64">
        <v>1</v>
      </c>
      <c r="I64" t="s">
        <v>765</v>
      </c>
      <c r="J64" t="s">
        <v>3</v>
      </c>
      <c r="K64" t="s">
        <v>766</v>
      </c>
      <c r="L64">
        <v>608254</v>
      </c>
      <c r="N64">
        <v>1013</v>
      </c>
      <c r="O64" t="s">
        <v>767</v>
      </c>
      <c r="P64" t="s">
        <v>767</v>
      </c>
      <c r="Q64">
        <v>1</v>
      </c>
      <c r="X64">
        <v>0.11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2</v>
      </c>
      <c r="AF64" t="s">
        <v>67</v>
      </c>
      <c r="AG64">
        <v>0.13750000000000001</v>
      </c>
      <c r="AH64">
        <v>2</v>
      </c>
      <c r="AI64">
        <v>30626870</v>
      </c>
      <c r="AJ64">
        <v>57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ROW(Source!A50)</f>
        <v>50</v>
      </c>
      <c r="B65">
        <v>30626881</v>
      </c>
      <c r="C65">
        <v>30626868</v>
      </c>
      <c r="D65">
        <v>22146333</v>
      </c>
      <c r="E65">
        <v>1</v>
      </c>
      <c r="F65">
        <v>1</v>
      </c>
      <c r="G65">
        <v>1</v>
      </c>
      <c r="H65">
        <v>2</v>
      </c>
      <c r="I65" t="s">
        <v>768</v>
      </c>
      <c r="J65" t="s">
        <v>769</v>
      </c>
      <c r="K65" t="s">
        <v>770</v>
      </c>
      <c r="L65">
        <v>1368</v>
      </c>
      <c r="N65">
        <v>1011</v>
      </c>
      <c r="O65" t="s">
        <v>748</v>
      </c>
      <c r="P65" t="s">
        <v>748</v>
      </c>
      <c r="Q65">
        <v>1</v>
      </c>
      <c r="X65">
        <v>0.11</v>
      </c>
      <c r="Y65">
        <v>0</v>
      </c>
      <c r="Z65">
        <v>108.45</v>
      </c>
      <c r="AA65">
        <v>13.03</v>
      </c>
      <c r="AB65">
        <v>0</v>
      </c>
      <c r="AC65">
        <v>0</v>
      </c>
      <c r="AD65">
        <v>1</v>
      </c>
      <c r="AE65">
        <v>0</v>
      </c>
      <c r="AF65" t="s">
        <v>67</v>
      </c>
      <c r="AG65">
        <v>0.13750000000000001</v>
      </c>
      <c r="AH65">
        <v>2</v>
      </c>
      <c r="AI65">
        <v>30626871</v>
      </c>
      <c r="AJ65">
        <v>58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ROW(Source!A50)</f>
        <v>50</v>
      </c>
      <c r="B66">
        <v>30626882</v>
      </c>
      <c r="C66">
        <v>30626868</v>
      </c>
      <c r="D66">
        <v>22147936</v>
      </c>
      <c r="E66">
        <v>1</v>
      </c>
      <c r="F66">
        <v>1</v>
      </c>
      <c r="G66">
        <v>1</v>
      </c>
      <c r="H66">
        <v>2</v>
      </c>
      <c r="I66" t="s">
        <v>771</v>
      </c>
      <c r="J66" t="s">
        <v>772</v>
      </c>
      <c r="K66" t="s">
        <v>773</v>
      </c>
      <c r="L66">
        <v>1368</v>
      </c>
      <c r="N66">
        <v>1011</v>
      </c>
      <c r="O66" t="s">
        <v>748</v>
      </c>
      <c r="P66" t="s">
        <v>748</v>
      </c>
      <c r="Q66">
        <v>1</v>
      </c>
      <c r="X66">
        <v>0.16</v>
      </c>
      <c r="Y66">
        <v>0</v>
      </c>
      <c r="Z66">
        <v>0.95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67</v>
      </c>
      <c r="AG66">
        <v>0.2</v>
      </c>
      <c r="AH66">
        <v>2</v>
      </c>
      <c r="AI66">
        <v>30626872</v>
      </c>
      <c r="AJ66">
        <v>59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ROW(Source!A50)</f>
        <v>50</v>
      </c>
      <c r="B67">
        <v>30626883</v>
      </c>
      <c r="C67">
        <v>30626868</v>
      </c>
      <c r="D67">
        <v>22148179</v>
      </c>
      <c r="E67">
        <v>1</v>
      </c>
      <c r="F67">
        <v>1</v>
      </c>
      <c r="G67">
        <v>1</v>
      </c>
      <c r="H67">
        <v>2</v>
      </c>
      <c r="I67" t="s">
        <v>754</v>
      </c>
      <c r="J67" t="s">
        <v>755</v>
      </c>
      <c r="K67" t="s">
        <v>756</v>
      </c>
      <c r="L67">
        <v>1368</v>
      </c>
      <c r="N67">
        <v>1011</v>
      </c>
      <c r="O67" t="s">
        <v>748</v>
      </c>
      <c r="P67" t="s">
        <v>748</v>
      </c>
      <c r="Q67">
        <v>1</v>
      </c>
      <c r="X67">
        <v>0.11</v>
      </c>
      <c r="Y67">
        <v>0</v>
      </c>
      <c r="Z67">
        <v>91.62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67</v>
      </c>
      <c r="AG67">
        <v>0.13750000000000001</v>
      </c>
      <c r="AH67">
        <v>2</v>
      </c>
      <c r="AI67">
        <v>30626873</v>
      </c>
      <c r="AJ67">
        <v>60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ROW(Source!A50)</f>
        <v>50</v>
      </c>
      <c r="B68">
        <v>30626884</v>
      </c>
      <c r="C68">
        <v>30626868</v>
      </c>
      <c r="D68">
        <v>22150659</v>
      </c>
      <c r="E68">
        <v>1</v>
      </c>
      <c r="F68">
        <v>1</v>
      </c>
      <c r="G68">
        <v>1</v>
      </c>
      <c r="H68">
        <v>3</v>
      </c>
      <c r="I68" t="s">
        <v>757</v>
      </c>
      <c r="J68" t="s">
        <v>758</v>
      </c>
      <c r="K68" t="s">
        <v>759</v>
      </c>
      <c r="L68">
        <v>1348</v>
      </c>
      <c r="N68">
        <v>1009</v>
      </c>
      <c r="O68" t="s">
        <v>105</v>
      </c>
      <c r="P68" t="s">
        <v>105</v>
      </c>
      <c r="Q68">
        <v>1000</v>
      </c>
      <c r="X68">
        <v>1.4E-3</v>
      </c>
      <c r="Y68">
        <v>10183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1.4E-3</v>
      </c>
      <c r="AH68">
        <v>2</v>
      </c>
      <c r="AI68">
        <v>30626874</v>
      </c>
      <c r="AJ68">
        <v>61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ROW(Source!A50)</f>
        <v>50</v>
      </c>
      <c r="B69">
        <v>30626885</v>
      </c>
      <c r="C69">
        <v>30626868</v>
      </c>
      <c r="D69">
        <v>22156205</v>
      </c>
      <c r="E69">
        <v>1</v>
      </c>
      <c r="F69">
        <v>1</v>
      </c>
      <c r="G69">
        <v>1</v>
      </c>
      <c r="H69">
        <v>3</v>
      </c>
      <c r="I69" t="s">
        <v>838</v>
      </c>
      <c r="J69" t="s">
        <v>839</v>
      </c>
      <c r="K69" t="s">
        <v>840</v>
      </c>
      <c r="L69">
        <v>1035</v>
      </c>
      <c r="N69">
        <v>1013</v>
      </c>
      <c r="O69" t="s">
        <v>480</v>
      </c>
      <c r="P69" t="s">
        <v>480</v>
      </c>
      <c r="Q69">
        <v>1</v>
      </c>
      <c r="X69">
        <v>0</v>
      </c>
      <c r="Y69">
        <v>0</v>
      </c>
      <c r="Z69">
        <v>0</v>
      </c>
      <c r="AA69">
        <v>0</v>
      </c>
      <c r="AB69">
        <v>0</v>
      </c>
      <c r="AC69">
        <v>1</v>
      </c>
      <c r="AD69">
        <v>0</v>
      </c>
      <c r="AE69">
        <v>0</v>
      </c>
      <c r="AF69" t="s">
        <v>3</v>
      </c>
      <c r="AG69">
        <v>0</v>
      </c>
      <c r="AH69">
        <v>2</v>
      </c>
      <c r="AI69">
        <v>30626875</v>
      </c>
      <c r="AJ69">
        <v>62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ROW(Source!A50)</f>
        <v>50</v>
      </c>
      <c r="B70">
        <v>30626886</v>
      </c>
      <c r="C70">
        <v>30626868</v>
      </c>
      <c r="D70">
        <v>22156543</v>
      </c>
      <c r="E70">
        <v>1</v>
      </c>
      <c r="F70">
        <v>1</v>
      </c>
      <c r="G70">
        <v>1</v>
      </c>
      <c r="H70">
        <v>3</v>
      </c>
      <c r="I70" t="s">
        <v>841</v>
      </c>
      <c r="J70" t="s">
        <v>842</v>
      </c>
      <c r="K70" t="s">
        <v>843</v>
      </c>
      <c r="L70">
        <v>1339</v>
      </c>
      <c r="N70">
        <v>1007</v>
      </c>
      <c r="O70" t="s">
        <v>46</v>
      </c>
      <c r="P70" t="s">
        <v>46</v>
      </c>
      <c r="Q70">
        <v>1</v>
      </c>
      <c r="X70">
        <v>0.06</v>
      </c>
      <c r="Y70">
        <v>451.27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0.06</v>
      </c>
      <c r="AH70">
        <v>2</v>
      </c>
      <c r="AI70">
        <v>30626876</v>
      </c>
      <c r="AJ70">
        <v>63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ROW(Source!A50)</f>
        <v>50</v>
      </c>
      <c r="B71">
        <v>30626887</v>
      </c>
      <c r="C71">
        <v>30626868</v>
      </c>
      <c r="D71">
        <v>22156582</v>
      </c>
      <c r="E71">
        <v>1</v>
      </c>
      <c r="F71">
        <v>1</v>
      </c>
      <c r="G71">
        <v>1</v>
      </c>
      <c r="H71">
        <v>3</v>
      </c>
      <c r="I71" t="s">
        <v>551</v>
      </c>
      <c r="J71" t="s">
        <v>553</v>
      </c>
      <c r="K71" t="s">
        <v>552</v>
      </c>
      <c r="L71">
        <v>1339</v>
      </c>
      <c r="N71">
        <v>1007</v>
      </c>
      <c r="O71" t="s">
        <v>46</v>
      </c>
      <c r="P71" t="s">
        <v>46</v>
      </c>
      <c r="Q71">
        <v>1</v>
      </c>
      <c r="X71">
        <v>0.06</v>
      </c>
      <c r="Y71">
        <v>922.04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0.06</v>
      </c>
      <c r="AH71">
        <v>2</v>
      </c>
      <c r="AI71">
        <v>30626877</v>
      </c>
      <c r="AJ71">
        <v>64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ROW(Source!A50)</f>
        <v>50</v>
      </c>
      <c r="B72">
        <v>30626888</v>
      </c>
      <c r="C72">
        <v>30626868</v>
      </c>
      <c r="D72">
        <v>22156594</v>
      </c>
      <c r="E72">
        <v>1</v>
      </c>
      <c r="F72">
        <v>1</v>
      </c>
      <c r="G72">
        <v>1</v>
      </c>
      <c r="H72">
        <v>3</v>
      </c>
      <c r="I72" t="s">
        <v>77</v>
      </c>
      <c r="J72" t="s">
        <v>79</v>
      </c>
      <c r="K72" t="s">
        <v>78</v>
      </c>
      <c r="L72">
        <v>1339</v>
      </c>
      <c r="N72">
        <v>1007</v>
      </c>
      <c r="O72" t="s">
        <v>46</v>
      </c>
      <c r="P72" t="s">
        <v>46</v>
      </c>
      <c r="Q72">
        <v>1</v>
      </c>
      <c r="X72">
        <v>0.1</v>
      </c>
      <c r="Y72">
        <v>807.43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0.1</v>
      </c>
      <c r="AH72">
        <v>2</v>
      </c>
      <c r="AI72">
        <v>30626878</v>
      </c>
      <c r="AJ72">
        <v>65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ROW(Source!A50)</f>
        <v>50</v>
      </c>
      <c r="B73">
        <v>30626889</v>
      </c>
      <c r="C73">
        <v>30626868</v>
      </c>
      <c r="D73">
        <v>22170081</v>
      </c>
      <c r="E73">
        <v>1</v>
      </c>
      <c r="F73">
        <v>1</v>
      </c>
      <c r="G73">
        <v>1</v>
      </c>
      <c r="H73">
        <v>3</v>
      </c>
      <c r="I73" t="s">
        <v>157</v>
      </c>
      <c r="J73" t="s">
        <v>159</v>
      </c>
      <c r="K73" t="s">
        <v>158</v>
      </c>
      <c r="L73">
        <v>1327</v>
      </c>
      <c r="N73">
        <v>1005</v>
      </c>
      <c r="O73" t="s">
        <v>100</v>
      </c>
      <c r="P73" t="s">
        <v>100</v>
      </c>
      <c r="Q73">
        <v>1</v>
      </c>
      <c r="X73">
        <v>0.5</v>
      </c>
      <c r="Y73">
        <v>164.13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0.5</v>
      </c>
      <c r="AH73">
        <v>3</v>
      </c>
      <c r="AI73">
        <v>-1</v>
      </c>
      <c r="AJ73" t="s">
        <v>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ROW(Source!A54)</f>
        <v>54</v>
      </c>
      <c r="B74">
        <v>30626898</v>
      </c>
      <c r="C74">
        <v>30626893</v>
      </c>
      <c r="D74">
        <v>10214613</v>
      </c>
      <c r="E74">
        <v>1</v>
      </c>
      <c r="F74">
        <v>1</v>
      </c>
      <c r="G74">
        <v>1</v>
      </c>
      <c r="H74">
        <v>1</v>
      </c>
      <c r="I74" t="s">
        <v>844</v>
      </c>
      <c r="J74" t="s">
        <v>3</v>
      </c>
      <c r="K74" t="s">
        <v>845</v>
      </c>
      <c r="L74">
        <v>1369</v>
      </c>
      <c r="N74">
        <v>1013</v>
      </c>
      <c r="O74" t="s">
        <v>744</v>
      </c>
      <c r="P74" t="s">
        <v>744</v>
      </c>
      <c r="Q74">
        <v>1</v>
      </c>
      <c r="X74">
        <v>25.1</v>
      </c>
      <c r="Y74">
        <v>0</v>
      </c>
      <c r="Z74">
        <v>0</v>
      </c>
      <c r="AA74">
        <v>0</v>
      </c>
      <c r="AB74">
        <v>7.88</v>
      </c>
      <c r="AC74">
        <v>0</v>
      </c>
      <c r="AD74">
        <v>1</v>
      </c>
      <c r="AE74">
        <v>1</v>
      </c>
      <c r="AF74" t="s">
        <v>68</v>
      </c>
      <c r="AG74">
        <v>28.864999999999998</v>
      </c>
      <c r="AH74">
        <v>2</v>
      </c>
      <c r="AI74">
        <v>30626894</v>
      </c>
      <c r="AJ74">
        <v>66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ROW(Source!A54)</f>
        <v>54</v>
      </c>
      <c r="B75">
        <v>30626899</v>
      </c>
      <c r="C75">
        <v>30626893</v>
      </c>
      <c r="D75">
        <v>22148179</v>
      </c>
      <c r="E75">
        <v>1</v>
      </c>
      <c r="F75">
        <v>1</v>
      </c>
      <c r="G75">
        <v>1</v>
      </c>
      <c r="H75">
        <v>2</v>
      </c>
      <c r="I75" t="s">
        <v>754</v>
      </c>
      <c r="J75" t="s">
        <v>755</v>
      </c>
      <c r="K75" t="s">
        <v>756</v>
      </c>
      <c r="L75">
        <v>1368</v>
      </c>
      <c r="N75">
        <v>1011</v>
      </c>
      <c r="O75" t="s">
        <v>748</v>
      </c>
      <c r="P75" t="s">
        <v>748</v>
      </c>
      <c r="Q75">
        <v>1</v>
      </c>
      <c r="X75">
        <v>0.23</v>
      </c>
      <c r="Y75">
        <v>0</v>
      </c>
      <c r="Z75">
        <v>91.62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67</v>
      </c>
      <c r="AG75">
        <v>0.28750000000000003</v>
      </c>
      <c r="AH75">
        <v>2</v>
      </c>
      <c r="AI75">
        <v>30626895</v>
      </c>
      <c r="AJ75">
        <v>67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ROW(Source!A54)</f>
        <v>54</v>
      </c>
      <c r="B76">
        <v>30626900</v>
      </c>
      <c r="C76">
        <v>30626893</v>
      </c>
      <c r="D76">
        <v>22149217</v>
      </c>
      <c r="E76">
        <v>1</v>
      </c>
      <c r="F76">
        <v>1</v>
      </c>
      <c r="G76">
        <v>1</v>
      </c>
      <c r="H76">
        <v>3</v>
      </c>
      <c r="I76" t="s">
        <v>846</v>
      </c>
      <c r="J76" t="s">
        <v>847</v>
      </c>
      <c r="K76" t="s">
        <v>848</v>
      </c>
      <c r="L76">
        <v>1348</v>
      </c>
      <c r="N76">
        <v>1009</v>
      </c>
      <c r="O76" t="s">
        <v>105</v>
      </c>
      <c r="P76" t="s">
        <v>105</v>
      </c>
      <c r="Q76">
        <v>1000</v>
      </c>
      <c r="X76">
        <v>1E-3</v>
      </c>
      <c r="Y76">
        <v>8466.1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1E-3</v>
      </c>
      <c r="AH76">
        <v>2</v>
      </c>
      <c r="AI76">
        <v>30626896</v>
      </c>
      <c r="AJ76">
        <v>68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ROW(Source!A54)</f>
        <v>54</v>
      </c>
      <c r="B77">
        <v>30626901</v>
      </c>
      <c r="C77">
        <v>30626893</v>
      </c>
      <c r="D77">
        <v>22150573</v>
      </c>
      <c r="E77">
        <v>1</v>
      </c>
      <c r="F77">
        <v>1</v>
      </c>
      <c r="G77">
        <v>1</v>
      </c>
      <c r="H77">
        <v>3</v>
      </c>
      <c r="I77" t="s">
        <v>594</v>
      </c>
      <c r="J77" t="s">
        <v>595</v>
      </c>
      <c r="K77" t="s">
        <v>126</v>
      </c>
      <c r="L77">
        <v>1348</v>
      </c>
      <c r="N77">
        <v>1009</v>
      </c>
      <c r="O77" t="s">
        <v>105</v>
      </c>
      <c r="P77" t="s">
        <v>105</v>
      </c>
      <c r="Q77">
        <v>1000</v>
      </c>
      <c r="X77">
        <v>0.44</v>
      </c>
      <c r="Y77">
        <v>12167.44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0.44</v>
      </c>
      <c r="AH77">
        <v>2</v>
      </c>
      <c r="AI77">
        <v>30626897</v>
      </c>
      <c r="AJ77">
        <v>69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ROW(Source!A54)</f>
        <v>54</v>
      </c>
      <c r="B78">
        <v>30626902</v>
      </c>
      <c r="C78">
        <v>30626893</v>
      </c>
      <c r="D78">
        <v>22206144</v>
      </c>
      <c r="E78">
        <v>1</v>
      </c>
      <c r="F78">
        <v>1</v>
      </c>
      <c r="G78">
        <v>1</v>
      </c>
      <c r="H78">
        <v>3</v>
      </c>
      <c r="I78" t="s">
        <v>174</v>
      </c>
      <c r="J78" t="s">
        <v>176</v>
      </c>
      <c r="K78" t="s">
        <v>175</v>
      </c>
      <c r="L78">
        <v>1348</v>
      </c>
      <c r="N78">
        <v>1009</v>
      </c>
      <c r="O78" t="s">
        <v>105</v>
      </c>
      <c r="P78" t="s">
        <v>105</v>
      </c>
      <c r="Q78">
        <v>1000</v>
      </c>
      <c r="X78">
        <v>0.32</v>
      </c>
      <c r="Y78">
        <v>5464.14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0.32</v>
      </c>
      <c r="AH78">
        <v>3</v>
      </c>
      <c r="AI78">
        <v>-1</v>
      </c>
      <c r="AJ78" t="s">
        <v>3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ROW(Source!A57)</f>
        <v>57</v>
      </c>
      <c r="B79">
        <v>30626912</v>
      </c>
      <c r="C79">
        <v>30626905</v>
      </c>
      <c r="D79">
        <v>10214621</v>
      </c>
      <c r="E79">
        <v>1</v>
      </c>
      <c r="F79">
        <v>1</v>
      </c>
      <c r="G79">
        <v>1</v>
      </c>
      <c r="H79">
        <v>1</v>
      </c>
      <c r="I79" t="s">
        <v>849</v>
      </c>
      <c r="J79" t="s">
        <v>3</v>
      </c>
      <c r="K79" t="s">
        <v>850</v>
      </c>
      <c r="L79">
        <v>1369</v>
      </c>
      <c r="N79">
        <v>1013</v>
      </c>
      <c r="O79" t="s">
        <v>744</v>
      </c>
      <c r="P79" t="s">
        <v>744</v>
      </c>
      <c r="Q79">
        <v>1</v>
      </c>
      <c r="X79">
        <v>35.39</v>
      </c>
      <c r="Y79">
        <v>0</v>
      </c>
      <c r="Z79">
        <v>0</v>
      </c>
      <c r="AA79">
        <v>0</v>
      </c>
      <c r="AB79">
        <v>7.74</v>
      </c>
      <c r="AC79">
        <v>0</v>
      </c>
      <c r="AD79">
        <v>1</v>
      </c>
      <c r="AE79">
        <v>1</v>
      </c>
      <c r="AF79" t="s">
        <v>3</v>
      </c>
      <c r="AG79">
        <v>35.39</v>
      </c>
      <c r="AH79">
        <v>2</v>
      </c>
      <c r="AI79">
        <v>30626906</v>
      </c>
      <c r="AJ79">
        <v>70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ROW(Source!A57)</f>
        <v>57</v>
      </c>
      <c r="B80">
        <v>30626913</v>
      </c>
      <c r="C80">
        <v>30626905</v>
      </c>
      <c r="D80">
        <v>22083330</v>
      </c>
      <c r="E80">
        <v>1</v>
      </c>
      <c r="F80">
        <v>1</v>
      </c>
      <c r="G80">
        <v>1</v>
      </c>
      <c r="H80">
        <v>1</v>
      </c>
      <c r="I80" t="s">
        <v>765</v>
      </c>
      <c r="J80" t="s">
        <v>3</v>
      </c>
      <c r="K80" t="s">
        <v>766</v>
      </c>
      <c r="L80">
        <v>608254</v>
      </c>
      <c r="N80">
        <v>1013</v>
      </c>
      <c r="O80" t="s">
        <v>767</v>
      </c>
      <c r="P80" t="s">
        <v>767</v>
      </c>
      <c r="Q80">
        <v>1</v>
      </c>
      <c r="X80">
        <v>0.43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2</v>
      </c>
      <c r="AF80" t="s">
        <v>3</v>
      </c>
      <c r="AG80">
        <v>0.43</v>
      </c>
      <c r="AH80">
        <v>2</v>
      </c>
      <c r="AI80">
        <v>30626907</v>
      </c>
      <c r="AJ80">
        <v>71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ROW(Source!A57)</f>
        <v>57</v>
      </c>
      <c r="B81">
        <v>30626914</v>
      </c>
      <c r="C81">
        <v>30626905</v>
      </c>
      <c r="D81">
        <v>22146333</v>
      </c>
      <c r="E81">
        <v>1</v>
      </c>
      <c r="F81">
        <v>1</v>
      </c>
      <c r="G81">
        <v>1</v>
      </c>
      <c r="H81">
        <v>2</v>
      </c>
      <c r="I81" t="s">
        <v>768</v>
      </c>
      <c r="J81" t="s">
        <v>769</v>
      </c>
      <c r="K81" t="s">
        <v>770</v>
      </c>
      <c r="L81">
        <v>1368</v>
      </c>
      <c r="N81">
        <v>1011</v>
      </c>
      <c r="O81" t="s">
        <v>748</v>
      </c>
      <c r="P81" t="s">
        <v>748</v>
      </c>
      <c r="Q81">
        <v>1</v>
      </c>
      <c r="X81">
        <v>0.2</v>
      </c>
      <c r="Y81">
        <v>0</v>
      </c>
      <c r="Z81">
        <v>108.45</v>
      </c>
      <c r="AA81">
        <v>13.03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0.2</v>
      </c>
      <c r="AH81">
        <v>2</v>
      </c>
      <c r="AI81">
        <v>30626908</v>
      </c>
      <c r="AJ81">
        <v>72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ROW(Source!A57)</f>
        <v>57</v>
      </c>
      <c r="B82">
        <v>30626915</v>
      </c>
      <c r="C82">
        <v>30626905</v>
      </c>
      <c r="D82">
        <v>22146464</v>
      </c>
      <c r="E82">
        <v>1</v>
      </c>
      <c r="F82">
        <v>1</v>
      </c>
      <c r="G82">
        <v>1</v>
      </c>
      <c r="H82">
        <v>2</v>
      </c>
      <c r="I82" t="s">
        <v>804</v>
      </c>
      <c r="J82" t="s">
        <v>805</v>
      </c>
      <c r="K82" t="s">
        <v>806</v>
      </c>
      <c r="L82">
        <v>1368</v>
      </c>
      <c r="N82">
        <v>1011</v>
      </c>
      <c r="O82" t="s">
        <v>748</v>
      </c>
      <c r="P82" t="s">
        <v>748</v>
      </c>
      <c r="Q82">
        <v>1</v>
      </c>
      <c r="X82">
        <v>0.23</v>
      </c>
      <c r="Y82">
        <v>0</v>
      </c>
      <c r="Z82">
        <v>30.85</v>
      </c>
      <c r="AA82">
        <v>13.03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0.23</v>
      </c>
      <c r="AH82">
        <v>2</v>
      </c>
      <c r="AI82">
        <v>30626909</v>
      </c>
      <c r="AJ82">
        <v>73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ROW(Source!A57)</f>
        <v>57</v>
      </c>
      <c r="B83">
        <v>30626916</v>
      </c>
      <c r="C83">
        <v>30626905</v>
      </c>
      <c r="D83">
        <v>22184053</v>
      </c>
      <c r="E83">
        <v>1</v>
      </c>
      <c r="F83">
        <v>1</v>
      </c>
      <c r="G83">
        <v>1</v>
      </c>
      <c r="H83">
        <v>3</v>
      </c>
      <c r="I83" t="s">
        <v>370</v>
      </c>
      <c r="J83" t="s">
        <v>372</v>
      </c>
      <c r="K83" t="s">
        <v>371</v>
      </c>
      <c r="L83">
        <v>1339</v>
      </c>
      <c r="N83">
        <v>1007</v>
      </c>
      <c r="O83" t="s">
        <v>46</v>
      </c>
      <c r="P83" t="s">
        <v>46</v>
      </c>
      <c r="Q83">
        <v>1</v>
      </c>
      <c r="X83">
        <v>0.253</v>
      </c>
      <c r="Y83">
        <v>428.17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0.253</v>
      </c>
      <c r="AH83">
        <v>2</v>
      </c>
      <c r="AI83">
        <v>30626910</v>
      </c>
      <c r="AJ83">
        <v>74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ROW(Source!A57)</f>
        <v>57</v>
      </c>
      <c r="B84">
        <v>30626917</v>
      </c>
      <c r="C84">
        <v>30626905</v>
      </c>
      <c r="D84">
        <v>22191581</v>
      </c>
      <c r="E84">
        <v>1</v>
      </c>
      <c r="F84">
        <v>1</v>
      </c>
      <c r="G84">
        <v>1</v>
      </c>
      <c r="H84">
        <v>3</v>
      </c>
      <c r="I84" t="s">
        <v>195</v>
      </c>
      <c r="J84" t="s">
        <v>198</v>
      </c>
      <c r="K84" t="s">
        <v>196</v>
      </c>
      <c r="L84">
        <v>1356</v>
      </c>
      <c r="N84">
        <v>1010</v>
      </c>
      <c r="O84" t="s">
        <v>197</v>
      </c>
      <c r="P84" t="s">
        <v>197</v>
      </c>
      <c r="Q84">
        <v>1000</v>
      </c>
      <c r="X84">
        <v>0.40200000000000002</v>
      </c>
      <c r="Y84">
        <v>1662.7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0.40200000000000002</v>
      </c>
      <c r="AH84">
        <v>3</v>
      </c>
      <c r="AI84">
        <v>-1</v>
      </c>
      <c r="AJ84" t="s">
        <v>3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ROW(Source!A57)</f>
        <v>57</v>
      </c>
      <c r="B85">
        <v>30626918</v>
      </c>
      <c r="C85">
        <v>30626905</v>
      </c>
      <c r="D85">
        <v>22192634</v>
      </c>
      <c r="E85">
        <v>1</v>
      </c>
      <c r="F85">
        <v>1</v>
      </c>
      <c r="G85">
        <v>1</v>
      </c>
      <c r="H85">
        <v>3</v>
      </c>
      <c r="I85" t="s">
        <v>833</v>
      </c>
      <c r="J85" t="s">
        <v>834</v>
      </c>
      <c r="K85" t="s">
        <v>835</v>
      </c>
      <c r="L85">
        <v>1339</v>
      </c>
      <c r="N85">
        <v>1007</v>
      </c>
      <c r="O85" t="s">
        <v>46</v>
      </c>
      <c r="P85" t="s">
        <v>46</v>
      </c>
      <c r="Q85">
        <v>1</v>
      </c>
      <c r="X85">
        <v>4.3999999999999997E-2</v>
      </c>
      <c r="Y85">
        <v>2.4500000000000002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4.3999999999999997E-2</v>
      </c>
      <c r="AH85">
        <v>2</v>
      </c>
      <c r="AI85">
        <v>30626911</v>
      </c>
      <c r="AJ85">
        <v>75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ROW(Source!A60)</f>
        <v>60</v>
      </c>
      <c r="B86">
        <v>30626930</v>
      </c>
      <c r="C86">
        <v>30626921</v>
      </c>
      <c r="D86">
        <v>10214633</v>
      </c>
      <c r="E86">
        <v>1</v>
      </c>
      <c r="F86">
        <v>1</v>
      </c>
      <c r="G86">
        <v>1</v>
      </c>
      <c r="H86">
        <v>1</v>
      </c>
      <c r="I86" t="s">
        <v>802</v>
      </c>
      <c r="J86" t="s">
        <v>3</v>
      </c>
      <c r="K86" t="s">
        <v>803</v>
      </c>
      <c r="L86">
        <v>1369</v>
      </c>
      <c r="N86">
        <v>1013</v>
      </c>
      <c r="O86" t="s">
        <v>744</v>
      </c>
      <c r="P86" t="s">
        <v>744</v>
      </c>
      <c r="Q86">
        <v>1</v>
      </c>
      <c r="X86">
        <v>75.400000000000006</v>
      </c>
      <c r="Y86">
        <v>0</v>
      </c>
      <c r="Z86">
        <v>0</v>
      </c>
      <c r="AA86">
        <v>0</v>
      </c>
      <c r="AB86">
        <v>8.76</v>
      </c>
      <c r="AC86">
        <v>0</v>
      </c>
      <c r="AD86">
        <v>1</v>
      </c>
      <c r="AE86">
        <v>1</v>
      </c>
      <c r="AF86" t="s">
        <v>68</v>
      </c>
      <c r="AG86">
        <v>86.71</v>
      </c>
      <c r="AH86">
        <v>2</v>
      </c>
      <c r="AI86">
        <v>30626922</v>
      </c>
      <c r="AJ86">
        <v>76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ROW(Source!A60)</f>
        <v>60</v>
      </c>
      <c r="B87">
        <v>30626931</v>
      </c>
      <c r="C87">
        <v>30626921</v>
      </c>
      <c r="D87">
        <v>22083330</v>
      </c>
      <c r="E87">
        <v>1</v>
      </c>
      <c r="F87">
        <v>1</v>
      </c>
      <c r="G87">
        <v>1</v>
      </c>
      <c r="H87">
        <v>1</v>
      </c>
      <c r="I87" t="s">
        <v>765</v>
      </c>
      <c r="J87" t="s">
        <v>3</v>
      </c>
      <c r="K87" t="s">
        <v>766</v>
      </c>
      <c r="L87">
        <v>608254</v>
      </c>
      <c r="N87">
        <v>1013</v>
      </c>
      <c r="O87" t="s">
        <v>767</v>
      </c>
      <c r="P87" t="s">
        <v>767</v>
      </c>
      <c r="Q87">
        <v>1</v>
      </c>
      <c r="X87">
        <v>6.07</v>
      </c>
      <c r="Y87">
        <v>0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2</v>
      </c>
      <c r="AF87" t="s">
        <v>67</v>
      </c>
      <c r="AG87">
        <v>7.5875000000000004</v>
      </c>
      <c r="AH87">
        <v>2</v>
      </c>
      <c r="AI87">
        <v>30626923</v>
      </c>
      <c r="AJ87">
        <v>77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ROW(Source!A60)</f>
        <v>60</v>
      </c>
      <c r="B88">
        <v>30626932</v>
      </c>
      <c r="C88">
        <v>30626921</v>
      </c>
      <c r="D88">
        <v>22146464</v>
      </c>
      <c r="E88">
        <v>1</v>
      </c>
      <c r="F88">
        <v>1</v>
      </c>
      <c r="G88">
        <v>1</v>
      </c>
      <c r="H88">
        <v>2</v>
      </c>
      <c r="I88" t="s">
        <v>804</v>
      </c>
      <c r="J88" t="s">
        <v>805</v>
      </c>
      <c r="K88" t="s">
        <v>806</v>
      </c>
      <c r="L88">
        <v>1368</v>
      </c>
      <c r="N88">
        <v>1011</v>
      </c>
      <c r="O88" t="s">
        <v>748</v>
      </c>
      <c r="P88" t="s">
        <v>748</v>
      </c>
      <c r="Q88">
        <v>1</v>
      </c>
      <c r="X88">
        <v>0.62</v>
      </c>
      <c r="Y88">
        <v>0</v>
      </c>
      <c r="Z88">
        <v>30.85</v>
      </c>
      <c r="AA88">
        <v>13.03</v>
      </c>
      <c r="AB88">
        <v>0</v>
      </c>
      <c r="AC88">
        <v>0</v>
      </c>
      <c r="AD88">
        <v>1</v>
      </c>
      <c r="AE88">
        <v>0</v>
      </c>
      <c r="AF88" t="s">
        <v>67</v>
      </c>
      <c r="AG88">
        <v>0.77500000000000002</v>
      </c>
      <c r="AH88">
        <v>2</v>
      </c>
      <c r="AI88">
        <v>30626924</v>
      </c>
      <c r="AJ88">
        <v>78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ROW(Source!A60)</f>
        <v>60</v>
      </c>
      <c r="B89">
        <v>30626933</v>
      </c>
      <c r="C89">
        <v>30626921</v>
      </c>
      <c r="D89">
        <v>22146877</v>
      </c>
      <c r="E89">
        <v>1</v>
      </c>
      <c r="F89">
        <v>1</v>
      </c>
      <c r="G89">
        <v>1</v>
      </c>
      <c r="H89">
        <v>2</v>
      </c>
      <c r="I89" t="s">
        <v>851</v>
      </c>
      <c r="J89" t="s">
        <v>852</v>
      </c>
      <c r="K89" t="s">
        <v>853</v>
      </c>
      <c r="L89">
        <v>1368</v>
      </c>
      <c r="N89">
        <v>1011</v>
      </c>
      <c r="O89" t="s">
        <v>748</v>
      </c>
      <c r="P89" t="s">
        <v>748</v>
      </c>
      <c r="Q89">
        <v>1</v>
      </c>
      <c r="X89">
        <v>5.45</v>
      </c>
      <c r="Y89">
        <v>0</v>
      </c>
      <c r="Z89">
        <v>14.95</v>
      </c>
      <c r="AA89">
        <v>8.6</v>
      </c>
      <c r="AB89">
        <v>0</v>
      </c>
      <c r="AC89">
        <v>0</v>
      </c>
      <c r="AD89">
        <v>1</v>
      </c>
      <c r="AE89">
        <v>0</v>
      </c>
      <c r="AF89" t="s">
        <v>67</v>
      </c>
      <c r="AG89">
        <v>6.8125</v>
      </c>
      <c r="AH89">
        <v>2</v>
      </c>
      <c r="AI89">
        <v>30626925</v>
      </c>
      <c r="AJ89">
        <v>79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ROW(Source!A60)</f>
        <v>60</v>
      </c>
      <c r="B90">
        <v>30626934</v>
      </c>
      <c r="C90">
        <v>30626921</v>
      </c>
      <c r="D90">
        <v>22149201</v>
      </c>
      <c r="E90">
        <v>1</v>
      </c>
      <c r="F90">
        <v>1</v>
      </c>
      <c r="G90">
        <v>1</v>
      </c>
      <c r="H90">
        <v>3</v>
      </c>
      <c r="I90" t="s">
        <v>854</v>
      </c>
      <c r="J90" t="s">
        <v>855</v>
      </c>
      <c r="K90" t="s">
        <v>856</v>
      </c>
      <c r="L90">
        <v>1348</v>
      </c>
      <c r="N90">
        <v>1009</v>
      </c>
      <c r="O90" t="s">
        <v>105</v>
      </c>
      <c r="P90" t="s">
        <v>105</v>
      </c>
      <c r="Q90">
        <v>1000</v>
      </c>
      <c r="X90">
        <v>6.9999999999999994E-5</v>
      </c>
      <c r="Y90">
        <v>9206.16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6.9999999999999994E-5</v>
      </c>
      <c r="AH90">
        <v>2</v>
      </c>
      <c r="AI90">
        <v>30626926</v>
      </c>
      <c r="AJ90">
        <v>80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ROW(Source!A60)</f>
        <v>60</v>
      </c>
      <c r="B91">
        <v>30626935</v>
      </c>
      <c r="C91">
        <v>30626921</v>
      </c>
      <c r="D91">
        <v>22149860</v>
      </c>
      <c r="E91">
        <v>1</v>
      </c>
      <c r="F91">
        <v>1</v>
      </c>
      <c r="G91">
        <v>1</v>
      </c>
      <c r="H91">
        <v>3</v>
      </c>
      <c r="I91" t="s">
        <v>857</v>
      </c>
      <c r="J91" t="s">
        <v>858</v>
      </c>
      <c r="K91" t="s">
        <v>859</v>
      </c>
      <c r="L91">
        <v>1327</v>
      </c>
      <c r="N91">
        <v>1005</v>
      </c>
      <c r="O91" t="s">
        <v>100</v>
      </c>
      <c r="P91" t="s">
        <v>100</v>
      </c>
      <c r="Q91">
        <v>1</v>
      </c>
      <c r="X91">
        <v>2.77</v>
      </c>
      <c r="Y91">
        <v>9.39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2.77</v>
      </c>
      <c r="AH91">
        <v>2</v>
      </c>
      <c r="AI91">
        <v>30626927</v>
      </c>
      <c r="AJ91">
        <v>81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ROW(Source!A60)</f>
        <v>60</v>
      </c>
      <c r="B92">
        <v>30626936</v>
      </c>
      <c r="C92">
        <v>30626921</v>
      </c>
      <c r="D92">
        <v>22184118</v>
      </c>
      <c r="E92">
        <v>1</v>
      </c>
      <c r="F92">
        <v>1</v>
      </c>
      <c r="G92">
        <v>1</v>
      </c>
      <c r="H92">
        <v>3</v>
      </c>
      <c r="I92" t="s">
        <v>860</v>
      </c>
      <c r="J92" t="s">
        <v>861</v>
      </c>
      <c r="K92" t="s">
        <v>862</v>
      </c>
      <c r="L92">
        <v>1339</v>
      </c>
      <c r="N92">
        <v>1007</v>
      </c>
      <c r="O92" t="s">
        <v>46</v>
      </c>
      <c r="P92" t="s">
        <v>46</v>
      </c>
      <c r="Q92">
        <v>1</v>
      </c>
      <c r="X92">
        <v>1.51</v>
      </c>
      <c r="Y92">
        <v>570.03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1.51</v>
      </c>
      <c r="AH92">
        <v>2</v>
      </c>
      <c r="AI92">
        <v>30626928</v>
      </c>
      <c r="AJ92">
        <v>82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ROW(Source!A60)</f>
        <v>60</v>
      </c>
      <c r="B93">
        <v>30626937</v>
      </c>
      <c r="C93">
        <v>30626921</v>
      </c>
      <c r="D93">
        <v>22191915</v>
      </c>
      <c r="E93">
        <v>1</v>
      </c>
      <c r="F93">
        <v>1</v>
      </c>
      <c r="G93">
        <v>1</v>
      </c>
      <c r="H93">
        <v>3</v>
      </c>
      <c r="I93" t="s">
        <v>863</v>
      </c>
      <c r="J93" t="s">
        <v>864</v>
      </c>
      <c r="K93" t="s">
        <v>865</v>
      </c>
      <c r="L93">
        <v>1348</v>
      </c>
      <c r="N93">
        <v>1009</v>
      </c>
      <c r="O93" t="s">
        <v>105</v>
      </c>
      <c r="P93" t="s">
        <v>105</v>
      </c>
      <c r="Q93">
        <v>1000</v>
      </c>
      <c r="X93">
        <v>6.0000000000000001E-3</v>
      </c>
      <c r="Y93">
        <v>728.98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6.0000000000000001E-3</v>
      </c>
      <c r="AH93">
        <v>2</v>
      </c>
      <c r="AI93">
        <v>30626929</v>
      </c>
      <c r="AJ93">
        <v>83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ROW(Source!A61)</f>
        <v>61</v>
      </c>
      <c r="B94">
        <v>30626950</v>
      </c>
      <c r="C94">
        <v>30626938</v>
      </c>
      <c r="D94">
        <v>10214633</v>
      </c>
      <c r="E94">
        <v>1</v>
      </c>
      <c r="F94">
        <v>1</v>
      </c>
      <c r="G94">
        <v>1</v>
      </c>
      <c r="H94">
        <v>1</v>
      </c>
      <c r="I94" t="s">
        <v>802</v>
      </c>
      <c r="J94" t="s">
        <v>3</v>
      </c>
      <c r="K94" t="s">
        <v>803</v>
      </c>
      <c r="L94">
        <v>1369</v>
      </c>
      <c r="N94">
        <v>1013</v>
      </c>
      <c r="O94" t="s">
        <v>744</v>
      </c>
      <c r="P94" t="s">
        <v>744</v>
      </c>
      <c r="Q94">
        <v>1</v>
      </c>
      <c r="X94">
        <v>65</v>
      </c>
      <c r="Y94">
        <v>0</v>
      </c>
      <c r="Z94">
        <v>0</v>
      </c>
      <c r="AA94">
        <v>0</v>
      </c>
      <c r="AB94">
        <v>8.76</v>
      </c>
      <c r="AC94">
        <v>0</v>
      </c>
      <c r="AD94">
        <v>1</v>
      </c>
      <c r="AE94">
        <v>1</v>
      </c>
      <c r="AF94" t="s">
        <v>68</v>
      </c>
      <c r="AG94">
        <v>74.75</v>
      </c>
      <c r="AH94">
        <v>2</v>
      </c>
      <c r="AI94">
        <v>30626939</v>
      </c>
      <c r="AJ94">
        <v>84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ROW(Source!A61)</f>
        <v>61</v>
      </c>
      <c r="B95">
        <v>30626951</v>
      </c>
      <c r="C95">
        <v>30626938</v>
      </c>
      <c r="D95">
        <v>22083330</v>
      </c>
      <c r="E95">
        <v>1</v>
      </c>
      <c r="F95">
        <v>1</v>
      </c>
      <c r="G95">
        <v>1</v>
      </c>
      <c r="H95">
        <v>1</v>
      </c>
      <c r="I95" t="s">
        <v>765</v>
      </c>
      <c r="J95" t="s">
        <v>3</v>
      </c>
      <c r="K95" t="s">
        <v>766</v>
      </c>
      <c r="L95">
        <v>608254</v>
      </c>
      <c r="N95">
        <v>1013</v>
      </c>
      <c r="O95" t="s">
        <v>767</v>
      </c>
      <c r="P95" t="s">
        <v>767</v>
      </c>
      <c r="Q95">
        <v>1</v>
      </c>
      <c r="X95">
        <v>0.24</v>
      </c>
      <c r="Y95">
        <v>0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2</v>
      </c>
      <c r="AF95" t="s">
        <v>67</v>
      </c>
      <c r="AG95">
        <v>0.3</v>
      </c>
      <c r="AH95">
        <v>2</v>
      </c>
      <c r="AI95">
        <v>30626940</v>
      </c>
      <c r="AJ95">
        <v>85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ROW(Source!A61)</f>
        <v>61</v>
      </c>
      <c r="B96">
        <v>30626952</v>
      </c>
      <c r="C96">
        <v>30626938</v>
      </c>
      <c r="D96">
        <v>22146464</v>
      </c>
      <c r="E96">
        <v>1</v>
      </c>
      <c r="F96">
        <v>1</v>
      </c>
      <c r="G96">
        <v>1</v>
      </c>
      <c r="H96">
        <v>2</v>
      </c>
      <c r="I96" t="s">
        <v>804</v>
      </c>
      <c r="J96" t="s">
        <v>805</v>
      </c>
      <c r="K96" t="s">
        <v>806</v>
      </c>
      <c r="L96">
        <v>1368</v>
      </c>
      <c r="N96">
        <v>1011</v>
      </c>
      <c r="O96" t="s">
        <v>748</v>
      </c>
      <c r="P96" t="s">
        <v>748</v>
      </c>
      <c r="Q96">
        <v>1</v>
      </c>
      <c r="X96">
        <v>0.24</v>
      </c>
      <c r="Y96">
        <v>0</v>
      </c>
      <c r="Z96">
        <v>30.85</v>
      </c>
      <c r="AA96">
        <v>13.03</v>
      </c>
      <c r="AB96">
        <v>0</v>
      </c>
      <c r="AC96">
        <v>0</v>
      </c>
      <c r="AD96">
        <v>1</v>
      </c>
      <c r="AE96">
        <v>0</v>
      </c>
      <c r="AF96" t="s">
        <v>67</v>
      </c>
      <c r="AG96">
        <v>0.3</v>
      </c>
      <c r="AH96">
        <v>2</v>
      </c>
      <c r="AI96">
        <v>30626941</v>
      </c>
      <c r="AJ96">
        <v>86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ROW(Source!A61)</f>
        <v>61</v>
      </c>
      <c r="B97">
        <v>30626953</v>
      </c>
      <c r="C97">
        <v>30626938</v>
      </c>
      <c r="D97">
        <v>22147139</v>
      </c>
      <c r="E97">
        <v>1</v>
      </c>
      <c r="F97">
        <v>1</v>
      </c>
      <c r="G97">
        <v>1</v>
      </c>
      <c r="H97">
        <v>2</v>
      </c>
      <c r="I97" t="s">
        <v>866</v>
      </c>
      <c r="J97" t="s">
        <v>867</v>
      </c>
      <c r="K97" t="s">
        <v>868</v>
      </c>
      <c r="L97">
        <v>1368</v>
      </c>
      <c r="N97">
        <v>1011</v>
      </c>
      <c r="O97" t="s">
        <v>748</v>
      </c>
      <c r="P97" t="s">
        <v>748</v>
      </c>
      <c r="Q97">
        <v>1</v>
      </c>
      <c r="X97">
        <v>1.31</v>
      </c>
      <c r="Y97">
        <v>0</v>
      </c>
      <c r="Z97">
        <v>3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67</v>
      </c>
      <c r="AG97">
        <v>1.6375000000000002</v>
      </c>
      <c r="AH97">
        <v>2</v>
      </c>
      <c r="AI97">
        <v>30626942</v>
      </c>
      <c r="AJ97">
        <v>87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ROW(Source!A61)</f>
        <v>61</v>
      </c>
      <c r="B98">
        <v>30626954</v>
      </c>
      <c r="C98">
        <v>30626938</v>
      </c>
      <c r="D98">
        <v>22147893</v>
      </c>
      <c r="E98">
        <v>1</v>
      </c>
      <c r="F98">
        <v>1</v>
      </c>
      <c r="G98">
        <v>1</v>
      </c>
      <c r="H98">
        <v>2</v>
      </c>
      <c r="I98" t="s">
        <v>869</v>
      </c>
      <c r="J98" t="s">
        <v>870</v>
      </c>
      <c r="K98" t="s">
        <v>871</v>
      </c>
      <c r="L98">
        <v>1368</v>
      </c>
      <c r="N98">
        <v>1011</v>
      </c>
      <c r="O98" t="s">
        <v>748</v>
      </c>
      <c r="P98" t="s">
        <v>748</v>
      </c>
      <c r="Q98">
        <v>1</v>
      </c>
      <c r="X98">
        <v>0.1</v>
      </c>
      <c r="Y98">
        <v>0</v>
      </c>
      <c r="Z98">
        <v>33.590000000000003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67</v>
      </c>
      <c r="AG98">
        <v>0.125</v>
      </c>
      <c r="AH98">
        <v>2</v>
      </c>
      <c r="AI98">
        <v>30626943</v>
      </c>
      <c r="AJ98">
        <v>88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ROW(Source!A61)</f>
        <v>61</v>
      </c>
      <c r="B99">
        <v>30626955</v>
      </c>
      <c r="C99">
        <v>30626938</v>
      </c>
      <c r="D99">
        <v>22147929</v>
      </c>
      <c r="E99">
        <v>1</v>
      </c>
      <c r="F99">
        <v>1</v>
      </c>
      <c r="G99">
        <v>1</v>
      </c>
      <c r="H99">
        <v>2</v>
      </c>
      <c r="I99" t="s">
        <v>872</v>
      </c>
      <c r="J99" t="s">
        <v>873</v>
      </c>
      <c r="K99" t="s">
        <v>874</v>
      </c>
      <c r="L99">
        <v>1368</v>
      </c>
      <c r="N99">
        <v>1011</v>
      </c>
      <c r="O99" t="s">
        <v>748</v>
      </c>
      <c r="P99" t="s">
        <v>748</v>
      </c>
      <c r="Q99">
        <v>1</v>
      </c>
      <c r="X99">
        <v>0.54</v>
      </c>
      <c r="Y99">
        <v>0</v>
      </c>
      <c r="Z99">
        <v>2.08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67</v>
      </c>
      <c r="AG99">
        <v>0.67500000000000004</v>
      </c>
      <c r="AH99">
        <v>2</v>
      </c>
      <c r="AI99">
        <v>30626944</v>
      </c>
      <c r="AJ99">
        <v>89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ROW(Source!A61)</f>
        <v>61</v>
      </c>
      <c r="B100">
        <v>30626956</v>
      </c>
      <c r="C100">
        <v>30626938</v>
      </c>
      <c r="D100">
        <v>22151269</v>
      </c>
      <c r="E100">
        <v>1</v>
      </c>
      <c r="F100">
        <v>1</v>
      </c>
      <c r="G100">
        <v>1</v>
      </c>
      <c r="H100">
        <v>3</v>
      </c>
      <c r="I100" t="s">
        <v>875</v>
      </c>
      <c r="J100" t="s">
        <v>876</v>
      </c>
      <c r="K100" t="s">
        <v>877</v>
      </c>
      <c r="L100">
        <v>1301</v>
      </c>
      <c r="N100">
        <v>1003</v>
      </c>
      <c r="O100" t="s">
        <v>364</v>
      </c>
      <c r="P100" t="s">
        <v>364</v>
      </c>
      <c r="Q100">
        <v>1</v>
      </c>
      <c r="X100">
        <v>126</v>
      </c>
      <c r="Y100">
        <v>0.65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126</v>
      </c>
      <c r="AH100">
        <v>2</v>
      </c>
      <c r="AI100">
        <v>30626945</v>
      </c>
      <c r="AJ100">
        <v>90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ROW(Source!A61)</f>
        <v>61</v>
      </c>
      <c r="B101">
        <v>30626957</v>
      </c>
      <c r="C101">
        <v>30626938</v>
      </c>
      <c r="D101">
        <v>22151374</v>
      </c>
      <c r="E101">
        <v>1</v>
      </c>
      <c r="F101">
        <v>1</v>
      </c>
      <c r="G101">
        <v>1</v>
      </c>
      <c r="H101">
        <v>3</v>
      </c>
      <c r="I101" t="s">
        <v>878</v>
      </c>
      <c r="J101" t="s">
        <v>879</v>
      </c>
      <c r="K101" t="s">
        <v>880</v>
      </c>
      <c r="L101">
        <v>1354</v>
      </c>
      <c r="N101">
        <v>1010</v>
      </c>
      <c r="O101" t="s">
        <v>220</v>
      </c>
      <c r="P101" t="s">
        <v>220</v>
      </c>
      <c r="Q101">
        <v>1</v>
      </c>
      <c r="X101">
        <v>169</v>
      </c>
      <c r="Y101">
        <v>0.09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169</v>
      </c>
      <c r="AH101">
        <v>2</v>
      </c>
      <c r="AI101">
        <v>30626946</v>
      </c>
      <c r="AJ101">
        <v>91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ROW(Source!A61)</f>
        <v>61</v>
      </c>
      <c r="B102">
        <v>30626958</v>
      </c>
      <c r="C102">
        <v>30626938</v>
      </c>
      <c r="D102">
        <v>22151829</v>
      </c>
      <c r="E102">
        <v>1</v>
      </c>
      <c r="F102">
        <v>1</v>
      </c>
      <c r="G102">
        <v>1</v>
      </c>
      <c r="H102">
        <v>3</v>
      </c>
      <c r="I102" t="s">
        <v>214</v>
      </c>
      <c r="J102" t="s">
        <v>216</v>
      </c>
      <c r="K102" t="s">
        <v>215</v>
      </c>
      <c r="L102">
        <v>1327</v>
      </c>
      <c r="N102">
        <v>1005</v>
      </c>
      <c r="O102" t="s">
        <v>100</v>
      </c>
      <c r="P102" t="s">
        <v>100</v>
      </c>
      <c r="Q102">
        <v>1</v>
      </c>
      <c r="X102">
        <v>103</v>
      </c>
      <c r="Y102">
        <v>203.59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3</v>
      </c>
      <c r="AG102">
        <v>103</v>
      </c>
      <c r="AH102">
        <v>3</v>
      </c>
      <c r="AI102">
        <v>-1</v>
      </c>
      <c r="AJ102" t="s">
        <v>3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ROW(Source!A61)</f>
        <v>61</v>
      </c>
      <c r="B103">
        <v>30626959</v>
      </c>
      <c r="C103">
        <v>30626938</v>
      </c>
      <c r="D103">
        <v>22151871</v>
      </c>
      <c r="E103">
        <v>1</v>
      </c>
      <c r="F103">
        <v>1</v>
      </c>
      <c r="G103">
        <v>1</v>
      </c>
      <c r="H103">
        <v>3</v>
      </c>
      <c r="I103" t="s">
        <v>881</v>
      </c>
      <c r="J103" t="s">
        <v>882</v>
      </c>
      <c r="K103" t="s">
        <v>883</v>
      </c>
      <c r="L103">
        <v>1356</v>
      </c>
      <c r="N103">
        <v>1010</v>
      </c>
      <c r="O103" t="s">
        <v>197</v>
      </c>
      <c r="P103" t="s">
        <v>197</v>
      </c>
      <c r="Q103">
        <v>1000</v>
      </c>
      <c r="X103">
        <v>1.52</v>
      </c>
      <c r="Y103">
        <v>118.96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1.52</v>
      </c>
      <c r="AH103">
        <v>2</v>
      </c>
      <c r="AI103">
        <v>30626947</v>
      </c>
      <c r="AJ103">
        <v>92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ROW(Source!A61)</f>
        <v>61</v>
      </c>
      <c r="B104">
        <v>30626960</v>
      </c>
      <c r="C104">
        <v>30626938</v>
      </c>
      <c r="D104">
        <v>22153072</v>
      </c>
      <c r="E104">
        <v>1</v>
      </c>
      <c r="F104">
        <v>1</v>
      </c>
      <c r="G104">
        <v>1</v>
      </c>
      <c r="H104">
        <v>3</v>
      </c>
      <c r="I104" t="s">
        <v>218</v>
      </c>
      <c r="J104" t="s">
        <v>221</v>
      </c>
      <c r="K104" t="s">
        <v>219</v>
      </c>
      <c r="L104">
        <v>1354</v>
      </c>
      <c r="N104">
        <v>1010</v>
      </c>
      <c r="O104" t="s">
        <v>220</v>
      </c>
      <c r="P104" t="s">
        <v>220</v>
      </c>
      <c r="Q104">
        <v>1</v>
      </c>
      <c r="X104">
        <v>17</v>
      </c>
      <c r="Y104">
        <v>55.55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17</v>
      </c>
      <c r="AH104">
        <v>3</v>
      </c>
      <c r="AI104">
        <v>-1</v>
      </c>
      <c r="AJ104" t="s">
        <v>3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ROW(Source!A61)</f>
        <v>61</v>
      </c>
      <c r="B105">
        <v>30626961</v>
      </c>
      <c r="C105">
        <v>30626938</v>
      </c>
      <c r="D105">
        <v>22168540</v>
      </c>
      <c r="E105">
        <v>1</v>
      </c>
      <c r="F105">
        <v>1</v>
      </c>
      <c r="G105">
        <v>1</v>
      </c>
      <c r="H105">
        <v>3</v>
      </c>
      <c r="I105" t="s">
        <v>513</v>
      </c>
      <c r="J105" t="s">
        <v>515</v>
      </c>
      <c r="K105" t="s">
        <v>514</v>
      </c>
      <c r="L105">
        <v>1301</v>
      </c>
      <c r="N105">
        <v>1003</v>
      </c>
      <c r="O105" t="s">
        <v>364</v>
      </c>
      <c r="P105" t="s">
        <v>364</v>
      </c>
      <c r="Q105">
        <v>1</v>
      </c>
      <c r="X105">
        <v>71</v>
      </c>
      <c r="Y105">
        <v>6.69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71</v>
      </c>
      <c r="AH105">
        <v>2</v>
      </c>
      <c r="AI105">
        <v>30626948</v>
      </c>
      <c r="AJ105">
        <v>93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ROW(Source!A61)</f>
        <v>61</v>
      </c>
      <c r="B106">
        <v>30626962</v>
      </c>
      <c r="C106">
        <v>30626938</v>
      </c>
      <c r="D106">
        <v>22168555</v>
      </c>
      <c r="E106">
        <v>1</v>
      </c>
      <c r="F106">
        <v>1</v>
      </c>
      <c r="G106">
        <v>1</v>
      </c>
      <c r="H106">
        <v>3</v>
      </c>
      <c r="I106" t="s">
        <v>509</v>
      </c>
      <c r="J106" t="s">
        <v>511</v>
      </c>
      <c r="K106" t="s">
        <v>510</v>
      </c>
      <c r="L106">
        <v>1301</v>
      </c>
      <c r="N106">
        <v>1003</v>
      </c>
      <c r="O106" t="s">
        <v>364</v>
      </c>
      <c r="P106" t="s">
        <v>364</v>
      </c>
      <c r="Q106">
        <v>1</v>
      </c>
      <c r="X106">
        <v>202</v>
      </c>
      <c r="Y106">
        <v>7.46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202</v>
      </c>
      <c r="AH106">
        <v>2</v>
      </c>
      <c r="AI106">
        <v>30626949</v>
      </c>
      <c r="AJ106">
        <v>94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ROW(Source!A65)</f>
        <v>65</v>
      </c>
      <c r="B107">
        <v>30626978</v>
      </c>
      <c r="C107">
        <v>30626966</v>
      </c>
      <c r="D107">
        <v>10214655</v>
      </c>
      <c r="E107">
        <v>1</v>
      </c>
      <c r="F107">
        <v>1</v>
      </c>
      <c r="G107">
        <v>1</v>
      </c>
      <c r="H107">
        <v>1</v>
      </c>
      <c r="I107" t="s">
        <v>884</v>
      </c>
      <c r="J107" t="s">
        <v>3</v>
      </c>
      <c r="K107" t="s">
        <v>885</v>
      </c>
      <c r="L107">
        <v>1369</v>
      </c>
      <c r="N107">
        <v>1013</v>
      </c>
      <c r="O107" t="s">
        <v>744</v>
      </c>
      <c r="P107" t="s">
        <v>744</v>
      </c>
      <c r="Q107">
        <v>1</v>
      </c>
      <c r="X107">
        <v>61.6</v>
      </c>
      <c r="Y107">
        <v>0</v>
      </c>
      <c r="Z107">
        <v>0</v>
      </c>
      <c r="AA107">
        <v>0</v>
      </c>
      <c r="AB107">
        <v>9.57</v>
      </c>
      <c r="AC107">
        <v>0</v>
      </c>
      <c r="AD107">
        <v>1</v>
      </c>
      <c r="AE107">
        <v>1</v>
      </c>
      <c r="AF107" t="s">
        <v>68</v>
      </c>
      <c r="AG107">
        <v>70.839999999999989</v>
      </c>
      <c r="AH107">
        <v>2</v>
      </c>
      <c r="AI107">
        <v>30626967</v>
      </c>
      <c r="AJ107">
        <v>95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ROW(Source!A65)</f>
        <v>65</v>
      </c>
      <c r="B108">
        <v>30626979</v>
      </c>
      <c r="C108">
        <v>30626966</v>
      </c>
      <c r="D108">
        <v>22083330</v>
      </c>
      <c r="E108">
        <v>1</v>
      </c>
      <c r="F108">
        <v>1</v>
      </c>
      <c r="G108">
        <v>1</v>
      </c>
      <c r="H108">
        <v>1</v>
      </c>
      <c r="I108" t="s">
        <v>765</v>
      </c>
      <c r="J108" t="s">
        <v>3</v>
      </c>
      <c r="K108" t="s">
        <v>766</v>
      </c>
      <c r="L108">
        <v>608254</v>
      </c>
      <c r="N108">
        <v>1013</v>
      </c>
      <c r="O108" t="s">
        <v>767</v>
      </c>
      <c r="P108" t="s">
        <v>767</v>
      </c>
      <c r="Q108">
        <v>1</v>
      </c>
      <c r="X108">
        <v>0.05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2</v>
      </c>
      <c r="AF108" t="s">
        <v>67</v>
      </c>
      <c r="AG108">
        <v>6.25E-2</v>
      </c>
      <c r="AH108">
        <v>2</v>
      </c>
      <c r="AI108">
        <v>30626968</v>
      </c>
      <c r="AJ108">
        <v>96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ROW(Source!A65)</f>
        <v>65</v>
      </c>
      <c r="B109">
        <v>30626980</v>
      </c>
      <c r="C109">
        <v>30626966</v>
      </c>
      <c r="D109">
        <v>22146252</v>
      </c>
      <c r="E109">
        <v>1</v>
      </c>
      <c r="F109">
        <v>1</v>
      </c>
      <c r="G109">
        <v>1</v>
      </c>
      <c r="H109">
        <v>2</v>
      </c>
      <c r="I109" t="s">
        <v>785</v>
      </c>
      <c r="J109" t="s">
        <v>786</v>
      </c>
      <c r="K109" t="s">
        <v>787</v>
      </c>
      <c r="L109">
        <v>1368</v>
      </c>
      <c r="N109">
        <v>1011</v>
      </c>
      <c r="O109" t="s">
        <v>748</v>
      </c>
      <c r="P109" t="s">
        <v>748</v>
      </c>
      <c r="Q109">
        <v>1</v>
      </c>
      <c r="X109">
        <v>0.03</v>
      </c>
      <c r="Y109">
        <v>0</v>
      </c>
      <c r="Z109">
        <v>85.93</v>
      </c>
      <c r="AA109">
        <v>13.03</v>
      </c>
      <c r="AB109">
        <v>0</v>
      </c>
      <c r="AC109">
        <v>0</v>
      </c>
      <c r="AD109">
        <v>1</v>
      </c>
      <c r="AE109">
        <v>0</v>
      </c>
      <c r="AF109" t="s">
        <v>67</v>
      </c>
      <c r="AG109">
        <v>3.7499999999999999E-2</v>
      </c>
      <c r="AH109">
        <v>2</v>
      </c>
      <c r="AI109">
        <v>30626969</v>
      </c>
      <c r="AJ109">
        <v>97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ROW(Source!A65)</f>
        <v>65</v>
      </c>
      <c r="B110">
        <v>30626981</v>
      </c>
      <c r="C110">
        <v>30626966</v>
      </c>
      <c r="D110">
        <v>22146333</v>
      </c>
      <c r="E110">
        <v>1</v>
      </c>
      <c r="F110">
        <v>1</v>
      </c>
      <c r="G110">
        <v>1</v>
      </c>
      <c r="H110">
        <v>2</v>
      </c>
      <c r="I110" t="s">
        <v>768</v>
      </c>
      <c r="J110" t="s">
        <v>769</v>
      </c>
      <c r="K110" t="s">
        <v>770</v>
      </c>
      <c r="L110">
        <v>1368</v>
      </c>
      <c r="N110">
        <v>1011</v>
      </c>
      <c r="O110" t="s">
        <v>748</v>
      </c>
      <c r="P110" t="s">
        <v>748</v>
      </c>
      <c r="Q110">
        <v>1</v>
      </c>
      <c r="X110">
        <v>0.02</v>
      </c>
      <c r="Y110">
        <v>0</v>
      </c>
      <c r="Z110">
        <v>108.45</v>
      </c>
      <c r="AA110">
        <v>13.03</v>
      </c>
      <c r="AB110">
        <v>0</v>
      </c>
      <c r="AC110">
        <v>0</v>
      </c>
      <c r="AD110">
        <v>1</v>
      </c>
      <c r="AE110">
        <v>0</v>
      </c>
      <c r="AF110" t="s">
        <v>67</v>
      </c>
      <c r="AG110">
        <v>2.5000000000000001E-2</v>
      </c>
      <c r="AH110">
        <v>2</v>
      </c>
      <c r="AI110">
        <v>30626970</v>
      </c>
      <c r="AJ110">
        <v>98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ROW(Source!A65)</f>
        <v>65</v>
      </c>
      <c r="B111">
        <v>30626982</v>
      </c>
      <c r="C111">
        <v>30626966</v>
      </c>
      <c r="D111">
        <v>22148179</v>
      </c>
      <c r="E111">
        <v>1</v>
      </c>
      <c r="F111">
        <v>1</v>
      </c>
      <c r="G111">
        <v>1</v>
      </c>
      <c r="H111">
        <v>2</v>
      </c>
      <c r="I111" t="s">
        <v>754</v>
      </c>
      <c r="J111" t="s">
        <v>755</v>
      </c>
      <c r="K111" t="s">
        <v>756</v>
      </c>
      <c r="L111">
        <v>1368</v>
      </c>
      <c r="N111">
        <v>1011</v>
      </c>
      <c r="O111" t="s">
        <v>748</v>
      </c>
      <c r="P111" t="s">
        <v>748</v>
      </c>
      <c r="Q111">
        <v>1</v>
      </c>
      <c r="X111">
        <v>0.02</v>
      </c>
      <c r="Y111">
        <v>0</v>
      </c>
      <c r="Z111">
        <v>91.62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67</v>
      </c>
      <c r="AG111">
        <v>2.5000000000000001E-2</v>
      </c>
      <c r="AH111">
        <v>2</v>
      </c>
      <c r="AI111">
        <v>30626971</v>
      </c>
      <c r="AJ111">
        <v>99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ROW(Source!A65)</f>
        <v>65</v>
      </c>
      <c r="B112">
        <v>30626983</v>
      </c>
      <c r="C112">
        <v>30626966</v>
      </c>
      <c r="D112">
        <v>22151233</v>
      </c>
      <c r="E112">
        <v>1</v>
      </c>
      <c r="F112">
        <v>1</v>
      </c>
      <c r="G112">
        <v>1</v>
      </c>
      <c r="H112">
        <v>3</v>
      </c>
      <c r="I112" t="s">
        <v>886</v>
      </c>
      <c r="J112" t="s">
        <v>887</v>
      </c>
      <c r="K112" t="s">
        <v>888</v>
      </c>
      <c r="L112">
        <v>1346</v>
      </c>
      <c r="N112">
        <v>1009</v>
      </c>
      <c r="O112" t="s">
        <v>413</v>
      </c>
      <c r="P112" t="s">
        <v>413</v>
      </c>
      <c r="Q112">
        <v>1</v>
      </c>
      <c r="X112">
        <v>4</v>
      </c>
      <c r="Y112">
        <v>18.39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4</v>
      </c>
      <c r="AH112">
        <v>2</v>
      </c>
      <c r="AI112">
        <v>30626972</v>
      </c>
      <c r="AJ112">
        <v>100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ROW(Source!A65)</f>
        <v>65</v>
      </c>
      <c r="B113">
        <v>30626984</v>
      </c>
      <c r="C113">
        <v>30626966</v>
      </c>
      <c r="D113">
        <v>22151360</v>
      </c>
      <c r="E113">
        <v>1</v>
      </c>
      <c r="F113">
        <v>1</v>
      </c>
      <c r="G113">
        <v>1</v>
      </c>
      <c r="H113">
        <v>3</v>
      </c>
      <c r="I113" t="s">
        <v>889</v>
      </c>
      <c r="J113" t="s">
        <v>890</v>
      </c>
      <c r="K113" t="s">
        <v>891</v>
      </c>
      <c r="L113">
        <v>1348</v>
      </c>
      <c r="N113">
        <v>1009</v>
      </c>
      <c r="O113" t="s">
        <v>105</v>
      </c>
      <c r="P113" t="s">
        <v>105</v>
      </c>
      <c r="Q113">
        <v>1000</v>
      </c>
      <c r="X113">
        <v>2.66E-3</v>
      </c>
      <c r="Y113">
        <v>16117.3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2.66E-3</v>
      </c>
      <c r="AH113">
        <v>2</v>
      </c>
      <c r="AI113">
        <v>30626973</v>
      </c>
      <c r="AJ113">
        <v>101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ROW(Source!A65)</f>
        <v>65</v>
      </c>
      <c r="B114">
        <v>30626985</v>
      </c>
      <c r="C114">
        <v>30626966</v>
      </c>
      <c r="D114">
        <v>22181437</v>
      </c>
      <c r="E114">
        <v>1</v>
      </c>
      <c r="F114">
        <v>1</v>
      </c>
      <c r="G114">
        <v>1</v>
      </c>
      <c r="H114">
        <v>3</v>
      </c>
      <c r="I114" t="s">
        <v>892</v>
      </c>
      <c r="J114" t="s">
        <v>893</v>
      </c>
      <c r="K114" t="s">
        <v>894</v>
      </c>
      <c r="L114">
        <v>1346</v>
      </c>
      <c r="N114">
        <v>1009</v>
      </c>
      <c r="O114" t="s">
        <v>413</v>
      </c>
      <c r="P114" t="s">
        <v>413</v>
      </c>
      <c r="Q114">
        <v>1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1</v>
      </c>
      <c r="AD114">
        <v>0</v>
      </c>
      <c r="AE114">
        <v>0</v>
      </c>
      <c r="AF114" t="s">
        <v>3</v>
      </c>
      <c r="AG114">
        <v>0</v>
      </c>
      <c r="AH114">
        <v>2</v>
      </c>
      <c r="AI114">
        <v>30626974</v>
      </c>
      <c r="AJ114">
        <v>102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ROW(Source!A65)</f>
        <v>65</v>
      </c>
      <c r="B115">
        <v>30626986</v>
      </c>
      <c r="C115">
        <v>30626966</v>
      </c>
      <c r="D115">
        <v>22183233</v>
      </c>
      <c r="E115">
        <v>1</v>
      </c>
      <c r="F115">
        <v>1</v>
      </c>
      <c r="G115">
        <v>1</v>
      </c>
      <c r="H115">
        <v>3</v>
      </c>
      <c r="I115" t="s">
        <v>895</v>
      </c>
      <c r="J115" t="s">
        <v>896</v>
      </c>
      <c r="K115" t="s">
        <v>897</v>
      </c>
      <c r="L115">
        <v>1301</v>
      </c>
      <c r="N115">
        <v>1003</v>
      </c>
      <c r="O115" t="s">
        <v>364</v>
      </c>
      <c r="P115" t="s">
        <v>364</v>
      </c>
      <c r="Q115">
        <v>1</v>
      </c>
      <c r="X115">
        <v>99.8</v>
      </c>
      <c r="Y115">
        <v>64.53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99.8</v>
      </c>
      <c r="AH115">
        <v>2</v>
      </c>
      <c r="AI115">
        <v>30626975</v>
      </c>
      <c r="AJ115">
        <v>103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ROW(Source!A65)</f>
        <v>65</v>
      </c>
      <c r="B116">
        <v>30626987</v>
      </c>
      <c r="C116">
        <v>30626966</v>
      </c>
      <c r="D116">
        <v>22183264</v>
      </c>
      <c r="E116">
        <v>1</v>
      </c>
      <c r="F116">
        <v>1</v>
      </c>
      <c r="G116">
        <v>1</v>
      </c>
      <c r="H116">
        <v>3</v>
      </c>
      <c r="I116" t="s">
        <v>898</v>
      </c>
      <c r="J116" t="s">
        <v>899</v>
      </c>
      <c r="K116" t="s">
        <v>900</v>
      </c>
      <c r="L116">
        <v>1354</v>
      </c>
      <c r="N116">
        <v>1010</v>
      </c>
      <c r="O116" t="s">
        <v>220</v>
      </c>
      <c r="P116" t="s">
        <v>220</v>
      </c>
      <c r="Q116">
        <v>1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1</v>
      </c>
      <c r="AD116">
        <v>0</v>
      </c>
      <c r="AE116">
        <v>0</v>
      </c>
      <c r="AF116" t="s">
        <v>3</v>
      </c>
      <c r="AG116">
        <v>0</v>
      </c>
      <c r="AH116">
        <v>2</v>
      </c>
      <c r="AI116">
        <v>30626976</v>
      </c>
      <c r="AJ116">
        <v>104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ROW(Source!A65)</f>
        <v>65</v>
      </c>
      <c r="B117">
        <v>30626988</v>
      </c>
      <c r="C117">
        <v>30626966</v>
      </c>
      <c r="D117">
        <v>22192634</v>
      </c>
      <c r="E117">
        <v>1</v>
      </c>
      <c r="F117">
        <v>1</v>
      </c>
      <c r="G117">
        <v>1</v>
      </c>
      <c r="H117">
        <v>3</v>
      </c>
      <c r="I117" t="s">
        <v>833</v>
      </c>
      <c r="J117" t="s">
        <v>834</v>
      </c>
      <c r="K117" t="s">
        <v>835</v>
      </c>
      <c r="L117">
        <v>1339</v>
      </c>
      <c r="N117">
        <v>1007</v>
      </c>
      <c r="O117" t="s">
        <v>46</v>
      </c>
      <c r="P117" t="s">
        <v>46</v>
      </c>
      <c r="Q117">
        <v>1</v>
      </c>
      <c r="X117">
        <v>1.57</v>
      </c>
      <c r="Y117">
        <v>2.4500000000000002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3</v>
      </c>
      <c r="AG117">
        <v>1.57</v>
      </c>
      <c r="AH117">
        <v>2</v>
      </c>
      <c r="AI117">
        <v>30626977</v>
      </c>
      <c r="AJ117">
        <v>105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ROW(Source!A66)</f>
        <v>66</v>
      </c>
      <c r="B118">
        <v>30626998</v>
      </c>
      <c r="C118">
        <v>30626989</v>
      </c>
      <c r="D118">
        <v>10214641</v>
      </c>
      <c r="E118">
        <v>1</v>
      </c>
      <c r="F118">
        <v>1</v>
      </c>
      <c r="G118">
        <v>1</v>
      </c>
      <c r="H118">
        <v>1</v>
      </c>
      <c r="I118" t="s">
        <v>825</v>
      </c>
      <c r="J118" t="s">
        <v>3</v>
      </c>
      <c r="K118" t="s">
        <v>826</v>
      </c>
      <c r="L118">
        <v>1369</v>
      </c>
      <c r="N118">
        <v>1013</v>
      </c>
      <c r="O118" t="s">
        <v>744</v>
      </c>
      <c r="P118" t="s">
        <v>744</v>
      </c>
      <c r="Q118">
        <v>1</v>
      </c>
      <c r="X118">
        <v>0.47</v>
      </c>
      <c r="Y118">
        <v>0</v>
      </c>
      <c r="Z118">
        <v>0</v>
      </c>
      <c r="AA118">
        <v>0</v>
      </c>
      <c r="AB118">
        <v>8.86</v>
      </c>
      <c r="AC118">
        <v>0</v>
      </c>
      <c r="AD118">
        <v>1</v>
      </c>
      <c r="AE118">
        <v>1</v>
      </c>
      <c r="AF118" t="s">
        <v>68</v>
      </c>
      <c r="AG118">
        <v>0.54049999999999998</v>
      </c>
      <c r="AH118">
        <v>2</v>
      </c>
      <c r="AI118">
        <v>30626990</v>
      </c>
      <c r="AJ118">
        <v>106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ROW(Source!A66)</f>
        <v>66</v>
      </c>
      <c r="B119">
        <v>30626999</v>
      </c>
      <c r="C119">
        <v>30626989</v>
      </c>
      <c r="D119">
        <v>22146427</v>
      </c>
      <c r="E119">
        <v>1</v>
      </c>
      <c r="F119">
        <v>1</v>
      </c>
      <c r="G119">
        <v>1</v>
      </c>
      <c r="H119">
        <v>2</v>
      </c>
      <c r="I119" t="s">
        <v>901</v>
      </c>
      <c r="J119" t="s">
        <v>902</v>
      </c>
      <c r="K119" t="s">
        <v>903</v>
      </c>
      <c r="L119">
        <v>1368</v>
      </c>
      <c r="N119">
        <v>1011</v>
      </c>
      <c r="O119" t="s">
        <v>748</v>
      </c>
      <c r="P119" t="s">
        <v>748</v>
      </c>
      <c r="Q119">
        <v>1</v>
      </c>
      <c r="X119">
        <v>0.09</v>
      </c>
      <c r="Y119">
        <v>0</v>
      </c>
      <c r="Z119">
        <v>3.12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67</v>
      </c>
      <c r="AG119">
        <v>0.11249999999999999</v>
      </c>
      <c r="AH119">
        <v>2</v>
      </c>
      <c r="AI119">
        <v>30626991</v>
      </c>
      <c r="AJ119">
        <v>107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ROW(Source!A66)</f>
        <v>66</v>
      </c>
      <c r="B120">
        <v>30627000</v>
      </c>
      <c r="C120">
        <v>30626989</v>
      </c>
      <c r="D120">
        <v>22146537</v>
      </c>
      <c r="E120">
        <v>1</v>
      </c>
      <c r="F120">
        <v>1</v>
      </c>
      <c r="G120">
        <v>1</v>
      </c>
      <c r="H120">
        <v>2</v>
      </c>
      <c r="I120" t="s">
        <v>904</v>
      </c>
      <c r="J120" t="s">
        <v>905</v>
      </c>
      <c r="K120" t="s">
        <v>906</v>
      </c>
      <c r="L120">
        <v>1368</v>
      </c>
      <c r="N120">
        <v>1011</v>
      </c>
      <c r="O120" t="s">
        <v>748</v>
      </c>
      <c r="P120" t="s">
        <v>748</v>
      </c>
      <c r="Q120">
        <v>1</v>
      </c>
      <c r="X120">
        <v>0.05</v>
      </c>
      <c r="Y120">
        <v>0</v>
      </c>
      <c r="Z120">
        <v>8.1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67</v>
      </c>
      <c r="AG120">
        <v>6.25E-2</v>
      </c>
      <c r="AH120">
        <v>2</v>
      </c>
      <c r="AI120">
        <v>30626992</v>
      </c>
      <c r="AJ120">
        <v>108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ROW(Source!A66)</f>
        <v>66</v>
      </c>
      <c r="B121">
        <v>30627001</v>
      </c>
      <c r="C121">
        <v>30626989</v>
      </c>
      <c r="D121">
        <v>22148179</v>
      </c>
      <c r="E121">
        <v>1</v>
      </c>
      <c r="F121">
        <v>1</v>
      </c>
      <c r="G121">
        <v>1</v>
      </c>
      <c r="H121">
        <v>2</v>
      </c>
      <c r="I121" t="s">
        <v>754</v>
      </c>
      <c r="J121" t="s">
        <v>755</v>
      </c>
      <c r="K121" t="s">
        <v>756</v>
      </c>
      <c r="L121">
        <v>1368</v>
      </c>
      <c r="N121">
        <v>1011</v>
      </c>
      <c r="O121" t="s">
        <v>748</v>
      </c>
      <c r="P121" t="s">
        <v>748</v>
      </c>
      <c r="Q121">
        <v>1</v>
      </c>
      <c r="X121">
        <v>0.01</v>
      </c>
      <c r="Y121">
        <v>0</v>
      </c>
      <c r="Z121">
        <v>91.62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67</v>
      </c>
      <c r="AG121">
        <v>1.2500000000000001E-2</v>
      </c>
      <c r="AH121">
        <v>2</v>
      </c>
      <c r="AI121">
        <v>30626993</v>
      </c>
      <c r="AJ121">
        <v>109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ROW(Source!A66)</f>
        <v>66</v>
      </c>
      <c r="B122">
        <v>30627002</v>
      </c>
      <c r="C122">
        <v>30626989</v>
      </c>
      <c r="D122">
        <v>22150409</v>
      </c>
      <c r="E122">
        <v>1</v>
      </c>
      <c r="F122">
        <v>1</v>
      </c>
      <c r="G122">
        <v>1</v>
      </c>
      <c r="H122">
        <v>3</v>
      </c>
      <c r="I122" t="s">
        <v>907</v>
      </c>
      <c r="J122" t="s">
        <v>908</v>
      </c>
      <c r="K122" t="s">
        <v>909</v>
      </c>
      <c r="L122">
        <v>1348</v>
      </c>
      <c r="N122">
        <v>1009</v>
      </c>
      <c r="O122" t="s">
        <v>105</v>
      </c>
      <c r="P122" t="s">
        <v>105</v>
      </c>
      <c r="Q122">
        <v>1000</v>
      </c>
      <c r="X122">
        <v>4.0000000000000003E-5</v>
      </c>
      <c r="Y122">
        <v>10824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3</v>
      </c>
      <c r="AG122">
        <v>4.0000000000000003E-5</v>
      </c>
      <c r="AH122">
        <v>2</v>
      </c>
      <c r="AI122">
        <v>30626994</v>
      </c>
      <c r="AJ122">
        <v>110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ROW(Source!A66)</f>
        <v>66</v>
      </c>
      <c r="B123">
        <v>30627003</v>
      </c>
      <c r="C123">
        <v>30626989</v>
      </c>
      <c r="D123">
        <v>22150581</v>
      </c>
      <c r="E123">
        <v>1</v>
      </c>
      <c r="F123">
        <v>1</v>
      </c>
      <c r="G123">
        <v>1</v>
      </c>
      <c r="H123">
        <v>3</v>
      </c>
      <c r="I123" t="s">
        <v>910</v>
      </c>
      <c r="J123" t="s">
        <v>911</v>
      </c>
      <c r="K123" t="s">
        <v>912</v>
      </c>
      <c r="L123">
        <v>1348</v>
      </c>
      <c r="N123">
        <v>1009</v>
      </c>
      <c r="O123" t="s">
        <v>105</v>
      </c>
      <c r="P123" t="s">
        <v>105</v>
      </c>
      <c r="Q123">
        <v>1000</v>
      </c>
      <c r="X123">
        <v>1.8000000000000001E-4</v>
      </c>
      <c r="Y123">
        <v>9824.7000000000007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3</v>
      </c>
      <c r="AG123">
        <v>1.8000000000000001E-4</v>
      </c>
      <c r="AH123">
        <v>2</v>
      </c>
      <c r="AI123">
        <v>30626995</v>
      </c>
      <c r="AJ123">
        <v>111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ROW(Source!A66)</f>
        <v>66</v>
      </c>
      <c r="B124">
        <v>30627004</v>
      </c>
      <c r="C124">
        <v>30626989</v>
      </c>
      <c r="D124">
        <v>22181437</v>
      </c>
      <c r="E124">
        <v>1</v>
      </c>
      <c r="F124">
        <v>1</v>
      </c>
      <c r="G124">
        <v>1</v>
      </c>
      <c r="H124">
        <v>3</v>
      </c>
      <c r="I124" t="s">
        <v>892</v>
      </c>
      <c r="J124" t="s">
        <v>893</v>
      </c>
      <c r="K124" t="s">
        <v>894</v>
      </c>
      <c r="L124">
        <v>1346</v>
      </c>
      <c r="N124">
        <v>1009</v>
      </c>
      <c r="O124" t="s">
        <v>413</v>
      </c>
      <c r="P124" t="s">
        <v>413</v>
      </c>
      <c r="Q124">
        <v>1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1</v>
      </c>
      <c r="AD124">
        <v>0</v>
      </c>
      <c r="AE124">
        <v>0</v>
      </c>
      <c r="AF124" t="s">
        <v>3</v>
      </c>
      <c r="AG124">
        <v>0</v>
      </c>
      <c r="AH124">
        <v>2</v>
      </c>
      <c r="AI124">
        <v>30626996</v>
      </c>
      <c r="AJ124">
        <v>112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ROW(Source!A66)</f>
        <v>66</v>
      </c>
      <c r="B125">
        <v>30627005</v>
      </c>
      <c r="C125">
        <v>30626989</v>
      </c>
      <c r="D125">
        <v>22181475</v>
      </c>
      <c r="E125">
        <v>1</v>
      </c>
      <c r="F125">
        <v>1</v>
      </c>
      <c r="G125">
        <v>1</v>
      </c>
      <c r="H125">
        <v>3</v>
      </c>
      <c r="I125" t="s">
        <v>913</v>
      </c>
      <c r="J125" t="s">
        <v>914</v>
      </c>
      <c r="K125" t="s">
        <v>915</v>
      </c>
      <c r="L125">
        <v>1354</v>
      </c>
      <c r="N125">
        <v>1010</v>
      </c>
      <c r="O125" t="s">
        <v>220</v>
      </c>
      <c r="P125" t="s">
        <v>220</v>
      </c>
      <c r="Q125">
        <v>1</v>
      </c>
      <c r="X125">
        <v>1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 t="s">
        <v>3</v>
      </c>
      <c r="AG125">
        <v>1</v>
      </c>
      <c r="AH125">
        <v>2</v>
      </c>
      <c r="AI125">
        <v>30626997</v>
      </c>
      <c r="AJ125">
        <v>113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ROW(Source!A68)</f>
        <v>68</v>
      </c>
      <c r="B126">
        <v>30627012</v>
      </c>
      <c r="C126">
        <v>30627007</v>
      </c>
      <c r="D126">
        <v>10214603</v>
      </c>
      <c r="E126">
        <v>1</v>
      </c>
      <c r="F126">
        <v>1</v>
      </c>
      <c r="G126">
        <v>1</v>
      </c>
      <c r="H126">
        <v>1</v>
      </c>
      <c r="I126" t="s">
        <v>836</v>
      </c>
      <c r="J126" t="s">
        <v>3</v>
      </c>
      <c r="K126" t="s">
        <v>837</v>
      </c>
      <c r="L126">
        <v>1369</v>
      </c>
      <c r="N126">
        <v>1013</v>
      </c>
      <c r="O126" t="s">
        <v>744</v>
      </c>
      <c r="P126" t="s">
        <v>744</v>
      </c>
      <c r="Q126">
        <v>1</v>
      </c>
      <c r="X126">
        <v>1.93</v>
      </c>
      <c r="Y126">
        <v>0</v>
      </c>
      <c r="Z126">
        <v>0</v>
      </c>
      <c r="AA126">
        <v>0</v>
      </c>
      <c r="AB126">
        <v>8.23</v>
      </c>
      <c r="AC126">
        <v>0</v>
      </c>
      <c r="AD126">
        <v>1</v>
      </c>
      <c r="AE126">
        <v>1</v>
      </c>
      <c r="AF126" t="s">
        <v>68</v>
      </c>
      <c r="AG126">
        <v>2.2194999999999996</v>
      </c>
      <c r="AH126">
        <v>2</v>
      </c>
      <c r="AI126">
        <v>30627008</v>
      </c>
      <c r="AJ126">
        <v>114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ROW(Source!A68)</f>
        <v>68</v>
      </c>
      <c r="B127">
        <v>30627013</v>
      </c>
      <c r="C127">
        <v>30627007</v>
      </c>
      <c r="D127">
        <v>22148179</v>
      </c>
      <c r="E127">
        <v>1</v>
      </c>
      <c r="F127">
        <v>1</v>
      </c>
      <c r="G127">
        <v>1</v>
      </c>
      <c r="H127">
        <v>2</v>
      </c>
      <c r="I127" t="s">
        <v>754</v>
      </c>
      <c r="J127" t="s">
        <v>755</v>
      </c>
      <c r="K127" t="s">
        <v>756</v>
      </c>
      <c r="L127">
        <v>1368</v>
      </c>
      <c r="N127">
        <v>1011</v>
      </c>
      <c r="O127" t="s">
        <v>748</v>
      </c>
      <c r="P127" t="s">
        <v>748</v>
      </c>
      <c r="Q127">
        <v>1</v>
      </c>
      <c r="X127">
        <v>0.01</v>
      </c>
      <c r="Y127">
        <v>0</v>
      </c>
      <c r="Z127">
        <v>91.62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67</v>
      </c>
      <c r="AG127">
        <v>1.2500000000000001E-2</v>
      </c>
      <c r="AH127">
        <v>2</v>
      </c>
      <c r="AI127">
        <v>30627009</v>
      </c>
      <c r="AJ127">
        <v>115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ROW(Source!A68)</f>
        <v>68</v>
      </c>
      <c r="B128">
        <v>30627014</v>
      </c>
      <c r="C128">
        <v>30627007</v>
      </c>
      <c r="D128">
        <v>22149195</v>
      </c>
      <c r="E128">
        <v>1</v>
      </c>
      <c r="F128">
        <v>1</v>
      </c>
      <c r="G128">
        <v>1</v>
      </c>
      <c r="H128">
        <v>3</v>
      </c>
      <c r="I128" t="s">
        <v>916</v>
      </c>
      <c r="J128" t="s">
        <v>917</v>
      </c>
      <c r="K128" t="s">
        <v>918</v>
      </c>
      <c r="L128">
        <v>1348</v>
      </c>
      <c r="N128">
        <v>1009</v>
      </c>
      <c r="O128" t="s">
        <v>105</v>
      </c>
      <c r="P128" t="s">
        <v>105</v>
      </c>
      <c r="Q128">
        <v>1000</v>
      </c>
      <c r="X128">
        <v>1E-4</v>
      </c>
      <c r="Y128">
        <v>9569.7000000000007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1E-4</v>
      </c>
      <c r="AH128">
        <v>2</v>
      </c>
      <c r="AI128">
        <v>30627010</v>
      </c>
      <c r="AJ128">
        <v>116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ROW(Source!A68)</f>
        <v>68</v>
      </c>
      <c r="B129">
        <v>30627015</v>
      </c>
      <c r="C129">
        <v>30627007</v>
      </c>
      <c r="D129">
        <v>22150722</v>
      </c>
      <c r="E129">
        <v>1</v>
      </c>
      <c r="F129">
        <v>1</v>
      </c>
      <c r="G129">
        <v>1</v>
      </c>
      <c r="H129">
        <v>3</v>
      </c>
      <c r="I129" t="s">
        <v>430</v>
      </c>
      <c r="J129" t="s">
        <v>432</v>
      </c>
      <c r="K129" t="s">
        <v>431</v>
      </c>
      <c r="L129">
        <v>1348</v>
      </c>
      <c r="N129">
        <v>1009</v>
      </c>
      <c r="O129" t="s">
        <v>105</v>
      </c>
      <c r="P129" t="s">
        <v>105</v>
      </c>
      <c r="Q129">
        <v>1000</v>
      </c>
      <c r="X129">
        <v>3.7999999999999999E-2</v>
      </c>
      <c r="Y129">
        <v>12167.44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3.7999999999999999E-2</v>
      </c>
      <c r="AH129">
        <v>2</v>
      </c>
      <c r="AI129">
        <v>30627011</v>
      </c>
      <c r="AJ129">
        <v>117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ROW(Source!A69)</f>
        <v>69</v>
      </c>
      <c r="B130">
        <v>30627021</v>
      </c>
      <c r="C130">
        <v>30627016</v>
      </c>
      <c r="D130">
        <v>10214603</v>
      </c>
      <c r="E130">
        <v>1</v>
      </c>
      <c r="F130">
        <v>1</v>
      </c>
      <c r="G130">
        <v>1</v>
      </c>
      <c r="H130">
        <v>1</v>
      </c>
      <c r="I130" t="s">
        <v>836</v>
      </c>
      <c r="J130" t="s">
        <v>3</v>
      </c>
      <c r="K130" t="s">
        <v>837</v>
      </c>
      <c r="L130">
        <v>1369</v>
      </c>
      <c r="N130">
        <v>1013</v>
      </c>
      <c r="O130" t="s">
        <v>744</v>
      </c>
      <c r="P130" t="s">
        <v>744</v>
      </c>
      <c r="Q130">
        <v>1</v>
      </c>
      <c r="X130">
        <v>0.97</v>
      </c>
      <c r="Y130">
        <v>0</v>
      </c>
      <c r="Z130">
        <v>0</v>
      </c>
      <c r="AA130">
        <v>0</v>
      </c>
      <c r="AB130">
        <v>8.23</v>
      </c>
      <c r="AC130">
        <v>0</v>
      </c>
      <c r="AD130">
        <v>1</v>
      </c>
      <c r="AE130">
        <v>1</v>
      </c>
      <c r="AF130" t="s">
        <v>68</v>
      </c>
      <c r="AG130">
        <v>1.1154999999999999</v>
      </c>
      <c r="AH130">
        <v>2</v>
      </c>
      <c r="AI130">
        <v>30627017</v>
      </c>
      <c r="AJ130">
        <v>118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ROW(Source!A69)</f>
        <v>69</v>
      </c>
      <c r="B131">
        <v>30627022</v>
      </c>
      <c r="C131">
        <v>30627016</v>
      </c>
      <c r="D131">
        <v>22148179</v>
      </c>
      <c r="E131">
        <v>1</v>
      </c>
      <c r="F131">
        <v>1</v>
      </c>
      <c r="G131">
        <v>1</v>
      </c>
      <c r="H131">
        <v>2</v>
      </c>
      <c r="I131" t="s">
        <v>754</v>
      </c>
      <c r="J131" t="s">
        <v>755</v>
      </c>
      <c r="K131" t="s">
        <v>756</v>
      </c>
      <c r="L131">
        <v>1368</v>
      </c>
      <c r="N131">
        <v>1011</v>
      </c>
      <c r="O131" t="s">
        <v>748</v>
      </c>
      <c r="P131" t="s">
        <v>748</v>
      </c>
      <c r="Q131">
        <v>1</v>
      </c>
      <c r="X131">
        <v>0.01</v>
      </c>
      <c r="Y131">
        <v>0</v>
      </c>
      <c r="Z131">
        <v>91.62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67</v>
      </c>
      <c r="AG131">
        <v>1.2500000000000001E-2</v>
      </c>
      <c r="AH131">
        <v>2</v>
      </c>
      <c r="AI131">
        <v>30627018</v>
      </c>
      <c r="AJ131">
        <v>119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ROW(Source!A69)</f>
        <v>69</v>
      </c>
      <c r="B132">
        <v>30627023</v>
      </c>
      <c r="C132">
        <v>30627016</v>
      </c>
      <c r="D132">
        <v>22149195</v>
      </c>
      <c r="E132">
        <v>1</v>
      </c>
      <c r="F132">
        <v>1</v>
      </c>
      <c r="G132">
        <v>1</v>
      </c>
      <c r="H132">
        <v>3</v>
      </c>
      <c r="I132" t="s">
        <v>916</v>
      </c>
      <c r="J132" t="s">
        <v>917</v>
      </c>
      <c r="K132" t="s">
        <v>918</v>
      </c>
      <c r="L132">
        <v>1348</v>
      </c>
      <c r="N132">
        <v>1009</v>
      </c>
      <c r="O132" t="s">
        <v>105</v>
      </c>
      <c r="P132" t="s">
        <v>105</v>
      </c>
      <c r="Q132">
        <v>1000</v>
      </c>
      <c r="X132">
        <v>1E-4</v>
      </c>
      <c r="Y132">
        <v>9569.7000000000007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3</v>
      </c>
      <c r="AG132">
        <v>1E-4</v>
      </c>
      <c r="AH132">
        <v>2</v>
      </c>
      <c r="AI132">
        <v>30627019</v>
      </c>
      <c r="AJ132">
        <v>120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ROW(Source!A69)</f>
        <v>69</v>
      </c>
      <c r="B133">
        <v>30627024</v>
      </c>
      <c r="C133">
        <v>30627016</v>
      </c>
      <c r="D133">
        <v>22150722</v>
      </c>
      <c r="E133">
        <v>1</v>
      </c>
      <c r="F133">
        <v>1</v>
      </c>
      <c r="G133">
        <v>1</v>
      </c>
      <c r="H133">
        <v>3</v>
      </c>
      <c r="I133" t="s">
        <v>430</v>
      </c>
      <c r="J133" t="s">
        <v>432</v>
      </c>
      <c r="K133" t="s">
        <v>431</v>
      </c>
      <c r="L133">
        <v>1348</v>
      </c>
      <c r="N133">
        <v>1009</v>
      </c>
      <c r="O133" t="s">
        <v>105</v>
      </c>
      <c r="P133" t="s">
        <v>105</v>
      </c>
      <c r="Q133">
        <v>1000</v>
      </c>
      <c r="X133">
        <v>1.9E-2</v>
      </c>
      <c r="Y133">
        <v>12167.44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3</v>
      </c>
      <c r="AG133">
        <v>1.9E-2</v>
      </c>
      <c r="AH133">
        <v>2</v>
      </c>
      <c r="AI133">
        <v>30627020</v>
      </c>
      <c r="AJ133">
        <v>121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ROW(Source!A70)</f>
        <v>70</v>
      </c>
      <c r="B134">
        <v>30627030</v>
      </c>
      <c r="C134">
        <v>30627025</v>
      </c>
      <c r="D134">
        <v>10214603</v>
      </c>
      <c r="E134">
        <v>1</v>
      </c>
      <c r="F134">
        <v>1</v>
      </c>
      <c r="G134">
        <v>1</v>
      </c>
      <c r="H134">
        <v>1</v>
      </c>
      <c r="I134" t="s">
        <v>836</v>
      </c>
      <c r="J134" t="s">
        <v>3</v>
      </c>
      <c r="K134" t="s">
        <v>837</v>
      </c>
      <c r="L134">
        <v>1369</v>
      </c>
      <c r="N134">
        <v>1013</v>
      </c>
      <c r="O134" t="s">
        <v>744</v>
      </c>
      <c r="P134" t="s">
        <v>744</v>
      </c>
      <c r="Q134">
        <v>1</v>
      </c>
      <c r="X134">
        <v>1.93</v>
      </c>
      <c r="Y134">
        <v>0</v>
      </c>
      <c r="Z134">
        <v>0</v>
      </c>
      <c r="AA134">
        <v>0</v>
      </c>
      <c r="AB134">
        <v>8.23</v>
      </c>
      <c r="AC134">
        <v>0</v>
      </c>
      <c r="AD134">
        <v>1</v>
      </c>
      <c r="AE134">
        <v>1</v>
      </c>
      <c r="AF134" t="s">
        <v>68</v>
      </c>
      <c r="AG134">
        <v>2.2194999999999996</v>
      </c>
      <c r="AH134">
        <v>2</v>
      </c>
      <c r="AI134">
        <v>30627026</v>
      </c>
      <c r="AJ134">
        <v>122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ROW(Source!A70)</f>
        <v>70</v>
      </c>
      <c r="B135">
        <v>30627031</v>
      </c>
      <c r="C135">
        <v>30627025</v>
      </c>
      <c r="D135">
        <v>22148179</v>
      </c>
      <c r="E135">
        <v>1</v>
      </c>
      <c r="F135">
        <v>1</v>
      </c>
      <c r="G135">
        <v>1</v>
      </c>
      <c r="H135">
        <v>2</v>
      </c>
      <c r="I135" t="s">
        <v>754</v>
      </c>
      <c r="J135" t="s">
        <v>755</v>
      </c>
      <c r="K135" t="s">
        <v>756</v>
      </c>
      <c r="L135">
        <v>1368</v>
      </c>
      <c r="N135">
        <v>1011</v>
      </c>
      <c r="O135" t="s">
        <v>748</v>
      </c>
      <c r="P135" t="s">
        <v>748</v>
      </c>
      <c r="Q135">
        <v>1</v>
      </c>
      <c r="X135">
        <v>0.01</v>
      </c>
      <c r="Y135">
        <v>0</v>
      </c>
      <c r="Z135">
        <v>91.62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67</v>
      </c>
      <c r="AG135">
        <v>1.2500000000000001E-2</v>
      </c>
      <c r="AH135">
        <v>2</v>
      </c>
      <c r="AI135">
        <v>30627027</v>
      </c>
      <c r="AJ135">
        <v>123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ROW(Source!A70)</f>
        <v>70</v>
      </c>
      <c r="B136">
        <v>30627032</v>
      </c>
      <c r="C136">
        <v>30627025</v>
      </c>
      <c r="D136">
        <v>22149195</v>
      </c>
      <c r="E136">
        <v>1</v>
      </c>
      <c r="F136">
        <v>1</v>
      </c>
      <c r="G136">
        <v>1</v>
      </c>
      <c r="H136">
        <v>3</v>
      </c>
      <c r="I136" t="s">
        <v>916</v>
      </c>
      <c r="J136" t="s">
        <v>917</v>
      </c>
      <c r="K136" t="s">
        <v>918</v>
      </c>
      <c r="L136">
        <v>1348</v>
      </c>
      <c r="N136">
        <v>1009</v>
      </c>
      <c r="O136" t="s">
        <v>105</v>
      </c>
      <c r="P136" t="s">
        <v>105</v>
      </c>
      <c r="Q136">
        <v>1000</v>
      </c>
      <c r="X136">
        <v>1E-4</v>
      </c>
      <c r="Y136">
        <v>9569.7000000000007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1E-4</v>
      </c>
      <c r="AH136">
        <v>2</v>
      </c>
      <c r="AI136">
        <v>30627028</v>
      </c>
      <c r="AJ136">
        <v>124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ROW(Source!A70)</f>
        <v>70</v>
      </c>
      <c r="B137">
        <v>30627033</v>
      </c>
      <c r="C137">
        <v>30627025</v>
      </c>
      <c r="D137">
        <v>22150722</v>
      </c>
      <c r="E137">
        <v>1</v>
      </c>
      <c r="F137">
        <v>1</v>
      </c>
      <c r="G137">
        <v>1</v>
      </c>
      <c r="H137">
        <v>3</v>
      </c>
      <c r="I137" t="s">
        <v>430</v>
      </c>
      <c r="J137" t="s">
        <v>432</v>
      </c>
      <c r="K137" t="s">
        <v>431</v>
      </c>
      <c r="L137">
        <v>1348</v>
      </c>
      <c r="N137">
        <v>1009</v>
      </c>
      <c r="O137" t="s">
        <v>105</v>
      </c>
      <c r="P137" t="s">
        <v>105</v>
      </c>
      <c r="Q137">
        <v>1000</v>
      </c>
      <c r="X137">
        <v>3.7999999999999999E-2</v>
      </c>
      <c r="Y137">
        <v>12167.44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3.7999999999999999E-2</v>
      </c>
      <c r="AH137">
        <v>2</v>
      </c>
      <c r="AI137">
        <v>30627029</v>
      </c>
      <c r="AJ137">
        <v>125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ROW(Source!A71)</f>
        <v>71</v>
      </c>
      <c r="B138">
        <v>30627039</v>
      </c>
      <c r="C138">
        <v>30627034</v>
      </c>
      <c r="D138">
        <v>10214603</v>
      </c>
      <c r="E138">
        <v>1</v>
      </c>
      <c r="F138">
        <v>1</v>
      </c>
      <c r="G138">
        <v>1</v>
      </c>
      <c r="H138">
        <v>1</v>
      </c>
      <c r="I138" t="s">
        <v>836</v>
      </c>
      <c r="J138" t="s">
        <v>3</v>
      </c>
      <c r="K138" t="s">
        <v>837</v>
      </c>
      <c r="L138">
        <v>1369</v>
      </c>
      <c r="N138">
        <v>1013</v>
      </c>
      <c r="O138" t="s">
        <v>744</v>
      </c>
      <c r="P138" t="s">
        <v>744</v>
      </c>
      <c r="Q138">
        <v>1</v>
      </c>
      <c r="X138">
        <v>0.97</v>
      </c>
      <c r="Y138">
        <v>0</v>
      </c>
      <c r="Z138">
        <v>0</v>
      </c>
      <c r="AA138">
        <v>0</v>
      </c>
      <c r="AB138">
        <v>8.23</v>
      </c>
      <c r="AC138">
        <v>0</v>
      </c>
      <c r="AD138">
        <v>1</v>
      </c>
      <c r="AE138">
        <v>1</v>
      </c>
      <c r="AF138" t="s">
        <v>262</v>
      </c>
      <c r="AG138">
        <v>1.6732499999999999</v>
      </c>
      <c r="AH138">
        <v>2</v>
      </c>
      <c r="AI138">
        <v>30627035</v>
      </c>
      <c r="AJ138">
        <v>126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ROW(Source!A71)</f>
        <v>71</v>
      </c>
      <c r="B139">
        <v>30627040</v>
      </c>
      <c r="C139">
        <v>30627034</v>
      </c>
      <c r="D139">
        <v>22148179</v>
      </c>
      <c r="E139">
        <v>1</v>
      </c>
      <c r="F139">
        <v>1</v>
      </c>
      <c r="G139">
        <v>1</v>
      </c>
      <c r="H139">
        <v>2</v>
      </c>
      <c r="I139" t="s">
        <v>754</v>
      </c>
      <c r="J139" t="s">
        <v>755</v>
      </c>
      <c r="K139" t="s">
        <v>756</v>
      </c>
      <c r="L139">
        <v>1368</v>
      </c>
      <c r="N139">
        <v>1011</v>
      </c>
      <c r="O139" t="s">
        <v>748</v>
      </c>
      <c r="P139" t="s">
        <v>748</v>
      </c>
      <c r="Q139">
        <v>1</v>
      </c>
      <c r="X139">
        <v>0.01</v>
      </c>
      <c r="Y139">
        <v>0</v>
      </c>
      <c r="Z139">
        <v>91.62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261</v>
      </c>
      <c r="AG139">
        <v>1.8750000000000003E-2</v>
      </c>
      <c r="AH139">
        <v>2</v>
      </c>
      <c r="AI139">
        <v>30627036</v>
      </c>
      <c r="AJ139">
        <v>127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ROW(Source!A71)</f>
        <v>71</v>
      </c>
      <c r="B140">
        <v>30627041</v>
      </c>
      <c r="C140">
        <v>30627034</v>
      </c>
      <c r="D140">
        <v>22149195</v>
      </c>
      <c r="E140">
        <v>1</v>
      </c>
      <c r="F140">
        <v>1</v>
      </c>
      <c r="G140">
        <v>1</v>
      </c>
      <c r="H140">
        <v>3</v>
      </c>
      <c r="I140" t="s">
        <v>916</v>
      </c>
      <c r="J140" t="s">
        <v>917</v>
      </c>
      <c r="K140" t="s">
        <v>918</v>
      </c>
      <c r="L140">
        <v>1348</v>
      </c>
      <c r="N140">
        <v>1009</v>
      </c>
      <c r="O140" t="s">
        <v>105</v>
      </c>
      <c r="P140" t="s">
        <v>105</v>
      </c>
      <c r="Q140">
        <v>1000</v>
      </c>
      <c r="X140">
        <v>1E-4</v>
      </c>
      <c r="Y140">
        <v>9569.7000000000007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260</v>
      </c>
      <c r="AG140">
        <v>1.5000000000000001E-4</v>
      </c>
      <c r="AH140">
        <v>2</v>
      </c>
      <c r="AI140">
        <v>30627037</v>
      </c>
      <c r="AJ140">
        <v>128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ROW(Source!A71)</f>
        <v>71</v>
      </c>
      <c r="B141">
        <v>30627042</v>
      </c>
      <c r="C141">
        <v>30627034</v>
      </c>
      <c r="D141">
        <v>22150722</v>
      </c>
      <c r="E141">
        <v>1</v>
      </c>
      <c r="F141">
        <v>1</v>
      </c>
      <c r="G141">
        <v>1</v>
      </c>
      <c r="H141">
        <v>3</v>
      </c>
      <c r="I141" t="s">
        <v>430</v>
      </c>
      <c r="J141" t="s">
        <v>432</v>
      </c>
      <c r="K141" t="s">
        <v>431</v>
      </c>
      <c r="L141">
        <v>1348</v>
      </c>
      <c r="N141">
        <v>1009</v>
      </c>
      <c r="O141" t="s">
        <v>105</v>
      </c>
      <c r="P141" t="s">
        <v>105</v>
      </c>
      <c r="Q141">
        <v>1000</v>
      </c>
      <c r="X141">
        <v>1.9E-2</v>
      </c>
      <c r="Y141">
        <v>12167.44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260</v>
      </c>
      <c r="AG141">
        <v>2.8499999999999998E-2</v>
      </c>
      <c r="AH141">
        <v>2</v>
      </c>
      <c r="AI141">
        <v>30627038</v>
      </c>
      <c r="AJ141">
        <v>129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ROW(Source!A72)</f>
        <v>72</v>
      </c>
      <c r="B142">
        <v>30627052</v>
      </c>
      <c r="C142">
        <v>30627043</v>
      </c>
      <c r="D142">
        <v>10214587</v>
      </c>
      <c r="E142">
        <v>1</v>
      </c>
      <c r="F142">
        <v>1</v>
      </c>
      <c r="G142">
        <v>1</v>
      </c>
      <c r="H142">
        <v>1</v>
      </c>
      <c r="I142" t="s">
        <v>919</v>
      </c>
      <c r="J142" t="s">
        <v>3</v>
      </c>
      <c r="K142" t="s">
        <v>920</v>
      </c>
      <c r="L142">
        <v>1369</v>
      </c>
      <c r="N142">
        <v>1013</v>
      </c>
      <c r="O142" t="s">
        <v>744</v>
      </c>
      <c r="P142" t="s">
        <v>744</v>
      </c>
      <c r="Q142">
        <v>1</v>
      </c>
      <c r="X142">
        <v>6.67</v>
      </c>
      <c r="Y142">
        <v>0</v>
      </c>
      <c r="Z142">
        <v>0</v>
      </c>
      <c r="AA142">
        <v>0</v>
      </c>
      <c r="AB142">
        <v>8.5500000000000007</v>
      </c>
      <c r="AC142">
        <v>0</v>
      </c>
      <c r="AD142">
        <v>1</v>
      </c>
      <c r="AE142">
        <v>1</v>
      </c>
      <c r="AF142" t="s">
        <v>68</v>
      </c>
      <c r="AG142">
        <v>7.6704999999999997</v>
      </c>
      <c r="AH142">
        <v>2</v>
      </c>
      <c r="AI142">
        <v>30627044</v>
      </c>
      <c r="AJ142">
        <v>130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ROW(Source!A72)</f>
        <v>72</v>
      </c>
      <c r="B143">
        <v>30627053</v>
      </c>
      <c r="C143">
        <v>30627043</v>
      </c>
      <c r="D143">
        <v>22083330</v>
      </c>
      <c r="E143">
        <v>1</v>
      </c>
      <c r="F143">
        <v>1</v>
      </c>
      <c r="G143">
        <v>1</v>
      </c>
      <c r="H143">
        <v>1</v>
      </c>
      <c r="I143" t="s">
        <v>765</v>
      </c>
      <c r="J143" t="s">
        <v>3</v>
      </c>
      <c r="K143" t="s">
        <v>766</v>
      </c>
      <c r="L143">
        <v>608254</v>
      </c>
      <c r="N143">
        <v>1013</v>
      </c>
      <c r="O143" t="s">
        <v>767</v>
      </c>
      <c r="P143" t="s">
        <v>767</v>
      </c>
      <c r="Q143">
        <v>1</v>
      </c>
      <c r="X143">
        <v>0.28999999999999998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2</v>
      </c>
      <c r="AF143" t="s">
        <v>67</v>
      </c>
      <c r="AG143">
        <v>0.36249999999999999</v>
      </c>
      <c r="AH143">
        <v>2</v>
      </c>
      <c r="AI143">
        <v>30627045</v>
      </c>
      <c r="AJ143">
        <v>131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ROW(Source!A72)</f>
        <v>72</v>
      </c>
      <c r="B144">
        <v>30627054</v>
      </c>
      <c r="C144">
        <v>30627043</v>
      </c>
      <c r="D144">
        <v>22146252</v>
      </c>
      <c r="E144">
        <v>1</v>
      </c>
      <c r="F144">
        <v>1</v>
      </c>
      <c r="G144">
        <v>1</v>
      </c>
      <c r="H144">
        <v>2</v>
      </c>
      <c r="I144" t="s">
        <v>785</v>
      </c>
      <c r="J144" t="s">
        <v>786</v>
      </c>
      <c r="K144" t="s">
        <v>787</v>
      </c>
      <c r="L144">
        <v>1368</v>
      </c>
      <c r="N144">
        <v>1011</v>
      </c>
      <c r="O144" t="s">
        <v>748</v>
      </c>
      <c r="P144" t="s">
        <v>748</v>
      </c>
      <c r="Q144">
        <v>1</v>
      </c>
      <c r="X144">
        <v>0.18</v>
      </c>
      <c r="Y144">
        <v>0</v>
      </c>
      <c r="Z144">
        <v>85.93</v>
      </c>
      <c r="AA144">
        <v>13.03</v>
      </c>
      <c r="AB144">
        <v>0</v>
      </c>
      <c r="AC144">
        <v>0</v>
      </c>
      <c r="AD144">
        <v>1</v>
      </c>
      <c r="AE144">
        <v>0</v>
      </c>
      <c r="AF144" t="s">
        <v>67</v>
      </c>
      <c r="AG144">
        <v>0.22499999999999998</v>
      </c>
      <c r="AH144">
        <v>2</v>
      </c>
      <c r="AI144">
        <v>30627046</v>
      </c>
      <c r="AJ144">
        <v>132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ROW(Source!A72)</f>
        <v>72</v>
      </c>
      <c r="B145">
        <v>30627055</v>
      </c>
      <c r="C145">
        <v>30627043</v>
      </c>
      <c r="D145">
        <v>22146333</v>
      </c>
      <c r="E145">
        <v>1</v>
      </c>
      <c r="F145">
        <v>1</v>
      </c>
      <c r="G145">
        <v>1</v>
      </c>
      <c r="H145">
        <v>2</v>
      </c>
      <c r="I145" t="s">
        <v>768</v>
      </c>
      <c r="J145" t="s">
        <v>769</v>
      </c>
      <c r="K145" t="s">
        <v>770</v>
      </c>
      <c r="L145">
        <v>1368</v>
      </c>
      <c r="N145">
        <v>1011</v>
      </c>
      <c r="O145" t="s">
        <v>748</v>
      </c>
      <c r="P145" t="s">
        <v>748</v>
      </c>
      <c r="Q145">
        <v>1</v>
      </c>
      <c r="X145">
        <v>0.11</v>
      </c>
      <c r="Y145">
        <v>0</v>
      </c>
      <c r="Z145">
        <v>108.45</v>
      </c>
      <c r="AA145">
        <v>13.03</v>
      </c>
      <c r="AB145">
        <v>0</v>
      </c>
      <c r="AC145">
        <v>0</v>
      </c>
      <c r="AD145">
        <v>1</v>
      </c>
      <c r="AE145">
        <v>0</v>
      </c>
      <c r="AF145" t="s">
        <v>67</v>
      </c>
      <c r="AG145">
        <v>0.13750000000000001</v>
      </c>
      <c r="AH145">
        <v>2</v>
      </c>
      <c r="AI145">
        <v>30627047</v>
      </c>
      <c r="AJ145">
        <v>133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ROW(Source!A72)</f>
        <v>72</v>
      </c>
      <c r="B146">
        <v>30627056</v>
      </c>
      <c r="C146">
        <v>30627043</v>
      </c>
      <c r="D146">
        <v>22146537</v>
      </c>
      <c r="E146">
        <v>1</v>
      </c>
      <c r="F146">
        <v>1</v>
      </c>
      <c r="G146">
        <v>1</v>
      </c>
      <c r="H146">
        <v>2</v>
      </c>
      <c r="I146" t="s">
        <v>904</v>
      </c>
      <c r="J146" t="s">
        <v>905</v>
      </c>
      <c r="K146" t="s">
        <v>906</v>
      </c>
      <c r="L146">
        <v>1368</v>
      </c>
      <c r="N146">
        <v>1011</v>
      </c>
      <c r="O146" t="s">
        <v>748</v>
      </c>
      <c r="P146" t="s">
        <v>748</v>
      </c>
      <c r="Q146">
        <v>1</v>
      </c>
      <c r="X146">
        <v>1.89</v>
      </c>
      <c r="Y146">
        <v>0</v>
      </c>
      <c r="Z146">
        <v>8.1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67</v>
      </c>
      <c r="AG146">
        <v>2.3624999999999998</v>
      </c>
      <c r="AH146">
        <v>2</v>
      </c>
      <c r="AI146">
        <v>30627048</v>
      </c>
      <c r="AJ146">
        <v>134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ROW(Source!A72)</f>
        <v>72</v>
      </c>
      <c r="B147">
        <v>30627057</v>
      </c>
      <c r="C147">
        <v>30627043</v>
      </c>
      <c r="D147">
        <v>22148179</v>
      </c>
      <c r="E147">
        <v>1</v>
      </c>
      <c r="F147">
        <v>1</v>
      </c>
      <c r="G147">
        <v>1</v>
      </c>
      <c r="H147">
        <v>2</v>
      </c>
      <c r="I147" t="s">
        <v>754</v>
      </c>
      <c r="J147" t="s">
        <v>755</v>
      </c>
      <c r="K147" t="s">
        <v>756</v>
      </c>
      <c r="L147">
        <v>1368</v>
      </c>
      <c r="N147">
        <v>1011</v>
      </c>
      <c r="O147" t="s">
        <v>748</v>
      </c>
      <c r="P147" t="s">
        <v>748</v>
      </c>
      <c r="Q147">
        <v>1</v>
      </c>
      <c r="X147">
        <v>0.14000000000000001</v>
      </c>
      <c r="Y147">
        <v>0</v>
      </c>
      <c r="Z147">
        <v>91.62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67</v>
      </c>
      <c r="AG147">
        <v>0.17500000000000002</v>
      </c>
      <c r="AH147">
        <v>2</v>
      </c>
      <c r="AI147">
        <v>30627049</v>
      </c>
      <c r="AJ147">
        <v>135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ROW(Source!A72)</f>
        <v>72</v>
      </c>
      <c r="B148">
        <v>30627058</v>
      </c>
      <c r="C148">
        <v>30627043</v>
      </c>
      <c r="D148">
        <v>22150416</v>
      </c>
      <c r="E148">
        <v>1</v>
      </c>
      <c r="F148">
        <v>1</v>
      </c>
      <c r="G148">
        <v>1</v>
      </c>
      <c r="H148">
        <v>3</v>
      </c>
      <c r="I148" t="s">
        <v>921</v>
      </c>
      <c r="J148" t="s">
        <v>922</v>
      </c>
      <c r="K148" t="s">
        <v>923</v>
      </c>
      <c r="L148">
        <v>1348</v>
      </c>
      <c r="N148">
        <v>1009</v>
      </c>
      <c r="O148" t="s">
        <v>105</v>
      </c>
      <c r="P148" t="s">
        <v>105</v>
      </c>
      <c r="Q148">
        <v>1000</v>
      </c>
      <c r="X148">
        <v>5.0000000000000001E-4</v>
      </c>
      <c r="Y148">
        <v>9899.7999999999993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3</v>
      </c>
      <c r="AG148">
        <v>5.0000000000000001E-4</v>
      </c>
      <c r="AH148">
        <v>2</v>
      </c>
      <c r="AI148">
        <v>30627050</v>
      </c>
      <c r="AJ148">
        <v>136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ROW(Source!A72)</f>
        <v>72</v>
      </c>
      <c r="B149">
        <v>30627059</v>
      </c>
      <c r="C149">
        <v>30627043</v>
      </c>
      <c r="D149">
        <v>22150701</v>
      </c>
      <c r="E149">
        <v>1</v>
      </c>
      <c r="F149">
        <v>1</v>
      </c>
      <c r="G149">
        <v>1</v>
      </c>
      <c r="H149">
        <v>3</v>
      </c>
      <c r="I149" t="s">
        <v>924</v>
      </c>
      <c r="J149" t="s">
        <v>925</v>
      </c>
      <c r="K149" t="s">
        <v>926</v>
      </c>
      <c r="L149">
        <v>1346</v>
      </c>
      <c r="N149">
        <v>1009</v>
      </c>
      <c r="O149" t="s">
        <v>413</v>
      </c>
      <c r="P149" t="s">
        <v>413</v>
      </c>
      <c r="Q149">
        <v>1</v>
      </c>
      <c r="X149">
        <v>0.52</v>
      </c>
      <c r="Y149">
        <v>28.26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0.52</v>
      </c>
      <c r="AH149">
        <v>2</v>
      </c>
      <c r="AI149">
        <v>30627051</v>
      </c>
      <c r="AJ149">
        <v>137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ROW(Source!A72)</f>
        <v>72</v>
      </c>
      <c r="B150">
        <v>30627060</v>
      </c>
      <c r="C150">
        <v>30627043</v>
      </c>
      <c r="D150">
        <v>22168532</v>
      </c>
      <c r="E150">
        <v>1</v>
      </c>
      <c r="F150">
        <v>1</v>
      </c>
      <c r="G150">
        <v>1</v>
      </c>
      <c r="H150">
        <v>3</v>
      </c>
      <c r="I150" t="s">
        <v>269</v>
      </c>
      <c r="J150" t="s">
        <v>271</v>
      </c>
      <c r="K150" t="s">
        <v>270</v>
      </c>
      <c r="L150">
        <v>1348</v>
      </c>
      <c r="N150">
        <v>1009</v>
      </c>
      <c r="O150" t="s">
        <v>105</v>
      </c>
      <c r="P150" t="s">
        <v>105</v>
      </c>
      <c r="Q150">
        <v>1000</v>
      </c>
      <c r="X150">
        <v>0.3</v>
      </c>
      <c r="Y150">
        <v>11034.51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3</v>
      </c>
      <c r="AG150">
        <v>0.3</v>
      </c>
      <c r="AH150">
        <v>3</v>
      </c>
      <c r="AI150">
        <v>-1</v>
      </c>
      <c r="AJ150" t="s">
        <v>3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ROW(Source!A110)</f>
        <v>110</v>
      </c>
      <c r="B151">
        <v>30627066</v>
      </c>
      <c r="C151">
        <v>30627063</v>
      </c>
      <c r="D151">
        <v>10214623</v>
      </c>
      <c r="E151">
        <v>1</v>
      </c>
      <c r="F151">
        <v>1</v>
      </c>
      <c r="G151">
        <v>1</v>
      </c>
      <c r="H151">
        <v>1</v>
      </c>
      <c r="I151" t="s">
        <v>927</v>
      </c>
      <c r="J151" t="s">
        <v>3</v>
      </c>
      <c r="K151" t="s">
        <v>928</v>
      </c>
      <c r="L151">
        <v>1369</v>
      </c>
      <c r="N151">
        <v>1013</v>
      </c>
      <c r="O151" t="s">
        <v>744</v>
      </c>
      <c r="P151" t="s">
        <v>744</v>
      </c>
      <c r="Q151">
        <v>1</v>
      </c>
      <c r="X151">
        <v>0.57769999999999999</v>
      </c>
      <c r="Y151">
        <v>0</v>
      </c>
      <c r="Z151">
        <v>0</v>
      </c>
      <c r="AA151">
        <v>0</v>
      </c>
      <c r="AB151">
        <v>6.94</v>
      </c>
      <c r="AC151">
        <v>0</v>
      </c>
      <c r="AD151">
        <v>1</v>
      </c>
      <c r="AE151">
        <v>1</v>
      </c>
      <c r="AF151" t="s">
        <v>3</v>
      </c>
      <c r="AG151">
        <v>0.57769999999999999</v>
      </c>
      <c r="AH151">
        <v>2</v>
      </c>
      <c r="AI151">
        <v>30627064</v>
      </c>
      <c r="AJ151">
        <v>138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ROW(Source!A110)</f>
        <v>110</v>
      </c>
      <c r="B152">
        <v>30627067</v>
      </c>
      <c r="C152">
        <v>30627063</v>
      </c>
      <c r="D152">
        <v>22148186</v>
      </c>
      <c r="E152">
        <v>1</v>
      </c>
      <c r="F152">
        <v>1</v>
      </c>
      <c r="G152">
        <v>1</v>
      </c>
      <c r="H152">
        <v>2</v>
      </c>
      <c r="I152" t="s">
        <v>929</v>
      </c>
      <c r="J152" t="s">
        <v>930</v>
      </c>
      <c r="K152" t="s">
        <v>931</v>
      </c>
      <c r="L152">
        <v>1368</v>
      </c>
      <c r="N152">
        <v>1011</v>
      </c>
      <c r="O152" t="s">
        <v>748</v>
      </c>
      <c r="P152" t="s">
        <v>748</v>
      </c>
      <c r="Q152">
        <v>1</v>
      </c>
      <c r="X152">
        <v>0.28999999999999998</v>
      </c>
      <c r="Y152">
        <v>0</v>
      </c>
      <c r="Z152">
        <v>112.63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3</v>
      </c>
      <c r="AG152">
        <v>0.28999999999999998</v>
      </c>
      <c r="AH152">
        <v>2</v>
      </c>
      <c r="AI152">
        <v>30627065</v>
      </c>
      <c r="AJ152">
        <v>139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ROW(Source!A111)</f>
        <v>111</v>
      </c>
      <c r="B153">
        <v>30627070</v>
      </c>
      <c r="C153">
        <v>30627068</v>
      </c>
      <c r="D153">
        <v>22148187</v>
      </c>
      <c r="E153">
        <v>1</v>
      </c>
      <c r="F153">
        <v>1</v>
      </c>
      <c r="G153">
        <v>1</v>
      </c>
      <c r="H153">
        <v>2</v>
      </c>
      <c r="I153" t="s">
        <v>932</v>
      </c>
      <c r="J153" t="s">
        <v>933</v>
      </c>
      <c r="K153" t="s">
        <v>934</v>
      </c>
      <c r="L153">
        <v>1368</v>
      </c>
      <c r="N153">
        <v>1011</v>
      </c>
      <c r="O153" t="s">
        <v>748</v>
      </c>
      <c r="P153" t="s">
        <v>748</v>
      </c>
      <c r="Q153">
        <v>1</v>
      </c>
      <c r="X153">
        <v>4.2700000000000002E-2</v>
      </c>
      <c r="Y153">
        <v>0</v>
      </c>
      <c r="Z153">
        <v>109.5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3</v>
      </c>
      <c r="AG153">
        <v>4.2700000000000002E-2</v>
      </c>
      <c r="AH153">
        <v>2</v>
      </c>
      <c r="AI153">
        <v>30627069</v>
      </c>
      <c r="AJ153">
        <v>140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ROW(Source!A183)</f>
        <v>183</v>
      </c>
      <c r="B154">
        <v>30627386</v>
      </c>
      <c r="C154">
        <v>30627383</v>
      </c>
      <c r="D154">
        <v>10214585</v>
      </c>
      <c r="E154">
        <v>1</v>
      </c>
      <c r="F154">
        <v>1</v>
      </c>
      <c r="G154">
        <v>1</v>
      </c>
      <c r="H154">
        <v>1</v>
      </c>
      <c r="I154" t="s">
        <v>742</v>
      </c>
      <c r="J154" t="s">
        <v>3</v>
      </c>
      <c r="K154" t="s">
        <v>743</v>
      </c>
      <c r="L154">
        <v>1369</v>
      </c>
      <c r="N154">
        <v>1013</v>
      </c>
      <c r="O154" t="s">
        <v>744</v>
      </c>
      <c r="P154" t="s">
        <v>744</v>
      </c>
      <c r="Q154">
        <v>1</v>
      </c>
      <c r="X154">
        <v>15.9</v>
      </c>
      <c r="Y154">
        <v>0</v>
      </c>
      <c r="Z154">
        <v>0</v>
      </c>
      <c r="AA154">
        <v>0</v>
      </c>
      <c r="AB154">
        <v>7.53</v>
      </c>
      <c r="AC154">
        <v>0</v>
      </c>
      <c r="AD154">
        <v>1</v>
      </c>
      <c r="AE154">
        <v>1</v>
      </c>
      <c r="AF154" t="s">
        <v>3</v>
      </c>
      <c r="AG154">
        <v>15.9</v>
      </c>
      <c r="AH154">
        <v>2</v>
      </c>
      <c r="AI154">
        <v>30627384</v>
      </c>
      <c r="AJ154">
        <v>141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ROW(Source!A183)</f>
        <v>183</v>
      </c>
      <c r="B155">
        <v>30627387</v>
      </c>
      <c r="C155">
        <v>30627383</v>
      </c>
      <c r="D155">
        <v>22146431</v>
      </c>
      <c r="E155">
        <v>1</v>
      </c>
      <c r="F155">
        <v>1</v>
      </c>
      <c r="G155">
        <v>1</v>
      </c>
      <c r="H155">
        <v>2</v>
      </c>
      <c r="I155" t="s">
        <v>745</v>
      </c>
      <c r="J155" t="s">
        <v>746</v>
      </c>
      <c r="K155" t="s">
        <v>747</v>
      </c>
      <c r="L155">
        <v>1368</v>
      </c>
      <c r="N155">
        <v>1011</v>
      </c>
      <c r="O155" t="s">
        <v>748</v>
      </c>
      <c r="P155" t="s">
        <v>748</v>
      </c>
      <c r="Q155">
        <v>1</v>
      </c>
      <c r="X155">
        <v>4.5999999999999996</v>
      </c>
      <c r="Y155">
        <v>0</v>
      </c>
      <c r="Z155">
        <v>6.66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4.5999999999999996</v>
      </c>
      <c r="AH155">
        <v>2</v>
      </c>
      <c r="AI155">
        <v>30627385</v>
      </c>
      <c r="AJ155">
        <v>142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ROW(Source!A184)</f>
        <v>184</v>
      </c>
      <c r="B156">
        <v>30627394</v>
      </c>
      <c r="C156">
        <v>30627388</v>
      </c>
      <c r="D156">
        <v>10214599</v>
      </c>
      <c r="E156">
        <v>1</v>
      </c>
      <c r="F156">
        <v>1</v>
      </c>
      <c r="G156">
        <v>1</v>
      </c>
      <c r="H156">
        <v>1</v>
      </c>
      <c r="I156" t="s">
        <v>749</v>
      </c>
      <c r="J156" t="s">
        <v>3</v>
      </c>
      <c r="K156" t="s">
        <v>750</v>
      </c>
      <c r="L156">
        <v>1369</v>
      </c>
      <c r="N156">
        <v>1013</v>
      </c>
      <c r="O156" t="s">
        <v>744</v>
      </c>
      <c r="P156" t="s">
        <v>744</v>
      </c>
      <c r="Q156">
        <v>1</v>
      </c>
      <c r="X156">
        <v>65.12</v>
      </c>
      <c r="Y156">
        <v>0</v>
      </c>
      <c r="Z156">
        <v>0</v>
      </c>
      <c r="AA156">
        <v>0</v>
      </c>
      <c r="AB156">
        <v>7.67</v>
      </c>
      <c r="AC156">
        <v>0</v>
      </c>
      <c r="AD156">
        <v>1</v>
      </c>
      <c r="AE156">
        <v>1</v>
      </c>
      <c r="AF156" t="s">
        <v>3</v>
      </c>
      <c r="AG156">
        <v>65.12</v>
      </c>
      <c r="AH156">
        <v>2</v>
      </c>
      <c r="AI156">
        <v>30627389</v>
      </c>
      <c r="AJ156">
        <v>143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ROW(Source!A184)</f>
        <v>184</v>
      </c>
      <c r="B157">
        <v>30627395</v>
      </c>
      <c r="C157">
        <v>30627388</v>
      </c>
      <c r="D157">
        <v>22146429</v>
      </c>
      <c r="E157">
        <v>1</v>
      </c>
      <c r="F157">
        <v>1</v>
      </c>
      <c r="G157">
        <v>1</v>
      </c>
      <c r="H157">
        <v>2</v>
      </c>
      <c r="I157" t="s">
        <v>751</v>
      </c>
      <c r="J157" t="s">
        <v>752</v>
      </c>
      <c r="K157" t="s">
        <v>753</v>
      </c>
      <c r="L157">
        <v>1368</v>
      </c>
      <c r="N157">
        <v>1011</v>
      </c>
      <c r="O157" t="s">
        <v>748</v>
      </c>
      <c r="P157" t="s">
        <v>748</v>
      </c>
      <c r="Q157">
        <v>1</v>
      </c>
      <c r="X157">
        <v>0.39</v>
      </c>
      <c r="Y157">
        <v>0</v>
      </c>
      <c r="Z157">
        <v>1.7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0.39</v>
      </c>
      <c r="AH157">
        <v>2</v>
      </c>
      <c r="AI157">
        <v>30627390</v>
      </c>
      <c r="AJ157">
        <v>144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ROW(Source!A184)</f>
        <v>184</v>
      </c>
      <c r="B158">
        <v>30627396</v>
      </c>
      <c r="C158">
        <v>30627388</v>
      </c>
      <c r="D158">
        <v>22148179</v>
      </c>
      <c r="E158">
        <v>1</v>
      </c>
      <c r="F158">
        <v>1</v>
      </c>
      <c r="G158">
        <v>1</v>
      </c>
      <c r="H158">
        <v>2</v>
      </c>
      <c r="I158" t="s">
        <v>754</v>
      </c>
      <c r="J158" t="s">
        <v>755</v>
      </c>
      <c r="K158" t="s">
        <v>756</v>
      </c>
      <c r="L158">
        <v>1368</v>
      </c>
      <c r="N158">
        <v>1011</v>
      </c>
      <c r="O158" t="s">
        <v>748</v>
      </c>
      <c r="P158" t="s">
        <v>748</v>
      </c>
      <c r="Q158">
        <v>1</v>
      </c>
      <c r="X158">
        <v>0.28000000000000003</v>
      </c>
      <c r="Y158">
        <v>0</v>
      </c>
      <c r="Z158">
        <v>91.62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0.28000000000000003</v>
      </c>
      <c r="AH158">
        <v>2</v>
      </c>
      <c r="AI158">
        <v>30627391</v>
      </c>
      <c r="AJ158">
        <v>145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ROW(Source!A184)</f>
        <v>184</v>
      </c>
      <c r="B159">
        <v>30627397</v>
      </c>
      <c r="C159">
        <v>30627388</v>
      </c>
      <c r="D159">
        <v>22150659</v>
      </c>
      <c r="E159">
        <v>1</v>
      </c>
      <c r="F159">
        <v>1</v>
      </c>
      <c r="G159">
        <v>1</v>
      </c>
      <c r="H159">
        <v>3</v>
      </c>
      <c r="I159" t="s">
        <v>757</v>
      </c>
      <c r="J159" t="s">
        <v>758</v>
      </c>
      <c r="K159" t="s">
        <v>759</v>
      </c>
      <c r="L159">
        <v>1348</v>
      </c>
      <c r="N159">
        <v>1009</v>
      </c>
      <c r="O159" t="s">
        <v>105</v>
      </c>
      <c r="P159" t="s">
        <v>105</v>
      </c>
      <c r="Q159">
        <v>1000</v>
      </c>
      <c r="X159">
        <v>4.0000000000000001E-3</v>
      </c>
      <c r="Y159">
        <v>10183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3</v>
      </c>
      <c r="AG159">
        <v>4.0000000000000001E-3</v>
      </c>
      <c r="AH159">
        <v>2</v>
      </c>
      <c r="AI159">
        <v>30627392</v>
      </c>
      <c r="AJ159">
        <v>146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ROW(Source!A184)</f>
        <v>184</v>
      </c>
      <c r="B160">
        <v>30627398</v>
      </c>
      <c r="C160">
        <v>30627388</v>
      </c>
      <c r="D160">
        <v>22156613</v>
      </c>
      <c r="E160">
        <v>1</v>
      </c>
      <c r="F160">
        <v>1</v>
      </c>
      <c r="G160">
        <v>1</v>
      </c>
      <c r="H160">
        <v>3</v>
      </c>
      <c r="I160" t="s">
        <v>44</v>
      </c>
      <c r="J160" t="s">
        <v>47</v>
      </c>
      <c r="K160" t="s">
        <v>45</v>
      </c>
      <c r="L160">
        <v>1339</v>
      </c>
      <c r="N160">
        <v>1007</v>
      </c>
      <c r="O160" t="s">
        <v>46</v>
      </c>
      <c r="P160" t="s">
        <v>46</v>
      </c>
      <c r="Q160">
        <v>1</v>
      </c>
      <c r="X160">
        <v>1.3</v>
      </c>
      <c r="Y160">
        <v>526.04999999999995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3</v>
      </c>
      <c r="AG160">
        <v>1.3</v>
      </c>
      <c r="AH160">
        <v>3</v>
      </c>
      <c r="AI160">
        <v>-1</v>
      </c>
      <c r="AJ160" t="s">
        <v>3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ROW(Source!A184)</f>
        <v>184</v>
      </c>
      <c r="B161">
        <v>30627399</v>
      </c>
      <c r="C161">
        <v>30627388</v>
      </c>
      <c r="D161">
        <v>22212979</v>
      </c>
      <c r="E161">
        <v>1</v>
      </c>
      <c r="F161">
        <v>1</v>
      </c>
      <c r="G161">
        <v>1</v>
      </c>
      <c r="H161">
        <v>3</v>
      </c>
      <c r="I161" t="s">
        <v>760</v>
      </c>
      <c r="J161" t="s">
        <v>761</v>
      </c>
      <c r="K161" t="s">
        <v>762</v>
      </c>
      <c r="L161">
        <v>1348</v>
      </c>
      <c r="N161">
        <v>1009</v>
      </c>
      <c r="O161" t="s">
        <v>105</v>
      </c>
      <c r="P161" t="s">
        <v>105</v>
      </c>
      <c r="Q161">
        <v>1000</v>
      </c>
      <c r="X161">
        <v>2.11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 t="s">
        <v>3</v>
      </c>
      <c r="AG161">
        <v>2.11</v>
      </c>
      <c r="AH161">
        <v>2</v>
      </c>
      <c r="AI161">
        <v>30627393</v>
      </c>
      <c r="AJ161">
        <v>147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ROW(Source!A187)</f>
        <v>187</v>
      </c>
      <c r="B162">
        <v>30627408</v>
      </c>
      <c r="C162">
        <v>30627402</v>
      </c>
      <c r="D162">
        <v>10214599</v>
      </c>
      <c r="E162">
        <v>1</v>
      </c>
      <c r="F162">
        <v>1</v>
      </c>
      <c r="G162">
        <v>1</v>
      </c>
      <c r="H162">
        <v>1</v>
      </c>
      <c r="I162" t="s">
        <v>749</v>
      </c>
      <c r="J162" t="s">
        <v>3</v>
      </c>
      <c r="K162" t="s">
        <v>750</v>
      </c>
      <c r="L162">
        <v>1369</v>
      </c>
      <c r="N162">
        <v>1013</v>
      </c>
      <c r="O162" t="s">
        <v>744</v>
      </c>
      <c r="P162" t="s">
        <v>744</v>
      </c>
      <c r="Q162">
        <v>1</v>
      </c>
      <c r="X162">
        <v>138.49</v>
      </c>
      <c r="Y162">
        <v>0</v>
      </c>
      <c r="Z162">
        <v>0</v>
      </c>
      <c r="AA162">
        <v>0</v>
      </c>
      <c r="AB162">
        <v>7.67</v>
      </c>
      <c r="AC162">
        <v>0</v>
      </c>
      <c r="AD162">
        <v>1</v>
      </c>
      <c r="AE162">
        <v>1</v>
      </c>
      <c r="AF162" t="s">
        <v>3</v>
      </c>
      <c r="AG162">
        <v>138.49</v>
      </c>
      <c r="AH162">
        <v>2</v>
      </c>
      <c r="AI162">
        <v>30627403</v>
      </c>
      <c r="AJ162">
        <v>148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ROW(Source!A187)</f>
        <v>187</v>
      </c>
      <c r="B163">
        <v>30627409</v>
      </c>
      <c r="C163">
        <v>30627402</v>
      </c>
      <c r="D163">
        <v>22146429</v>
      </c>
      <c r="E163">
        <v>1</v>
      </c>
      <c r="F163">
        <v>1</v>
      </c>
      <c r="G163">
        <v>1</v>
      </c>
      <c r="H163">
        <v>2</v>
      </c>
      <c r="I163" t="s">
        <v>751</v>
      </c>
      <c r="J163" t="s">
        <v>752</v>
      </c>
      <c r="K163" t="s">
        <v>753</v>
      </c>
      <c r="L163">
        <v>1368</v>
      </c>
      <c r="N163">
        <v>1011</v>
      </c>
      <c r="O163" t="s">
        <v>748</v>
      </c>
      <c r="P163" t="s">
        <v>748</v>
      </c>
      <c r="Q163">
        <v>1</v>
      </c>
      <c r="X163">
        <v>1.56</v>
      </c>
      <c r="Y163">
        <v>0</v>
      </c>
      <c r="Z163">
        <v>1.7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3</v>
      </c>
      <c r="AG163">
        <v>1.56</v>
      </c>
      <c r="AH163">
        <v>2</v>
      </c>
      <c r="AI163">
        <v>30627404</v>
      </c>
      <c r="AJ163">
        <v>149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ROW(Source!A187)</f>
        <v>187</v>
      </c>
      <c r="B164">
        <v>30627410</v>
      </c>
      <c r="C164">
        <v>30627402</v>
      </c>
      <c r="D164">
        <v>22148179</v>
      </c>
      <c r="E164">
        <v>1</v>
      </c>
      <c r="F164">
        <v>1</v>
      </c>
      <c r="G164">
        <v>1</v>
      </c>
      <c r="H164">
        <v>2</v>
      </c>
      <c r="I164" t="s">
        <v>754</v>
      </c>
      <c r="J164" t="s">
        <v>755</v>
      </c>
      <c r="K164" t="s">
        <v>756</v>
      </c>
      <c r="L164">
        <v>1368</v>
      </c>
      <c r="N164">
        <v>1011</v>
      </c>
      <c r="O164" t="s">
        <v>748</v>
      </c>
      <c r="P164" t="s">
        <v>748</v>
      </c>
      <c r="Q164">
        <v>1</v>
      </c>
      <c r="X164">
        <v>1.1200000000000001</v>
      </c>
      <c r="Y164">
        <v>0</v>
      </c>
      <c r="Z164">
        <v>91.62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3</v>
      </c>
      <c r="AG164">
        <v>1.1200000000000001</v>
      </c>
      <c r="AH164">
        <v>2</v>
      </c>
      <c r="AI164">
        <v>30627405</v>
      </c>
      <c r="AJ164">
        <v>150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ROW(Source!A187)</f>
        <v>187</v>
      </c>
      <c r="B165">
        <v>30627411</v>
      </c>
      <c r="C165">
        <v>30627402</v>
      </c>
      <c r="D165">
        <v>22150659</v>
      </c>
      <c r="E165">
        <v>1</v>
      </c>
      <c r="F165">
        <v>1</v>
      </c>
      <c r="G165">
        <v>1</v>
      </c>
      <c r="H165">
        <v>3</v>
      </c>
      <c r="I165" t="s">
        <v>757</v>
      </c>
      <c r="J165" t="s">
        <v>758</v>
      </c>
      <c r="K165" t="s">
        <v>759</v>
      </c>
      <c r="L165">
        <v>1348</v>
      </c>
      <c r="N165">
        <v>1009</v>
      </c>
      <c r="O165" t="s">
        <v>105</v>
      </c>
      <c r="P165" t="s">
        <v>105</v>
      </c>
      <c r="Q165">
        <v>1000</v>
      </c>
      <c r="X165">
        <v>1E-3</v>
      </c>
      <c r="Y165">
        <v>10183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3</v>
      </c>
      <c r="AG165">
        <v>1E-3</v>
      </c>
      <c r="AH165">
        <v>2</v>
      </c>
      <c r="AI165">
        <v>30627406</v>
      </c>
      <c r="AJ165">
        <v>151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ROW(Source!A187)</f>
        <v>187</v>
      </c>
      <c r="B166">
        <v>30627412</v>
      </c>
      <c r="C166">
        <v>30627402</v>
      </c>
      <c r="D166">
        <v>22156613</v>
      </c>
      <c r="E166">
        <v>1</v>
      </c>
      <c r="F166">
        <v>1</v>
      </c>
      <c r="G166">
        <v>1</v>
      </c>
      <c r="H166">
        <v>3</v>
      </c>
      <c r="I166" t="s">
        <v>44</v>
      </c>
      <c r="J166" t="s">
        <v>47</v>
      </c>
      <c r="K166" t="s">
        <v>45</v>
      </c>
      <c r="L166">
        <v>1339</v>
      </c>
      <c r="N166">
        <v>1007</v>
      </c>
      <c r="O166" t="s">
        <v>46</v>
      </c>
      <c r="P166" t="s">
        <v>46</v>
      </c>
      <c r="Q166">
        <v>1</v>
      </c>
      <c r="X166">
        <v>5.2</v>
      </c>
      <c r="Y166">
        <v>526.04999999999995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3</v>
      </c>
      <c r="AG166">
        <v>5.2</v>
      </c>
      <c r="AH166">
        <v>3</v>
      </c>
      <c r="AI166">
        <v>-1</v>
      </c>
      <c r="AJ166" t="s">
        <v>3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ROW(Source!A187)</f>
        <v>187</v>
      </c>
      <c r="B167">
        <v>30627413</v>
      </c>
      <c r="C167">
        <v>30627402</v>
      </c>
      <c r="D167">
        <v>22212979</v>
      </c>
      <c r="E167">
        <v>1</v>
      </c>
      <c r="F167">
        <v>1</v>
      </c>
      <c r="G167">
        <v>1</v>
      </c>
      <c r="H167">
        <v>3</v>
      </c>
      <c r="I167" t="s">
        <v>760</v>
      </c>
      <c r="J167" t="s">
        <v>761</v>
      </c>
      <c r="K167" t="s">
        <v>762</v>
      </c>
      <c r="L167">
        <v>1348</v>
      </c>
      <c r="N167">
        <v>1009</v>
      </c>
      <c r="O167" t="s">
        <v>105</v>
      </c>
      <c r="P167" t="s">
        <v>105</v>
      </c>
      <c r="Q167">
        <v>1000</v>
      </c>
      <c r="X167">
        <v>2.83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 t="s">
        <v>3</v>
      </c>
      <c r="AG167">
        <v>2.83</v>
      </c>
      <c r="AH167">
        <v>2</v>
      </c>
      <c r="AI167">
        <v>30627407</v>
      </c>
      <c r="AJ167">
        <v>152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ROW(Source!A190)</f>
        <v>190</v>
      </c>
      <c r="B168">
        <v>30627425</v>
      </c>
      <c r="C168">
        <v>30627416</v>
      </c>
      <c r="D168">
        <v>10214589</v>
      </c>
      <c r="E168">
        <v>1</v>
      </c>
      <c r="F168">
        <v>1</v>
      </c>
      <c r="G168">
        <v>1</v>
      </c>
      <c r="H168">
        <v>1</v>
      </c>
      <c r="I168" t="s">
        <v>763</v>
      </c>
      <c r="J168" t="s">
        <v>3</v>
      </c>
      <c r="K168" t="s">
        <v>764</v>
      </c>
      <c r="L168">
        <v>1369</v>
      </c>
      <c r="N168">
        <v>1013</v>
      </c>
      <c r="O168" t="s">
        <v>744</v>
      </c>
      <c r="P168" t="s">
        <v>744</v>
      </c>
      <c r="Q168">
        <v>1</v>
      </c>
      <c r="X168">
        <v>15.04</v>
      </c>
      <c r="Y168">
        <v>0</v>
      </c>
      <c r="Z168">
        <v>0</v>
      </c>
      <c r="AA168">
        <v>0</v>
      </c>
      <c r="AB168">
        <v>9.2899999999999991</v>
      </c>
      <c r="AC168">
        <v>0</v>
      </c>
      <c r="AD168">
        <v>1</v>
      </c>
      <c r="AE168">
        <v>1</v>
      </c>
      <c r="AF168" t="s">
        <v>68</v>
      </c>
      <c r="AG168">
        <v>17.295999999999999</v>
      </c>
      <c r="AH168">
        <v>2</v>
      </c>
      <c r="AI168">
        <v>30627417</v>
      </c>
      <c r="AJ168">
        <v>153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ROW(Source!A190)</f>
        <v>190</v>
      </c>
      <c r="B169">
        <v>30627426</v>
      </c>
      <c r="C169">
        <v>30627416</v>
      </c>
      <c r="D169">
        <v>22083330</v>
      </c>
      <c r="E169">
        <v>1</v>
      </c>
      <c r="F169">
        <v>1</v>
      </c>
      <c r="G169">
        <v>1</v>
      </c>
      <c r="H169">
        <v>1</v>
      </c>
      <c r="I169" t="s">
        <v>765</v>
      </c>
      <c r="J169" t="s">
        <v>3</v>
      </c>
      <c r="K169" t="s">
        <v>766</v>
      </c>
      <c r="L169">
        <v>608254</v>
      </c>
      <c r="N169">
        <v>1013</v>
      </c>
      <c r="O169" t="s">
        <v>767</v>
      </c>
      <c r="P169" t="s">
        <v>767</v>
      </c>
      <c r="Q169">
        <v>1</v>
      </c>
      <c r="X169">
        <v>0.15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2</v>
      </c>
      <c r="AF169" t="s">
        <v>67</v>
      </c>
      <c r="AG169">
        <v>0.1875</v>
      </c>
      <c r="AH169">
        <v>2</v>
      </c>
      <c r="AI169">
        <v>30627418</v>
      </c>
      <c r="AJ169">
        <v>154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ROW(Source!A190)</f>
        <v>190</v>
      </c>
      <c r="B170">
        <v>30627427</v>
      </c>
      <c r="C170">
        <v>30627416</v>
      </c>
      <c r="D170">
        <v>22146333</v>
      </c>
      <c r="E170">
        <v>1</v>
      </c>
      <c r="F170">
        <v>1</v>
      </c>
      <c r="G170">
        <v>1</v>
      </c>
      <c r="H170">
        <v>2</v>
      </c>
      <c r="I170" t="s">
        <v>768</v>
      </c>
      <c r="J170" t="s">
        <v>769</v>
      </c>
      <c r="K170" t="s">
        <v>770</v>
      </c>
      <c r="L170">
        <v>1368</v>
      </c>
      <c r="N170">
        <v>1011</v>
      </c>
      <c r="O170" t="s">
        <v>748</v>
      </c>
      <c r="P170" t="s">
        <v>748</v>
      </c>
      <c r="Q170">
        <v>1</v>
      </c>
      <c r="X170">
        <v>0.15</v>
      </c>
      <c r="Y170">
        <v>0</v>
      </c>
      <c r="Z170">
        <v>108.45</v>
      </c>
      <c r="AA170">
        <v>13.03</v>
      </c>
      <c r="AB170">
        <v>0</v>
      </c>
      <c r="AC170">
        <v>0</v>
      </c>
      <c r="AD170">
        <v>1</v>
      </c>
      <c r="AE170">
        <v>0</v>
      </c>
      <c r="AF170" t="s">
        <v>67</v>
      </c>
      <c r="AG170">
        <v>0.1875</v>
      </c>
      <c r="AH170">
        <v>2</v>
      </c>
      <c r="AI170">
        <v>30627419</v>
      </c>
      <c r="AJ170">
        <v>155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ROW(Source!A190)</f>
        <v>190</v>
      </c>
      <c r="B171">
        <v>30627428</v>
      </c>
      <c r="C171">
        <v>30627416</v>
      </c>
      <c r="D171">
        <v>22147936</v>
      </c>
      <c r="E171">
        <v>1</v>
      </c>
      <c r="F171">
        <v>1</v>
      </c>
      <c r="G171">
        <v>1</v>
      </c>
      <c r="H171">
        <v>2</v>
      </c>
      <c r="I171" t="s">
        <v>771</v>
      </c>
      <c r="J171" t="s">
        <v>772</v>
      </c>
      <c r="K171" t="s">
        <v>773</v>
      </c>
      <c r="L171">
        <v>1368</v>
      </c>
      <c r="N171">
        <v>1011</v>
      </c>
      <c r="O171" t="s">
        <v>748</v>
      </c>
      <c r="P171" t="s">
        <v>748</v>
      </c>
      <c r="Q171">
        <v>1</v>
      </c>
      <c r="X171">
        <v>0.14000000000000001</v>
      </c>
      <c r="Y171">
        <v>0</v>
      </c>
      <c r="Z171">
        <v>0.95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67</v>
      </c>
      <c r="AG171">
        <v>0.17500000000000002</v>
      </c>
      <c r="AH171">
        <v>2</v>
      </c>
      <c r="AI171">
        <v>30627420</v>
      </c>
      <c r="AJ171">
        <v>156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ROW(Source!A190)</f>
        <v>190</v>
      </c>
      <c r="B172">
        <v>30627429</v>
      </c>
      <c r="C172">
        <v>30627416</v>
      </c>
      <c r="D172">
        <v>22148179</v>
      </c>
      <c r="E172">
        <v>1</v>
      </c>
      <c r="F172">
        <v>1</v>
      </c>
      <c r="G172">
        <v>1</v>
      </c>
      <c r="H172">
        <v>2</v>
      </c>
      <c r="I172" t="s">
        <v>754</v>
      </c>
      <c r="J172" t="s">
        <v>755</v>
      </c>
      <c r="K172" t="s">
        <v>756</v>
      </c>
      <c r="L172">
        <v>1368</v>
      </c>
      <c r="N172">
        <v>1011</v>
      </c>
      <c r="O172" t="s">
        <v>748</v>
      </c>
      <c r="P172" t="s">
        <v>748</v>
      </c>
      <c r="Q172">
        <v>1</v>
      </c>
      <c r="X172">
        <v>0.21</v>
      </c>
      <c r="Y172">
        <v>0</v>
      </c>
      <c r="Z172">
        <v>91.62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67</v>
      </c>
      <c r="AG172">
        <v>0.26250000000000001</v>
      </c>
      <c r="AH172">
        <v>2</v>
      </c>
      <c r="AI172">
        <v>30627421</v>
      </c>
      <c r="AJ172">
        <v>157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ROW(Source!A190)</f>
        <v>190</v>
      </c>
      <c r="B173">
        <v>30627430</v>
      </c>
      <c r="C173">
        <v>30627416</v>
      </c>
      <c r="D173">
        <v>22149203</v>
      </c>
      <c r="E173">
        <v>1</v>
      </c>
      <c r="F173">
        <v>1</v>
      </c>
      <c r="G173">
        <v>1</v>
      </c>
      <c r="H173">
        <v>3</v>
      </c>
      <c r="I173" t="s">
        <v>774</v>
      </c>
      <c r="J173" t="s">
        <v>775</v>
      </c>
      <c r="K173" t="s">
        <v>776</v>
      </c>
      <c r="L173">
        <v>1348</v>
      </c>
      <c r="N173">
        <v>1009</v>
      </c>
      <c r="O173" t="s">
        <v>105</v>
      </c>
      <c r="P173" t="s">
        <v>105</v>
      </c>
      <c r="Q173">
        <v>1000</v>
      </c>
      <c r="X173">
        <v>6.9999999999999999E-4</v>
      </c>
      <c r="Y173">
        <v>9206.16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3</v>
      </c>
      <c r="AG173">
        <v>6.9999999999999999E-4</v>
      </c>
      <c r="AH173">
        <v>2</v>
      </c>
      <c r="AI173">
        <v>30627422</v>
      </c>
      <c r="AJ173">
        <v>158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ROW(Source!A190)</f>
        <v>190</v>
      </c>
      <c r="B174">
        <v>30627431</v>
      </c>
      <c r="C174">
        <v>30627416</v>
      </c>
      <c r="D174">
        <v>22149776</v>
      </c>
      <c r="E174">
        <v>1</v>
      </c>
      <c r="F174">
        <v>1</v>
      </c>
      <c r="G174">
        <v>1</v>
      </c>
      <c r="H174">
        <v>3</v>
      </c>
      <c r="I174" t="s">
        <v>777</v>
      </c>
      <c r="J174" t="s">
        <v>778</v>
      </c>
      <c r="K174" t="s">
        <v>779</v>
      </c>
      <c r="L174">
        <v>1348</v>
      </c>
      <c r="N174">
        <v>1009</v>
      </c>
      <c r="O174" t="s">
        <v>105</v>
      </c>
      <c r="P174" t="s">
        <v>105</v>
      </c>
      <c r="Q174">
        <v>1000</v>
      </c>
      <c r="X174">
        <v>1E-3</v>
      </c>
      <c r="Y174">
        <v>6501.88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3</v>
      </c>
      <c r="AG174">
        <v>1E-3</v>
      </c>
      <c r="AH174">
        <v>2</v>
      </c>
      <c r="AI174">
        <v>30627423</v>
      </c>
      <c r="AJ174">
        <v>159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ROW(Source!A190)</f>
        <v>190</v>
      </c>
      <c r="B175">
        <v>30627432</v>
      </c>
      <c r="C175">
        <v>30627416</v>
      </c>
      <c r="D175">
        <v>22156556</v>
      </c>
      <c r="E175">
        <v>1</v>
      </c>
      <c r="F175">
        <v>1</v>
      </c>
      <c r="G175">
        <v>1</v>
      </c>
      <c r="H175">
        <v>3</v>
      </c>
      <c r="I175" t="s">
        <v>81</v>
      </c>
      <c r="J175" t="s">
        <v>83</v>
      </c>
      <c r="K175" t="s">
        <v>82</v>
      </c>
      <c r="L175">
        <v>1339</v>
      </c>
      <c r="N175">
        <v>1007</v>
      </c>
      <c r="O175" t="s">
        <v>46</v>
      </c>
      <c r="P175" t="s">
        <v>46</v>
      </c>
      <c r="Q175">
        <v>1</v>
      </c>
      <c r="X175">
        <v>1.02</v>
      </c>
      <c r="Y175">
        <v>1698.5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3</v>
      </c>
      <c r="AG175">
        <v>1.02</v>
      </c>
      <c r="AH175">
        <v>3</v>
      </c>
      <c r="AI175">
        <v>-1</v>
      </c>
      <c r="AJ175" t="s">
        <v>3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ROW(Source!A190)</f>
        <v>190</v>
      </c>
      <c r="B176">
        <v>30627433</v>
      </c>
      <c r="C176">
        <v>30627416</v>
      </c>
      <c r="D176">
        <v>22156594</v>
      </c>
      <c r="E176">
        <v>1</v>
      </c>
      <c r="F176">
        <v>1</v>
      </c>
      <c r="G176">
        <v>1</v>
      </c>
      <c r="H176">
        <v>3</v>
      </c>
      <c r="I176" t="s">
        <v>77</v>
      </c>
      <c r="J176" t="s">
        <v>79</v>
      </c>
      <c r="K176" t="s">
        <v>78</v>
      </c>
      <c r="L176">
        <v>1339</v>
      </c>
      <c r="N176">
        <v>1007</v>
      </c>
      <c r="O176" t="s">
        <v>46</v>
      </c>
      <c r="P176" t="s">
        <v>46</v>
      </c>
      <c r="Q176">
        <v>1</v>
      </c>
      <c r="X176">
        <v>0.03</v>
      </c>
      <c r="Y176">
        <v>807.43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3</v>
      </c>
      <c r="AG176">
        <v>0.03</v>
      </c>
      <c r="AH176">
        <v>3</v>
      </c>
      <c r="AI176">
        <v>-1</v>
      </c>
      <c r="AJ176" t="s">
        <v>3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ROW(Source!A190)</f>
        <v>190</v>
      </c>
      <c r="B177">
        <v>30627434</v>
      </c>
      <c r="C177">
        <v>30627416</v>
      </c>
      <c r="D177">
        <v>22163619</v>
      </c>
      <c r="E177">
        <v>1</v>
      </c>
      <c r="F177">
        <v>1</v>
      </c>
      <c r="G177">
        <v>1</v>
      </c>
      <c r="H177">
        <v>3</v>
      </c>
      <c r="I177" t="s">
        <v>780</v>
      </c>
      <c r="J177" t="s">
        <v>781</v>
      </c>
      <c r="K177" t="s">
        <v>782</v>
      </c>
      <c r="L177">
        <v>1348</v>
      </c>
      <c r="N177">
        <v>1009</v>
      </c>
      <c r="O177" t="s">
        <v>105</v>
      </c>
      <c r="P177" t="s">
        <v>105</v>
      </c>
      <c r="Q177">
        <v>1000</v>
      </c>
      <c r="X177">
        <v>1.5E-3</v>
      </c>
      <c r="Y177">
        <v>15255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3</v>
      </c>
      <c r="AG177">
        <v>1.5E-3</v>
      </c>
      <c r="AH177">
        <v>2</v>
      </c>
      <c r="AI177">
        <v>30627424</v>
      </c>
      <c r="AJ177">
        <v>160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ROW(Source!A194)</f>
        <v>194</v>
      </c>
      <c r="B178">
        <v>30627445</v>
      </c>
      <c r="C178">
        <v>30627438</v>
      </c>
      <c r="D178">
        <v>10214625</v>
      </c>
      <c r="E178">
        <v>1</v>
      </c>
      <c r="F178">
        <v>1</v>
      </c>
      <c r="G178">
        <v>1</v>
      </c>
      <c r="H178">
        <v>1</v>
      </c>
      <c r="I178" t="s">
        <v>783</v>
      </c>
      <c r="J178" t="s">
        <v>3</v>
      </c>
      <c r="K178" t="s">
        <v>784</v>
      </c>
      <c r="L178">
        <v>1369</v>
      </c>
      <c r="N178">
        <v>1013</v>
      </c>
      <c r="O178" t="s">
        <v>744</v>
      </c>
      <c r="P178" t="s">
        <v>744</v>
      </c>
      <c r="Q178">
        <v>1</v>
      </c>
      <c r="X178">
        <v>7.84</v>
      </c>
      <c r="Y178">
        <v>0</v>
      </c>
      <c r="Z178">
        <v>0</v>
      </c>
      <c r="AA178">
        <v>0</v>
      </c>
      <c r="AB178">
        <v>8.44</v>
      </c>
      <c r="AC178">
        <v>0</v>
      </c>
      <c r="AD178">
        <v>1</v>
      </c>
      <c r="AE178">
        <v>1</v>
      </c>
      <c r="AF178" t="s">
        <v>68</v>
      </c>
      <c r="AG178">
        <v>9.016</v>
      </c>
      <c r="AH178">
        <v>2</v>
      </c>
      <c r="AI178">
        <v>30627439</v>
      </c>
      <c r="AJ178">
        <v>161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ROW(Source!A194)</f>
        <v>194</v>
      </c>
      <c r="B179">
        <v>30627446</v>
      </c>
      <c r="C179">
        <v>30627438</v>
      </c>
      <c r="D179">
        <v>22083330</v>
      </c>
      <c r="E179">
        <v>1</v>
      </c>
      <c r="F179">
        <v>1</v>
      </c>
      <c r="G179">
        <v>1</v>
      </c>
      <c r="H179">
        <v>1</v>
      </c>
      <c r="I179" t="s">
        <v>765</v>
      </c>
      <c r="J179" t="s">
        <v>3</v>
      </c>
      <c r="K179" t="s">
        <v>766</v>
      </c>
      <c r="L179">
        <v>608254</v>
      </c>
      <c r="N179">
        <v>1013</v>
      </c>
      <c r="O179" t="s">
        <v>767</v>
      </c>
      <c r="P179" t="s">
        <v>767</v>
      </c>
      <c r="Q179">
        <v>1</v>
      </c>
      <c r="X179">
        <v>0.13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2</v>
      </c>
      <c r="AF179" t="s">
        <v>67</v>
      </c>
      <c r="AG179">
        <v>0.16250000000000001</v>
      </c>
      <c r="AH179">
        <v>2</v>
      </c>
      <c r="AI179">
        <v>30627440</v>
      </c>
      <c r="AJ179">
        <v>162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ROW(Source!A194)</f>
        <v>194</v>
      </c>
      <c r="B180">
        <v>30627447</v>
      </c>
      <c r="C180">
        <v>30627438</v>
      </c>
      <c r="D180">
        <v>22146252</v>
      </c>
      <c r="E180">
        <v>1</v>
      </c>
      <c r="F180">
        <v>1</v>
      </c>
      <c r="G180">
        <v>1</v>
      </c>
      <c r="H180">
        <v>2</v>
      </c>
      <c r="I180" t="s">
        <v>785</v>
      </c>
      <c r="J180" t="s">
        <v>786</v>
      </c>
      <c r="K180" t="s">
        <v>787</v>
      </c>
      <c r="L180">
        <v>1368</v>
      </c>
      <c r="N180">
        <v>1011</v>
      </c>
      <c r="O180" t="s">
        <v>748</v>
      </c>
      <c r="P180" t="s">
        <v>748</v>
      </c>
      <c r="Q180">
        <v>1</v>
      </c>
      <c r="X180">
        <v>0.08</v>
      </c>
      <c r="Y180">
        <v>0</v>
      </c>
      <c r="Z180">
        <v>85.93</v>
      </c>
      <c r="AA180">
        <v>13.03</v>
      </c>
      <c r="AB180">
        <v>0</v>
      </c>
      <c r="AC180">
        <v>0</v>
      </c>
      <c r="AD180">
        <v>1</v>
      </c>
      <c r="AE180">
        <v>0</v>
      </c>
      <c r="AF180" t="s">
        <v>67</v>
      </c>
      <c r="AG180">
        <v>0.1</v>
      </c>
      <c r="AH180">
        <v>2</v>
      </c>
      <c r="AI180">
        <v>30627441</v>
      </c>
      <c r="AJ180">
        <v>163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ROW(Source!A194)</f>
        <v>194</v>
      </c>
      <c r="B181">
        <v>30627448</v>
      </c>
      <c r="C181">
        <v>30627438</v>
      </c>
      <c r="D181">
        <v>22146333</v>
      </c>
      <c r="E181">
        <v>1</v>
      </c>
      <c r="F181">
        <v>1</v>
      </c>
      <c r="G181">
        <v>1</v>
      </c>
      <c r="H181">
        <v>2</v>
      </c>
      <c r="I181" t="s">
        <v>768</v>
      </c>
      <c r="J181" t="s">
        <v>769</v>
      </c>
      <c r="K181" t="s">
        <v>770</v>
      </c>
      <c r="L181">
        <v>1368</v>
      </c>
      <c r="N181">
        <v>1011</v>
      </c>
      <c r="O181" t="s">
        <v>748</v>
      </c>
      <c r="P181" t="s">
        <v>748</v>
      </c>
      <c r="Q181">
        <v>1</v>
      </c>
      <c r="X181">
        <v>0.05</v>
      </c>
      <c r="Y181">
        <v>0</v>
      </c>
      <c r="Z181">
        <v>108.45</v>
      </c>
      <c r="AA181">
        <v>13.03</v>
      </c>
      <c r="AB181">
        <v>0</v>
      </c>
      <c r="AC181">
        <v>0</v>
      </c>
      <c r="AD181">
        <v>1</v>
      </c>
      <c r="AE181">
        <v>0</v>
      </c>
      <c r="AF181" t="s">
        <v>67</v>
      </c>
      <c r="AG181">
        <v>6.25E-2</v>
      </c>
      <c r="AH181">
        <v>2</v>
      </c>
      <c r="AI181">
        <v>30627442</v>
      </c>
      <c r="AJ181">
        <v>164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ROW(Source!A194)</f>
        <v>194</v>
      </c>
      <c r="B182">
        <v>30627449</v>
      </c>
      <c r="C182">
        <v>30627438</v>
      </c>
      <c r="D182">
        <v>22146948</v>
      </c>
      <c r="E182">
        <v>1</v>
      </c>
      <c r="F182">
        <v>1</v>
      </c>
      <c r="G182">
        <v>1</v>
      </c>
      <c r="H182">
        <v>2</v>
      </c>
      <c r="I182" t="s">
        <v>788</v>
      </c>
      <c r="J182" t="s">
        <v>789</v>
      </c>
      <c r="K182" t="s">
        <v>790</v>
      </c>
      <c r="L182">
        <v>1368</v>
      </c>
      <c r="N182">
        <v>1011</v>
      </c>
      <c r="O182" t="s">
        <v>748</v>
      </c>
      <c r="P182" t="s">
        <v>748</v>
      </c>
      <c r="Q182">
        <v>1</v>
      </c>
      <c r="X182">
        <v>0.41</v>
      </c>
      <c r="Y182">
        <v>0</v>
      </c>
      <c r="Z182">
        <v>30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67</v>
      </c>
      <c r="AG182">
        <v>0.51249999999999996</v>
      </c>
      <c r="AH182">
        <v>2</v>
      </c>
      <c r="AI182">
        <v>30627443</v>
      </c>
      <c r="AJ182">
        <v>165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ROW(Source!A194)</f>
        <v>194</v>
      </c>
      <c r="B183">
        <v>30627450</v>
      </c>
      <c r="C183">
        <v>30627438</v>
      </c>
      <c r="D183">
        <v>22148179</v>
      </c>
      <c r="E183">
        <v>1</v>
      </c>
      <c r="F183">
        <v>1</v>
      </c>
      <c r="G183">
        <v>1</v>
      </c>
      <c r="H183">
        <v>2</v>
      </c>
      <c r="I183" t="s">
        <v>754</v>
      </c>
      <c r="J183" t="s">
        <v>755</v>
      </c>
      <c r="K183" t="s">
        <v>756</v>
      </c>
      <c r="L183">
        <v>1368</v>
      </c>
      <c r="N183">
        <v>1011</v>
      </c>
      <c r="O183" t="s">
        <v>748</v>
      </c>
      <c r="P183" t="s">
        <v>748</v>
      </c>
      <c r="Q183">
        <v>1</v>
      </c>
      <c r="X183">
        <v>0.08</v>
      </c>
      <c r="Y183">
        <v>0</v>
      </c>
      <c r="Z183">
        <v>91.62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67</v>
      </c>
      <c r="AG183">
        <v>0.1</v>
      </c>
      <c r="AH183">
        <v>2</v>
      </c>
      <c r="AI183">
        <v>30627444</v>
      </c>
      <c r="AJ183">
        <v>166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ROW(Source!A194)</f>
        <v>194</v>
      </c>
      <c r="B184">
        <v>30627451</v>
      </c>
      <c r="C184">
        <v>30627438</v>
      </c>
      <c r="D184">
        <v>22149603</v>
      </c>
      <c r="E184">
        <v>1</v>
      </c>
      <c r="F184">
        <v>1</v>
      </c>
      <c r="G184">
        <v>1</v>
      </c>
      <c r="H184">
        <v>3</v>
      </c>
      <c r="I184" t="s">
        <v>103</v>
      </c>
      <c r="J184" t="s">
        <v>106</v>
      </c>
      <c r="K184" t="s">
        <v>104</v>
      </c>
      <c r="L184">
        <v>1348</v>
      </c>
      <c r="N184">
        <v>1009</v>
      </c>
      <c r="O184" t="s">
        <v>105</v>
      </c>
      <c r="P184" t="s">
        <v>105</v>
      </c>
      <c r="Q184">
        <v>1000</v>
      </c>
      <c r="X184">
        <v>0.05</v>
      </c>
      <c r="Y184">
        <v>3649.31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3</v>
      </c>
      <c r="AG184">
        <v>0.05</v>
      </c>
      <c r="AH184">
        <v>3</v>
      </c>
      <c r="AI184">
        <v>-1</v>
      </c>
      <c r="AJ184" t="s">
        <v>3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ROW(Source!A194)</f>
        <v>194</v>
      </c>
      <c r="B185">
        <v>30627452</v>
      </c>
      <c r="C185">
        <v>30627438</v>
      </c>
      <c r="D185">
        <v>22149842</v>
      </c>
      <c r="E185">
        <v>1</v>
      </c>
      <c r="F185">
        <v>1</v>
      </c>
      <c r="G185">
        <v>1</v>
      </c>
      <c r="H185">
        <v>3</v>
      </c>
      <c r="I185" t="s">
        <v>98</v>
      </c>
      <c r="J185" t="s">
        <v>101</v>
      </c>
      <c r="K185" t="s">
        <v>99</v>
      </c>
      <c r="L185">
        <v>1327</v>
      </c>
      <c r="N185">
        <v>1005</v>
      </c>
      <c r="O185" t="s">
        <v>100</v>
      </c>
      <c r="P185" t="s">
        <v>100</v>
      </c>
      <c r="Q185">
        <v>1</v>
      </c>
      <c r="X185">
        <v>110</v>
      </c>
      <c r="Y185">
        <v>6.69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3</v>
      </c>
      <c r="AG185">
        <v>110</v>
      </c>
      <c r="AH185">
        <v>3</v>
      </c>
      <c r="AI185">
        <v>-1</v>
      </c>
      <c r="AJ185" t="s">
        <v>3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ROW(Source!A198)</f>
        <v>198</v>
      </c>
      <c r="B186">
        <v>30627467</v>
      </c>
      <c r="C186">
        <v>30627456</v>
      </c>
      <c r="D186">
        <v>10214643</v>
      </c>
      <c r="E186">
        <v>1</v>
      </c>
      <c r="F186">
        <v>1</v>
      </c>
      <c r="G186">
        <v>1</v>
      </c>
      <c r="H186">
        <v>1</v>
      </c>
      <c r="I186" t="s">
        <v>791</v>
      </c>
      <c r="J186" t="s">
        <v>3</v>
      </c>
      <c r="K186" t="s">
        <v>792</v>
      </c>
      <c r="L186">
        <v>1369</v>
      </c>
      <c r="N186">
        <v>1013</v>
      </c>
      <c r="O186" t="s">
        <v>744</v>
      </c>
      <c r="P186" t="s">
        <v>744</v>
      </c>
      <c r="Q186">
        <v>1</v>
      </c>
      <c r="X186">
        <v>41.23</v>
      </c>
      <c r="Y186">
        <v>0</v>
      </c>
      <c r="Z186">
        <v>0</v>
      </c>
      <c r="AA186">
        <v>0</v>
      </c>
      <c r="AB186">
        <v>8.33</v>
      </c>
      <c r="AC186">
        <v>0</v>
      </c>
      <c r="AD186">
        <v>1</v>
      </c>
      <c r="AE186">
        <v>1</v>
      </c>
      <c r="AF186" t="s">
        <v>68</v>
      </c>
      <c r="AG186">
        <v>47.41449999999999</v>
      </c>
      <c r="AH186">
        <v>2</v>
      </c>
      <c r="AI186">
        <v>30627457</v>
      </c>
      <c r="AJ186">
        <v>167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ROW(Source!A198)</f>
        <v>198</v>
      </c>
      <c r="B187">
        <v>30627468</v>
      </c>
      <c r="C187">
        <v>30627456</v>
      </c>
      <c r="D187">
        <v>22083330</v>
      </c>
      <c r="E187">
        <v>1</v>
      </c>
      <c r="F187">
        <v>1</v>
      </c>
      <c r="G187">
        <v>1</v>
      </c>
      <c r="H187">
        <v>1</v>
      </c>
      <c r="I187" t="s">
        <v>765</v>
      </c>
      <c r="J187" t="s">
        <v>3</v>
      </c>
      <c r="K187" t="s">
        <v>766</v>
      </c>
      <c r="L187">
        <v>608254</v>
      </c>
      <c r="N187">
        <v>1013</v>
      </c>
      <c r="O187" t="s">
        <v>767</v>
      </c>
      <c r="P187" t="s">
        <v>767</v>
      </c>
      <c r="Q187">
        <v>1</v>
      </c>
      <c r="X187">
        <v>0.79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2</v>
      </c>
      <c r="AF187" t="s">
        <v>67</v>
      </c>
      <c r="AG187">
        <v>0.98750000000000004</v>
      </c>
      <c r="AH187">
        <v>2</v>
      </c>
      <c r="AI187">
        <v>30627458</v>
      </c>
      <c r="AJ187">
        <v>168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ROW(Source!A198)</f>
        <v>198</v>
      </c>
      <c r="B188">
        <v>30627469</v>
      </c>
      <c r="C188">
        <v>30627456</v>
      </c>
      <c r="D188">
        <v>22146252</v>
      </c>
      <c r="E188">
        <v>1</v>
      </c>
      <c r="F188">
        <v>1</v>
      </c>
      <c r="G188">
        <v>1</v>
      </c>
      <c r="H188">
        <v>2</v>
      </c>
      <c r="I188" t="s">
        <v>785</v>
      </c>
      <c r="J188" t="s">
        <v>786</v>
      </c>
      <c r="K188" t="s">
        <v>787</v>
      </c>
      <c r="L188">
        <v>1368</v>
      </c>
      <c r="N188">
        <v>1011</v>
      </c>
      <c r="O188" t="s">
        <v>748</v>
      </c>
      <c r="P188" t="s">
        <v>748</v>
      </c>
      <c r="Q188">
        <v>1</v>
      </c>
      <c r="X188">
        <v>0.5</v>
      </c>
      <c r="Y188">
        <v>0</v>
      </c>
      <c r="Z188">
        <v>85.93</v>
      </c>
      <c r="AA188">
        <v>13.03</v>
      </c>
      <c r="AB188">
        <v>0</v>
      </c>
      <c r="AC188">
        <v>0</v>
      </c>
      <c r="AD188">
        <v>1</v>
      </c>
      <c r="AE188">
        <v>0</v>
      </c>
      <c r="AF188" t="s">
        <v>67</v>
      </c>
      <c r="AG188">
        <v>0.625</v>
      </c>
      <c r="AH188">
        <v>2</v>
      </c>
      <c r="AI188">
        <v>30627459</v>
      </c>
      <c r="AJ188">
        <v>169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ROW(Source!A198)</f>
        <v>198</v>
      </c>
      <c r="B189">
        <v>30627470</v>
      </c>
      <c r="C189">
        <v>30627456</v>
      </c>
      <c r="D189">
        <v>22146333</v>
      </c>
      <c r="E189">
        <v>1</v>
      </c>
      <c r="F189">
        <v>1</v>
      </c>
      <c r="G189">
        <v>1</v>
      </c>
      <c r="H189">
        <v>2</v>
      </c>
      <c r="I189" t="s">
        <v>768</v>
      </c>
      <c r="J189" t="s">
        <v>769</v>
      </c>
      <c r="K189" t="s">
        <v>770</v>
      </c>
      <c r="L189">
        <v>1368</v>
      </c>
      <c r="N189">
        <v>1011</v>
      </c>
      <c r="O189" t="s">
        <v>748</v>
      </c>
      <c r="P189" t="s">
        <v>748</v>
      </c>
      <c r="Q189">
        <v>1</v>
      </c>
      <c r="X189">
        <v>0.28999999999999998</v>
      </c>
      <c r="Y189">
        <v>0</v>
      </c>
      <c r="Z189">
        <v>108.45</v>
      </c>
      <c r="AA189">
        <v>13.03</v>
      </c>
      <c r="AB189">
        <v>0</v>
      </c>
      <c r="AC189">
        <v>0</v>
      </c>
      <c r="AD189">
        <v>1</v>
      </c>
      <c r="AE189">
        <v>0</v>
      </c>
      <c r="AF189" t="s">
        <v>67</v>
      </c>
      <c r="AG189">
        <v>0.36249999999999999</v>
      </c>
      <c r="AH189">
        <v>2</v>
      </c>
      <c r="AI189">
        <v>30627460</v>
      </c>
      <c r="AJ189">
        <v>170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ROW(Source!A198)</f>
        <v>198</v>
      </c>
      <c r="B190">
        <v>30627471</v>
      </c>
      <c r="C190">
        <v>30627456</v>
      </c>
      <c r="D190">
        <v>22147865</v>
      </c>
      <c r="E190">
        <v>1</v>
      </c>
      <c r="F190">
        <v>1</v>
      </c>
      <c r="G190">
        <v>1</v>
      </c>
      <c r="H190">
        <v>2</v>
      </c>
      <c r="I190" t="s">
        <v>793</v>
      </c>
      <c r="J190" t="s">
        <v>794</v>
      </c>
      <c r="K190" t="s">
        <v>795</v>
      </c>
      <c r="L190">
        <v>1368</v>
      </c>
      <c r="N190">
        <v>1011</v>
      </c>
      <c r="O190" t="s">
        <v>748</v>
      </c>
      <c r="P190" t="s">
        <v>748</v>
      </c>
      <c r="Q190">
        <v>1</v>
      </c>
      <c r="X190">
        <v>2.41</v>
      </c>
      <c r="Y190">
        <v>0</v>
      </c>
      <c r="Z190">
        <v>1.95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67</v>
      </c>
      <c r="AG190">
        <v>3.0125000000000002</v>
      </c>
      <c r="AH190">
        <v>2</v>
      </c>
      <c r="AI190">
        <v>30627461</v>
      </c>
      <c r="AJ190">
        <v>171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ROW(Source!A198)</f>
        <v>198</v>
      </c>
      <c r="B191">
        <v>30627472</v>
      </c>
      <c r="C191">
        <v>30627456</v>
      </c>
      <c r="D191">
        <v>22148179</v>
      </c>
      <c r="E191">
        <v>1</v>
      </c>
      <c r="F191">
        <v>1</v>
      </c>
      <c r="G191">
        <v>1</v>
      </c>
      <c r="H191">
        <v>2</v>
      </c>
      <c r="I191" t="s">
        <v>754</v>
      </c>
      <c r="J191" t="s">
        <v>755</v>
      </c>
      <c r="K191" t="s">
        <v>756</v>
      </c>
      <c r="L191">
        <v>1368</v>
      </c>
      <c r="N191">
        <v>1011</v>
      </c>
      <c r="O191" t="s">
        <v>748</v>
      </c>
      <c r="P191" t="s">
        <v>748</v>
      </c>
      <c r="Q191">
        <v>1</v>
      </c>
      <c r="X191">
        <v>0.4</v>
      </c>
      <c r="Y191">
        <v>0</v>
      </c>
      <c r="Z191">
        <v>91.62</v>
      </c>
      <c r="AA191">
        <v>0</v>
      </c>
      <c r="AB191">
        <v>0</v>
      </c>
      <c r="AC191">
        <v>0</v>
      </c>
      <c r="AD191">
        <v>1</v>
      </c>
      <c r="AE191">
        <v>0</v>
      </c>
      <c r="AF191" t="s">
        <v>67</v>
      </c>
      <c r="AG191">
        <v>0.5</v>
      </c>
      <c r="AH191">
        <v>2</v>
      </c>
      <c r="AI191">
        <v>30627462</v>
      </c>
      <c r="AJ191">
        <v>172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ROW(Source!A198)</f>
        <v>198</v>
      </c>
      <c r="B192">
        <v>30627473</v>
      </c>
      <c r="C192">
        <v>30627456</v>
      </c>
      <c r="D192">
        <v>22150695</v>
      </c>
      <c r="E192">
        <v>1</v>
      </c>
      <c r="F192">
        <v>1</v>
      </c>
      <c r="G192">
        <v>1</v>
      </c>
      <c r="H192">
        <v>3</v>
      </c>
      <c r="I192" t="s">
        <v>796</v>
      </c>
      <c r="J192" t="s">
        <v>797</v>
      </c>
      <c r="K192" t="s">
        <v>798</v>
      </c>
      <c r="L192">
        <v>1354</v>
      </c>
      <c r="N192">
        <v>1010</v>
      </c>
      <c r="O192" t="s">
        <v>220</v>
      </c>
      <c r="P192" t="s">
        <v>220</v>
      </c>
      <c r="Q192">
        <v>1</v>
      </c>
      <c r="X192">
        <v>860</v>
      </c>
      <c r="Y192">
        <v>0.14000000000000001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3</v>
      </c>
      <c r="AG192">
        <v>860</v>
      </c>
      <c r="AH192">
        <v>2</v>
      </c>
      <c r="AI192">
        <v>30627463</v>
      </c>
      <c r="AJ192">
        <v>173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ROW(Source!A198)</f>
        <v>198</v>
      </c>
      <c r="B193">
        <v>30627474</v>
      </c>
      <c r="C193">
        <v>30627456</v>
      </c>
      <c r="D193">
        <v>22150824</v>
      </c>
      <c r="E193">
        <v>1</v>
      </c>
      <c r="F193">
        <v>1</v>
      </c>
      <c r="G193">
        <v>1</v>
      </c>
      <c r="H193">
        <v>3</v>
      </c>
      <c r="I193" t="s">
        <v>419</v>
      </c>
      <c r="J193" t="s">
        <v>421</v>
      </c>
      <c r="K193" t="s">
        <v>420</v>
      </c>
      <c r="L193">
        <v>1301</v>
      </c>
      <c r="N193">
        <v>1003</v>
      </c>
      <c r="O193" t="s">
        <v>364</v>
      </c>
      <c r="P193" t="s">
        <v>364</v>
      </c>
      <c r="Q193">
        <v>1</v>
      </c>
      <c r="X193">
        <v>30</v>
      </c>
      <c r="Y193">
        <v>18.91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3</v>
      </c>
      <c r="AG193">
        <v>30</v>
      </c>
      <c r="AH193">
        <v>2</v>
      </c>
      <c r="AI193">
        <v>30627464</v>
      </c>
      <c r="AJ193">
        <v>174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ROW(Source!A198)</f>
        <v>198</v>
      </c>
      <c r="B194">
        <v>30627475</v>
      </c>
      <c r="C194">
        <v>30627456</v>
      </c>
      <c r="D194">
        <v>22152834</v>
      </c>
      <c r="E194">
        <v>1</v>
      </c>
      <c r="F194">
        <v>1</v>
      </c>
      <c r="G194">
        <v>1</v>
      </c>
      <c r="H194">
        <v>3</v>
      </c>
      <c r="I194" t="s">
        <v>117</v>
      </c>
      <c r="J194" t="s">
        <v>119</v>
      </c>
      <c r="K194" t="s">
        <v>118</v>
      </c>
      <c r="L194">
        <v>1327</v>
      </c>
      <c r="N194">
        <v>1005</v>
      </c>
      <c r="O194" t="s">
        <v>100</v>
      </c>
      <c r="P194" t="s">
        <v>100</v>
      </c>
      <c r="Q194">
        <v>1</v>
      </c>
      <c r="X194">
        <v>128</v>
      </c>
      <c r="Y194">
        <v>76.58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3</v>
      </c>
      <c r="AG194">
        <v>128</v>
      </c>
      <c r="AH194">
        <v>2</v>
      </c>
      <c r="AI194">
        <v>30627465</v>
      </c>
      <c r="AJ194">
        <v>175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ROW(Source!A198)</f>
        <v>198</v>
      </c>
      <c r="B195">
        <v>30627476</v>
      </c>
      <c r="C195">
        <v>30627456</v>
      </c>
      <c r="D195">
        <v>22156438</v>
      </c>
      <c r="E195">
        <v>1</v>
      </c>
      <c r="F195">
        <v>1</v>
      </c>
      <c r="G195">
        <v>1</v>
      </c>
      <c r="H195">
        <v>3</v>
      </c>
      <c r="I195" t="s">
        <v>799</v>
      </c>
      <c r="J195" t="s">
        <v>800</v>
      </c>
      <c r="K195" t="s">
        <v>801</v>
      </c>
      <c r="L195">
        <v>1354</v>
      </c>
      <c r="N195">
        <v>1010</v>
      </c>
      <c r="O195" t="s">
        <v>220</v>
      </c>
      <c r="P195" t="s">
        <v>220</v>
      </c>
      <c r="Q195">
        <v>1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1</v>
      </c>
      <c r="AD195">
        <v>0</v>
      </c>
      <c r="AE195">
        <v>0</v>
      </c>
      <c r="AF195" t="s">
        <v>3</v>
      </c>
      <c r="AG195">
        <v>0</v>
      </c>
      <c r="AH195">
        <v>2</v>
      </c>
      <c r="AI195">
        <v>30627466</v>
      </c>
      <c r="AJ195">
        <v>176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ROW(Source!A202)</f>
        <v>202</v>
      </c>
      <c r="B196">
        <v>30627488</v>
      </c>
      <c r="C196">
        <v>30627480</v>
      </c>
      <c r="D196">
        <v>10214641</v>
      </c>
      <c r="E196">
        <v>1</v>
      </c>
      <c r="F196">
        <v>1</v>
      </c>
      <c r="G196">
        <v>1</v>
      </c>
      <c r="H196">
        <v>1</v>
      </c>
      <c r="I196" t="s">
        <v>825</v>
      </c>
      <c r="J196" t="s">
        <v>3</v>
      </c>
      <c r="K196" t="s">
        <v>826</v>
      </c>
      <c r="L196">
        <v>1369</v>
      </c>
      <c r="N196">
        <v>1013</v>
      </c>
      <c r="O196" t="s">
        <v>744</v>
      </c>
      <c r="P196" t="s">
        <v>744</v>
      </c>
      <c r="Q196">
        <v>1</v>
      </c>
      <c r="X196">
        <v>41.42</v>
      </c>
      <c r="Y196">
        <v>0</v>
      </c>
      <c r="Z196">
        <v>0</v>
      </c>
      <c r="AA196">
        <v>0</v>
      </c>
      <c r="AB196">
        <v>8.86</v>
      </c>
      <c r="AC196">
        <v>0</v>
      </c>
      <c r="AD196">
        <v>1</v>
      </c>
      <c r="AE196">
        <v>1</v>
      </c>
      <c r="AF196" t="s">
        <v>68</v>
      </c>
      <c r="AG196">
        <v>47.632999999999996</v>
      </c>
      <c r="AH196">
        <v>2</v>
      </c>
      <c r="AI196">
        <v>30627481</v>
      </c>
      <c r="AJ196">
        <v>177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ROW(Source!A202)</f>
        <v>202</v>
      </c>
      <c r="B197">
        <v>30627489</v>
      </c>
      <c r="C197">
        <v>30627480</v>
      </c>
      <c r="D197">
        <v>22146429</v>
      </c>
      <c r="E197">
        <v>1</v>
      </c>
      <c r="F197">
        <v>1</v>
      </c>
      <c r="G197">
        <v>1</v>
      </c>
      <c r="H197">
        <v>2</v>
      </c>
      <c r="I197" t="s">
        <v>751</v>
      </c>
      <c r="J197" t="s">
        <v>752</v>
      </c>
      <c r="K197" t="s">
        <v>753</v>
      </c>
      <c r="L197">
        <v>1368</v>
      </c>
      <c r="N197">
        <v>1011</v>
      </c>
      <c r="O197" t="s">
        <v>748</v>
      </c>
      <c r="P197" t="s">
        <v>748</v>
      </c>
      <c r="Q197">
        <v>1</v>
      </c>
      <c r="X197">
        <v>0.42</v>
      </c>
      <c r="Y197">
        <v>0</v>
      </c>
      <c r="Z197">
        <v>1.7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67</v>
      </c>
      <c r="AG197">
        <v>0.52500000000000002</v>
      </c>
      <c r="AH197">
        <v>2</v>
      </c>
      <c r="AI197">
        <v>30627482</v>
      </c>
      <c r="AJ197">
        <v>178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ROW(Source!A202)</f>
        <v>202</v>
      </c>
      <c r="B198">
        <v>30627490</v>
      </c>
      <c r="C198">
        <v>30627480</v>
      </c>
      <c r="D198">
        <v>22147990</v>
      </c>
      <c r="E198">
        <v>1</v>
      </c>
      <c r="F198">
        <v>1</v>
      </c>
      <c r="G198">
        <v>1</v>
      </c>
      <c r="H198">
        <v>2</v>
      </c>
      <c r="I198" t="s">
        <v>827</v>
      </c>
      <c r="J198" t="s">
        <v>828</v>
      </c>
      <c r="K198" t="s">
        <v>829</v>
      </c>
      <c r="L198">
        <v>1368</v>
      </c>
      <c r="N198">
        <v>1011</v>
      </c>
      <c r="O198" t="s">
        <v>748</v>
      </c>
      <c r="P198" t="s">
        <v>748</v>
      </c>
      <c r="Q198">
        <v>1</v>
      </c>
      <c r="X198">
        <v>18.899999999999999</v>
      </c>
      <c r="Y198">
        <v>0</v>
      </c>
      <c r="Z198">
        <v>6.82</v>
      </c>
      <c r="AA198">
        <v>0</v>
      </c>
      <c r="AB198">
        <v>0</v>
      </c>
      <c r="AC198">
        <v>0</v>
      </c>
      <c r="AD198">
        <v>1</v>
      </c>
      <c r="AE198">
        <v>0</v>
      </c>
      <c r="AF198" t="s">
        <v>67</v>
      </c>
      <c r="AG198">
        <v>23.625</v>
      </c>
      <c r="AH198">
        <v>2</v>
      </c>
      <c r="AI198">
        <v>30627483</v>
      </c>
      <c r="AJ198">
        <v>179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ROW(Source!A202)</f>
        <v>202</v>
      </c>
      <c r="B199">
        <v>30627491</v>
      </c>
      <c r="C199">
        <v>30627480</v>
      </c>
      <c r="D199">
        <v>22148179</v>
      </c>
      <c r="E199">
        <v>1</v>
      </c>
      <c r="F199">
        <v>1</v>
      </c>
      <c r="G199">
        <v>1</v>
      </c>
      <c r="H199">
        <v>2</v>
      </c>
      <c r="I199" t="s">
        <v>754</v>
      </c>
      <c r="J199" t="s">
        <v>755</v>
      </c>
      <c r="K199" t="s">
        <v>756</v>
      </c>
      <c r="L199">
        <v>1368</v>
      </c>
      <c r="N199">
        <v>1011</v>
      </c>
      <c r="O199" t="s">
        <v>748</v>
      </c>
      <c r="P199" t="s">
        <v>748</v>
      </c>
      <c r="Q199">
        <v>1</v>
      </c>
      <c r="X199">
        <v>0.2</v>
      </c>
      <c r="Y199">
        <v>0</v>
      </c>
      <c r="Z199">
        <v>91.62</v>
      </c>
      <c r="AA199">
        <v>0</v>
      </c>
      <c r="AB199">
        <v>0</v>
      </c>
      <c r="AC199">
        <v>0</v>
      </c>
      <c r="AD199">
        <v>1</v>
      </c>
      <c r="AE199">
        <v>0</v>
      </c>
      <c r="AF199" t="s">
        <v>67</v>
      </c>
      <c r="AG199">
        <v>0.25</v>
      </c>
      <c r="AH199">
        <v>2</v>
      </c>
      <c r="AI199">
        <v>30627484</v>
      </c>
      <c r="AJ199">
        <v>180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ROW(Source!A202)</f>
        <v>202</v>
      </c>
      <c r="B200">
        <v>30627492</v>
      </c>
      <c r="C200">
        <v>30627480</v>
      </c>
      <c r="D200">
        <v>22150620</v>
      </c>
      <c r="E200">
        <v>1</v>
      </c>
      <c r="F200">
        <v>1</v>
      </c>
      <c r="G200">
        <v>1</v>
      </c>
      <c r="H200">
        <v>3</v>
      </c>
      <c r="I200" t="s">
        <v>816</v>
      </c>
      <c r="J200" t="s">
        <v>817</v>
      </c>
      <c r="K200" t="s">
        <v>818</v>
      </c>
      <c r="L200">
        <v>1346</v>
      </c>
      <c r="N200">
        <v>1009</v>
      </c>
      <c r="O200" t="s">
        <v>413</v>
      </c>
      <c r="P200" t="s">
        <v>413</v>
      </c>
      <c r="Q200">
        <v>1</v>
      </c>
      <c r="X200">
        <v>10</v>
      </c>
      <c r="Y200">
        <v>1.94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0</v>
      </c>
      <c r="AF200" t="s">
        <v>3</v>
      </c>
      <c r="AG200">
        <v>10</v>
      </c>
      <c r="AH200">
        <v>2</v>
      </c>
      <c r="AI200">
        <v>30627485</v>
      </c>
      <c r="AJ200">
        <v>181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ROW(Source!A202)</f>
        <v>202</v>
      </c>
      <c r="B201">
        <v>30627493</v>
      </c>
      <c r="C201">
        <v>30627480</v>
      </c>
      <c r="D201">
        <v>22163386</v>
      </c>
      <c r="E201">
        <v>1</v>
      </c>
      <c r="F201">
        <v>1</v>
      </c>
      <c r="G201">
        <v>1</v>
      </c>
      <c r="H201">
        <v>3</v>
      </c>
      <c r="I201" t="s">
        <v>830</v>
      </c>
      <c r="J201" t="s">
        <v>831</v>
      </c>
      <c r="K201" t="s">
        <v>832</v>
      </c>
      <c r="L201">
        <v>1346</v>
      </c>
      <c r="N201">
        <v>1009</v>
      </c>
      <c r="O201" t="s">
        <v>413</v>
      </c>
      <c r="P201" t="s">
        <v>413</v>
      </c>
      <c r="Q201">
        <v>1</v>
      </c>
      <c r="X201">
        <v>65</v>
      </c>
      <c r="Y201">
        <v>40.049999999999997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0</v>
      </c>
      <c r="AF201" t="s">
        <v>3</v>
      </c>
      <c r="AG201">
        <v>65</v>
      </c>
      <c r="AH201">
        <v>2</v>
      </c>
      <c r="AI201">
        <v>30627486</v>
      </c>
      <c r="AJ201">
        <v>182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ROW(Source!A202)</f>
        <v>202</v>
      </c>
      <c r="B202">
        <v>30627494</v>
      </c>
      <c r="C202">
        <v>30627480</v>
      </c>
      <c r="D202">
        <v>22192634</v>
      </c>
      <c r="E202">
        <v>1</v>
      </c>
      <c r="F202">
        <v>1</v>
      </c>
      <c r="G202">
        <v>1</v>
      </c>
      <c r="H202">
        <v>3</v>
      </c>
      <c r="I202" t="s">
        <v>833</v>
      </c>
      <c r="J202" t="s">
        <v>834</v>
      </c>
      <c r="K202" t="s">
        <v>835</v>
      </c>
      <c r="L202">
        <v>1339</v>
      </c>
      <c r="N202">
        <v>1007</v>
      </c>
      <c r="O202" t="s">
        <v>46</v>
      </c>
      <c r="P202" t="s">
        <v>46</v>
      </c>
      <c r="Q202">
        <v>1</v>
      </c>
      <c r="X202">
        <v>0.01</v>
      </c>
      <c r="Y202">
        <v>2.4500000000000002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0</v>
      </c>
      <c r="AF202" t="s">
        <v>3</v>
      </c>
      <c r="AG202">
        <v>0.01</v>
      </c>
      <c r="AH202">
        <v>2</v>
      </c>
      <c r="AI202">
        <v>30627487</v>
      </c>
      <c r="AJ202">
        <v>183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ROW(Source!A203)</f>
        <v>203</v>
      </c>
      <c r="B203">
        <v>30627504</v>
      </c>
      <c r="C203">
        <v>30627495</v>
      </c>
      <c r="D203">
        <v>10214587</v>
      </c>
      <c r="E203">
        <v>1</v>
      </c>
      <c r="F203">
        <v>1</v>
      </c>
      <c r="G203">
        <v>1</v>
      </c>
      <c r="H203">
        <v>1</v>
      </c>
      <c r="I203" t="s">
        <v>919</v>
      </c>
      <c r="J203" t="s">
        <v>3</v>
      </c>
      <c r="K203" t="s">
        <v>920</v>
      </c>
      <c r="L203">
        <v>1369</v>
      </c>
      <c r="N203">
        <v>1013</v>
      </c>
      <c r="O203" t="s">
        <v>744</v>
      </c>
      <c r="P203" t="s">
        <v>744</v>
      </c>
      <c r="Q203">
        <v>1</v>
      </c>
      <c r="X203">
        <v>6.67</v>
      </c>
      <c r="Y203">
        <v>0</v>
      </c>
      <c r="Z203">
        <v>0</v>
      </c>
      <c r="AA203">
        <v>0</v>
      </c>
      <c r="AB203">
        <v>8.5500000000000007</v>
      </c>
      <c r="AC203">
        <v>0</v>
      </c>
      <c r="AD203">
        <v>1</v>
      </c>
      <c r="AE203">
        <v>1</v>
      </c>
      <c r="AF203" t="s">
        <v>68</v>
      </c>
      <c r="AG203">
        <v>7.6704999999999997</v>
      </c>
      <c r="AH203">
        <v>2</v>
      </c>
      <c r="AI203">
        <v>30627496</v>
      </c>
      <c r="AJ203">
        <v>184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ROW(Source!A203)</f>
        <v>203</v>
      </c>
      <c r="B204">
        <v>30627505</v>
      </c>
      <c r="C204">
        <v>30627495</v>
      </c>
      <c r="D204">
        <v>22083330</v>
      </c>
      <c r="E204">
        <v>1</v>
      </c>
      <c r="F204">
        <v>1</v>
      </c>
      <c r="G204">
        <v>1</v>
      </c>
      <c r="H204">
        <v>1</v>
      </c>
      <c r="I204" t="s">
        <v>765</v>
      </c>
      <c r="J204" t="s">
        <v>3</v>
      </c>
      <c r="K204" t="s">
        <v>766</v>
      </c>
      <c r="L204">
        <v>608254</v>
      </c>
      <c r="N204">
        <v>1013</v>
      </c>
      <c r="O204" t="s">
        <v>767</v>
      </c>
      <c r="P204" t="s">
        <v>767</v>
      </c>
      <c r="Q204">
        <v>1</v>
      </c>
      <c r="X204">
        <v>0.28999999999999998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2</v>
      </c>
      <c r="AF204" t="s">
        <v>67</v>
      </c>
      <c r="AG204">
        <v>0.36249999999999999</v>
      </c>
      <c r="AH204">
        <v>2</v>
      </c>
      <c r="AI204">
        <v>30627497</v>
      </c>
      <c r="AJ204">
        <v>185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ROW(Source!A203)</f>
        <v>203</v>
      </c>
      <c r="B205">
        <v>30627506</v>
      </c>
      <c r="C205">
        <v>30627495</v>
      </c>
      <c r="D205">
        <v>22146252</v>
      </c>
      <c r="E205">
        <v>1</v>
      </c>
      <c r="F205">
        <v>1</v>
      </c>
      <c r="G205">
        <v>1</v>
      </c>
      <c r="H205">
        <v>2</v>
      </c>
      <c r="I205" t="s">
        <v>785</v>
      </c>
      <c r="J205" t="s">
        <v>786</v>
      </c>
      <c r="K205" t="s">
        <v>787</v>
      </c>
      <c r="L205">
        <v>1368</v>
      </c>
      <c r="N205">
        <v>1011</v>
      </c>
      <c r="O205" t="s">
        <v>748</v>
      </c>
      <c r="P205" t="s">
        <v>748</v>
      </c>
      <c r="Q205">
        <v>1</v>
      </c>
      <c r="X205">
        <v>0.18</v>
      </c>
      <c r="Y205">
        <v>0</v>
      </c>
      <c r="Z205">
        <v>85.93</v>
      </c>
      <c r="AA205">
        <v>13.03</v>
      </c>
      <c r="AB205">
        <v>0</v>
      </c>
      <c r="AC205">
        <v>0</v>
      </c>
      <c r="AD205">
        <v>1</v>
      </c>
      <c r="AE205">
        <v>0</v>
      </c>
      <c r="AF205" t="s">
        <v>67</v>
      </c>
      <c r="AG205">
        <v>0.22499999999999998</v>
      </c>
      <c r="AH205">
        <v>2</v>
      </c>
      <c r="AI205">
        <v>30627498</v>
      </c>
      <c r="AJ205">
        <v>186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ROW(Source!A203)</f>
        <v>203</v>
      </c>
      <c r="B206">
        <v>30627507</v>
      </c>
      <c r="C206">
        <v>30627495</v>
      </c>
      <c r="D206">
        <v>22146333</v>
      </c>
      <c r="E206">
        <v>1</v>
      </c>
      <c r="F206">
        <v>1</v>
      </c>
      <c r="G206">
        <v>1</v>
      </c>
      <c r="H206">
        <v>2</v>
      </c>
      <c r="I206" t="s">
        <v>768</v>
      </c>
      <c r="J206" t="s">
        <v>769</v>
      </c>
      <c r="K206" t="s">
        <v>770</v>
      </c>
      <c r="L206">
        <v>1368</v>
      </c>
      <c r="N206">
        <v>1011</v>
      </c>
      <c r="O206" t="s">
        <v>748</v>
      </c>
      <c r="P206" t="s">
        <v>748</v>
      </c>
      <c r="Q206">
        <v>1</v>
      </c>
      <c r="X206">
        <v>0.11</v>
      </c>
      <c r="Y206">
        <v>0</v>
      </c>
      <c r="Z206">
        <v>108.45</v>
      </c>
      <c r="AA206">
        <v>13.03</v>
      </c>
      <c r="AB206">
        <v>0</v>
      </c>
      <c r="AC206">
        <v>0</v>
      </c>
      <c r="AD206">
        <v>1</v>
      </c>
      <c r="AE206">
        <v>0</v>
      </c>
      <c r="AF206" t="s">
        <v>67</v>
      </c>
      <c r="AG206">
        <v>0.13750000000000001</v>
      </c>
      <c r="AH206">
        <v>2</v>
      </c>
      <c r="AI206">
        <v>30627499</v>
      </c>
      <c r="AJ206">
        <v>187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ROW(Source!A203)</f>
        <v>203</v>
      </c>
      <c r="B207">
        <v>30627508</v>
      </c>
      <c r="C207">
        <v>30627495</v>
      </c>
      <c r="D207">
        <v>22146537</v>
      </c>
      <c r="E207">
        <v>1</v>
      </c>
      <c r="F207">
        <v>1</v>
      </c>
      <c r="G207">
        <v>1</v>
      </c>
      <c r="H207">
        <v>2</v>
      </c>
      <c r="I207" t="s">
        <v>904</v>
      </c>
      <c r="J207" t="s">
        <v>905</v>
      </c>
      <c r="K207" t="s">
        <v>906</v>
      </c>
      <c r="L207">
        <v>1368</v>
      </c>
      <c r="N207">
        <v>1011</v>
      </c>
      <c r="O207" t="s">
        <v>748</v>
      </c>
      <c r="P207" t="s">
        <v>748</v>
      </c>
      <c r="Q207">
        <v>1</v>
      </c>
      <c r="X207">
        <v>1.89</v>
      </c>
      <c r="Y207">
        <v>0</v>
      </c>
      <c r="Z207">
        <v>8.1</v>
      </c>
      <c r="AA207">
        <v>0</v>
      </c>
      <c r="AB207">
        <v>0</v>
      </c>
      <c r="AC207">
        <v>0</v>
      </c>
      <c r="AD207">
        <v>1</v>
      </c>
      <c r="AE207">
        <v>0</v>
      </c>
      <c r="AF207" t="s">
        <v>67</v>
      </c>
      <c r="AG207">
        <v>2.3624999999999998</v>
      </c>
      <c r="AH207">
        <v>2</v>
      </c>
      <c r="AI207">
        <v>30627500</v>
      </c>
      <c r="AJ207">
        <v>188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ROW(Source!A203)</f>
        <v>203</v>
      </c>
      <c r="B208">
        <v>30627509</v>
      </c>
      <c r="C208">
        <v>30627495</v>
      </c>
      <c r="D208">
        <v>22148179</v>
      </c>
      <c r="E208">
        <v>1</v>
      </c>
      <c r="F208">
        <v>1</v>
      </c>
      <c r="G208">
        <v>1</v>
      </c>
      <c r="H208">
        <v>2</v>
      </c>
      <c r="I208" t="s">
        <v>754</v>
      </c>
      <c r="J208" t="s">
        <v>755</v>
      </c>
      <c r="K208" t="s">
        <v>756</v>
      </c>
      <c r="L208">
        <v>1368</v>
      </c>
      <c r="N208">
        <v>1011</v>
      </c>
      <c r="O208" t="s">
        <v>748</v>
      </c>
      <c r="P208" t="s">
        <v>748</v>
      </c>
      <c r="Q208">
        <v>1</v>
      </c>
      <c r="X208">
        <v>0.14000000000000001</v>
      </c>
      <c r="Y208">
        <v>0</v>
      </c>
      <c r="Z208">
        <v>91.62</v>
      </c>
      <c r="AA208">
        <v>0</v>
      </c>
      <c r="AB208">
        <v>0</v>
      </c>
      <c r="AC208">
        <v>0</v>
      </c>
      <c r="AD208">
        <v>1</v>
      </c>
      <c r="AE208">
        <v>0</v>
      </c>
      <c r="AF208" t="s">
        <v>67</v>
      </c>
      <c r="AG208">
        <v>0.17500000000000002</v>
      </c>
      <c r="AH208">
        <v>2</v>
      </c>
      <c r="AI208">
        <v>30627501</v>
      </c>
      <c r="AJ208">
        <v>189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ROW(Source!A203)</f>
        <v>203</v>
      </c>
      <c r="B209">
        <v>30627510</v>
      </c>
      <c r="C209">
        <v>30627495</v>
      </c>
      <c r="D209">
        <v>22150416</v>
      </c>
      <c r="E209">
        <v>1</v>
      </c>
      <c r="F209">
        <v>1</v>
      </c>
      <c r="G209">
        <v>1</v>
      </c>
      <c r="H209">
        <v>3</v>
      </c>
      <c r="I209" t="s">
        <v>921</v>
      </c>
      <c r="J209" t="s">
        <v>922</v>
      </c>
      <c r="K209" t="s">
        <v>923</v>
      </c>
      <c r="L209">
        <v>1348</v>
      </c>
      <c r="N209">
        <v>1009</v>
      </c>
      <c r="O209" t="s">
        <v>105</v>
      </c>
      <c r="P209" t="s">
        <v>105</v>
      </c>
      <c r="Q209">
        <v>1000</v>
      </c>
      <c r="X209">
        <v>5.0000000000000001E-4</v>
      </c>
      <c r="Y209">
        <v>9899.7999999999993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0</v>
      </c>
      <c r="AF209" t="s">
        <v>3</v>
      </c>
      <c r="AG209">
        <v>5.0000000000000001E-4</v>
      </c>
      <c r="AH209">
        <v>2</v>
      </c>
      <c r="AI209">
        <v>30627502</v>
      </c>
      <c r="AJ209">
        <v>190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ROW(Source!A203)</f>
        <v>203</v>
      </c>
      <c r="B210">
        <v>30627511</v>
      </c>
      <c r="C210">
        <v>30627495</v>
      </c>
      <c r="D210">
        <v>22150701</v>
      </c>
      <c r="E210">
        <v>1</v>
      </c>
      <c r="F210">
        <v>1</v>
      </c>
      <c r="G210">
        <v>1</v>
      </c>
      <c r="H210">
        <v>3</v>
      </c>
      <c r="I210" t="s">
        <v>924</v>
      </c>
      <c r="J210" t="s">
        <v>925</v>
      </c>
      <c r="K210" t="s">
        <v>926</v>
      </c>
      <c r="L210">
        <v>1346</v>
      </c>
      <c r="N210">
        <v>1009</v>
      </c>
      <c r="O210" t="s">
        <v>413</v>
      </c>
      <c r="P210" t="s">
        <v>413</v>
      </c>
      <c r="Q210">
        <v>1</v>
      </c>
      <c r="X210">
        <v>0.52</v>
      </c>
      <c r="Y210">
        <v>28.26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0</v>
      </c>
      <c r="AF210" t="s">
        <v>3</v>
      </c>
      <c r="AG210">
        <v>0.52</v>
      </c>
      <c r="AH210">
        <v>2</v>
      </c>
      <c r="AI210">
        <v>30627503</v>
      </c>
      <c r="AJ210">
        <v>191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ROW(Source!A203)</f>
        <v>203</v>
      </c>
      <c r="B211">
        <v>30627512</v>
      </c>
      <c r="C211">
        <v>30627495</v>
      </c>
      <c r="D211">
        <v>22168532</v>
      </c>
      <c r="E211">
        <v>1</v>
      </c>
      <c r="F211">
        <v>1</v>
      </c>
      <c r="G211">
        <v>1</v>
      </c>
      <c r="H211">
        <v>3</v>
      </c>
      <c r="I211" t="s">
        <v>269</v>
      </c>
      <c r="J211" t="s">
        <v>271</v>
      </c>
      <c r="K211" t="s">
        <v>270</v>
      </c>
      <c r="L211">
        <v>1348</v>
      </c>
      <c r="N211">
        <v>1009</v>
      </c>
      <c r="O211" t="s">
        <v>105</v>
      </c>
      <c r="P211" t="s">
        <v>105</v>
      </c>
      <c r="Q211">
        <v>1000</v>
      </c>
      <c r="X211">
        <v>0.3</v>
      </c>
      <c r="Y211">
        <v>11034.51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0</v>
      </c>
      <c r="AF211" t="s">
        <v>3</v>
      </c>
      <c r="AG211">
        <v>0.3</v>
      </c>
      <c r="AH211">
        <v>3</v>
      </c>
      <c r="AI211">
        <v>-1</v>
      </c>
      <c r="AJ211" t="s">
        <v>3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ROW(Source!A206)</f>
        <v>206</v>
      </c>
      <c r="B212">
        <v>30627521</v>
      </c>
      <c r="C212">
        <v>30627515</v>
      </c>
      <c r="D212">
        <v>10214621</v>
      </c>
      <c r="E212">
        <v>1</v>
      </c>
      <c r="F212">
        <v>1</v>
      </c>
      <c r="G212">
        <v>1</v>
      </c>
      <c r="H212">
        <v>1</v>
      </c>
      <c r="I212" t="s">
        <v>849</v>
      </c>
      <c r="J212" t="s">
        <v>3</v>
      </c>
      <c r="K212" t="s">
        <v>850</v>
      </c>
      <c r="L212">
        <v>1369</v>
      </c>
      <c r="N212">
        <v>1013</v>
      </c>
      <c r="O212" t="s">
        <v>744</v>
      </c>
      <c r="P212" t="s">
        <v>744</v>
      </c>
      <c r="Q212">
        <v>1</v>
      </c>
      <c r="X212">
        <v>35.39</v>
      </c>
      <c r="Y212">
        <v>0</v>
      </c>
      <c r="Z212">
        <v>0</v>
      </c>
      <c r="AA212">
        <v>0</v>
      </c>
      <c r="AB212">
        <v>7.74</v>
      </c>
      <c r="AC212">
        <v>0</v>
      </c>
      <c r="AD212">
        <v>1</v>
      </c>
      <c r="AE212">
        <v>1</v>
      </c>
      <c r="AF212" t="s">
        <v>3</v>
      </c>
      <c r="AG212">
        <v>35.39</v>
      </c>
      <c r="AH212">
        <v>2</v>
      </c>
      <c r="AI212">
        <v>30627516</v>
      </c>
      <c r="AJ212">
        <v>192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ROW(Source!A206)</f>
        <v>206</v>
      </c>
      <c r="B213">
        <v>30627522</v>
      </c>
      <c r="C213">
        <v>30627515</v>
      </c>
      <c r="D213">
        <v>22083330</v>
      </c>
      <c r="E213">
        <v>1</v>
      </c>
      <c r="F213">
        <v>1</v>
      </c>
      <c r="G213">
        <v>1</v>
      </c>
      <c r="H213">
        <v>1</v>
      </c>
      <c r="I213" t="s">
        <v>765</v>
      </c>
      <c r="J213" t="s">
        <v>3</v>
      </c>
      <c r="K213" t="s">
        <v>766</v>
      </c>
      <c r="L213">
        <v>608254</v>
      </c>
      <c r="N213">
        <v>1013</v>
      </c>
      <c r="O213" t="s">
        <v>767</v>
      </c>
      <c r="P213" t="s">
        <v>767</v>
      </c>
      <c r="Q213">
        <v>1</v>
      </c>
      <c r="X213">
        <v>0.43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2</v>
      </c>
      <c r="AF213" t="s">
        <v>3</v>
      </c>
      <c r="AG213">
        <v>0.43</v>
      </c>
      <c r="AH213">
        <v>2</v>
      </c>
      <c r="AI213">
        <v>30627517</v>
      </c>
      <c r="AJ213">
        <v>193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ROW(Source!A206)</f>
        <v>206</v>
      </c>
      <c r="B214">
        <v>30627523</v>
      </c>
      <c r="C214">
        <v>30627515</v>
      </c>
      <c r="D214">
        <v>22146333</v>
      </c>
      <c r="E214">
        <v>1</v>
      </c>
      <c r="F214">
        <v>1</v>
      </c>
      <c r="G214">
        <v>1</v>
      </c>
      <c r="H214">
        <v>2</v>
      </c>
      <c r="I214" t="s">
        <v>768</v>
      </c>
      <c r="J214" t="s">
        <v>769</v>
      </c>
      <c r="K214" t="s">
        <v>770</v>
      </c>
      <c r="L214">
        <v>1368</v>
      </c>
      <c r="N214">
        <v>1011</v>
      </c>
      <c r="O214" t="s">
        <v>748</v>
      </c>
      <c r="P214" t="s">
        <v>748</v>
      </c>
      <c r="Q214">
        <v>1</v>
      </c>
      <c r="X214">
        <v>0.2</v>
      </c>
      <c r="Y214">
        <v>0</v>
      </c>
      <c r="Z214">
        <v>108.45</v>
      </c>
      <c r="AA214">
        <v>13.03</v>
      </c>
      <c r="AB214">
        <v>0</v>
      </c>
      <c r="AC214">
        <v>0</v>
      </c>
      <c r="AD214">
        <v>1</v>
      </c>
      <c r="AE214">
        <v>0</v>
      </c>
      <c r="AF214" t="s">
        <v>3</v>
      </c>
      <c r="AG214">
        <v>0.2</v>
      </c>
      <c r="AH214">
        <v>2</v>
      </c>
      <c r="AI214">
        <v>30627518</v>
      </c>
      <c r="AJ214">
        <v>194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ROW(Source!A206)</f>
        <v>206</v>
      </c>
      <c r="B215">
        <v>30627524</v>
      </c>
      <c r="C215">
        <v>30627515</v>
      </c>
      <c r="D215">
        <v>22146464</v>
      </c>
      <c r="E215">
        <v>1</v>
      </c>
      <c r="F215">
        <v>1</v>
      </c>
      <c r="G215">
        <v>1</v>
      </c>
      <c r="H215">
        <v>2</v>
      </c>
      <c r="I215" t="s">
        <v>804</v>
      </c>
      <c r="J215" t="s">
        <v>805</v>
      </c>
      <c r="K215" t="s">
        <v>806</v>
      </c>
      <c r="L215">
        <v>1368</v>
      </c>
      <c r="N215">
        <v>1011</v>
      </c>
      <c r="O215" t="s">
        <v>748</v>
      </c>
      <c r="P215" t="s">
        <v>748</v>
      </c>
      <c r="Q215">
        <v>1</v>
      </c>
      <c r="X215">
        <v>0.23</v>
      </c>
      <c r="Y215">
        <v>0</v>
      </c>
      <c r="Z215">
        <v>30.85</v>
      </c>
      <c r="AA215">
        <v>13.03</v>
      </c>
      <c r="AB215">
        <v>0</v>
      </c>
      <c r="AC215">
        <v>0</v>
      </c>
      <c r="AD215">
        <v>1</v>
      </c>
      <c r="AE215">
        <v>0</v>
      </c>
      <c r="AF215" t="s">
        <v>3</v>
      </c>
      <c r="AG215">
        <v>0.23</v>
      </c>
      <c r="AH215">
        <v>2</v>
      </c>
      <c r="AI215">
        <v>30627519</v>
      </c>
      <c r="AJ215">
        <v>195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ROW(Source!A206)</f>
        <v>206</v>
      </c>
      <c r="B216">
        <v>30627525</v>
      </c>
      <c r="C216">
        <v>30627515</v>
      </c>
      <c r="D216">
        <v>22184053</v>
      </c>
      <c r="E216">
        <v>1</v>
      </c>
      <c r="F216">
        <v>1</v>
      </c>
      <c r="G216">
        <v>1</v>
      </c>
      <c r="H216">
        <v>3</v>
      </c>
      <c r="I216" t="s">
        <v>370</v>
      </c>
      <c r="J216" t="s">
        <v>372</v>
      </c>
      <c r="K216" t="s">
        <v>371</v>
      </c>
      <c r="L216">
        <v>1339</v>
      </c>
      <c r="N216">
        <v>1007</v>
      </c>
      <c r="O216" t="s">
        <v>46</v>
      </c>
      <c r="P216" t="s">
        <v>46</v>
      </c>
      <c r="Q216">
        <v>1</v>
      </c>
      <c r="X216">
        <v>0.253</v>
      </c>
      <c r="Y216">
        <v>428.17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0</v>
      </c>
      <c r="AF216" t="s">
        <v>3</v>
      </c>
      <c r="AG216">
        <v>0.253</v>
      </c>
      <c r="AH216">
        <v>3</v>
      </c>
      <c r="AI216">
        <v>-1</v>
      </c>
      <c r="AJ216" t="s">
        <v>3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ROW(Source!A206)</f>
        <v>206</v>
      </c>
      <c r="B217">
        <v>30627526</v>
      </c>
      <c r="C217">
        <v>30627515</v>
      </c>
      <c r="D217">
        <v>22191581</v>
      </c>
      <c r="E217">
        <v>1</v>
      </c>
      <c r="F217">
        <v>1</v>
      </c>
      <c r="G217">
        <v>1</v>
      </c>
      <c r="H217">
        <v>3</v>
      </c>
      <c r="I217" t="s">
        <v>195</v>
      </c>
      <c r="J217" t="s">
        <v>198</v>
      </c>
      <c r="K217" t="s">
        <v>196</v>
      </c>
      <c r="L217">
        <v>1356</v>
      </c>
      <c r="N217">
        <v>1010</v>
      </c>
      <c r="O217" t="s">
        <v>197</v>
      </c>
      <c r="P217" t="s">
        <v>197</v>
      </c>
      <c r="Q217">
        <v>1000</v>
      </c>
      <c r="X217">
        <v>0.40200000000000002</v>
      </c>
      <c r="Y217">
        <v>1662.7</v>
      </c>
      <c r="Z217">
        <v>0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3</v>
      </c>
      <c r="AG217">
        <v>0.40200000000000002</v>
      </c>
      <c r="AH217">
        <v>3</v>
      </c>
      <c r="AI217">
        <v>-1</v>
      </c>
      <c r="AJ217" t="s">
        <v>3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ROW(Source!A206)</f>
        <v>206</v>
      </c>
      <c r="B218">
        <v>30627527</v>
      </c>
      <c r="C218">
        <v>30627515</v>
      </c>
      <c r="D218">
        <v>22192634</v>
      </c>
      <c r="E218">
        <v>1</v>
      </c>
      <c r="F218">
        <v>1</v>
      </c>
      <c r="G218">
        <v>1</v>
      </c>
      <c r="H218">
        <v>3</v>
      </c>
      <c r="I218" t="s">
        <v>833</v>
      </c>
      <c r="J218" t="s">
        <v>834</v>
      </c>
      <c r="K218" t="s">
        <v>835</v>
      </c>
      <c r="L218">
        <v>1339</v>
      </c>
      <c r="N218">
        <v>1007</v>
      </c>
      <c r="O218" t="s">
        <v>46</v>
      </c>
      <c r="P218" t="s">
        <v>46</v>
      </c>
      <c r="Q218">
        <v>1</v>
      </c>
      <c r="X218">
        <v>4.3999999999999997E-2</v>
      </c>
      <c r="Y218">
        <v>2.4500000000000002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0</v>
      </c>
      <c r="AF218" t="s">
        <v>3</v>
      </c>
      <c r="AG218">
        <v>4.3999999999999997E-2</v>
      </c>
      <c r="AH218">
        <v>2</v>
      </c>
      <c r="AI218">
        <v>30627520</v>
      </c>
      <c r="AJ218">
        <v>196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ROW(Source!A210)</f>
        <v>210</v>
      </c>
      <c r="B219">
        <v>30627540</v>
      </c>
      <c r="C219">
        <v>30627531</v>
      </c>
      <c r="D219">
        <v>10214633</v>
      </c>
      <c r="E219">
        <v>1</v>
      </c>
      <c r="F219">
        <v>1</v>
      </c>
      <c r="G219">
        <v>1</v>
      </c>
      <c r="H219">
        <v>1</v>
      </c>
      <c r="I219" t="s">
        <v>802</v>
      </c>
      <c r="J219" t="s">
        <v>3</v>
      </c>
      <c r="K219" t="s">
        <v>803</v>
      </c>
      <c r="L219">
        <v>1369</v>
      </c>
      <c r="N219">
        <v>1013</v>
      </c>
      <c r="O219" t="s">
        <v>744</v>
      </c>
      <c r="P219" t="s">
        <v>744</v>
      </c>
      <c r="Q219">
        <v>1</v>
      </c>
      <c r="X219">
        <v>75.400000000000006</v>
      </c>
      <c r="Y219">
        <v>0</v>
      </c>
      <c r="Z219">
        <v>0</v>
      </c>
      <c r="AA219">
        <v>0</v>
      </c>
      <c r="AB219">
        <v>8.76</v>
      </c>
      <c r="AC219">
        <v>0</v>
      </c>
      <c r="AD219">
        <v>1</v>
      </c>
      <c r="AE219">
        <v>1</v>
      </c>
      <c r="AF219" t="s">
        <v>68</v>
      </c>
      <c r="AG219">
        <v>86.71</v>
      </c>
      <c r="AH219">
        <v>2</v>
      </c>
      <c r="AI219">
        <v>30627532</v>
      </c>
      <c r="AJ219">
        <v>197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ROW(Source!A210)</f>
        <v>210</v>
      </c>
      <c r="B220">
        <v>30627541</v>
      </c>
      <c r="C220">
        <v>30627531</v>
      </c>
      <c r="D220">
        <v>22083330</v>
      </c>
      <c r="E220">
        <v>1</v>
      </c>
      <c r="F220">
        <v>1</v>
      </c>
      <c r="G220">
        <v>1</v>
      </c>
      <c r="H220">
        <v>1</v>
      </c>
      <c r="I220" t="s">
        <v>765</v>
      </c>
      <c r="J220" t="s">
        <v>3</v>
      </c>
      <c r="K220" t="s">
        <v>766</v>
      </c>
      <c r="L220">
        <v>608254</v>
      </c>
      <c r="N220">
        <v>1013</v>
      </c>
      <c r="O220" t="s">
        <v>767</v>
      </c>
      <c r="P220" t="s">
        <v>767</v>
      </c>
      <c r="Q220">
        <v>1</v>
      </c>
      <c r="X220">
        <v>6.07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2</v>
      </c>
      <c r="AF220" t="s">
        <v>67</v>
      </c>
      <c r="AG220">
        <v>7.5875000000000004</v>
      </c>
      <c r="AH220">
        <v>2</v>
      </c>
      <c r="AI220">
        <v>30627533</v>
      </c>
      <c r="AJ220">
        <v>198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ROW(Source!A210)</f>
        <v>210</v>
      </c>
      <c r="B221">
        <v>30627542</v>
      </c>
      <c r="C221">
        <v>30627531</v>
      </c>
      <c r="D221">
        <v>22146464</v>
      </c>
      <c r="E221">
        <v>1</v>
      </c>
      <c r="F221">
        <v>1</v>
      </c>
      <c r="G221">
        <v>1</v>
      </c>
      <c r="H221">
        <v>2</v>
      </c>
      <c r="I221" t="s">
        <v>804</v>
      </c>
      <c r="J221" t="s">
        <v>805</v>
      </c>
      <c r="K221" t="s">
        <v>806</v>
      </c>
      <c r="L221">
        <v>1368</v>
      </c>
      <c r="N221">
        <v>1011</v>
      </c>
      <c r="O221" t="s">
        <v>748</v>
      </c>
      <c r="P221" t="s">
        <v>748</v>
      </c>
      <c r="Q221">
        <v>1</v>
      </c>
      <c r="X221">
        <v>0.62</v>
      </c>
      <c r="Y221">
        <v>0</v>
      </c>
      <c r="Z221">
        <v>30.85</v>
      </c>
      <c r="AA221">
        <v>13.03</v>
      </c>
      <c r="AB221">
        <v>0</v>
      </c>
      <c r="AC221">
        <v>0</v>
      </c>
      <c r="AD221">
        <v>1</v>
      </c>
      <c r="AE221">
        <v>0</v>
      </c>
      <c r="AF221" t="s">
        <v>67</v>
      </c>
      <c r="AG221">
        <v>0.77500000000000002</v>
      </c>
      <c r="AH221">
        <v>2</v>
      </c>
      <c r="AI221">
        <v>30627534</v>
      </c>
      <c r="AJ221">
        <v>199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ROW(Source!A210)</f>
        <v>210</v>
      </c>
      <c r="B222">
        <v>30627543</v>
      </c>
      <c r="C222">
        <v>30627531</v>
      </c>
      <c r="D222">
        <v>22146877</v>
      </c>
      <c r="E222">
        <v>1</v>
      </c>
      <c r="F222">
        <v>1</v>
      </c>
      <c r="G222">
        <v>1</v>
      </c>
      <c r="H222">
        <v>2</v>
      </c>
      <c r="I222" t="s">
        <v>851</v>
      </c>
      <c r="J222" t="s">
        <v>852</v>
      </c>
      <c r="K222" t="s">
        <v>853</v>
      </c>
      <c r="L222">
        <v>1368</v>
      </c>
      <c r="N222">
        <v>1011</v>
      </c>
      <c r="O222" t="s">
        <v>748</v>
      </c>
      <c r="P222" t="s">
        <v>748</v>
      </c>
      <c r="Q222">
        <v>1</v>
      </c>
      <c r="X222">
        <v>5.45</v>
      </c>
      <c r="Y222">
        <v>0</v>
      </c>
      <c r="Z222">
        <v>14.95</v>
      </c>
      <c r="AA222">
        <v>8.6</v>
      </c>
      <c r="AB222">
        <v>0</v>
      </c>
      <c r="AC222">
        <v>0</v>
      </c>
      <c r="AD222">
        <v>1</v>
      </c>
      <c r="AE222">
        <v>0</v>
      </c>
      <c r="AF222" t="s">
        <v>67</v>
      </c>
      <c r="AG222">
        <v>6.8125</v>
      </c>
      <c r="AH222">
        <v>2</v>
      </c>
      <c r="AI222">
        <v>30627535</v>
      </c>
      <c r="AJ222">
        <v>200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ROW(Source!A210)</f>
        <v>210</v>
      </c>
      <c r="B223">
        <v>30627544</v>
      </c>
      <c r="C223">
        <v>30627531</v>
      </c>
      <c r="D223">
        <v>22149201</v>
      </c>
      <c r="E223">
        <v>1</v>
      </c>
      <c r="F223">
        <v>1</v>
      </c>
      <c r="G223">
        <v>1</v>
      </c>
      <c r="H223">
        <v>3</v>
      </c>
      <c r="I223" t="s">
        <v>854</v>
      </c>
      <c r="J223" t="s">
        <v>855</v>
      </c>
      <c r="K223" t="s">
        <v>856</v>
      </c>
      <c r="L223">
        <v>1348</v>
      </c>
      <c r="N223">
        <v>1009</v>
      </c>
      <c r="O223" t="s">
        <v>105</v>
      </c>
      <c r="P223" t="s">
        <v>105</v>
      </c>
      <c r="Q223">
        <v>1000</v>
      </c>
      <c r="X223">
        <v>6.9999999999999994E-5</v>
      </c>
      <c r="Y223">
        <v>9206.16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0</v>
      </c>
      <c r="AF223" t="s">
        <v>3</v>
      </c>
      <c r="AG223">
        <v>6.9999999999999994E-5</v>
      </c>
      <c r="AH223">
        <v>2</v>
      </c>
      <c r="AI223">
        <v>30627536</v>
      </c>
      <c r="AJ223">
        <v>201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ROW(Source!A210)</f>
        <v>210</v>
      </c>
      <c r="B224">
        <v>30627545</v>
      </c>
      <c r="C224">
        <v>30627531</v>
      </c>
      <c r="D224">
        <v>22149860</v>
      </c>
      <c r="E224">
        <v>1</v>
      </c>
      <c r="F224">
        <v>1</v>
      </c>
      <c r="G224">
        <v>1</v>
      </c>
      <c r="H224">
        <v>3</v>
      </c>
      <c r="I224" t="s">
        <v>857</v>
      </c>
      <c r="J224" t="s">
        <v>858</v>
      </c>
      <c r="K224" t="s">
        <v>859</v>
      </c>
      <c r="L224">
        <v>1327</v>
      </c>
      <c r="N224">
        <v>1005</v>
      </c>
      <c r="O224" t="s">
        <v>100</v>
      </c>
      <c r="P224" t="s">
        <v>100</v>
      </c>
      <c r="Q224">
        <v>1</v>
      </c>
      <c r="X224">
        <v>2.77</v>
      </c>
      <c r="Y224">
        <v>9.39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0</v>
      </c>
      <c r="AF224" t="s">
        <v>3</v>
      </c>
      <c r="AG224">
        <v>2.77</v>
      </c>
      <c r="AH224">
        <v>2</v>
      </c>
      <c r="AI224">
        <v>30627537</v>
      </c>
      <c r="AJ224">
        <v>202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ROW(Source!A210)</f>
        <v>210</v>
      </c>
      <c r="B225">
        <v>30627546</v>
      </c>
      <c r="C225">
        <v>30627531</v>
      </c>
      <c r="D225">
        <v>22184118</v>
      </c>
      <c r="E225">
        <v>1</v>
      </c>
      <c r="F225">
        <v>1</v>
      </c>
      <c r="G225">
        <v>1</v>
      </c>
      <c r="H225">
        <v>3</v>
      </c>
      <c r="I225" t="s">
        <v>860</v>
      </c>
      <c r="J225" t="s">
        <v>861</v>
      </c>
      <c r="K225" t="s">
        <v>862</v>
      </c>
      <c r="L225">
        <v>1339</v>
      </c>
      <c r="N225">
        <v>1007</v>
      </c>
      <c r="O225" t="s">
        <v>46</v>
      </c>
      <c r="P225" t="s">
        <v>46</v>
      </c>
      <c r="Q225">
        <v>1</v>
      </c>
      <c r="X225">
        <v>1.51</v>
      </c>
      <c r="Y225">
        <v>570.03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0</v>
      </c>
      <c r="AF225" t="s">
        <v>3</v>
      </c>
      <c r="AG225">
        <v>1.51</v>
      </c>
      <c r="AH225">
        <v>2</v>
      </c>
      <c r="AI225">
        <v>30627538</v>
      </c>
      <c r="AJ225">
        <v>203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ROW(Source!A210)</f>
        <v>210</v>
      </c>
      <c r="B226">
        <v>30627547</v>
      </c>
      <c r="C226">
        <v>30627531</v>
      </c>
      <c r="D226">
        <v>22191915</v>
      </c>
      <c r="E226">
        <v>1</v>
      </c>
      <c r="F226">
        <v>1</v>
      </c>
      <c r="G226">
        <v>1</v>
      </c>
      <c r="H226">
        <v>3</v>
      </c>
      <c r="I226" t="s">
        <v>863</v>
      </c>
      <c r="J226" t="s">
        <v>864</v>
      </c>
      <c r="K226" t="s">
        <v>865</v>
      </c>
      <c r="L226">
        <v>1348</v>
      </c>
      <c r="N226">
        <v>1009</v>
      </c>
      <c r="O226" t="s">
        <v>105</v>
      </c>
      <c r="P226" t="s">
        <v>105</v>
      </c>
      <c r="Q226">
        <v>1000</v>
      </c>
      <c r="X226">
        <v>6.0000000000000001E-3</v>
      </c>
      <c r="Y226">
        <v>728.98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6.0000000000000001E-3</v>
      </c>
      <c r="AH226">
        <v>2</v>
      </c>
      <c r="AI226">
        <v>30627539</v>
      </c>
      <c r="AJ226">
        <v>204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ROW(Source!A211)</f>
        <v>211</v>
      </c>
      <c r="B227">
        <v>30627557</v>
      </c>
      <c r="C227">
        <v>30627548</v>
      </c>
      <c r="D227">
        <v>10214593</v>
      </c>
      <c r="E227">
        <v>1</v>
      </c>
      <c r="F227">
        <v>1</v>
      </c>
      <c r="G227">
        <v>1</v>
      </c>
      <c r="H227">
        <v>1</v>
      </c>
      <c r="I227" t="s">
        <v>935</v>
      </c>
      <c r="J227" t="s">
        <v>3</v>
      </c>
      <c r="K227" t="s">
        <v>936</v>
      </c>
      <c r="L227">
        <v>1369</v>
      </c>
      <c r="N227">
        <v>1013</v>
      </c>
      <c r="O227" t="s">
        <v>744</v>
      </c>
      <c r="P227" t="s">
        <v>744</v>
      </c>
      <c r="Q227">
        <v>1</v>
      </c>
      <c r="X227">
        <v>15.18</v>
      </c>
      <c r="Y227">
        <v>0</v>
      </c>
      <c r="Z227">
        <v>0</v>
      </c>
      <c r="AA227">
        <v>0</v>
      </c>
      <c r="AB227">
        <v>8.65</v>
      </c>
      <c r="AC227">
        <v>0</v>
      </c>
      <c r="AD227">
        <v>1</v>
      </c>
      <c r="AE227">
        <v>1</v>
      </c>
      <c r="AF227" t="s">
        <v>68</v>
      </c>
      <c r="AG227">
        <v>17.456999999999997</v>
      </c>
      <c r="AH227">
        <v>2</v>
      </c>
      <c r="AI227">
        <v>30627549</v>
      </c>
      <c r="AJ227">
        <v>205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ROW(Source!A211)</f>
        <v>211</v>
      </c>
      <c r="B228">
        <v>30627558</v>
      </c>
      <c r="C228">
        <v>30627548</v>
      </c>
      <c r="D228">
        <v>22083330</v>
      </c>
      <c r="E228">
        <v>1</v>
      </c>
      <c r="F228">
        <v>1</v>
      </c>
      <c r="G228">
        <v>1</v>
      </c>
      <c r="H228">
        <v>1</v>
      </c>
      <c r="I228" t="s">
        <v>765</v>
      </c>
      <c r="J228" t="s">
        <v>3</v>
      </c>
      <c r="K228" t="s">
        <v>766</v>
      </c>
      <c r="L228">
        <v>608254</v>
      </c>
      <c r="N228">
        <v>1013</v>
      </c>
      <c r="O228" t="s">
        <v>767</v>
      </c>
      <c r="P228" t="s">
        <v>767</v>
      </c>
      <c r="Q228">
        <v>1</v>
      </c>
      <c r="X228">
        <v>0.01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2</v>
      </c>
      <c r="AF228" t="s">
        <v>67</v>
      </c>
      <c r="AG228">
        <v>1.2500000000000001E-2</v>
      </c>
      <c r="AH228">
        <v>2</v>
      </c>
      <c r="AI228">
        <v>30627550</v>
      </c>
      <c r="AJ228">
        <v>206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ROW(Source!A211)</f>
        <v>211</v>
      </c>
      <c r="B229">
        <v>30627559</v>
      </c>
      <c r="C229">
        <v>30627548</v>
      </c>
      <c r="D229">
        <v>22146464</v>
      </c>
      <c r="E229">
        <v>1</v>
      </c>
      <c r="F229">
        <v>1</v>
      </c>
      <c r="G229">
        <v>1</v>
      </c>
      <c r="H229">
        <v>2</v>
      </c>
      <c r="I229" t="s">
        <v>804</v>
      </c>
      <c r="J229" t="s">
        <v>805</v>
      </c>
      <c r="K229" t="s">
        <v>806</v>
      </c>
      <c r="L229">
        <v>1368</v>
      </c>
      <c r="N229">
        <v>1011</v>
      </c>
      <c r="O229" t="s">
        <v>748</v>
      </c>
      <c r="P229" t="s">
        <v>748</v>
      </c>
      <c r="Q229">
        <v>1</v>
      </c>
      <c r="X229">
        <v>0.01</v>
      </c>
      <c r="Y229">
        <v>0</v>
      </c>
      <c r="Z229">
        <v>30.85</v>
      </c>
      <c r="AA229">
        <v>13.03</v>
      </c>
      <c r="AB229">
        <v>0</v>
      </c>
      <c r="AC229">
        <v>0</v>
      </c>
      <c r="AD229">
        <v>1</v>
      </c>
      <c r="AE229">
        <v>0</v>
      </c>
      <c r="AF229" t="s">
        <v>67</v>
      </c>
      <c r="AG229">
        <v>1.2500000000000001E-2</v>
      </c>
      <c r="AH229">
        <v>2</v>
      </c>
      <c r="AI229">
        <v>30627551</v>
      </c>
      <c r="AJ229">
        <v>207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ROW(Source!A211)</f>
        <v>211</v>
      </c>
      <c r="B230">
        <v>30627560</v>
      </c>
      <c r="C230">
        <v>30627548</v>
      </c>
      <c r="D230">
        <v>22148179</v>
      </c>
      <c r="E230">
        <v>1</v>
      </c>
      <c r="F230">
        <v>1</v>
      </c>
      <c r="G230">
        <v>1</v>
      </c>
      <c r="H230">
        <v>2</v>
      </c>
      <c r="I230" t="s">
        <v>754</v>
      </c>
      <c r="J230" t="s">
        <v>755</v>
      </c>
      <c r="K230" t="s">
        <v>756</v>
      </c>
      <c r="L230">
        <v>1368</v>
      </c>
      <c r="N230">
        <v>1011</v>
      </c>
      <c r="O230" t="s">
        <v>748</v>
      </c>
      <c r="P230" t="s">
        <v>748</v>
      </c>
      <c r="Q230">
        <v>1</v>
      </c>
      <c r="X230">
        <v>0.08</v>
      </c>
      <c r="Y230">
        <v>0</v>
      </c>
      <c r="Z230">
        <v>91.62</v>
      </c>
      <c r="AA230">
        <v>0</v>
      </c>
      <c r="AB230">
        <v>0</v>
      </c>
      <c r="AC230">
        <v>0</v>
      </c>
      <c r="AD230">
        <v>1</v>
      </c>
      <c r="AE230">
        <v>0</v>
      </c>
      <c r="AF230" t="s">
        <v>67</v>
      </c>
      <c r="AG230">
        <v>0.1</v>
      </c>
      <c r="AH230">
        <v>2</v>
      </c>
      <c r="AI230">
        <v>30627552</v>
      </c>
      <c r="AJ230">
        <v>208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ROW(Source!A211)</f>
        <v>211</v>
      </c>
      <c r="B231">
        <v>30627561</v>
      </c>
      <c r="C231">
        <v>30627548</v>
      </c>
      <c r="D231">
        <v>22150469</v>
      </c>
      <c r="E231">
        <v>1</v>
      </c>
      <c r="F231">
        <v>1</v>
      </c>
      <c r="G231">
        <v>1</v>
      </c>
      <c r="H231">
        <v>3</v>
      </c>
      <c r="I231" t="s">
        <v>810</v>
      </c>
      <c r="J231" t="s">
        <v>811</v>
      </c>
      <c r="K231" t="s">
        <v>812</v>
      </c>
      <c r="L231">
        <v>1327</v>
      </c>
      <c r="N231">
        <v>1005</v>
      </c>
      <c r="O231" t="s">
        <v>100</v>
      </c>
      <c r="P231" t="s">
        <v>100</v>
      </c>
      <c r="Q231">
        <v>1</v>
      </c>
      <c r="X231">
        <v>0.3</v>
      </c>
      <c r="Y231">
        <v>73.39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3</v>
      </c>
      <c r="AG231">
        <v>0.3</v>
      </c>
      <c r="AH231">
        <v>2</v>
      </c>
      <c r="AI231">
        <v>30627553</v>
      </c>
      <c r="AJ231">
        <v>209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ROW(Source!A211)</f>
        <v>211</v>
      </c>
      <c r="B232">
        <v>30627562</v>
      </c>
      <c r="C232">
        <v>30627548</v>
      </c>
      <c r="D232">
        <v>22150579</v>
      </c>
      <c r="E232">
        <v>1</v>
      </c>
      <c r="F232">
        <v>1</v>
      </c>
      <c r="G232">
        <v>1</v>
      </c>
      <c r="H232">
        <v>3</v>
      </c>
      <c r="I232" t="s">
        <v>937</v>
      </c>
      <c r="J232" t="s">
        <v>938</v>
      </c>
      <c r="K232" t="s">
        <v>939</v>
      </c>
      <c r="L232">
        <v>1348</v>
      </c>
      <c r="N232">
        <v>1009</v>
      </c>
      <c r="O232" t="s">
        <v>105</v>
      </c>
      <c r="P232" t="s">
        <v>105</v>
      </c>
      <c r="Q232">
        <v>1000</v>
      </c>
      <c r="X232">
        <v>5.0000000000000001E-3</v>
      </c>
      <c r="Y232">
        <v>3311.4</v>
      </c>
      <c r="Z232">
        <v>0</v>
      </c>
      <c r="AA232">
        <v>0</v>
      </c>
      <c r="AB232">
        <v>0</v>
      </c>
      <c r="AC232">
        <v>0</v>
      </c>
      <c r="AD232">
        <v>1</v>
      </c>
      <c r="AE232">
        <v>0</v>
      </c>
      <c r="AF232" t="s">
        <v>3</v>
      </c>
      <c r="AG232">
        <v>5.0000000000000001E-3</v>
      </c>
      <c r="AH232">
        <v>2</v>
      </c>
      <c r="AI232">
        <v>30627554</v>
      </c>
      <c r="AJ232">
        <v>210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ROW(Source!A211)</f>
        <v>211</v>
      </c>
      <c r="B233">
        <v>30627563</v>
      </c>
      <c r="C233">
        <v>30627548</v>
      </c>
      <c r="D233">
        <v>22150620</v>
      </c>
      <c r="E233">
        <v>1</v>
      </c>
      <c r="F233">
        <v>1</v>
      </c>
      <c r="G233">
        <v>1</v>
      </c>
      <c r="H233">
        <v>3</v>
      </c>
      <c r="I233" t="s">
        <v>816</v>
      </c>
      <c r="J233" t="s">
        <v>817</v>
      </c>
      <c r="K233" t="s">
        <v>818</v>
      </c>
      <c r="L233">
        <v>1346</v>
      </c>
      <c r="N233">
        <v>1009</v>
      </c>
      <c r="O233" t="s">
        <v>413</v>
      </c>
      <c r="P233" t="s">
        <v>413</v>
      </c>
      <c r="Q233">
        <v>1</v>
      </c>
      <c r="X233">
        <v>0.1</v>
      </c>
      <c r="Y233">
        <v>1.94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0</v>
      </c>
      <c r="AF233" t="s">
        <v>3</v>
      </c>
      <c r="AG233">
        <v>0.1</v>
      </c>
      <c r="AH233">
        <v>2</v>
      </c>
      <c r="AI233">
        <v>30627555</v>
      </c>
      <c r="AJ233">
        <v>211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ROW(Source!A211)</f>
        <v>211</v>
      </c>
      <c r="B234">
        <v>30627564</v>
      </c>
      <c r="C234">
        <v>30627548</v>
      </c>
      <c r="D234">
        <v>22150788</v>
      </c>
      <c r="E234">
        <v>1</v>
      </c>
      <c r="F234">
        <v>1</v>
      </c>
      <c r="G234">
        <v>1</v>
      </c>
      <c r="H234">
        <v>3</v>
      </c>
      <c r="I234" t="s">
        <v>940</v>
      </c>
      <c r="J234" t="s">
        <v>941</v>
      </c>
      <c r="K234" t="s">
        <v>942</v>
      </c>
      <c r="L234">
        <v>1348</v>
      </c>
      <c r="N234">
        <v>1009</v>
      </c>
      <c r="O234" t="s">
        <v>105</v>
      </c>
      <c r="P234" t="s">
        <v>105</v>
      </c>
      <c r="Q234">
        <v>1000</v>
      </c>
      <c r="X234">
        <v>5.1999999999999998E-2</v>
      </c>
      <c r="Y234">
        <v>16802.490000000002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0</v>
      </c>
      <c r="AF234" t="s">
        <v>3</v>
      </c>
      <c r="AG234">
        <v>5.1999999999999998E-2</v>
      </c>
      <c r="AH234">
        <v>2</v>
      </c>
      <c r="AI234">
        <v>30627556</v>
      </c>
      <c r="AJ234">
        <v>212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ROW(Source!A212)</f>
        <v>212</v>
      </c>
      <c r="B235">
        <v>30627569</v>
      </c>
      <c r="C235">
        <v>30627565</v>
      </c>
      <c r="D235">
        <v>10214599</v>
      </c>
      <c r="E235">
        <v>1</v>
      </c>
      <c r="F235">
        <v>1</v>
      </c>
      <c r="G235">
        <v>1</v>
      </c>
      <c r="H235">
        <v>1</v>
      </c>
      <c r="I235" t="s">
        <v>749</v>
      </c>
      <c r="J235" t="s">
        <v>3</v>
      </c>
      <c r="K235" t="s">
        <v>750</v>
      </c>
      <c r="L235">
        <v>1369</v>
      </c>
      <c r="N235">
        <v>1013</v>
      </c>
      <c r="O235" t="s">
        <v>744</v>
      </c>
      <c r="P235" t="s">
        <v>744</v>
      </c>
      <c r="Q235">
        <v>1</v>
      </c>
      <c r="X235">
        <v>309.3</v>
      </c>
      <c r="Y235">
        <v>0</v>
      </c>
      <c r="Z235">
        <v>0</v>
      </c>
      <c r="AA235">
        <v>0</v>
      </c>
      <c r="AB235">
        <v>7.67</v>
      </c>
      <c r="AC235">
        <v>0</v>
      </c>
      <c r="AD235">
        <v>1</v>
      </c>
      <c r="AE235">
        <v>1</v>
      </c>
      <c r="AF235" t="s">
        <v>3</v>
      </c>
      <c r="AG235">
        <v>309.3</v>
      </c>
      <c r="AH235">
        <v>2</v>
      </c>
      <c r="AI235">
        <v>30627566</v>
      </c>
      <c r="AJ235">
        <v>213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ROW(Source!A212)</f>
        <v>212</v>
      </c>
      <c r="B236">
        <v>30627570</v>
      </c>
      <c r="C236">
        <v>30627565</v>
      </c>
      <c r="D236">
        <v>22146429</v>
      </c>
      <c r="E236">
        <v>1</v>
      </c>
      <c r="F236">
        <v>1</v>
      </c>
      <c r="G236">
        <v>1</v>
      </c>
      <c r="H236">
        <v>2</v>
      </c>
      <c r="I236" t="s">
        <v>751</v>
      </c>
      <c r="J236" t="s">
        <v>752</v>
      </c>
      <c r="K236" t="s">
        <v>753</v>
      </c>
      <c r="L236">
        <v>1368</v>
      </c>
      <c r="N236">
        <v>1011</v>
      </c>
      <c r="O236" t="s">
        <v>748</v>
      </c>
      <c r="P236" t="s">
        <v>748</v>
      </c>
      <c r="Q236">
        <v>1</v>
      </c>
      <c r="X236">
        <v>6.1</v>
      </c>
      <c r="Y236">
        <v>0</v>
      </c>
      <c r="Z236">
        <v>1.7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3</v>
      </c>
      <c r="AG236">
        <v>6.1</v>
      </c>
      <c r="AH236">
        <v>2</v>
      </c>
      <c r="AI236">
        <v>30627567</v>
      </c>
      <c r="AJ236">
        <v>214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ROW(Source!A212)</f>
        <v>212</v>
      </c>
      <c r="B237">
        <v>30627571</v>
      </c>
      <c r="C237">
        <v>30627565</v>
      </c>
      <c r="D237">
        <v>22212979</v>
      </c>
      <c r="E237">
        <v>1</v>
      </c>
      <c r="F237">
        <v>1</v>
      </c>
      <c r="G237">
        <v>1</v>
      </c>
      <c r="H237">
        <v>3</v>
      </c>
      <c r="I237" t="s">
        <v>760</v>
      </c>
      <c r="J237" t="s">
        <v>761</v>
      </c>
      <c r="K237" t="s">
        <v>762</v>
      </c>
      <c r="L237">
        <v>1348</v>
      </c>
      <c r="N237">
        <v>1009</v>
      </c>
      <c r="O237" t="s">
        <v>105</v>
      </c>
      <c r="P237" t="s">
        <v>105</v>
      </c>
      <c r="Q237">
        <v>1000</v>
      </c>
      <c r="X237">
        <v>5.6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 t="s">
        <v>3</v>
      </c>
      <c r="AG237">
        <v>5.6</v>
      </c>
      <c r="AH237">
        <v>2</v>
      </c>
      <c r="AI237">
        <v>30627568</v>
      </c>
      <c r="AJ237">
        <v>215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ROW(Source!A213)</f>
        <v>213</v>
      </c>
      <c r="B238">
        <v>30627583</v>
      </c>
      <c r="C238">
        <v>30627572</v>
      </c>
      <c r="D238">
        <v>10214603</v>
      </c>
      <c r="E238">
        <v>1</v>
      </c>
      <c r="F238">
        <v>1</v>
      </c>
      <c r="G238">
        <v>1</v>
      </c>
      <c r="H238">
        <v>1</v>
      </c>
      <c r="I238" t="s">
        <v>836</v>
      </c>
      <c r="J238" t="s">
        <v>3</v>
      </c>
      <c r="K238" t="s">
        <v>837</v>
      </c>
      <c r="L238">
        <v>1369</v>
      </c>
      <c r="N238">
        <v>1013</v>
      </c>
      <c r="O238" t="s">
        <v>744</v>
      </c>
      <c r="P238" t="s">
        <v>744</v>
      </c>
      <c r="Q238">
        <v>1</v>
      </c>
      <c r="X238">
        <v>6.63</v>
      </c>
      <c r="Y238">
        <v>0</v>
      </c>
      <c r="Z238">
        <v>0</v>
      </c>
      <c r="AA238">
        <v>0</v>
      </c>
      <c r="AB238">
        <v>8.23</v>
      </c>
      <c r="AC238">
        <v>0</v>
      </c>
      <c r="AD238">
        <v>1</v>
      </c>
      <c r="AE238">
        <v>1</v>
      </c>
      <c r="AF238" t="s">
        <v>68</v>
      </c>
      <c r="AG238">
        <v>7.6244999999999994</v>
      </c>
      <c r="AH238">
        <v>2</v>
      </c>
      <c r="AI238">
        <v>30627573</v>
      </c>
      <c r="AJ238">
        <v>216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ROW(Source!A213)</f>
        <v>213</v>
      </c>
      <c r="B239">
        <v>30627584</v>
      </c>
      <c r="C239">
        <v>30627572</v>
      </c>
      <c r="D239">
        <v>22083330</v>
      </c>
      <c r="E239">
        <v>1</v>
      </c>
      <c r="F239">
        <v>1</v>
      </c>
      <c r="G239">
        <v>1</v>
      </c>
      <c r="H239">
        <v>1</v>
      </c>
      <c r="I239" t="s">
        <v>765</v>
      </c>
      <c r="J239" t="s">
        <v>3</v>
      </c>
      <c r="K239" t="s">
        <v>766</v>
      </c>
      <c r="L239">
        <v>608254</v>
      </c>
      <c r="N239">
        <v>1013</v>
      </c>
      <c r="O239" t="s">
        <v>767</v>
      </c>
      <c r="P239" t="s">
        <v>767</v>
      </c>
      <c r="Q239">
        <v>1</v>
      </c>
      <c r="X239">
        <v>0.11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2</v>
      </c>
      <c r="AF239" t="s">
        <v>67</v>
      </c>
      <c r="AG239">
        <v>0.13750000000000001</v>
      </c>
      <c r="AH239">
        <v>2</v>
      </c>
      <c r="AI239">
        <v>30627574</v>
      </c>
      <c r="AJ239">
        <v>217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ROW(Source!A213)</f>
        <v>213</v>
      </c>
      <c r="B240">
        <v>30627585</v>
      </c>
      <c r="C240">
        <v>30627572</v>
      </c>
      <c r="D240">
        <v>22146333</v>
      </c>
      <c r="E240">
        <v>1</v>
      </c>
      <c r="F240">
        <v>1</v>
      </c>
      <c r="G240">
        <v>1</v>
      </c>
      <c r="H240">
        <v>2</v>
      </c>
      <c r="I240" t="s">
        <v>768</v>
      </c>
      <c r="J240" t="s">
        <v>769</v>
      </c>
      <c r="K240" t="s">
        <v>770</v>
      </c>
      <c r="L240">
        <v>1368</v>
      </c>
      <c r="N240">
        <v>1011</v>
      </c>
      <c r="O240" t="s">
        <v>748</v>
      </c>
      <c r="P240" t="s">
        <v>748</v>
      </c>
      <c r="Q240">
        <v>1</v>
      </c>
      <c r="X240">
        <v>0.11</v>
      </c>
      <c r="Y240">
        <v>0</v>
      </c>
      <c r="Z240">
        <v>108.45</v>
      </c>
      <c r="AA240">
        <v>13.03</v>
      </c>
      <c r="AB240">
        <v>0</v>
      </c>
      <c r="AC240">
        <v>0</v>
      </c>
      <c r="AD240">
        <v>1</v>
      </c>
      <c r="AE240">
        <v>0</v>
      </c>
      <c r="AF240" t="s">
        <v>67</v>
      </c>
      <c r="AG240">
        <v>0.13750000000000001</v>
      </c>
      <c r="AH240">
        <v>2</v>
      </c>
      <c r="AI240">
        <v>30627575</v>
      </c>
      <c r="AJ240">
        <v>218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ROW(Source!A213)</f>
        <v>213</v>
      </c>
      <c r="B241">
        <v>30627586</v>
      </c>
      <c r="C241">
        <v>30627572</v>
      </c>
      <c r="D241">
        <v>22147936</v>
      </c>
      <c r="E241">
        <v>1</v>
      </c>
      <c r="F241">
        <v>1</v>
      </c>
      <c r="G241">
        <v>1</v>
      </c>
      <c r="H241">
        <v>2</v>
      </c>
      <c r="I241" t="s">
        <v>771</v>
      </c>
      <c r="J241" t="s">
        <v>772</v>
      </c>
      <c r="K241" t="s">
        <v>773</v>
      </c>
      <c r="L241">
        <v>1368</v>
      </c>
      <c r="N241">
        <v>1011</v>
      </c>
      <c r="O241" t="s">
        <v>748</v>
      </c>
      <c r="P241" t="s">
        <v>748</v>
      </c>
      <c r="Q241">
        <v>1</v>
      </c>
      <c r="X241">
        <v>0.16</v>
      </c>
      <c r="Y241">
        <v>0</v>
      </c>
      <c r="Z241">
        <v>0.95</v>
      </c>
      <c r="AA241">
        <v>0</v>
      </c>
      <c r="AB241">
        <v>0</v>
      </c>
      <c r="AC241">
        <v>0</v>
      </c>
      <c r="AD241">
        <v>1</v>
      </c>
      <c r="AE241">
        <v>0</v>
      </c>
      <c r="AF241" t="s">
        <v>67</v>
      </c>
      <c r="AG241">
        <v>0.2</v>
      </c>
      <c r="AH241">
        <v>2</v>
      </c>
      <c r="AI241">
        <v>30627576</v>
      </c>
      <c r="AJ241">
        <v>219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ROW(Source!A213)</f>
        <v>213</v>
      </c>
      <c r="B242">
        <v>30627587</v>
      </c>
      <c r="C242">
        <v>30627572</v>
      </c>
      <c r="D242">
        <v>22148179</v>
      </c>
      <c r="E242">
        <v>1</v>
      </c>
      <c r="F242">
        <v>1</v>
      </c>
      <c r="G242">
        <v>1</v>
      </c>
      <c r="H242">
        <v>2</v>
      </c>
      <c r="I242" t="s">
        <v>754</v>
      </c>
      <c r="J242" t="s">
        <v>755</v>
      </c>
      <c r="K242" t="s">
        <v>756</v>
      </c>
      <c r="L242">
        <v>1368</v>
      </c>
      <c r="N242">
        <v>1011</v>
      </c>
      <c r="O242" t="s">
        <v>748</v>
      </c>
      <c r="P242" t="s">
        <v>748</v>
      </c>
      <c r="Q242">
        <v>1</v>
      </c>
      <c r="X242">
        <v>0.11</v>
      </c>
      <c r="Y242">
        <v>0</v>
      </c>
      <c r="Z242">
        <v>91.62</v>
      </c>
      <c r="AA242">
        <v>0</v>
      </c>
      <c r="AB242">
        <v>0</v>
      </c>
      <c r="AC242">
        <v>0</v>
      </c>
      <c r="AD242">
        <v>1</v>
      </c>
      <c r="AE242">
        <v>0</v>
      </c>
      <c r="AF242" t="s">
        <v>67</v>
      </c>
      <c r="AG242">
        <v>0.13750000000000001</v>
      </c>
      <c r="AH242">
        <v>2</v>
      </c>
      <c r="AI242">
        <v>30627577</v>
      </c>
      <c r="AJ242">
        <v>220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ROW(Source!A213)</f>
        <v>213</v>
      </c>
      <c r="B243">
        <v>30627588</v>
      </c>
      <c r="C243">
        <v>30627572</v>
      </c>
      <c r="D243">
        <v>22150659</v>
      </c>
      <c r="E243">
        <v>1</v>
      </c>
      <c r="F243">
        <v>1</v>
      </c>
      <c r="G243">
        <v>1</v>
      </c>
      <c r="H243">
        <v>3</v>
      </c>
      <c r="I243" t="s">
        <v>757</v>
      </c>
      <c r="J243" t="s">
        <v>758</v>
      </c>
      <c r="K243" t="s">
        <v>759</v>
      </c>
      <c r="L243">
        <v>1348</v>
      </c>
      <c r="N243">
        <v>1009</v>
      </c>
      <c r="O243" t="s">
        <v>105</v>
      </c>
      <c r="P243" t="s">
        <v>105</v>
      </c>
      <c r="Q243">
        <v>1000</v>
      </c>
      <c r="X243">
        <v>1.4E-3</v>
      </c>
      <c r="Y243">
        <v>10183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3</v>
      </c>
      <c r="AG243">
        <v>1.4E-3</v>
      </c>
      <c r="AH243">
        <v>2</v>
      </c>
      <c r="AI243">
        <v>30627578</v>
      </c>
      <c r="AJ243">
        <v>221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ROW(Source!A213)</f>
        <v>213</v>
      </c>
      <c r="B244">
        <v>30627589</v>
      </c>
      <c r="C244">
        <v>30627572</v>
      </c>
      <c r="D244">
        <v>22156205</v>
      </c>
      <c r="E244">
        <v>1</v>
      </c>
      <c r="F244">
        <v>1</v>
      </c>
      <c r="G244">
        <v>1</v>
      </c>
      <c r="H244">
        <v>3</v>
      </c>
      <c r="I244" t="s">
        <v>838</v>
      </c>
      <c r="J244" t="s">
        <v>839</v>
      </c>
      <c r="K244" t="s">
        <v>840</v>
      </c>
      <c r="L244">
        <v>1035</v>
      </c>
      <c r="N244">
        <v>1013</v>
      </c>
      <c r="O244" t="s">
        <v>480</v>
      </c>
      <c r="P244" t="s">
        <v>480</v>
      </c>
      <c r="Q244">
        <v>1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1</v>
      </c>
      <c r="AD244">
        <v>0</v>
      </c>
      <c r="AE244">
        <v>0</v>
      </c>
      <c r="AF244" t="s">
        <v>3</v>
      </c>
      <c r="AG244">
        <v>0</v>
      </c>
      <c r="AH244">
        <v>2</v>
      </c>
      <c r="AI244">
        <v>30627579</v>
      </c>
      <c r="AJ244">
        <v>222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ROW(Source!A213)</f>
        <v>213</v>
      </c>
      <c r="B245">
        <v>30627590</v>
      </c>
      <c r="C245">
        <v>30627572</v>
      </c>
      <c r="D245">
        <v>22156543</v>
      </c>
      <c r="E245">
        <v>1</v>
      </c>
      <c r="F245">
        <v>1</v>
      </c>
      <c r="G245">
        <v>1</v>
      </c>
      <c r="H245">
        <v>3</v>
      </c>
      <c r="I245" t="s">
        <v>841</v>
      </c>
      <c r="J245" t="s">
        <v>842</v>
      </c>
      <c r="K245" t="s">
        <v>843</v>
      </c>
      <c r="L245">
        <v>1339</v>
      </c>
      <c r="N245">
        <v>1007</v>
      </c>
      <c r="O245" t="s">
        <v>46</v>
      </c>
      <c r="P245" t="s">
        <v>46</v>
      </c>
      <c r="Q245">
        <v>1</v>
      </c>
      <c r="X245">
        <v>0.06</v>
      </c>
      <c r="Y245">
        <v>451.27</v>
      </c>
      <c r="Z245">
        <v>0</v>
      </c>
      <c r="AA245">
        <v>0</v>
      </c>
      <c r="AB245">
        <v>0</v>
      </c>
      <c r="AC245">
        <v>0</v>
      </c>
      <c r="AD245">
        <v>1</v>
      </c>
      <c r="AE245">
        <v>0</v>
      </c>
      <c r="AF245" t="s">
        <v>3</v>
      </c>
      <c r="AG245">
        <v>0.06</v>
      </c>
      <c r="AH245">
        <v>2</v>
      </c>
      <c r="AI245">
        <v>30627580</v>
      </c>
      <c r="AJ245">
        <v>223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ROW(Source!A213)</f>
        <v>213</v>
      </c>
      <c r="B246">
        <v>30627591</v>
      </c>
      <c r="C246">
        <v>30627572</v>
      </c>
      <c r="D246">
        <v>22156582</v>
      </c>
      <c r="E246">
        <v>1</v>
      </c>
      <c r="F246">
        <v>1</v>
      </c>
      <c r="G246">
        <v>1</v>
      </c>
      <c r="H246">
        <v>3</v>
      </c>
      <c r="I246" t="s">
        <v>551</v>
      </c>
      <c r="J246" t="s">
        <v>553</v>
      </c>
      <c r="K246" t="s">
        <v>552</v>
      </c>
      <c r="L246">
        <v>1339</v>
      </c>
      <c r="N246">
        <v>1007</v>
      </c>
      <c r="O246" t="s">
        <v>46</v>
      </c>
      <c r="P246" t="s">
        <v>46</v>
      </c>
      <c r="Q246">
        <v>1</v>
      </c>
      <c r="X246">
        <v>0.06</v>
      </c>
      <c r="Y246">
        <v>922.04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0</v>
      </c>
      <c r="AF246" t="s">
        <v>3</v>
      </c>
      <c r="AG246">
        <v>0.06</v>
      </c>
      <c r="AH246">
        <v>2</v>
      </c>
      <c r="AI246">
        <v>30627581</v>
      </c>
      <c r="AJ246">
        <v>224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ROW(Source!A213)</f>
        <v>213</v>
      </c>
      <c r="B247">
        <v>30627592</v>
      </c>
      <c r="C247">
        <v>30627572</v>
      </c>
      <c r="D247">
        <v>22156594</v>
      </c>
      <c r="E247">
        <v>1</v>
      </c>
      <c r="F247">
        <v>1</v>
      </c>
      <c r="G247">
        <v>1</v>
      </c>
      <c r="H247">
        <v>3</v>
      </c>
      <c r="I247" t="s">
        <v>77</v>
      </c>
      <c r="J247" t="s">
        <v>79</v>
      </c>
      <c r="K247" t="s">
        <v>78</v>
      </c>
      <c r="L247">
        <v>1339</v>
      </c>
      <c r="N247">
        <v>1007</v>
      </c>
      <c r="O247" t="s">
        <v>46</v>
      </c>
      <c r="P247" t="s">
        <v>46</v>
      </c>
      <c r="Q247">
        <v>1</v>
      </c>
      <c r="X247">
        <v>0.1</v>
      </c>
      <c r="Y247">
        <v>807.43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0</v>
      </c>
      <c r="AF247" t="s">
        <v>3</v>
      </c>
      <c r="AG247">
        <v>0.1</v>
      </c>
      <c r="AH247">
        <v>2</v>
      </c>
      <c r="AI247">
        <v>30627582</v>
      </c>
      <c r="AJ247">
        <v>225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ROW(Source!A213)</f>
        <v>213</v>
      </c>
      <c r="B248">
        <v>30627593</v>
      </c>
      <c r="C248">
        <v>30627572</v>
      </c>
      <c r="D248">
        <v>22170081</v>
      </c>
      <c r="E248">
        <v>1</v>
      </c>
      <c r="F248">
        <v>1</v>
      </c>
      <c r="G248">
        <v>1</v>
      </c>
      <c r="H248">
        <v>3</v>
      </c>
      <c r="I248" t="s">
        <v>157</v>
      </c>
      <c r="J248" t="s">
        <v>159</v>
      </c>
      <c r="K248" t="s">
        <v>158</v>
      </c>
      <c r="L248">
        <v>1327</v>
      </c>
      <c r="N248">
        <v>1005</v>
      </c>
      <c r="O248" t="s">
        <v>100</v>
      </c>
      <c r="P248" t="s">
        <v>100</v>
      </c>
      <c r="Q248">
        <v>1</v>
      </c>
      <c r="X248">
        <v>0.5</v>
      </c>
      <c r="Y248">
        <v>164.13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0</v>
      </c>
      <c r="AF248" t="s">
        <v>3</v>
      </c>
      <c r="AG248">
        <v>0.5</v>
      </c>
      <c r="AH248">
        <v>3</v>
      </c>
      <c r="AI248">
        <v>-1</v>
      </c>
      <c r="AJ248" t="s">
        <v>3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ROW(Source!A216)</f>
        <v>216</v>
      </c>
      <c r="B249">
        <v>30627601</v>
      </c>
      <c r="C249">
        <v>30627596</v>
      </c>
      <c r="D249">
        <v>10214613</v>
      </c>
      <c r="E249">
        <v>1</v>
      </c>
      <c r="F249">
        <v>1</v>
      </c>
      <c r="G249">
        <v>1</v>
      </c>
      <c r="H249">
        <v>1</v>
      </c>
      <c r="I249" t="s">
        <v>844</v>
      </c>
      <c r="J249" t="s">
        <v>3</v>
      </c>
      <c r="K249" t="s">
        <v>845</v>
      </c>
      <c r="L249">
        <v>1369</v>
      </c>
      <c r="N249">
        <v>1013</v>
      </c>
      <c r="O249" t="s">
        <v>744</v>
      </c>
      <c r="P249" t="s">
        <v>744</v>
      </c>
      <c r="Q249">
        <v>1</v>
      </c>
      <c r="X249">
        <v>25.1</v>
      </c>
      <c r="Y249">
        <v>0</v>
      </c>
      <c r="Z249">
        <v>0</v>
      </c>
      <c r="AA249">
        <v>0</v>
      </c>
      <c r="AB249">
        <v>7.88</v>
      </c>
      <c r="AC249">
        <v>0</v>
      </c>
      <c r="AD249">
        <v>1</v>
      </c>
      <c r="AE249">
        <v>1</v>
      </c>
      <c r="AF249" t="s">
        <v>68</v>
      </c>
      <c r="AG249">
        <v>28.864999999999998</v>
      </c>
      <c r="AH249">
        <v>2</v>
      </c>
      <c r="AI249">
        <v>30627597</v>
      </c>
      <c r="AJ249">
        <v>226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ROW(Source!A216)</f>
        <v>216</v>
      </c>
      <c r="B250">
        <v>30627602</v>
      </c>
      <c r="C250">
        <v>30627596</v>
      </c>
      <c r="D250">
        <v>22148179</v>
      </c>
      <c r="E250">
        <v>1</v>
      </c>
      <c r="F250">
        <v>1</v>
      </c>
      <c r="G250">
        <v>1</v>
      </c>
      <c r="H250">
        <v>2</v>
      </c>
      <c r="I250" t="s">
        <v>754</v>
      </c>
      <c r="J250" t="s">
        <v>755</v>
      </c>
      <c r="K250" t="s">
        <v>756</v>
      </c>
      <c r="L250">
        <v>1368</v>
      </c>
      <c r="N250">
        <v>1011</v>
      </c>
      <c r="O250" t="s">
        <v>748</v>
      </c>
      <c r="P250" t="s">
        <v>748</v>
      </c>
      <c r="Q250">
        <v>1</v>
      </c>
      <c r="X250">
        <v>0.23</v>
      </c>
      <c r="Y250">
        <v>0</v>
      </c>
      <c r="Z250">
        <v>91.62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67</v>
      </c>
      <c r="AG250">
        <v>0.28750000000000003</v>
      </c>
      <c r="AH250">
        <v>2</v>
      </c>
      <c r="AI250">
        <v>30627598</v>
      </c>
      <c r="AJ250">
        <v>227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ROW(Source!A216)</f>
        <v>216</v>
      </c>
      <c r="B251">
        <v>30627603</v>
      </c>
      <c r="C251">
        <v>30627596</v>
      </c>
      <c r="D251">
        <v>22149217</v>
      </c>
      <c r="E251">
        <v>1</v>
      </c>
      <c r="F251">
        <v>1</v>
      </c>
      <c r="G251">
        <v>1</v>
      </c>
      <c r="H251">
        <v>3</v>
      </c>
      <c r="I251" t="s">
        <v>846</v>
      </c>
      <c r="J251" t="s">
        <v>847</v>
      </c>
      <c r="K251" t="s">
        <v>848</v>
      </c>
      <c r="L251">
        <v>1348</v>
      </c>
      <c r="N251">
        <v>1009</v>
      </c>
      <c r="O251" t="s">
        <v>105</v>
      </c>
      <c r="P251" t="s">
        <v>105</v>
      </c>
      <c r="Q251">
        <v>1000</v>
      </c>
      <c r="X251">
        <v>1E-3</v>
      </c>
      <c r="Y251">
        <v>8466.1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0</v>
      </c>
      <c r="AF251" t="s">
        <v>3</v>
      </c>
      <c r="AG251">
        <v>1E-3</v>
      </c>
      <c r="AH251">
        <v>2</v>
      </c>
      <c r="AI251">
        <v>30627599</v>
      </c>
      <c r="AJ251">
        <v>228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ROW(Source!A216)</f>
        <v>216</v>
      </c>
      <c r="B252">
        <v>30627604</v>
      </c>
      <c r="C252">
        <v>30627596</v>
      </c>
      <c r="D252">
        <v>22150573</v>
      </c>
      <c r="E252">
        <v>1</v>
      </c>
      <c r="F252">
        <v>1</v>
      </c>
      <c r="G252">
        <v>1</v>
      </c>
      <c r="H252">
        <v>3</v>
      </c>
      <c r="I252" t="s">
        <v>594</v>
      </c>
      <c r="J252" t="s">
        <v>595</v>
      </c>
      <c r="K252" t="s">
        <v>126</v>
      </c>
      <c r="L252">
        <v>1348</v>
      </c>
      <c r="N252">
        <v>1009</v>
      </c>
      <c r="O252" t="s">
        <v>105</v>
      </c>
      <c r="P252" t="s">
        <v>105</v>
      </c>
      <c r="Q252">
        <v>1000</v>
      </c>
      <c r="X252">
        <v>0.44</v>
      </c>
      <c r="Y252">
        <v>12167.44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3</v>
      </c>
      <c r="AG252">
        <v>0.44</v>
      </c>
      <c r="AH252">
        <v>2</v>
      </c>
      <c r="AI252">
        <v>30627600</v>
      </c>
      <c r="AJ252">
        <v>229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ROW(Source!A216)</f>
        <v>216</v>
      </c>
      <c r="B253">
        <v>30627605</v>
      </c>
      <c r="C253">
        <v>30627596</v>
      </c>
      <c r="D253">
        <v>22206144</v>
      </c>
      <c r="E253">
        <v>1</v>
      </c>
      <c r="F253">
        <v>1</v>
      </c>
      <c r="G253">
        <v>1</v>
      </c>
      <c r="H253">
        <v>3</v>
      </c>
      <c r="I253" t="s">
        <v>174</v>
      </c>
      <c r="J253" t="s">
        <v>176</v>
      </c>
      <c r="K253" t="s">
        <v>175</v>
      </c>
      <c r="L253">
        <v>1348</v>
      </c>
      <c r="N253">
        <v>1009</v>
      </c>
      <c r="O253" t="s">
        <v>105</v>
      </c>
      <c r="P253" t="s">
        <v>105</v>
      </c>
      <c r="Q253">
        <v>1000</v>
      </c>
      <c r="X253">
        <v>0.32</v>
      </c>
      <c r="Y253">
        <v>5464.14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0</v>
      </c>
      <c r="AF253" t="s">
        <v>3</v>
      </c>
      <c r="AG253">
        <v>0.32</v>
      </c>
      <c r="AH253">
        <v>3</v>
      </c>
      <c r="AI253">
        <v>-1</v>
      </c>
      <c r="AJ253" t="s">
        <v>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ROW(Source!A218)</f>
        <v>218</v>
      </c>
      <c r="B254">
        <v>30627616</v>
      </c>
      <c r="C254">
        <v>30627607</v>
      </c>
      <c r="D254">
        <v>10214587</v>
      </c>
      <c r="E254">
        <v>1</v>
      </c>
      <c r="F254">
        <v>1</v>
      </c>
      <c r="G254">
        <v>1</v>
      </c>
      <c r="H254">
        <v>1</v>
      </c>
      <c r="I254" t="s">
        <v>919</v>
      </c>
      <c r="J254" t="s">
        <v>3</v>
      </c>
      <c r="K254" t="s">
        <v>920</v>
      </c>
      <c r="L254">
        <v>1369</v>
      </c>
      <c r="N254">
        <v>1013</v>
      </c>
      <c r="O254" t="s">
        <v>744</v>
      </c>
      <c r="P254" t="s">
        <v>744</v>
      </c>
      <c r="Q254">
        <v>1</v>
      </c>
      <c r="X254">
        <v>2.27</v>
      </c>
      <c r="Y254">
        <v>0</v>
      </c>
      <c r="Z254">
        <v>0</v>
      </c>
      <c r="AA254">
        <v>0</v>
      </c>
      <c r="AB254">
        <v>8.5500000000000007</v>
      </c>
      <c r="AC254">
        <v>0</v>
      </c>
      <c r="AD254">
        <v>1</v>
      </c>
      <c r="AE254">
        <v>1</v>
      </c>
      <c r="AF254" t="s">
        <v>381</v>
      </c>
      <c r="AG254">
        <v>1.589</v>
      </c>
      <c r="AH254">
        <v>2</v>
      </c>
      <c r="AI254">
        <v>30627608</v>
      </c>
      <c r="AJ254">
        <v>230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ROW(Source!A218)</f>
        <v>218</v>
      </c>
      <c r="B255">
        <v>30627617</v>
      </c>
      <c r="C255">
        <v>30627607</v>
      </c>
      <c r="D255">
        <v>22146427</v>
      </c>
      <c r="E255">
        <v>1</v>
      </c>
      <c r="F255">
        <v>1</v>
      </c>
      <c r="G255">
        <v>1</v>
      </c>
      <c r="H255">
        <v>2</v>
      </c>
      <c r="I255" t="s">
        <v>901</v>
      </c>
      <c r="J255" t="s">
        <v>902</v>
      </c>
      <c r="K255" t="s">
        <v>903</v>
      </c>
      <c r="L255">
        <v>1368</v>
      </c>
      <c r="N255">
        <v>1011</v>
      </c>
      <c r="O255" t="s">
        <v>748</v>
      </c>
      <c r="P255" t="s">
        <v>748</v>
      </c>
      <c r="Q255">
        <v>1</v>
      </c>
      <c r="X255">
        <v>0.43</v>
      </c>
      <c r="Y255">
        <v>0</v>
      </c>
      <c r="Z255">
        <v>3.12</v>
      </c>
      <c r="AA255">
        <v>0</v>
      </c>
      <c r="AB255">
        <v>0</v>
      </c>
      <c r="AC255">
        <v>0</v>
      </c>
      <c r="AD255">
        <v>1</v>
      </c>
      <c r="AE255">
        <v>0</v>
      </c>
      <c r="AF255" t="s">
        <v>381</v>
      </c>
      <c r="AG255">
        <v>0.30099999999999999</v>
      </c>
      <c r="AH255">
        <v>2</v>
      </c>
      <c r="AI255">
        <v>30627609</v>
      </c>
      <c r="AJ255">
        <v>231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ROW(Source!A218)</f>
        <v>218</v>
      </c>
      <c r="B256">
        <v>30627618</v>
      </c>
      <c r="C256">
        <v>30627607</v>
      </c>
      <c r="D256">
        <v>22146537</v>
      </c>
      <c r="E256">
        <v>1</v>
      </c>
      <c r="F256">
        <v>1</v>
      </c>
      <c r="G256">
        <v>1</v>
      </c>
      <c r="H256">
        <v>2</v>
      </c>
      <c r="I256" t="s">
        <v>904</v>
      </c>
      <c r="J256" t="s">
        <v>905</v>
      </c>
      <c r="K256" t="s">
        <v>906</v>
      </c>
      <c r="L256">
        <v>1368</v>
      </c>
      <c r="N256">
        <v>1011</v>
      </c>
      <c r="O256" t="s">
        <v>748</v>
      </c>
      <c r="P256" t="s">
        <v>748</v>
      </c>
      <c r="Q256">
        <v>1</v>
      </c>
      <c r="X256">
        <v>0.16</v>
      </c>
      <c r="Y256">
        <v>0</v>
      </c>
      <c r="Z256">
        <v>8.1</v>
      </c>
      <c r="AA256">
        <v>0</v>
      </c>
      <c r="AB256">
        <v>0</v>
      </c>
      <c r="AC256">
        <v>0</v>
      </c>
      <c r="AD256">
        <v>1</v>
      </c>
      <c r="AE256">
        <v>0</v>
      </c>
      <c r="AF256" t="s">
        <v>381</v>
      </c>
      <c r="AG256">
        <v>0.11199999999999999</v>
      </c>
      <c r="AH256">
        <v>2</v>
      </c>
      <c r="AI256">
        <v>30627610</v>
      </c>
      <c r="AJ256">
        <v>232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ROW(Source!A218)</f>
        <v>218</v>
      </c>
      <c r="B257">
        <v>30627619</v>
      </c>
      <c r="C257">
        <v>30627607</v>
      </c>
      <c r="D257">
        <v>22148179</v>
      </c>
      <c r="E257">
        <v>1</v>
      </c>
      <c r="F257">
        <v>1</v>
      </c>
      <c r="G257">
        <v>1</v>
      </c>
      <c r="H257">
        <v>2</v>
      </c>
      <c r="I257" t="s">
        <v>754</v>
      </c>
      <c r="J257" t="s">
        <v>755</v>
      </c>
      <c r="K257" t="s">
        <v>756</v>
      </c>
      <c r="L257">
        <v>1368</v>
      </c>
      <c r="N257">
        <v>1011</v>
      </c>
      <c r="O257" t="s">
        <v>748</v>
      </c>
      <c r="P257" t="s">
        <v>748</v>
      </c>
      <c r="Q257">
        <v>1</v>
      </c>
      <c r="X257">
        <v>0.02</v>
      </c>
      <c r="Y257">
        <v>0</v>
      </c>
      <c r="Z257">
        <v>91.62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381</v>
      </c>
      <c r="AG257">
        <v>1.3999999999999999E-2</v>
      </c>
      <c r="AH257">
        <v>2</v>
      </c>
      <c r="AI257">
        <v>30627611</v>
      </c>
      <c r="AJ257">
        <v>233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ROW(Source!A218)</f>
        <v>218</v>
      </c>
      <c r="B258">
        <v>30627620</v>
      </c>
      <c r="C258">
        <v>30627607</v>
      </c>
      <c r="D258">
        <v>22150409</v>
      </c>
      <c r="E258">
        <v>1</v>
      </c>
      <c r="F258">
        <v>1</v>
      </c>
      <c r="G258">
        <v>1</v>
      </c>
      <c r="H258">
        <v>3</v>
      </c>
      <c r="I258" t="s">
        <v>907</v>
      </c>
      <c r="J258" t="s">
        <v>908</v>
      </c>
      <c r="K258" t="s">
        <v>909</v>
      </c>
      <c r="L258">
        <v>1348</v>
      </c>
      <c r="N258">
        <v>1009</v>
      </c>
      <c r="O258" t="s">
        <v>105</v>
      </c>
      <c r="P258" t="s">
        <v>105</v>
      </c>
      <c r="Q258">
        <v>1000</v>
      </c>
      <c r="X258">
        <v>1.3999999999999999E-4</v>
      </c>
      <c r="Y258">
        <v>10824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380</v>
      </c>
      <c r="AG258">
        <v>0</v>
      </c>
      <c r="AH258">
        <v>2</v>
      </c>
      <c r="AI258">
        <v>30627612</v>
      </c>
      <c r="AJ258">
        <v>234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ROW(Source!A218)</f>
        <v>218</v>
      </c>
      <c r="B259">
        <v>30627621</v>
      </c>
      <c r="C259">
        <v>30627607</v>
      </c>
      <c r="D259">
        <v>22150581</v>
      </c>
      <c r="E259">
        <v>1</v>
      </c>
      <c r="F259">
        <v>1</v>
      </c>
      <c r="G259">
        <v>1</v>
      </c>
      <c r="H259">
        <v>3</v>
      </c>
      <c r="I259" t="s">
        <v>910</v>
      </c>
      <c r="J259" t="s">
        <v>911</v>
      </c>
      <c r="K259" t="s">
        <v>912</v>
      </c>
      <c r="L259">
        <v>1348</v>
      </c>
      <c r="N259">
        <v>1009</v>
      </c>
      <c r="O259" t="s">
        <v>105</v>
      </c>
      <c r="P259" t="s">
        <v>105</v>
      </c>
      <c r="Q259">
        <v>1000</v>
      </c>
      <c r="X259">
        <v>5.4000000000000001E-4</v>
      </c>
      <c r="Y259">
        <v>9824.7000000000007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380</v>
      </c>
      <c r="AG259">
        <v>0</v>
      </c>
      <c r="AH259">
        <v>2</v>
      </c>
      <c r="AI259">
        <v>30627613</v>
      </c>
      <c r="AJ259">
        <v>235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ROW(Source!A218)</f>
        <v>218</v>
      </c>
      <c r="B260">
        <v>30627622</v>
      </c>
      <c r="C260">
        <v>30627607</v>
      </c>
      <c r="D260">
        <v>22181437</v>
      </c>
      <c r="E260">
        <v>1</v>
      </c>
      <c r="F260">
        <v>1</v>
      </c>
      <c r="G260">
        <v>1</v>
      </c>
      <c r="H260">
        <v>3</v>
      </c>
      <c r="I260" t="s">
        <v>892</v>
      </c>
      <c r="J260" t="s">
        <v>893</v>
      </c>
      <c r="K260" t="s">
        <v>894</v>
      </c>
      <c r="L260">
        <v>1346</v>
      </c>
      <c r="N260">
        <v>1009</v>
      </c>
      <c r="O260" t="s">
        <v>413</v>
      </c>
      <c r="P260" t="s">
        <v>413</v>
      </c>
      <c r="Q260">
        <v>1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1</v>
      </c>
      <c r="AD260">
        <v>0</v>
      </c>
      <c r="AE260">
        <v>0</v>
      </c>
      <c r="AF260" t="s">
        <v>380</v>
      </c>
      <c r="AG260">
        <v>0</v>
      </c>
      <c r="AH260">
        <v>2</v>
      </c>
      <c r="AI260">
        <v>30627614</v>
      </c>
      <c r="AJ260">
        <v>236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ROW(Source!A218)</f>
        <v>218</v>
      </c>
      <c r="B261">
        <v>30627623</v>
      </c>
      <c r="C261">
        <v>30627607</v>
      </c>
      <c r="D261">
        <v>22181475</v>
      </c>
      <c r="E261">
        <v>1</v>
      </c>
      <c r="F261">
        <v>1</v>
      </c>
      <c r="G261">
        <v>1</v>
      </c>
      <c r="H261">
        <v>3</v>
      </c>
      <c r="I261" t="s">
        <v>913</v>
      </c>
      <c r="J261" t="s">
        <v>914</v>
      </c>
      <c r="K261" t="s">
        <v>915</v>
      </c>
      <c r="L261">
        <v>1354</v>
      </c>
      <c r="N261">
        <v>1010</v>
      </c>
      <c r="O261" t="s">
        <v>220</v>
      </c>
      <c r="P261" t="s">
        <v>220</v>
      </c>
      <c r="Q261">
        <v>1</v>
      </c>
      <c r="X261">
        <v>1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 t="s">
        <v>380</v>
      </c>
      <c r="AG261">
        <v>0</v>
      </c>
      <c r="AH261">
        <v>2</v>
      </c>
      <c r="AI261">
        <v>30627615</v>
      </c>
      <c r="AJ261">
        <v>237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ROW(Source!A219)</f>
        <v>219</v>
      </c>
      <c r="B262">
        <v>30627633</v>
      </c>
      <c r="C262">
        <v>30627624</v>
      </c>
      <c r="D262">
        <v>10214587</v>
      </c>
      <c r="E262">
        <v>1</v>
      </c>
      <c r="F262">
        <v>1</v>
      </c>
      <c r="G262">
        <v>1</v>
      </c>
      <c r="H262">
        <v>1</v>
      </c>
      <c r="I262" t="s">
        <v>919</v>
      </c>
      <c r="J262" t="s">
        <v>3</v>
      </c>
      <c r="K262" t="s">
        <v>920</v>
      </c>
      <c r="L262">
        <v>1369</v>
      </c>
      <c r="N262">
        <v>1013</v>
      </c>
      <c r="O262" t="s">
        <v>744</v>
      </c>
      <c r="P262" t="s">
        <v>744</v>
      </c>
      <c r="Q262">
        <v>1</v>
      </c>
      <c r="X262">
        <v>2.27</v>
      </c>
      <c r="Y262">
        <v>0</v>
      </c>
      <c r="Z262">
        <v>0</v>
      </c>
      <c r="AA262">
        <v>0</v>
      </c>
      <c r="AB262">
        <v>8.5500000000000007</v>
      </c>
      <c r="AC262">
        <v>0</v>
      </c>
      <c r="AD262">
        <v>1</v>
      </c>
      <c r="AE262">
        <v>1</v>
      </c>
      <c r="AF262" t="s">
        <v>68</v>
      </c>
      <c r="AG262">
        <v>2.6104999999999996</v>
      </c>
      <c r="AH262">
        <v>2</v>
      </c>
      <c r="AI262">
        <v>30627625</v>
      </c>
      <c r="AJ262">
        <v>238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ROW(Source!A219)</f>
        <v>219</v>
      </c>
      <c r="B263">
        <v>30627634</v>
      </c>
      <c r="C263">
        <v>30627624</v>
      </c>
      <c r="D263">
        <v>22146427</v>
      </c>
      <c r="E263">
        <v>1</v>
      </c>
      <c r="F263">
        <v>1</v>
      </c>
      <c r="G263">
        <v>1</v>
      </c>
      <c r="H263">
        <v>2</v>
      </c>
      <c r="I263" t="s">
        <v>901</v>
      </c>
      <c r="J263" t="s">
        <v>902</v>
      </c>
      <c r="K263" t="s">
        <v>903</v>
      </c>
      <c r="L263">
        <v>1368</v>
      </c>
      <c r="N263">
        <v>1011</v>
      </c>
      <c r="O263" t="s">
        <v>748</v>
      </c>
      <c r="P263" t="s">
        <v>748</v>
      </c>
      <c r="Q263">
        <v>1</v>
      </c>
      <c r="X263">
        <v>0.43</v>
      </c>
      <c r="Y263">
        <v>0</v>
      </c>
      <c r="Z263">
        <v>3.12</v>
      </c>
      <c r="AA263">
        <v>0</v>
      </c>
      <c r="AB263">
        <v>0</v>
      </c>
      <c r="AC263">
        <v>0</v>
      </c>
      <c r="AD263">
        <v>1</v>
      </c>
      <c r="AE263">
        <v>0</v>
      </c>
      <c r="AF263" t="s">
        <v>67</v>
      </c>
      <c r="AG263">
        <v>0.53749999999999998</v>
      </c>
      <c r="AH263">
        <v>2</v>
      </c>
      <c r="AI263">
        <v>30627626</v>
      </c>
      <c r="AJ263">
        <v>239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ROW(Source!A219)</f>
        <v>219</v>
      </c>
      <c r="B264">
        <v>30627635</v>
      </c>
      <c r="C264">
        <v>30627624</v>
      </c>
      <c r="D264">
        <v>22146537</v>
      </c>
      <c r="E264">
        <v>1</v>
      </c>
      <c r="F264">
        <v>1</v>
      </c>
      <c r="G264">
        <v>1</v>
      </c>
      <c r="H264">
        <v>2</v>
      </c>
      <c r="I264" t="s">
        <v>904</v>
      </c>
      <c r="J264" t="s">
        <v>905</v>
      </c>
      <c r="K264" t="s">
        <v>906</v>
      </c>
      <c r="L264">
        <v>1368</v>
      </c>
      <c r="N264">
        <v>1011</v>
      </c>
      <c r="O264" t="s">
        <v>748</v>
      </c>
      <c r="P264" t="s">
        <v>748</v>
      </c>
      <c r="Q264">
        <v>1</v>
      </c>
      <c r="X264">
        <v>0.16</v>
      </c>
      <c r="Y264">
        <v>0</v>
      </c>
      <c r="Z264">
        <v>8.1</v>
      </c>
      <c r="AA264">
        <v>0</v>
      </c>
      <c r="AB264">
        <v>0</v>
      </c>
      <c r="AC264">
        <v>0</v>
      </c>
      <c r="AD264">
        <v>1</v>
      </c>
      <c r="AE264">
        <v>0</v>
      </c>
      <c r="AF264" t="s">
        <v>67</v>
      </c>
      <c r="AG264">
        <v>0.2</v>
      </c>
      <c r="AH264">
        <v>2</v>
      </c>
      <c r="AI264">
        <v>30627627</v>
      </c>
      <c r="AJ264">
        <v>240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ROW(Source!A219)</f>
        <v>219</v>
      </c>
      <c r="B265">
        <v>30627636</v>
      </c>
      <c r="C265">
        <v>30627624</v>
      </c>
      <c r="D265">
        <v>22148179</v>
      </c>
      <c r="E265">
        <v>1</v>
      </c>
      <c r="F265">
        <v>1</v>
      </c>
      <c r="G265">
        <v>1</v>
      </c>
      <c r="H265">
        <v>2</v>
      </c>
      <c r="I265" t="s">
        <v>754</v>
      </c>
      <c r="J265" t="s">
        <v>755</v>
      </c>
      <c r="K265" t="s">
        <v>756</v>
      </c>
      <c r="L265">
        <v>1368</v>
      </c>
      <c r="N265">
        <v>1011</v>
      </c>
      <c r="O265" t="s">
        <v>748</v>
      </c>
      <c r="P265" t="s">
        <v>748</v>
      </c>
      <c r="Q265">
        <v>1</v>
      </c>
      <c r="X265">
        <v>0.02</v>
      </c>
      <c r="Y265">
        <v>0</v>
      </c>
      <c r="Z265">
        <v>91.62</v>
      </c>
      <c r="AA265">
        <v>0</v>
      </c>
      <c r="AB265">
        <v>0</v>
      </c>
      <c r="AC265">
        <v>0</v>
      </c>
      <c r="AD265">
        <v>1</v>
      </c>
      <c r="AE265">
        <v>0</v>
      </c>
      <c r="AF265" t="s">
        <v>67</v>
      </c>
      <c r="AG265">
        <v>2.5000000000000001E-2</v>
      </c>
      <c r="AH265">
        <v>2</v>
      </c>
      <c r="AI265">
        <v>30627628</v>
      </c>
      <c r="AJ265">
        <v>241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ROW(Source!A219)</f>
        <v>219</v>
      </c>
      <c r="B266">
        <v>30627637</v>
      </c>
      <c r="C266">
        <v>30627624</v>
      </c>
      <c r="D266">
        <v>22150409</v>
      </c>
      <c r="E266">
        <v>1</v>
      </c>
      <c r="F266">
        <v>1</v>
      </c>
      <c r="G266">
        <v>1</v>
      </c>
      <c r="H266">
        <v>3</v>
      </c>
      <c r="I266" t="s">
        <v>907</v>
      </c>
      <c r="J266" t="s">
        <v>908</v>
      </c>
      <c r="K266" t="s">
        <v>909</v>
      </c>
      <c r="L266">
        <v>1348</v>
      </c>
      <c r="N266">
        <v>1009</v>
      </c>
      <c r="O266" t="s">
        <v>105</v>
      </c>
      <c r="P266" t="s">
        <v>105</v>
      </c>
      <c r="Q266">
        <v>1000</v>
      </c>
      <c r="X266">
        <v>1.3999999999999999E-4</v>
      </c>
      <c r="Y266">
        <v>10824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0</v>
      </c>
      <c r="AF266" t="s">
        <v>3</v>
      </c>
      <c r="AG266">
        <v>1.3999999999999999E-4</v>
      </c>
      <c r="AH266">
        <v>2</v>
      </c>
      <c r="AI266">
        <v>30627629</v>
      </c>
      <c r="AJ266">
        <v>242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ROW(Source!A219)</f>
        <v>219</v>
      </c>
      <c r="B267">
        <v>30627638</v>
      </c>
      <c r="C267">
        <v>30627624</v>
      </c>
      <c r="D267">
        <v>22150581</v>
      </c>
      <c r="E267">
        <v>1</v>
      </c>
      <c r="F267">
        <v>1</v>
      </c>
      <c r="G267">
        <v>1</v>
      </c>
      <c r="H267">
        <v>3</v>
      </c>
      <c r="I267" t="s">
        <v>910</v>
      </c>
      <c r="J267" t="s">
        <v>911</v>
      </c>
      <c r="K267" t="s">
        <v>912</v>
      </c>
      <c r="L267">
        <v>1348</v>
      </c>
      <c r="N267">
        <v>1009</v>
      </c>
      <c r="O267" t="s">
        <v>105</v>
      </c>
      <c r="P267" t="s">
        <v>105</v>
      </c>
      <c r="Q267">
        <v>1000</v>
      </c>
      <c r="X267">
        <v>5.4000000000000001E-4</v>
      </c>
      <c r="Y267">
        <v>9824.7000000000007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3</v>
      </c>
      <c r="AG267">
        <v>5.4000000000000001E-4</v>
      </c>
      <c r="AH267">
        <v>2</v>
      </c>
      <c r="AI267">
        <v>30627630</v>
      </c>
      <c r="AJ267">
        <v>243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ROW(Source!A219)</f>
        <v>219</v>
      </c>
      <c r="B268">
        <v>30627639</v>
      </c>
      <c r="C268">
        <v>30627624</v>
      </c>
      <c r="D268">
        <v>22181437</v>
      </c>
      <c r="E268">
        <v>1</v>
      </c>
      <c r="F268">
        <v>1</v>
      </c>
      <c r="G268">
        <v>1</v>
      </c>
      <c r="H268">
        <v>3</v>
      </c>
      <c r="I268" t="s">
        <v>892</v>
      </c>
      <c r="J268" t="s">
        <v>893</v>
      </c>
      <c r="K268" t="s">
        <v>894</v>
      </c>
      <c r="L268">
        <v>1346</v>
      </c>
      <c r="N268">
        <v>1009</v>
      </c>
      <c r="O268" t="s">
        <v>413</v>
      </c>
      <c r="P268" t="s">
        <v>413</v>
      </c>
      <c r="Q268">
        <v>1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1</v>
      </c>
      <c r="AD268">
        <v>0</v>
      </c>
      <c r="AE268">
        <v>0</v>
      </c>
      <c r="AF268" t="s">
        <v>3</v>
      </c>
      <c r="AG268">
        <v>0</v>
      </c>
      <c r="AH268">
        <v>2</v>
      </c>
      <c r="AI268">
        <v>30627631</v>
      </c>
      <c r="AJ268">
        <v>244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ROW(Source!A219)</f>
        <v>219</v>
      </c>
      <c r="B269">
        <v>30627640</v>
      </c>
      <c r="C269">
        <v>30627624</v>
      </c>
      <c r="D269">
        <v>22181475</v>
      </c>
      <c r="E269">
        <v>1</v>
      </c>
      <c r="F269">
        <v>1</v>
      </c>
      <c r="G269">
        <v>1</v>
      </c>
      <c r="H269">
        <v>3</v>
      </c>
      <c r="I269" t="s">
        <v>913</v>
      </c>
      <c r="J269" t="s">
        <v>914</v>
      </c>
      <c r="K269" t="s">
        <v>915</v>
      </c>
      <c r="L269">
        <v>1354</v>
      </c>
      <c r="N269">
        <v>1010</v>
      </c>
      <c r="O269" t="s">
        <v>220</v>
      </c>
      <c r="P269" t="s">
        <v>220</v>
      </c>
      <c r="Q269">
        <v>1</v>
      </c>
      <c r="X269">
        <v>1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 t="s">
        <v>3</v>
      </c>
      <c r="AG269">
        <v>1</v>
      </c>
      <c r="AH269">
        <v>2</v>
      </c>
      <c r="AI269">
        <v>30627632</v>
      </c>
      <c r="AJ269">
        <v>245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ROW(Source!A257)</f>
        <v>257</v>
      </c>
      <c r="B270">
        <v>30627646</v>
      </c>
      <c r="C270">
        <v>30627643</v>
      </c>
      <c r="D270">
        <v>10214623</v>
      </c>
      <c r="E270">
        <v>1</v>
      </c>
      <c r="F270">
        <v>1</v>
      </c>
      <c r="G270">
        <v>1</v>
      </c>
      <c r="H270">
        <v>1</v>
      </c>
      <c r="I270" t="s">
        <v>927</v>
      </c>
      <c r="J270" t="s">
        <v>3</v>
      </c>
      <c r="K270" t="s">
        <v>928</v>
      </c>
      <c r="L270">
        <v>1369</v>
      </c>
      <c r="N270">
        <v>1013</v>
      </c>
      <c r="O270" t="s">
        <v>744</v>
      </c>
      <c r="P270" t="s">
        <v>744</v>
      </c>
      <c r="Q270">
        <v>1</v>
      </c>
      <c r="X270">
        <v>0.57769999999999999</v>
      </c>
      <c r="Y270">
        <v>0</v>
      </c>
      <c r="Z270">
        <v>0</v>
      </c>
      <c r="AA270">
        <v>0</v>
      </c>
      <c r="AB270">
        <v>6.94</v>
      </c>
      <c r="AC270">
        <v>0</v>
      </c>
      <c r="AD270">
        <v>1</v>
      </c>
      <c r="AE270">
        <v>1</v>
      </c>
      <c r="AF270" t="s">
        <v>3</v>
      </c>
      <c r="AG270">
        <v>0.57769999999999999</v>
      </c>
      <c r="AH270">
        <v>2</v>
      </c>
      <c r="AI270">
        <v>30627644</v>
      </c>
      <c r="AJ270">
        <v>246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ROW(Source!A257)</f>
        <v>257</v>
      </c>
      <c r="B271">
        <v>30627647</v>
      </c>
      <c r="C271">
        <v>30627643</v>
      </c>
      <c r="D271">
        <v>22148186</v>
      </c>
      <c r="E271">
        <v>1</v>
      </c>
      <c r="F271">
        <v>1</v>
      </c>
      <c r="G271">
        <v>1</v>
      </c>
      <c r="H271">
        <v>2</v>
      </c>
      <c r="I271" t="s">
        <v>929</v>
      </c>
      <c r="J271" t="s">
        <v>930</v>
      </c>
      <c r="K271" t="s">
        <v>931</v>
      </c>
      <c r="L271">
        <v>1368</v>
      </c>
      <c r="N271">
        <v>1011</v>
      </c>
      <c r="O271" t="s">
        <v>748</v>
      </c>
      <c r="P271" t="s">
        <v>748</v>
      </c>
      <c r="Q271">
        <v>1</v>
      </c>
      <c r="X271">
        <v>0.28999999999999998</v>
      </c>
      <c r="Y271">
        <v>0</v>
      </c>
      <c r="Z271">
        <v>112.63</v>
      </c>
      <c r="AA271">
        <v>0</v>
      </c>
      <c r="AB271">
        <v>0</v>
      </c>
      <c r="AC271">
        <v>0</v>
      </c>
      <c r="AD271">
        <v>1</v>
      </c>
      <c r="AE271">
        <v>0</v>
      </c>
      <c r="AF271" t="s">
        <v>3</v>
      </c>
      <c r="AG271">
        <v>0.28999999999999998</v>
      </c>
      <c r="AH271">
        <v>2</v>
      </c>
      <c r="AI271">
        <v>30627645</v>
      </c>
      <c r="AJ271">
        <v>247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ROW(Source!A258)</f>
        <v>258</v>
      </c>
      <c r="B272">
        <v>30627650</v>
      </c>
      <c r="C272">
        <v>30627648</v>
      </c>
      <c r="D272">
        <v>22148187</v>
      </c>
      <c r="E272">
        <v>1</v>
      </c>
      <c r="F272">
        <v>1</v>
      </c>
      <c r="G272">
        <v>1</v>
      </c>
      <c r="H272">
        <v>2</v>
      </c>
      <c r="I272" t="s">
        <v>932</v>
      </c>
      <c r="J272" t="s">
        <v>933</v>
      </c>
      <c r="K272" t="s">
        <v>934</v>
      </c>
      <c r="L272">
        <v>1368</v>
      </c>
      <c r="N272">
        <v>1011</v>
      </c>
      <c r="O272" t="s">
        <v>748</v>
      </c>
      <c r="P272" t="s">
        <v>748</v>
      </c>
      <c r="Q272">
        <v>1</v>
      </c>
      <c r="X272">
        <v>0.24149999999999999</v>
      </c>
      <c r="Y272">
        <v>0</v>
      </c>
      <c r="Z272">
        <v>109.5</v>
      </c>
      <c r="AA272">
        <v>0</v>
      </c>
      <c r="AB272">
        <v>0</v>
      </c>
      <c r="AC272">
        <v>0</v>
      </c>
      <c r="AD272">
        <v>1</v>
      </c>
      <c r="AE272">
        <v>0</v>
      </c>
      <c r="AF272" t="s">
        <v>3</v>
      </c>
      <c r="AG272">
        <v>0.24149999999999999</v>
      </c>
      <c r="AH272">
        <v>2</v>
      </c>
      <c r="AI272">
        <v>30627649</v>
      </c>
      <c r="AJ272">
        <v>248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ROW(Source!A331)</f>
        <v>331</v>
      </c>
      <c r="B273">
        <v>30624568</v>
      </c>
      <c r="C273">
        <v>30624565</v>
      </c>
      <c r="D273">
        <v>10214585</v>
      </c>
      <c r="E273">
        <v>1</v>
      </c>
      <c r="F273">
        <v>1</v>
      </c>
      <c r="G273">
        <v>1</v>
      </c>
      <c r="H273">
        <v>1</v>
      </c>
      <c r="I273" t="s">
        <v>742</v>
      </c>
      <c r="J273" t="s">
        <v>3</v>
      </c>
      <c r="K273" t="s">
        <v>743</v>
      </c>
      <c r="L273">
        <v>1369</v>
      </c>
      <c r="N273">
        <v>1013</v>
      </c>
      <c r="O273" t="s">
        <v>744</v>
      </c>
      <c r="P273" t="s">
        <v>744</v>
      </c>
      <c r="Q273">
        <v>1</v>
      </c>
      <c r="X273">
        <v>15.9</v>
      </c>
      <c r="Y273">
        <v>0</v>
      </c>
      <c r="Z273">
        <v>0</v>
      </c>
      <c r="AA273">
        <v>0</v>
      </c>
      <c r="AB273">
        <v>7.53</v>
      </c>
      <c r="AC273">
        <v>0</v>
      </c>
      <c r="AD273">
        <v>1</v>
      </c>
      <c r="AE273">
        <v>1</v>
      </c>
      <c r="AF273" t="s">
        <v>3</v>
      </c>
      <c r="AG273">
        <v>15.9</v>
      </c>
      <c r="AH273">
        <v>2</v>
      </c>
      <c r="AI273">
        <v>30624566</v>
      </c>
      <c r="AJ273">
        <v>249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ROW(Source!A331)</f>
        <v>331</v>
      </c>
      <c r="B274">
        <v>30624569</v>
      </c>
      <c r="C274">
        <v>30624565</v>
      </c>
      <c r="D274">
        <v>22146431</v>
      </c>
      <c r="E274">
        <v>1</v>
      </c>
      <c r="F274">
        <v>1</v>
      </c>
      <c r="G274">
        <v>1</v>
      </c>
      <c r="H274">
        <v>2</v>
      </c>
      <c r="I274" t="s">
        <v>745</v>
      </c>
      <c r="J274" t="s">
        <v>746</v>
      </c>
      <c r="K274" t="s">
        <v>747</v>
      </c>
      <c r="L274">
        <v>1368</v>
      </c>
      <c r="N274">
        <v>1011</v>
      </c>
      <c r="O274" t="s">
        <v>748</v>
      </c>
      <c r="P274" t="s">
        <v>748</v>
      </c>
      <c r="Q274">
        <v>1</v>
      </c>
      <c r="X274">
        <v>4.5999999999999996</v>
      </c>
      <c r="Y274">
        <v>0</v>
      </c>
      <c r="Z274">
        <v>6.66</v>
      </c>
      <c r="AA274">
        <v>0</v>
      </c>
      <c r="AB274">
        <v>0</v>
      </c>
      <c r="AC274">
        <v>0</v>
      </c>
      <c r="AD274">
        <v>1</v>
      </c>
      <c r="AE274">
        <v>0</v>
      </c>
      <c r="AF274" t="s">
        <v>3</v>
      </c>
      <c r="AG274">
        <v>4.5999999999999996</v>
      </c>
      <c r="AH274">
        <v>2</v>
      </c>
      <c r="AI274">
        <v>30624567</v>
      </c>
      <c r="AJ274">
        <v>250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ROW(Source!A332)</f>
        <v>332</v>
      </c>
      <c r="B275">
        <v>30624576</v>
      </c>
      <c r="C275">
        <v>30624570</v>
      </c>
      <c r="D275">
        <v>10214599</v>
      </c>
      <c r="E275">
        <v>1</v>
      </c>
      <c r="F275">
        <v>1</v>
      </c>
      <c r="G275">
        <v>1</v>
      </c>
      <c r="H275">
        <v>1</v>
      </c>
      <c r="I275" t="s">
        <v>749</v>
      </c>
      <c r="J275" t="s">
        <v>3</v>
      </c>
      <c r="K275" t="s">
        <v>750</v>
      </c>
      <c r="L275">
        <v>1369</v>
      </c>
      <c r="N275">
        <v>1013</v>
      </c>
      <c r="O275" t="s">
        <v>744</v>
      </c>
      <c r="P275" t="s">
        <v>744</v>
      </c>
      <c r="Q275">
        <v>1</v>
      </c>
      <c r="X275">
        <v>65.12</v>
      </c>
      <c r="Y275">
        <v>0</v>
      </c>
      <c r="Z275">
        <v>0</v>
      </c>
      <c r="AA275">
        <v>0</v>
      </c>
      <c r="AB275">
        <v>7.67</v>
      </c>
      <c r="AC275">
        <v>0</v>
      </c>
      <c r="AD275">
        <v>1</v>
      </c>
      <c r="AE275">
        <v>1</v>
      </c>
      <c r="AF275" t="s">
        <v>3</v>
      </c>
      <c r="AG275">
        <v>65.12</v>
      </c>
      <c r="AH275">
        <v>2</v>
      </c>
      <c r="AI275">
        <v>30624571</v>
      </c>
      <c r="AJ275">
        <v>251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ROW(Source!A332)</f>
        <v>332</v>
      </c>
      <c r="B276">
        <v>30624577</v>
      </c>
      <c r="C276">
        <v>30624570</v>
      </c>
      <c r="D276">
        <v>22146429</v>
      </c>
      <c r="E276">
        <v>1</v>
      </c>
      <c r="F276">
        <v>1</v>
      </c>
      <c r="G276">
        <v>1</v>
      </c>
      <c r="H276">
        <v>2</v>
      </c>
      <c r="I276" t="s">
        <v>751</v>
      </c>
      <c r="J276" t="s">
        <v>752</v>
      </c>
      <c r="K276" t="s">
        <v>753</v>
      </c>
      <c r="L276">
        <v>1368</v>
      </c>
      <c r="N276">
        <v>1011</v>
      </c>
      <c r="O276" t="s">
        <v>748</v>
      </c>
      <c r="P276" t="s">
        <v>748</v>
      </c>
      <c r="Q276">
        <v>1</v>
      </c>
      <c r="X276">
        <v>0.39</v>
      </c>
      <c r="Y276">
        <v>0</v>
      </c>
      <c r="Z276">
        <v>1.7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3</v>
      </c>
      <c r="AG276">
        <v>0.39</v>
      </c>
      <c r="AH276">
        <v>2</v>
      </c>
      <c r="AI276">
        <v>30624572</v>
      </c>
      <c r="AJ276">
        <v>252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ROW(Source!A332)</f>
        <v>332</v>
      </c>
      <c r="B277">
        <v>30624578</v>
      </c>
      <c r="C277">
        <v>30624570</v>
      </c>
      <c r="D277">
        <v>22148179</v>
      </c>
      <c r="E277">
        <v>1</v>
      </c>
      <c r="F277">
        <v>1</v>
      </c>
      <c r="G277">
        <v>1</v>
      </c>
      <c r="H277">
        <v>2</v>
      </c>
      <c r="I277" t="s">
        <v>754</v>
      </c>
      <c r="J277" t="s">
        <v>755</v>
      </c>
      <c r="K277" t="s">
        <v>756</v>
      </c>
      <c r="L277">
        <v>1368</v>
      </c>
      <c r="N277">
        <v>1011</v>
      </c>
      <c r="O277" t="s">
        <v>748</v>
      </c>
      <c r="P277" t="s">
        <v>748</v>
      </c>
      <c r="Q277">
        <v>1</v>
      </c>
      <c r="X277">
        <v>0.28000000000000003</v>
      </c>
      <c r="Y277">
        <v>0</v>
      </c>
      <c r="Z277">
        <v>91.62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3</v>
      </c>
      <c r="AG277">
        <v>0.28000000000000003</v>
      </c>
      <c r="AH277">
        <v>2</v>
      </c>
      <c r="AI277">
        <v>30624573</v>
      </c>
      <c r="AJ277">
        <v>253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ROW(Source!A332)</f>
        <v>332</v>
      </c>
      <c r="B278">
        <v>30624579</v>
      </c>
      <c r="C278">
        <v>30624570</v>
      </c>
      <c r="D278">
        <v>22150659</v>
      </c>
      <c r="E278">
        <v>1</v>
      </c>
      <c r="F278">
        <v>1</v>
      </c>
      <c r="G278">
        <v>1</v>
      </c>
      <c r="H278">
        <v>3</v>
      </c>
      <c r="I278" t="s">
        <v>757</v>
      </c>
      <c r="J278" t="s">
        <v>758</v>
      </c>
      <c r="K278" t="s">
        <v>759</v>
      </c>
      <c r="L278">
        <v>1348</v>
      </c>
      <c r="N278">
        <v>1009</v>
      </c>
      <c r="O278" t="s">
        <v>105</v>
      </c>
      <c r="P278" t="s">
        <v>105</v>
      </c>
      <c r="Q278">
        <v>1000</v>
      </c>
      <c r="X278">
        <v>4.0000000000000001E-3</v>
      </c>
      <c r="Y278">
        <v>10183</v>
      </c>
      <c r="Z278">
        <v>0</v>
      </c>
      <c r="AA278">
        <v>0</v>
      </c>
      <c r="AB278">
        <v>0</v>
      </c>
      <c r="AC278">
        <v>0</v>
      </c>
      <c r="AD278">
        <v>1</v>
      </c>
      <c r="AE278">
        <v>0</v>
      </c>
      <c r="AF278" t="s">
        <v>3</v>
      </c>
      <c r="AG278">
        <v>4.0000000000000001E-3</v>
      </c>
      <c r="AH278">
        <v>2</v>
      </c>
      <c r="AI278">
        <v>30624574</v>
      </c>
      <c r="AJ278">
        <v>254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ROW(Source!A332)</f>
        <v>332</v>
      </c>
      <c r="B279">
        <v>30624580</v>
      </c>
      <c r="C279">
        <v>30624570</v>
      </c>
      <c r="D279">
        <v>22156613</v>
      </c>
      <c r="E279">
        <v>1</v>
      </c>
      <c r="F279">
        <v>1</v>
      </c>
      <c r="G279">
        <v>1</v>
      </c>
      <c r="H279">
        <v>3</v>
      </c>
      <c r="I279" t="s">
        <v>44</v>
      </c>
      <c r="J279" t="s">
        <v>47</v>
      </c>
      <c r="K279" t="s">
        <v>45</v>
      </c>
      <c r="L279">
        <v>1339</v>
      </c>
      <c r="N279">
        <v>1007</v>
      </c>
      <c r="O279" t="s">
        <v>46</v>
      </c>
      <c r="P279" t="s">
        <v>46</v>
      </c>
      <c r="Q279">
        <v>1</v>
      </c>
      <c r="X279">
        <v>1.3</v>
      </c>
      <c r="Y279">
        <v>526.04999999999995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0</v>
      </c>
      <c r="AF279" t="s">
        <v>3</v>
      </c>
      <c r="AG279">
        <v>1.3</v>
      </c>
      <c r="AH279">
        <v>3</v>
      </c>
      <c r="AI279">
        <v>-1</v>
      </c>
      <c r="AJ279" t="s">
        <v>3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ROW(Source!A332)</f>
        <v>332</v>
      </c>
      <c r="B280">
        <v>30624581</v>
      </c>
      <c r="C280">
        <v>30624570</v>
      </c>
      <c r="D280">
        <v>22212979</v>
      </c>
      <c r="E280">
        <v>1</v>
      </c>
      <c r="F280">
        <v>1</v>
      </c>
      <c r="G280">
        <v>1</v>
      </c>
      <c r="H280">
        <v>3</v>
      </c>
      <c r="I280" t="s">
        <v>760</v>
      </c>
      <c r="J280" t="s">
        <v>761</v>
      </c>
      <c r="K280" t="s">
        <v>762</v>
      </c>
      <c r="L280">
        <v>1348</v>
      </c>
      <c r="N280">
        <v>1009</v>
      </c>
      <c r="O280" t="s">
        <v>105</v>
      </c>
      <c r="P280" t="s">
        <v>105</v>
      </c>
      <c r="Q280">
        <v>1000</v>
      </c>
      <c r="X280">
        <v>2.11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 t="s">
        <v>3</v>
      </c>
      <c r="AG280">
        <v>2.11</v>
      </c>
      <c r="AH280">
        <v>2</v>
      </c>
      <c r="AI280">
        <v>30624575</v>
      </c>
      <c r="AJ280">
        <v>255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ROW(Source!A335)</f>
        <v>335</v>
      </c>
      <c r="B281">
        <v>30624590</v>
      </c>
      <c r="C281">
        <v>30624584</v>
      </c>
      <c r="D281">
        <v>10214599</v>
      </c>
      <c r="E281">
        <v>1</v>
      </c>
      <c r="F281">
        <v>1</v>
      </c>
      <c r="G281">
        <v>1</v>
      </c>
      <c r="H281">
        <v>1</v>
      </c>
      <c r="I281" t="s">
        <v>749</v>
      </c>
      <c r="J281" t="s">
        <v>3</v>
      </c>
      <c r="K281" t="s">
        <v>750</v>
      </c>
      <c r="L281">
        <v>1369</v>
      </c>
      <c r="N281">
        <v>1013</v>
      </c>
      <c r="O281" t="s">
        <v>744</v>
      </c>
      <c r="P281" t="s">
        <v>744</v>
      </c>
      <c r="Q281">
        <v>1</v>
      </c>
      <c r="X281">
        <v>138.49</v>
      </c>
      <c r="Y281">
        <v>0</v>
      </c>
      <c r="Z281">
        <v>0</v>
      </c>
      <c r="AA281">
        <v>0</v>
      </c>
      <c r="AB281">
        <v>7.67</v>
      </c>
      <c r="AC281">
        <v>0</v>
      </c>
      <c r="AD281">
        <v>1</v>
      </c>
      <c r="AE281">
        <v>1</v>
      </c>
      <c r="AF281" t="s">
        <v>3</v>
      </c>
      <c r="AG281">
        <v>138.49</v>
      </c>
      <c r="AH281">
        <v>2</v>
      </c>
      <c r="AI281">
        <v>30624585</v>
      </c>
      <c r="AJ281">
        <v>256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ROW(Source!A335)</f>
        <v>335</v>
      </c>
      <c r="B282">
        <v>30624591</v>
      </c>
      <c r="C282">
        <v>30624584</v>
      </c>
      <c r="D282">
        <v>22146429</v>
      </c>
      <c r="E282">
        <v>1</v>
      </c>
      <c r="F282">
        <v>1</v>
      </c>
      <c r="G282">
        <v>1</v>
      </c>
      <c r="H282">
        <v>2</v>
      </c>
      <c r="I282" t="s">
        <v>751</v>
      </c>
      <c r="J282" t="s">
        <v>752</v>
      </c>
      <c r="K282" t="s">
        <v>753</v>
      </c>
      <c r="L282">
        <v>1368</v>
      </c>
      <c r="N282">
        <v>1011</v>
      </c>
      <c r="O282" t="s">
        <v>748</v>
      </c>
      <c r="P282" t="s">
        <v>748</v>
      </c>
      <c r="Q282">
        <v>1</v>
      </c>
      <c r="X282">
        <v>1.56</v>
      </c>
      <c r="Y282">
        <v>0</v>
      </c>
      <c r="Z282">
        <v>1.7</v>
      </c>
      <c r="AA282">
        <v>0</v>
      </c>
      <c r="AB282">
        <v>0</v>
      </c>
      <c r="AC282">
        <v>0</v>
      </c>
      <c r="AD282">
        <v>1</v>
      </c>
      <c r="AE282">
        <v>0</v>
      </c>
      <c r="AF282" t="s">
        <v>3</v>
      </c>
      <c r="AG282">
        <v>1.56</v>
      </c>
      <c r="AH282">
        <v>2</v>
      </c>
      <c r="AI282">
        <v>30624586</v>
      </c>
      <c r="AJ282">
        <v>257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ROW(Source!A335)</f>
        <v>335</v>
      </c>
      <c r="B283">
        <v>30624592</v>
      </c>
      <c r="C283">
        <v>30624584</v>
      </c>
      <c r="D283">
        <v>22148179</v>
      </c>
      <c r="E283">
        <v>1</v>
      </c>
      <c r="F283">
        <v>1</v>
      </c>
      <c r="G283">
        <v>1</v>
      </c>
      <c r="H283">
        <v>2</v>
      </c>
      <c r="I283" t="s">
        <v>754</v>
      </c>
      <c r="J283" t="s">
        <v>755</v>
      </c>
      <c r="K283" t="s">
        <v>756</v>
      </c>
      <c r="L283">
        <v>1368</v>
      </c>
      <c r="N283">
        <v>1011</v>
      </c>
      <c r="O283" t="s">
        <v>748</v>
      </c>
      <c r="P283" t="s">
        <v>748</v>
      </c>
      <c r="Q283">
        <v>1</v>
      </c>
      <c r="X283">
        <v>1.1200000000000001</v>
      </c>
      <c r="Y283">
        <v>0</v>
      </c>
      <c r="Z283">
        <v>91.62</v>
      </c>
      <c r="AA283">
        <v>0</v>
      </c>
      <c r="AB283">
        <v>0</v>
      </c>
      <c r="AC283">
        <v>0</v>
      </c>
      <c r="AD283">
        <v>1</v>
      </c>
      <c r="AE283">
        <v>0</v>
      </c>
      <c r="AF283" t="s">
        <v>3</v>
      </c>
      <c r="AG283">
        <v>1.1200000000000001</v>
      </c>
      <c r="AH283">
        <v>2</v>
      </c>
      <c r="AI283">
        <v>30624587</v>
      </c>
      <c r="AJ283">
        <v>258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ROW(Source!A335)</f>
        <v>335</v>
      </c>
      <c r="B284">
        <v>30624593</v>
      </c>
      <c r="C284">
        <v>30624584</v>
      </c>
      <c r="D284">
        <v>22150659</v>
      </c>
      <c r="E284">
        <v>1</v>
      </c>
      <c r="F284">
        <v>1</v>
      </c>
      <c r="G284">
        <v>1</v>
      </c>
      <c r="H284">
        <v>3</v>
      </c>
      <c r="I284" t="s">
        <v>757</v>
      </c>
      <c r="J284" t="s">
        <v>758</v>
      </c>
      <c r="K284" t="s">
        <v>759</v>
      </c>
      <c r="L284">
        <v>1348</v>
      </c>
      <c r="N284">
        <v>1009</v>
      </c>
      <c r="O284" t="s">
        <v>105</v>
      </c>
      <c r="P284" t="s">
        <v>105</v>
      </c>
      <c r="Q284">
        <v>1000</v>
      </c>
      <c r="X284">
        <v>1E-3</v>
      </c>
      <c r="Y284">
        <v>10183</v>
      </c>
      <c r="Z284">
        <v>0</v>
      </c>
      <c r="AA284">
        <v>0</v>
      </c>
      <c r="AB284">
        <v>0</v>
      </c>
      <c r="AC284">
        <v>0</v>
      </c>
      <c r="AD284">
        <v>1</v>
      </c>
      <c r="AE284">
        <v>0</v>
      </c>
      <c r="AF284" t="s">
        <v>3</v>
      </c>
      <c r="AG284">
        <v>1E-3</v>
      </c>
      <c r="AH284">
        <v>2</v>
      </c>
      <c r="AI284">
        <v>30624588</v>
      </c>
      <c r="AJ284">
        <v>259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ROW(Source!A335)</f>
        <v>335</v>
      </c>
      <c r="B285">
        <v>30624594</v>
      </c>
      <c r="C285">
        <v>30624584</v>
      </c>
      <c r="D285">
        <v>22156613</v>
      </c>
      <c r="E285">
        <v>1</v>
      </c>
      <c r="F285">
        <v>1</v>
      </c>
      <c r="G285">
        <v>1</v>
      </c>
      <c r="H285">
        <v>3</v>
      </c>
      <c r="I285" t="s">
        <v>44</v>
      </c>
      <c r="J285" t="s">
        <v>47</v>
      </c>
      <c r="K285" t="s">
        <v>45</v>
      </c>
      <c r="L285">
        <v>1339</v>
      </c>
      <c r="N285">
        <v>1007</v>
      </c>
      <c r="O285" t="s">
        <v>46</v>
      </c>
      <c r="P285" t="s">
        <v>46</v>
      </c>
      <c r="Q285">
        <v>1</v>
      </c>
      <c r="X285">
        <v>5.2</v>
      </c>
      <c r="Y285">
        <v>526.04999999999995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0</v>
      </c>
      <c r="AF285" t="s">
        <v>3</v>
      </c>
      <c r="AG285">
        <v>5.2</v>
      </c>
      <c r="AH285">
        <v>3</v>
      </c>
      <c r="AI285">
        <v>-1</v>
      </c>
      <c r="AJ285" t="s">
        <v>3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ROW(Source!A335)</f>
        <v>335</v>
      </c>
      <c r="B286">
        <v>30624595</v>
      </c>
      <c r="C286">
        <v>30624584</v>
      </c>
      <c r="D286">
        <v>22212979</v>
      </c>
      <c r="E286">
        <v>1</v>
      </c>
      <c r="F286">
        <v>1</v>
      </c>
      <c r="G286">
        <v>1</v>
      </c>
      <c r="H286">
        <v>3</v>
      </c>
      <c r="I286" t="s">
        <v>760</v>
      </c>
      <c r="J286" t="s">
        <v>761</v>
      </c>
      <c r="K286" t="s">
        <v>762</v>
      </c>
      <c r="L286">
        <v>1348</v>
      </c>
      <c r="N286">
        <v>1009</v>
      </c>
      <c r="O286" t="s">
        <v>105</v>
      </c>
      <c r="P286" t="s">
        <v>105</v>
      </c>
      <c r="Q286">
        <v>1000</v>
      </c>
      <c r="X286">
        <v>2.83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 t="s">
        <v>3</v>
      </c>
      <c r="AG286">
        <v>2.83</v>
      </c>
      <c r="AH286">
        <v>2</v>
      </c>
      <c r="AI286">
        <v>30624589</v>
      </c>
      <c r="AJ286">
        <v>260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ROW(Source!A338)</f>
        <v>338</v>
      </c>
      <c r="B287">
        <v>30624608</v>
      </c>
      <c r="C287">
        <v>30624598</v>
      </c>
      <c r="D287">
        <v>10214589</v>
      </c>
      <c r="E287">
        <v>1</v>
      </c>
      <c r="F287">
        <v>1</v>
      </c>
      <c r="G287">
        <v>1</v>
      </c>
      <c r="H287">
        <v>1</v>
      </c>
      <c r="I287" t="s">
        <v>763</v>
      </c>
      <c r="J287" t="s">
        <v>3</v>
      </c>
      <c r="K287" t="s">
        <v>764</v>
      </c>
      <c r="L287">
        <v>1369</v>
      </c>
      <c r="N287">
        <v>1013</v>
      </c>
      <c r="O287" t="s">
        <v>744</v>
      </c>
      <c r="P287" t="s">
        <v>744</v>
      </c>
      <c r="Q287">
        <v>1</v>
      </c>
      <c r="X287">
        <v>15.04</v>
      </c>
      <c r="Y287">
        <v>0</v>
      </c>
      <c r="Z287">
        <v>0</v>
      </c>
      <c r="AA287">
        <v>0</v>
      </c>
      <c r="AB287">
        <v>9.2899999999999991</v>
      </c>
      <c r="AC287">
        <v>0</v>
      </c>
      <c r="AD287">
        <v>1</v>
      </c>
      <c r="AE287">
        <v>1</v>
      </c>
      <c r="AF287" t="s">
        <v>68</v>
      </c>
      <c r="AG287">
        <v>17.295999999999999</v>
      </c>
      <c r="AH287">
        <v>2</v>
      </c>
      <c r="AI287">
        <v>30624599</v>
      </c>
      <c r="AJ287">
        <v>261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ROW(Source!A338)</f>
        <v>338</v>
      </c>
      <c r="B288">
        <v>30624609</v>
      </c>
      <c r="C288">
        <v>30624598</v>
      </c>
      <c r="D288">
        <v>22083330</v>
      </c>
      <c r="E288">
        <v>1</v>
      </c>
      <c r="F288">
        <v>1</v>
      </c>
      <c r="G288">
        <v>1</v>
      </c>
      <c r="H288">
        <v>1</v>
      </c>
      <c r="I288" t="s">
        <v>765</v>
      </c>
      <c r="J288" t="s">
        <v>3</v>
      </c>
      <c r="K288" t="s">
        <v>766</v>
      </c>
      <c r="L288">
        <v>608254</v>
      </c>
      <c r="N288">
        <v>1013</v>
      </c>
      <c r="O288" t="s">
        <v>767</v>
      </c>
      <c r="P288" t="s">
        <v>767</v>
      </c>
      <c r="Q288">
        <v>1</v>
      </c>
      <c r="X288">
        <v>0.15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2</v>
      </c>
      <c r="AF288" t="s">
        <v>67</v>
      </c>
      <c r="AG288">
        <v>0.1875</v>
      </c>
      <c r="AH288">
        <v>2</v>
      </c>
      <c r="AI288">
        <v>30624600</v>
      </c>
      <c r="AJ288">
        <v>262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ROW(Source!A338)</f>
        <v>338</v>
      </c>
      <c r="B289">
        <v>30624610</v>
      </c>
      <c r="C289">
        <v>30624598</v>
      </c>
      <c r="D289">
        <v>22146333</v>
      </c>
      <c r="E289">
        <v>1</v>
      </c>
      <c r="F289">
        <v>1</v>
      </c>
      <c r="G289">
        <v>1</v>
      </c>
      <c r="H289">
        <v>2</v>
      </c>
      <c r="I289" t="s">
        <v>768</v>
      </c>
      <c r="J289" t="s">
        <v>769</v>
      </c>
      <c r="K289" t="s">
        <v>770</v>
      </c>
      <c r="L289">
        <v>1368</v>
      </c>
      <c r="N289">
        <v>1011</v>
      </c>
      <c r="O289" t="s">
        <v>748</v>
      </c>
      <c r="P289" t="s">
        <v>748</v>
      </c>
      <c r="Q289">
        <v>1</v>
      </c>
      <c r="X289">
        <v>0.15</v>
      </c>
      <c r="Y289">
        <v>0</v>
      </c>
      <c r="Z289">
        <v>108.45</v>
      </c>
      <c r="AA289">
        <v>13.03</v>
      </c>
      <c r="AB289">
        <v>0</v>
      </c>
      <c r="AC289">
        <v>0</v>
      </c>
      <c r="AD289">
        <v>1</v>
      </c>
      <c r="AE289">
        <v>0</v>
      </c>
      <c r="AF289" t="s">
        <v>67</v>
      </c>
      <c r="AG289">
        <v>0.1875</v>
      </c>
      <c r="AH289">
        <v>2</v>
      </c>
      <c r="AI289">
        <v>30624601</v>
      </c>
      <c r="AJ289">
        <v>263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ROW(Source!A338)</f>
        <v>338</v>
      </c>
      <c r="B290">
        <v>30624611</v>
      </c>
      <c r="C290">
        <v>30624598</v>
      </c>
      <c r="D290">
        <v>22147936</v>
      </c>
      <c r="E290">
        <v>1</v>
      </c>
      <c r="F290">
        <v>1</v>
      </c>
      <c r="G290">
        <v>1</v>
      </c>
      <c r="H290">
        <v>2</v>
      </c>
      <c r="I290" t="s">
        <v>771</v>
      </c>
      <c r="J290" t="s">
        <v>772</v>
      </c>
      <c r="K290" t="s">
        <v>773</v>
      </c>
      <c r="L290">
        <v>1368</v>
      </c>
      <c r="N290">
        <v>1011</v>
      </c>
      <c r="O290" t="s">
        <v>748</v>
      </c>
      <c r="P290" t="s">
        <v>748</v>
      </c>
      <c r="Q290">
        <v>1</v>
      </c>
      <c r="X290">
        <v>0.14000000000000001</v>
      </c>
      <c r="Y290">
        <v>0</v>
      </c>
      <c r="Z290">
        <v>0.95</v>
      </c>
      <c r="AA290">
        <v>0</v>
      </c>
      <c r="AB290">
        <v>0</v>
      </c>
      <c r="AC290">
        <v>0</v>
      </c>
      <c r="AD290">
        <v>1</v>
      </c>
      <c r="AE290">
        <v>0</v>
      </c>
      <c r="AF290" t="s">
        <v>67</v>
      </c>
      <c r="AG290">
        <v>0.17500000000000002</v>
      </c>
      <c r="AH290">
        <v>2</v>
      </c>
      <c r="AI290">
        <v>30624602</v>
      </c>
      <c r="AJ290">
        <v>264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ROW(Source!A338)</f>
        <v>338</v>
      </c>
      <c r="B291">
        <v>30624612</v>
      </c>
      <c r="C291">
        <v>30624598</v>
      </c>
      <c r="D291">
        <v>22148179</v>
      </c>
      <c r="E291">
        <v>1</v>
      </c>
      <c r="F291">
        <v>1</v>
      </c>
      <c r="G291">
        <v>1</v>
      </c>
      <c r="H291">
        <v>2</v>
      </c>
      <c r="I291" t="s">
        <v>754</v>
      </c>
      <c r="J291" t="s">
        <v>755</v>
      </c>
      <c r="K291" t="s">
        <v>756</v>
      </c>
      <c r="L291">
        <v>1368</v>
      </c>
      <c r="N291">
        <v>1011</v>
      </c>
      <c r="O291" t="s">
        <v>748</v>
      </c>
      <c r="P291" t="s">
        <v>748</v>
      </c>
      <c r="Q291">
        <v>1</v>
      </c>
      <c r="X291">
        <v>0.21</v>
      </c>
      <c r="Y291">
        <v>0</v>
      </c>
      <c r="Z291">
        <v>91.62</v>
      </c>
      <c r="AA291">
        <v>0</v>
      </c>
      <c r="AB291">
        <v>0</v>
      </c>
      <c r="AC291">
        <v>0</v>
      </c>
      <c r="AD291">
        <v>1</v>
      </c>
      <c r="AE291">
        <v>0</v>
      </c>
      <c r="AF291" t="s">
        <v>67</v>
      </c>
      <c r="AG291">
        <v>0.26250000000000001</v>
      </c>
      <c r="AH291">
        <v>2</v>
      </c>
      <c r="AI291">
        <v>30624603</v>
      </c>
      <c r="AJ291">
        <v>265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ROW(Source!A338)</f>
        <v>338</v>
      </c>
      <c r="B292">
        <v>30624613</v>
      </c>
      <c r="C292">
        <v>30624598</v>
      </c>
      <c r="D292">
        <v>22149203</v>
      </c>
      <c r="E292">
        <v>1</v>
      </c>
      <c r="F292">
        <v>1</v>
      </c>
      <c r="G292">
        <v>1</v>
      </c>
      <c r="H292">
        <v>3</v>
      </c>
      <c r="I292" t="s">
        <v>774</v>
      </c>
      <c r="J292" t="s">
        <v>775</v>
      </c>
      <c r="K292" t="s">
        <v>776</v>
      </c>
      <c r="L292">
        <v>1348</v>
      </c>
      <c r="N292">
        <v>1009</v>
      </c>
      <c r="O292" t="s">
        <v>105</v>
      </c>
      <c r="P292" t="s">
        <v>105</v>
      </c>
      <c r="Q292">
        <v>1000</v>
      </c>
      <c r="X292">
        <v>6.9999999999999999E-4</v>
      </c>
      <c r="Y292">
        <v>9206.16</v>
      </c>
      <c r="Z292">
        <v>0</v>
      </c>
      <c r="AA292">
        <v>0</v>
      </c>
      <c r="AB292">
        <v>0</v>
      </c>
      <c r="AC292">
        <v>0</v>
      </c>
      <c r="AD292">
        <v>1</v>
      </c>
      <c r="AE292">
        <v>0</v>
      </c>
      <c r="AF292" t="s">
        <v>3</v>
      </c>
      <c r="AG292">
        <v>6.9999999999999999E-4</v>
      </c>
      <c r="AH292">
        <v>2</v>
      </c>
      <c r="AI292">
        <v>30624604</v>
      </c>
      <c r="AJ292">
        <v>266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ROW(Source!A338)</f>
        <v>338</v>
      </c>
      <c r="B293">
        <v>30624614</v>
      </c>
      <c r="C293">
        <v>30624598</v>
      </c>
      <c r="D293">
        <v>22149776</v>
      </c>
      <c r="E293">
        <v>1</v>
      </c>
      <c r="F293">
        <v>1</v>
      </c>
      <c r="G293">
        <v>1</v>
      </c>
      <c r="H293">
        <v>3</v>
      </c>
      <c r="I293" t="s">
        <v>777</v>
      </c>
      <c r="J293" t="s">
        <v>778</v>
      </c>
      <c r="K293" t="s">
        <v>779</v>
      </c>
      <c r="L293">
        <v>1348</v>
      </c>
      <c r="N293">
        <v>1009</v>
      </c>
      <c r="O293" t="s">
        <v>105</v>
      </c>
      <c r="P293" t="s">
        <v>105</v>
      </c>
      <c r="Q293">
        <v>1000</v>
      </c>
      <c r="X293">
        <v>1E-3</v>
      </c>
      <c r="Y293">
        <v>6501.88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3</v>
      </c>
      <c r="AG293">
        <v>1E-3</v>
      </c>
      <c r="AH293">
        <v>2</v>
      </c>
      <c r="AI293">
        <v>30624605</v>
      </c>
      <c r="AJ293">
        <v>267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ROW(Source!A338)</f>
        <v>338</v>
      </c>
      <c r="B294">
        <v>30624615</v>
      </c>
      <c r="C294">
        <v>30624598</v>
      </c>
      <c r="D294">
        <v>22156556</v>
      </c>
      <c r="E294">
        <v>1</v>
      </c>
      <c r="F294">
        <v>1</v>
      </c>
      <c r="G294">
        <v>1</v>
      </c>
      <c r="H294">
        <v>3</v>
      </c>
      <c r="I294" t="s">
        <v>81</v>
      </c>
      <c r="J294" t="s">
        <v>83</v>
      </c>
      <c r="K294" t="s">
        <v>82</v>
      </c>
      <c r="L294">
        <v>1339</v>
      </c>
      <c r="N294">
        <v>1007</v>
      </c>
      <c r="O294" t="s">
        <v>46</v>
      </c>
      <c r="P294" t="s">
        <v>46</v>
      </c>
      <c r="Q294">
        <v>1</v>
      </c>
      <c r="X294">
        <v>1.02</v>
      </c>
      <c r="Y294">
        <v>1698.5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3</v>
      </c>
      <c r="AG294">
        <v>1.02</v>
      </c>
      <c r="AH294">
        <v>3</v>
      </c>
      <c r="AI294">
        <v>-1</v>
      </c>
      <c r="AJ294" t="s">
        <v>3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ROW(Source!A338)</f>
        <v>338</v>
      </c>
      <c r="B295">
        <v>30624616</v>
      </c>
      <c r="C295">
        <v>30624598</v>
      </c>
      <c r="D295">
        <v>22156594</v>
      </c>
      <c r="E295">
        <v>1</v>
      </c>
      <c r="F295">
        <v>1</v>
      </c>
      <c r="G295">
        <v>1</v>
      </c>
      <c r="H295">
        <v>3</v>
      </c>
      <c r="I295" t="s">
        <v>77</v>
      </c>
      <c r="J295" t="s">
        <v>79</v>
      </c>
      <c r="K295" t="s">
        <v>78</v>
      </c>
      <c r="L295">
        <v>1339</v>
      </c>
      <c r="N295">
        <v>1007</v>
      </c>
      <c r="O295" t="s">
        <v>46</v>
      </c>
      <c r="P295" t="s">
        <v>46</v>
      </c>
      <c r="Q295">
        <v>1</v>
      </c>
      <c r="X295">
        <v>0.03</v>
      </c>
      <c r="Y295">
        <v>807.43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3</v>
      </c>
      <c r="AG295">
        <v>0.03</v>
      </c>
      <c r="AH295">
        <v>2</v>
      </c>
      <c r="AI295">
        <v>30624606</v>
      </c>
      <c r="AJ295">
        <v>268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ROW(Source!A338)</f>
        <v>338</v>
      </c>
      <c r="B296">
        <v>30624617</v>
      </c>
      <c r="C296">
        <v>30624598</v>
      </c>
      <c r="D296">
        <v>22163619</v>
      </c>
      <c r="E296">
        <v>1</v>
      </c>
      <c r="F296">
        <v>1</v>
      </c>
      <c r="G296">
        <v>1</v>
      </c>
      <c r="H296">
        <v>3</v>
      </c>
      <c r="I296" t="s">
        <v>780</v>
      </c>
      <c r="J296" t="s">
        <v>781</v>
      </c>
      <c r="K296" t="s">
        <v>782</v>
      </c>
      <c r="L296">
        <v>1348</v>
      </c>
      <c r="N296">
        <v>1009</v>
      </c>
      <c r="O296" t="s">
        <v>105</v>
      </c>
      <c r="P296" t="s">
        <v>105</v>
      </c>
      <c r="Q296">
        <v>1000</v>
      </c>
      <c r="X296">
        <v>1.5E-3</v>
      </c>
      <c r="Y296">
        <v>15255</v>
      </c>
      <c r="Z296">
        <v>0</v>
      </c>
      <c r="AA296">
        <v>0</v>
      </c>
      <c r="AB296">
        <v>0</v>
      </c>
      <c r="AC296">
        <v>0</v>
      </c>
      <c r="AD296">
        <v>1</v>
      </c>
      <c r="AE296">
        <v>0</v>
      </c>
      <c r="AF296" t="s">
        <v>3</v>
      </c>
      <c r="AG296">
        <v>1.5E-3</v>
      </c>
      <c r="AH296">
        <v>2</v>
      </c>
      <c r="AI296">
        <v>30624607</v>
      </c>
      <c r="AJ296">
        <v>269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ROW(Source!A341)</f>
        <v>341</v>
      </c>
      <c r="B297">
        <v>30624627</v>
      </c>
      <c r="C297">
        <v>30624620</v>
      </c>
      <c r="D297">
        <v>10214603</v>
      </c>
      <c r="E297">
        <v>1</v>
      </c>
      <c r="F297">
        <v>1</v>
      </c>
      <c r="G297">
        <v>1</v>
      </c>
      <c r="H297">
        <v>1</v>
      </c>
      <c r="I297" t="s">
        <v>836</v>
      </c>
      <c r="J297" t="s">
        <v>3</v>
      </c>
      <c r="K297" t="s">
        <v>837</v>
      </c>
      <c r="L297">
        <v>1369</v>
      </c>
      <c r="N297">
        <v>1013</v>
      </c>
      <c r="O297" t="s">
        <v>744</v>
      </c>
      <c r="P297" t="s">
        <v>744</v>
      </c>
      <c r="Q297">
        <v>1</v>
      </c>
      <c r="X297">
        <v>133.25</v>
      </c>
      <c r="Y297">
        <v>0</v>
      </c>
      <c r="Z297">
        <v>0</v>
      </c>
      <c r="AA297">
        <v>0</v>
      </c>
      <c r="AB297">
        <v>8.23</v>
      </c>
      <c r="AC297">
        <v>0</v>
      </c>
      <c r="AD297">
        <v>1</v>
      </c>
      <c r="AE297">
        <v>1</v>
      </c>
      <c r="AF297" t="s">
        <v>3</v>
      </c>
      <c r="AG297">
        <v>133.25</v>
      </c>
      <c r="AH297">
        <v>2</v>
      </c>
      <c r="AI297">
        <v>30624621</v>
      </c>
      <c r="AJ297">
        <v>270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ROW(Source!A341)</f>
        <v>341</v>
      </c>
      <c r="B298">
        <v>30624628</v>
      </c>
      <c r="C298">
        <v>30624620</v>
      </c>
      <c r="D298">
        <v>22146429</v>
      </c>
      <c r="E298">
        <v>1</v>
      </c>
      <c r="F298">
        <v>1</v>
      </c>
      <c r="G298">
        <v>1</v>
      </c>
      <c r="H298">
        <v>2</v>
      </c>
      <c r="I298" t="s">
        <v>751</v>
      </c>
      <c r="J298" t="s">
        <v>752</v>
      </c>
      <c r="K298" t="s">
        <v>753</v>
      </c>
      <c r="L298">
        <v>1368</v>
      </c>
      <c r="N298">
        <v>1011</v>
      </c>
      <c r="O298" t="s">
        <v>748</v>
      </c>
      <c r="P298" t="s">
        <v>748</v>
      </c>
      <c r="Q298">
        <v>1</v>
      </c>
      <c r="X298">
        <v>0.52</v>
      </c>
      <c r="Y298">
        <v>0</v>
      </c>
      <c r="Z298">
        <v>1.7</v>
      </c>
      <c r="AA298">
        <v>0</v>
      </c>
      <c r="AB298">
        <v>0</v>
      </c>
      <c r="AC298">
        <v>0</v>
      </c>
      <c r="AD298">
        <v>1</v>
      </c>
      <c r="AE298">
        <v>0</v>
      </c>
      <c r="AF298" t="s">
        <v>3</v>
      </c>
      <c r="AG298">
        <v>0.52</v>
      </c>
      <c r="AH298">
        <v>2</v>
      </c>
      <c r="AI298">
        <v>30624622</v>
      </c>
      <c r="AJ298">
        <v>271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ROW(Source!A341)</f>
        <v>341</v>
      </c>
      <c r="B299">
        <v>30624629</v>
      </c>
      <c r="C299">
        <v>30624620</v>
      </c>
      <c r="D299">
        <v>22148179</v>
      </c>
      <c r="E299">
        <v>1</v>
      </c>
      <c r="F299">
        <v>1</v>
      </c>
      <c r="G299">
        <v>1</v>
      </c>
      <c r="H299">
        <v>2</v>
      </c>
      <c r="I299" t="s">
        <v>754</v>
      </c>
      <c r="J299" t="s">
        <v>755</v>
      </c>
      <c r="K299" t="s">
        <v>756</v>
      </c>
      <c r="L299">
        <v>1368</v>
      </c>
      <c r="N299">
        <v>1011</v>
      </c>
      <c r="O299" t="s">
        <v>748</v>
      </c>
      <c r="P299" t="s">
        <v>748</v>
      </c>
      <c r="Q299">
        <v>1</v>
      </c>
      <c r="X299">
        <v>0.19</v>
      </c>
      <c r="Y299">
        <v>0</v>
      </c>
      <c r="Z299">
        <v>91.62</v>
      </c>
      <c r="AA299">
        <v>0</v>
      </c>
      <c r="AB299">
        <v>0</v>
      </c>
      <c r="AC299">
        <v>0</v>
      </c>
      <c r="AD299">
        <v>1</v>
      </c>
      <c r="AE299">
        <v>0</v>
      </c>
      <c r="AF299" t="s">
        <v>3</v>
      </c>
      <c r="AG299">
        <v>0.19</v>
      </c>
      <c r="AH299">
        <v>2</v>
      </c>
      <c r="AI299">
        <v>30624623</v>
      </c>
      <c r="AJ299">
        <v>272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ROW(Source!A341)</f>
        <v>341</v>
      </c>
      <c r="B300">
        <v>30624630</v>
      </c>
      <c r="C300">
        <v>30624620</v>
      </c>
      <c r="D300">
        <v>22149808</v>
      </c>
      <c r="E300">
        <v>1</v>
      </c>
      <c r="F300">
        <v>1</v>
      </c>
      <c r="G300">
        <v>1</v>
      </c>
      <c r="H300">
        <v>3</v>
      </c>
      <c r="I300" t="s">
        <v>943</v>
      </c>
      <c r="J300" t="s">
        <v>944</v>
      </c>
      <c r="K300" t="s">
        <v>945</v>
      </c>
      <c r="L300">
        <v>1348</v>
      </c>
      <c r="N300">
        <v>1009</v>
      </c>
      <c r="O300" t="s">
        <v>105</v>
      </c>
      <c r="P300" t="s">
        <v>105</v>
      </c>
      <c r="Q300">
        <v>1000</v>
      </c>
      <c r="X300">
        <v>1.2E-2</v>
      </c>
      <c r="Y300">
        <v>5262.1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0</v>
      </c>
      <c r="AF300" t="s">
        <v>3</v>
      </c>
      <c r="AG300">
        <v>1.2E-2</v>
      </c>
      <c r="AH300">
        <v>2</v>
      </c>
      <c r="AI300">
        <v>30624624</v>
      </c>
      <c r="AJ300">
        <v>273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ROW(Source!A341)</f>
        <v>341</v>
      </c>
      <c r="B301">
        <v>30624631</v>
      </c>
      <c r="C301">
        <v>30624620</v>
      </c>
      <c r="D301">
        <v>22150659</v>
      </c>
      <c r="E301">
        <v>1</v>
      </c>
      <c r="F301">
        <v>1</v>
      </c>
      <c r="G301">
        <v>1</v>
      </c>
      <c r="H301">
        <v>3</v>
      </c>
      <c r="I301" t="s">
        <v>757</v>
      </c>
      <c r="J301" t="s">
        <v>758</v>
      </c>
      <c r="K301" t="s">
        <v>759</v>
      </c>
      <c r="L301">
        <v>1348</v>
      </c>
      <c r="N301">
        <v>1009</v>
      </c>
      <c r="O301" t="s">
        <v>105</v>
      </c>
      <c r="P301" t="s">
        <v>105</v>
      </c>
      <c r="Q301">
        <v>1000</v>
      </c>
      <c r="X301">
        <v>1.2999999999999999E-2</v>
      </c>
      <c r="Y301">
        <v>10183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0</v>
      </c>
      <c r="AF301" t="s">
        <v>3</v>
      </c>
      <c r="AG301">
        <v>1.2999999999999999E-2</v>
      </c>
      <c r="AH301">
        <v>2</v>
      </c>
      <c r="AI301">
        <v>30624625</v>
      </c>
      <c r="AJ301">
        <v>274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ROW(Source!A341)</f>
        <v>341</v>
      </c>
      <c r="B302">
        <v>30624632</v>
      </c>
      <c r="C302">
        <v>30624620</v>
      </c>
      <c r="D302">
        <v>22156593</v>
      </c>
      <c r="E302">
        <v>1</v>
      </c>
      <c r="F302">
        <v>1</v>
      </c>
      <c r="G302">
        <v>1</v>
      </c>
      <c r="H302">
        <v>3</v>
      </c>
      <c r="I302" t="s">
        <v>396</v>
      </c>
      <c r="J302" t="s">
        <v>398</v>
      </c>
      <c r="K302" t="s">
        <v>397</v>
      </c>
      <c r="L302">
        <v>1339</v>
      </c>
      <c r="N302">
        <v>1007</v>
      </c>
      <c r="O302" t="s">
        <v>46</v>
      </c>
      <c r="P302" t="s">
        <v>46</v>
      </c>
      <c r="Q302">
        <v>1</v>
      </c>
      <c r="X302">
        <v>0.95</v>
      </c>
      <c r="Y302">
        <v>1025.4000000000001</v>
      </c>
      <c r="Z302">
        <v>0</v>
      </c>
      <c r="AA302">
        <v>0</v>
      </c>
      <c r="AB302">
        <v>0</v>
      </c>
      <c r="AC302">
        <v>0</v>
      </c>
      <c r="AD302">
        <v>1</v>
      </c>
      <c r="AE302">
        <v>0</v>
      </c>
      <c r="AF302" t="s">
        <v>3</v>
      </c>
      <c r="AG302">
        <v>0.95</v>
      </c>
      <c r="AH302">
        <v>3</v>
      </c>
      <c r="AI302">
        <v>-1</v>
      </c>
      <c r="AJ302" t="s">
        <v>3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ROW(Source!A341)</f>
        <v>341</v>
      </c>
      <c r="B303">
        <v>30624633</v>
      </c>
      <c r="C303">
        <v>30624620</v>
      </c>
      <c r="D303">
        <v>22212979</v>
      </c>
      <c r="E303">
        <v>1</v>
      </c>
      <c r="F303">
        <v>1</v>
      </c>
      <c r="G303">
        <v>1</v>
      </c>
      <c r="H303">
        <v>3</v>
      </c>
      <c r="I303" t="s">
        <v>760</v>
      </c>
      <c r="J303" t="s">
        <v>761</v>
      </c>
      <c r="K303" t="s">
        <v>762</v>
      </c>
      <c r="L303">
        <v>1348</v>
      </c>
      <c r="N303">
        <v>1009</v>
      </c>
      <c r="O303" t="s">
        <v>105</v>
      </c>
      <c r="P303" t="s">
        <v>105</v>
      </c>
      <c r="Q303">
        <v>1000</v>
      </c>
      <c r="X303">
        <v>0.56399999999999995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 t="s">
        <v>3</v>
      </c>
      <c r="AG303">
        <v>0.56399999999999995</v>
      </c>
      <c r="AH303">
        <v>2</v>
      </c>
      <c r="AI303">
        <v>30624626</v>
      </c>
      <c r="AJ303">
        <v>275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ROW(Source!A344)</f>
        <v>344</v>
      </c>
      <c r="B304">
        <v>30624645</v>
      </c>
      <c r="C304">
        <v>30624636</v>
      </c>
      <c r="D304">
        <v>10214635</v>
      </c>
      <c r="E304">
        <v>1</v>
      </c>
      <c r="F304">
        <v>1</v>
      </c>
      <c r="G304">
        <v>1</v>
      </c>
      <c r="H304">
        <v>1</v>
      </c>
      <c r="I304" t="s">
        <v>946</v>
      </c>
      <c r="J304" t="s">
        <v>3</v>
      </c>
      <c r="K304" t="s">
        <v>947</v>
      </c>
      <c r="L304">
        <v>1369</v>
      </c>
      <c r="N304">
        <v>1013</v>
      </c>
      <c r="O304" t="s">
        <v>744</v>
      </c>
      <c r="P304" t="s">
        <v>744</v>
      </c>
      <c r="Q304">
        <v>1</v>
      </c>
      <c r="X304">
        <v>8.8699999999999992</v>
      </c>
      <c r="Y304">
        <v>0</v>
      </c>
      <c r="Z304">
        <v>0</v>
      </c>
      <c r="AA304">
        <v>0</v>
      </c>
      <c r="AB304">
        <v>9.08</v>
      </c>
      <c r="AC304">
        <v>0</v>
      </c>
      <c r="AD304">
        <v>1</v>
      </c>
      <c r="AE304">
        <v>1</v>
      </c>
      <c r="AF304" t="s">
        <v>68</v>
      </c>
      <c r="AG304">
        <v>10.200499999999998</v>
      </c>
      <c r="AH304">
        <v>2</v>
      </c>
      <c r="AI304">
        <v>30624637</v>
      </c>
      <c r="AJ304">
        <v>276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ROW(Source!A344)</f>
        <v>344</v>
      </c>
      <c r="B305">
        <v>30624646</v>
      </c>
      <c r="C305">
        <v>30624636</v>
      </c>
      <c r="D305">
        <v>22083330</v>
      </c>
      <c r="E305">
        <v>1</v>
      </c>
      <c r="F305">
        <v>1</v>
      </c>
      <c r="G305">
        <v>1</v>
      </c>
      <c r="H305">
        <v>1</v>
      </c>
      <c r="I305" t="s">
        <v>765</v>
      </c>
      <c r="J305" t="s">
        <v>3</v>
      </c>
      <c r="K305" t="s">
        <v>766</v>
      </c>
      <c r="L305">
        <v>608254</v>
      </c>
      <c r="N305">
        <v>1013</v>
      </c>
      <c r="O305" t="s">
        <v>767</v>
      </c>
      <c r="P305" t="s">
        <v>767</v>
      </c>
      <c r="Q305">
        <v>1</v>
      </c>
      <c r="X305">
        <v>0.09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2</v>
      </c>
      <c r="AF305" t="s">
        <v>67</v>
      </c>
      <c r="AG305">
        <v>0.11249999999999999</v>
      </c>
      <c r="AH305">
        <v>2</v>
      </c>
      <c r="AI305">
        <v>30624638</v>
      </c>
      <c r="AJ305">
        <v>277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ROW(Source!A344)</f>
        <v>344</v>
      </c>
      <c r="B306">
        <v>30624647</v>
      </c>
      <c r="C306">
        <v>30624636</v>
      </c>
      <c r="D306">
        <v>22146462</v>
      </c>
      <c r="E306">
        <v>1</v>
      </c>
      <c r="F306">
        <v>1</v>
      </c>
      <c r="G306">
        <v>1</v>
      </c>
      <c r="H306">
        <v>2</v>
      </c>
      <c r="I306" t="s">
        <v>948</v>
      </c>
      <c r="J306" t="s">
        <v>949</v>
      </c>
      <c r="K306" t="s">
        <v>950</v>
      </c>
      <c r="L306">
        <v>1368</v>
      </c>
      <c r="N306">
        <v>1011</v>
      </c>
      <c r="O306" t="s">
        <v>748</v>
      </c>
      <c r="P306" t="s">
        <v>748</v>
      </c>
      <c r="Q306">
        <v>1</v>
      </c>
      <c r="X306">
        <v>0.09</v>
      </c>
      <c r="Y306">
        <v>0</v>
      </c>
      <c r="Z306">
        <v>27.25</v>
      </c>
      <c r="AA306">
        <v>11.2</v>
      </c>
      <c r="AB306">
        <v>0</v>
      </c>
      <c r="AC306">
        <v>0</v>
      </c>
      <c r="AD306">
        <v>1</v>
      </c>
      <c r="AE306">
        <v>0</v>
      </c>
      <c r="AF306" t="s">
        <v>67</v>
      </c>
      <c r="AG306">
        <v>0.11249999999999999</v>
      </c>
      <c r="AH306">
        <v>2</v>
      </c>
      <c r="AI306">
        <v>30624639</v>
      </c>
      <c r="AJ306">
        <v>278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ROW(Source!A344)</f>
        <v>344</v>
      </c>
      <c r="B307">
        <v>30624648</v>
      </c>
      <c r="C307">
        <v>30624636</v>
      </c>
      <c r="D307">
        <v>22147990</v>
      </c>
      <c r="E307">
        <v>1</v>
      </c>
      <c r="F307">
        <v>1</v>
      </c>
      <c r="G307">
        <v>1</v>
      </c>
      <c r="H307">
        <v>2</v>
      </c>
      <c r="I307" t="s">
        <v>827</v>
      </c>
      <c r="J307" t="s">
        <v>828</v>
      </c>
      <c r="K307" t="s">
        <v>829</v>
      </c>
      <c r="L307">
        <v>1368</v>
      </c>
      <c r="N307">
        <v>1011</v>
      </c>
      <c r="O307" t="s">
        <v>748</v>
      </c>
      <c r="P307" t="s">
        <v>748</v>
      </c>
      <c r="Q307">
        <v>1</v>
      </c>
      <c r="X307">
        <v>7.81</v>
      </c>
      <c r="Y307">
        <v>0</v>
      </c>
      <c r="Z307">
        <v>6.82</v>
      </c>
      <c r="AA307">
        <v>0</v>
      </c>
      <c r="AB307">
        <v>0</v>
      </c>
      <c r="AC307">
        <v>0</v>
      </c>
      <c r="AD307">
        <v>1</v>
      </c>
      <c r="AE307">
        <v>0</v>
      </c>
      <c r="AF307" t="s">
        <v>67</v>
      </c>
      <c r="AG307">
        <v>9.7624999999999993</v>
      </c>
      <c r="AH307">
        <v>2</v>
      </c>
      <c r="AI307">
        <v>30624640</v>
      </c>
      <c r="AJ307">
        <v>279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ROW(Source!A344)</f>
        <v>344</v>
      </c>
      <c r="B308">
        <v>30624649</v>
      </c>
      <c r="C308">
        <v>30624636</v>
      </c>
      <c r="D308">
        <v>22148179</v>
      </c>
      <c r="E308">
        <v>1</v>
      </c>
      <c r="F308">
        <v>1</v>
      </c>
      <c r="G308">
        <v>1</v>
      </c>
      <c r="H308">
        <v>2</v>
      </c>
      <c r="I308" t="s">
        <v>754</v>
      </c>
      <c r="J308" t="s">
        <v>755</v>
      </c>
      <c r="K308" t="s">
        <v>756</v>
      </c>
      <c r="L308">
        <v>1368</v>
      </c>
      <c r="N308">
        <v>1011</v>
      </c>
      <c r="O308" t="s">
        <v>748</v>
      </c>
      <c r="P308" t="s">
        <v>748</v>
      </c>
      <c r="Q308">
        <v>1</v>
      </c>
      <c r="X308">
        <v>0.21</v>
      </c>
      <c r="Y308">
        <v>0</v>
      </c>
      <c r="Z308">
        <v>91.62</v>
      </c>
      <c r="AA308">
        <v>0</v>
      </c>
      <c r="AB308">
        <v>0</v>
      </c>
      <c r="AC308">
        <v>0</v>
      </c>
      <c r="AD308">
        <v>1</v>
      </c>
      <c r="AE308">
        <v>0</v>
      </c>
      <c r="AF308" t="s">
        <v>67</v>
      </c>
      <c r="AG308">
        <v>0.26250000000000001</v>
      </c>
      <c r="AH308">
        <v>2</v>
      </c>
      <c r="AI308">
        <v>30624641</v>
      </c>
      <c r="AJ308">
        <v>280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ROW(Source!A344)</f>
        <v>344</v>
      </c>
      <c r="B309">
        <v>30624650</v>
      </c>
      <c r="C309">
        <v>30624636</v>
      </c>
      <c r="D309">
        <v>22150620</v>
      </c>
      <c r="E309">
        <v>1</v>
      </c>
      <c r="F309">
        <v>1</v>
      </c>
      <c r="G309">
        <v>1</v>
      </c>
      <c r="H309">
        <v>3</v>
      </c>
      <c r="I309" t="s">
        <v>816</v>
      </c>
      <c r="J309" t="s">
        <v>817</v>
      </c>
      <c r="K309" t="s">
        <v>818</v>
      </c>
      <c r="L309">
        <v>1346</v>
      </c>
      <c r="N309">
        <v>1009</v>
      </c>
      <c r="O309" t="s">
        <v>413</v>
      </c>
      <c r="P309" t="s">
        <v>413</v>
      </c>
      <c r="Q309">
        <v>1</v>
      </c>
      <c r="X309">
        <v>1</v>
      </c>
      <c r="Y309">
        <v>1.94</v>
      </c>
      <c r="Z309">
        <v>0</v>
      </c>
      <c r="AA309">
        <v>0</v>
      </c>
      <c r="AB309">
        <v>0</v>
      </c>
      <c r="AC309">
        <v>0</v>
      </c>
      <c r="AD309">
        <v>1</v>
      </c>
      <c r="AE309">
        <v>0</v>
      </c>
      <c r="AF309" t="s">
        <v>3</v>
      </c>
      <c r="AG309">
        <v>1</v>
      </c>
      <c r="AH309">
        <v>2</v>
      </c>
      <c r="AI309">
        <v>30624642</v>
      </c>
      <c r="AJ309">
        <v>281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ROW(Source!A344)</f>
        <v>344</v>
      </c>
      <c r="B310">
        <v>30624651</v>
      </c>
      <c r="C310">
        <v>30624636</v>
      </c>
      <c r="D310">
        <v>22163790</v>
      </c>
      <c r="E310">
        <v>1</v>
      </c>
      <c r="F310">
        <v>1</v>
      </c>
      <c r="G310">
        <v>1</v>
      </c>
      <c r="H310">
        <v>3</v>
      </c>
      <c r="I310" t="s">
        <v>951</v>
      </c>
      <c r="J310" t="s">
        <v>952</v>
      </c>
      <c r="K310" t="s">
        <v>953</v>
      </c>
      <c r="L310">
        <v>1346</v>
      </c>
      <c r="N310">
        <v>1009</v>
      </c>
      <c r="O310" t="s">
        <v>413</v>
      </c>
      <c r="P310" t="s">
        <v>413</v>
      </c>
      <c r="Q310">
        <v>1</v>
      </c>
      <c r="X310">
        <v>20.7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 t="s">
        <v>3</v>
      </c>
      <c r="AG310">
        <v>20.7</v>
      </c>
      <c r="AH310">
        <v>2</v>
      </c>
      <c r="AI310">
        <v>30624643</v>
      </c>
      <c r="AJ310">
        <v>282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ROW(Source!A344)</f>
        <v>344</v>
      </c>
      <c r="B311">
        <v>30624652</v>
      </c>
      <c r="C311">
        <v>30624636</v>
      </c>
      <c r="D311">
        <v>22192634</v>
      </c>
      <c r="E311">
        <v>1</v>
      </c>
      <c r="F311">
        <v>1</v>
      </c>
      <c r="G311">
        <v>1</v>
      </c>
      <c r="H311">
        <v>3</v>
      </c>
      <c r="I311" t="s">
        <v>833</v>
      </c>
      <c r="J311" t="s">
        <v>834</v>
      </c>
      <c r="K311" t="s">
        <v>835</v>
      </c>
      <c r="L311">
        <v>1339</v>
      </c>
      <c r="N311">
        <v>1007</v>
      </c>
      <c r="O311" t="s">
        <v>46</v>
      </c>
      <c r="P311" t="s">
        <v>46</v>
      </c>
      <c r="Q311">
        <v>1</v>
      </c>
      <c r="X311">
        <v>6.0000000000000001E-3</v>
      </c>
      <c r="Y311">
        <v>2.4500000000000002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3</v>
      </c>
      <c r="AG311">
        <v>6.0000000000000001E-3</v>
      </c>
      <c r="AH311">
        <v>2</v>
      </c>
      <c r="AI311">
        <v>30624644</v>
      </c>
      <c r="AJ311">
        <v>283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ROW(Source!A346)</f>
        <v>346</v>
      </c>
      <c r="B312">
        <v>30624661</v>
      </c>
      <c r="C312">
        <v>30624654</v>
      </c>
      <c r="D312">
        <v>10214625</v>
      </c>
      <c r="E312">
        <v>1</v>
      </c>
      <c r="F312">
        <v>1</v>
      </c>
      <c r="G312">
        <v>1</v>
      </c>
      <c r="H312">
        <v>1</v>
      </c>
      <c r="I312" t="s">
        <v>783</v>
      </c>
      <c r="J312" t="s">
        <v>3</v>
      </c>
      <c r="K312" t="s">
        <v>784</v>
      </c>
      <c r="L312">
        <v>1369</v>
      </c>
      <c r="N312">
        <v>1013</v>
      </c>
      <c r="O312" t="s">
        <v>744</v>
      </c>
      <c r="P312" t="s">
        <v>744</v>
      </c>
      <c r="Q312">
        <v>1</v>
      </c>
      <c r="X312">
        <v>7.84</v>
      </c>
      <c r="Y312">
        <v>0</v>
      </c>
      <c r="Z312">
        <v>0</v>
      </c>
      <c r="AA312">
        <v>0</v>
      </c>
      <c r="AB312">
        <v>8.44</v>
      </c>
      <c r="AC312">
        <v>0</v>
      </c>
      <c r="AD312">
        <v>1</v>
      </c>
      <c r="AE312">
        <v>1</v>
      </c>
      <c r="AF312" t="s">
        <v>68</v>
      </c>
      <c r="AG312">
        <v>9.016</v>
      </c>
      <c r="AH312">
        <v>2</v>
      </c>
      <c r="AI312">
        <v>30624655</v>
      </c>
      <c r="AJ312">
        <v>284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ROW(Source!A346)</f>
        <v>346</v>
      </c>
      <c r="B313">
        <v>30624662</v>
      </c>
      <c r="C313">
        <v>30624654</v>
      </c>
      <c r="D313">
        <v>22083330</v>
      </c>
      <c r="E313">
        <v>1</v>
      </c>
      <c r="F313">
        <v>1</v>
      </c>
      <c r="G313">
        <v>1</v>
      </c>
      <c r="H313">
        <v>1</v>
      </c>
      <c r="I313" t="s">
        <v>765</v>
      </c>
      <c r="J313" t="s">
        <v>3</v>
      </c>
      <c r="K313" t="s">
        <v>766</v>
      </c>
      <c r="L313">
        <v>608254</v>
      </c>
      <c r="N313">
        <v>1013</v>
      </c>
      <c r="O313" t="s">
        <v>767</v>
      </c>
      <c r="P313" t="s">
        <v>767</v>
      </c>
      <c r="Q313">
        <v>1</v>
      </c>
      <c r="X313">
        <v>0.13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2</v>
      </c>
      <c r="AF313" t="s">
        <v>67</v>
      </c>
      <c r="AG313">
        <v>0.16250000000000001</v>
      </c>
      <c r="AH313">
        <v>2</v>
      </c>
      <c r="AI313">
        <v>30624656</v>
      </c>
      <c r="AJ313">
        <v>285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ROW(Source!A346)</f>
        <v>346</v>
      </c>
      <c r="B314">
        <v>30624663</v>
      </c>
      <c r="C314">
        <v>30624654</v>
      </c>
      <c r="D314">
        <v>22146252</v>
      </c>
      <c r="E314">
        <v>1</v>
      </c>
      <c r="F314">
        <v>1</v>
      </c>
      <c r="G314">
        <v>1</v>
      </c>
      <c r="H314">
        <v>2</v>
      </c>
      <c r="I314" t="s">
        <v>785</v>
      </c>
      <c r="J314" t="s">
        <v>786</v>
      </c>
      <c r="K314" t="s">
        <v>787</v>
      </c>
      <c r="L314">
        <v>1368</v>
      </c>
      <c r="N314">
        <v>1011</v>
      </c>
      <c r="O314" t="s">
        <v>748</v>
      </c>
      <c r="P314" t="s">
        <v>748</v>
      </c>
      <c r="Q314">
        <v>1</v>
      </c>
      <c r="X314">
        <v>0.08</v>
      </c>
      <c r="Y314">
        <v>0</v>
      </c>
      <c r="Z314">
        <v>85.93</v>
      </c>
      <c r="AA314">
        <v>13.03</v>
      </c>
      <c r="AB314">
        <v>0</v>
      </c>
      <c r="AC314">
        <v>0</v>
      </c>
      <c r="AD314">
        <v>1</v>
      </c>
      <c r="AE314">
        <v>0</v>
      </c>
      <c r="AF314" t="s">
        <v>67</v>
      </c>
      <c r="AG314">
        <v>0.1</v>
      </c>
      <c r="AH314">
        <v>2</v>
      </c>
      <c r="AI314">
        <v>30624657</v>
      </c>
      <c r="AJ314">
        <v>286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ROW(Source!A346)</f>
        <v>346</v>
      </c>
      <c r="B315">
        <v>30624664</v>
      </c>
      <c r="C315">
        <v>30624654</v>
      </c>
      <c r="D315">
        <v>22146333</v>
      </c>
      <c r="E315">
        <v>1</v>
      </c>
      <c r="F315">
        <v>1</v>
      </c>
      <c r="G315">
        <v>1</v>
      </c>
      <c r="H315">
        <v>2</v>
      </c>
      <c r="I315" t="s">
        <v>768</v>
      </c>
      <c r="J315" t="s">
        <v>769</v>
      </c>
      <c r="K315" t="s">
        <v>770</v>
      </c>
      <c r="L315">
        <v>1368</v>
      </c>
      <c r="N315">
        <v>1011</v>
      </c>
      <c r="O315" t="s">
        <v>748</v>
      </c>
      <c r="P315" t="s">
        <v>748</v>
      </c>
      <c r="Q315">
        <v>1</v>
      </c>
      <c r="X315">
        <v>0.05</v>
      </c>
      <c r="Y315">
        <v>0</v>
      </c>
      <c r="Z315">
        <v>108.45</v>
      </c>
      <c r="AA315">
        <v>13.03</v>
      </c>
      <c r="AB315">
        <v>0</v>
      </c>
      <c r="AC315">
        <v>0</v>
      </c>
      <c r="AD315">
        <v>1</v>
      </c>
      <c r="AE315">
        <v>0</v>
      </c>
      <c r="AF315" t="s">
        <v>67</v>
      </c>
      <c r="AG315">
        <v>6.25E-2</v>
      </c>
      <c r="AH315">
        <v>2</v>
      </c>
      <c r="AI315">
        <v>30624658</v>
      </c>
      <c r="AJ315">
        <v>287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ROW(Source!A346)</f>
        <v>346</v>
      </c>
      <c r="B316">
        <v>30624665</v>
      </c>
      <c r="C316">
        <v>30624654</v>
      </c>
      <c r="D316">
        <v>22146948</v>
      </c>
      <c r="E316">
        <v>1</v>
      </c>
      <c r="F316">
        <v>1</v>
      </c>
      <c r="G316">
        <v>1</v>
      </c>
      <c r="H316">
        <v>2</v>
      </c>
      <c r="I316" t="s">
        <v>788</v>
      </c>
      <c r="J316" t="s">
        <v>789</v>
      </c>
      <c r="K316" t="s">
        <v>790</v>
      </c>
      <c r="L316">
        <v>1368</v>
      </c>
      <c r="N316">
        <v>1011</v>
      </c>
      <c r="O316" t="s">
        <v>748</v>
      </c>
      <c r="P316" t="s">
        <v>748</v>
      </c>
      <c r="Q316">
        <v>1</v>
      </c>
      <c r="X316">
        <v>0.41</v>
      </c>
      <c r="Y316">
        <v>0</v>
      </c>
      <c r="Z316">
        <v>30</v>
      </c>
      <c r="AA316">
        <v>0</v>
      </c>
      <c r="AB316">
        <v>0</v>
      </c>
      <c r="AC316">
        <v>0</v>
      </c>
      <c r="AD316">
        <v>1</v>
      </c>
      <c r="AE316">
        <v>0</v>
      </c>
      <c r="AF316" t="s">
        <v>67</v>
      </c>
      <c r="AG316">
        <v>0.51249999999999996</v>
      </c>
      <c r="AH316">
        <v>2</v>
      </c>
      <c r="AI316">
        <v>30624659</v>
      </c>
      <c r="AJ316">
        <v>288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ROW(Source!A346)</f>
        <v>346</v>
      </c>
      <c r="B317">
        <v>30624666</v>
      </c>
      <c r="C317">
        <v>30624654</v>
      </c>
      <c r="D317">
        <v>22148179</v>
      </c>
      <c r="E317">
        <v>1</v>
      </c>
      <c r="F317">
        <v>1</v>
      </c>
      <c r="G317">
        <v>1</v>
      </c>
      <c r="H317">
        <v>2</v>
      </c>
      <c r="I317" t="s">
        <v>754</v>
      </c>
      <c r="J317" t="s">
        <v>755</v>
      </c>
      <c r="K317" t="s">
        <v>756</v>
      </c>
      <c r="L317">
        <v>1368</v>
      </c>
      <c r="N317">
        <v>1011</v>
      </c>
      <c r="O317" t="s">
        <v>748</v>
      </c>
      <c r="P317" t="s">
        <v>748</v>
      </c>
      <c r="Q317">
        <v>1</v>
      </c>
      <c r="X317">
        <v>0.08</v>
      </c>
      <c r="Y317">
        <v>0</v>
      </c>
      <c r="Z317">
        <v>91.62</v>
      </c>
      <c r="AA317">
        <v>0</v>
      </c>
      <c r="AB317">
        <v>0</v>
      </c>
      <c r="AC317">
        <v>0</v>
      </c>
      <c r="AD317">
        <v>1</v>
      </c>
      <c r="AE317">
        <v>0</v>
      </c>
      <c r="AF317" t="s">
        <v>67</v>
      </c>
      <c r="AG317">
        <v>0.1</v>
      </c>
      <c r="AH317">
        <v>2</v>
      </c>
      <c r="AI317">
        <v>30624660</v>
      </c>
      <c r="AJ317">
        <v>289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ROW(Source!A346)</f>
        <v>346</v>
      </c>
      <c r="B318">
        <v>30624667</v>
      </c>
      <c r="C318">
        <v>30624654</v>
      </c>
      <c r="D318">
        <v>22149603</v>
      </c>
      <c r="E318">
        <v>1</v>
      </c>
      <c r="F318">
        <v>1</v>
      </c>
      <c r="G318">
        <v>1</v>
      </c>
      <c r="H318">
        <v>3</v>
      </c>
      <c r="I318" t="s">
        <v>103</v>
      </c>
      <c r="J318" t="s">
        <v>106</v>
      </c>
      <c r="K318" t="s">
        <v>104</v>
      </c>
      <c r="L318">
        <v>1348</v>
      </c>
      <c r="N318">
        <v>1009</v>
      </c>
      <c r="O318" t="s">
        <v>105</v>
      </c>
      <c r="P318" t="s">
        <v>105</v>
      </c>
      <c r="Q318">
        <v>1000</v>
      </c>
      <c r="X318">
        <v>0.05</v>
      </c>
      <c r="Y318">
        <v>3649.31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0</v>
      </c>
      <c r="AF318" t="s">
        <v>3</v>
      </c>
      <c r="AG318">
        <v>0.05</v>
      </c>
      <c r="AH318">
        <v>3</v>
      </c>
      <c r="AI318">
        <v>-1</v>
      </c>
      <c r="AJ318" t="s">
        <v>3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ROW(Source!A346)</f>
        <v>346</v>
      </c>
      <c r="B319">
        <v>30624668</v>
      </c>
      <c r="C319">
        <v>30624654</v>
      </c>
      <c r="D319">
        <v>22149842</v>
      </c>
      <c r="E319">
        <v>1</v>
      </c>
      <c r="F319">
        <v>1</v>
      </c>
      <c r="G319">
        <v>1</v>
      </c>
      <c r="H319">
        <v>3</v>
      </c>
      <c r="I319" t="s">
        <v>98</v>
      </c>
      <c r="J319" t="s">
        <v>101</v>
      </c>
      <c r="K319" t="s">
        <v>99</v>
      </c>
      <c r="L319">
        <v>1327</v>
      </c>
      <c r="N319">
        <v>1005</v>
      </c>
      <c r="O319" t="s">
        <v>100</v>
      </c>
      <c r="P319" t="s">
        <v>100</v>
      </c>
      <c r="Q319">
        <v>1</v>
      </c>
      <c r="X319">
        <v>110</v>
      </c>
      <c r="Y319">
        <v>6.69</v>
      </c>
      <c r="Z319">
        <v>0</v>
      </c>
      <c r="AA319">
        <v>0</v>
      </c>
      <c r="AB319">
        <v>0</v>
      </c>
      <c r="AC319">
        <v>0</v>
      </c>
      <c r="AD319">
        <v>1</v>
      </c>
      <c r="AE319">
        <v>0</v>
      </c>
      <c r="AF319" t="s">
        <v>3</v>
      </c>
      <c r="AG319">
        <v>110</v>
      </c>
      <c r="AH319">
        <v>3</v>
      </c>
      <c r="AI319">
        <v>-1</v>
      </c>
      <c r="AJ319" t="s">
        <v>3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ROW(Source!A350)</f>
        <v>350</v>
      </c>
      <c r="B320">
        <v>30624682</v>
      </c>
      <c r="C320">
        <v>30624672</v>
      </c>
      <c r="D320">
        <v>10214643</v>
      </c>
      <c r="E320">
        <v>1</v>
      </c>
      <c r="F320">
        <v>1</v>
      </c>
      <c r="G320">
        <v>1</v>
      </c>
      <c r="H320">
        <v>1</v>
      </c>
      <c r="I320" t="s">
        <v>791</v>
      </c>
      <c r="J320" t="s">
        <v>3</v>
      </c>
      <c r="K320" t="s">
        <v>792</v>
      </c>
      <c r="L320">
        <v>1369</v>
      </c>
      <c r="N320">
        <v>1013</v>
      </c>
      <c r="O320" t="s">
        <v>744</v>
      </c>
      <c r="P320" t="s">
        <v>744</v>
      </c>
      <c r="Q320">
        <v>1</v>
      </c>
      <c r="X320">
        <v>38.53</v>
      </c>
      <c r="Y320">
        <v>0</v>
      </c>
      <c r="Z320">
        <v>0</v>
      </c>
      <c r="AA320">
        <v>0</v>
      </c>
      <c r="AB320">
        <v>8.33</v>
      </c>
      <c r="AC320">
        <v>0</v>
      </c>
      <c r="AD320">
        <v>1</v>
      </c>
      <c r="AE320">
        <v>1</v>
      </c>
      <c r="AF320" t="s">
        <v>68</v>
      </c>
      <c r="AG320">
        <v>44.3095</v>
      </c>
      <c r="AH320">
        <v>2</v>
      </c>
      <c r="AI320">
        <v>30624673</v>
      </c>
      <c r="AJ320">
        <v>290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ROW(Source!A350)</f>
        <v>350</v>
      </c>
      <c r="B321">
        <v>30624683</v>
      </c>
      <c r="C321">
        <v>30624672</v>
      </c>
      <c r="D321">
        <v>22083330</v>
      </c>
      <c r="E321">
        <v>1</v>
      </c>
      <c r="F321">
        <v>1</v>
      </c>
      <c r="G321">
        <v>1</v>
      </c>
      <c r="H321">
        <v>1</v>
      </c>
      <c r="I321" t="s">
        <v>765</v>
      </c>
      <c r="J321" t="s">
        <v>3</v>
      </c>
      <c r="K321" t="s">
        <v>766</v>
      </c>
      <c r="L321">
        <v>608254</v>
      </c>
      <c r="N321">
        <v>1013</v>
      </c>
      <c r="O321" t="s">
        <v>767</v>
      </c>
      <c r="P321" t="s">
        <v>767</v>
      </c>
      <c r="Q321">
        <v>1</v>
      </c>
      <c r="X321">
        <v>0.79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2</v>
      </c>
      <c r="AF321" t="s">
        <v>67</v>
      </c>
      <c r="AG321">
        <v>0.98750000000000004</v>
      </c>
      <c r="AH321">
        <v>2</v>
      </c>
      <c r="AI321">
        <v>30624674</v>
      </c>
      <c r="AJ321">
        <v>291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ROW(Source!A350)</f>
        <v>350</v>
      </c>
      <c r="B322">
        <v>30624684</v>
      </c>
      <c r="C322">
        <v>30624672</v>
      </c>
      <c r="D322">
        <v>22146252</v>
      </c>
      <c r="E322">
        <v>1</v>
      </c>
      <c r="F322">
        <v>1</v>
      </c>
      <c r="G322">
        <v>1</v>
      </c>
      <c r="H322">
        <v>2</v>
      </c>
      <c r="I322" t="s">
        <v>785</v>
      </c>
      <c r="J322" t="s">
        <v>786</v>
      </c>
      <c r="K322" t="s">
        <v>787</v>
      </c>
      <c r="L322">
        <v>1368</v>
      </c>
      <c r="N322">
        <v>1011</v>
      </c>
      <c r="O322" t="s">
        <v>748</v>
      </c>
      <c r="P322" t="s">
        <v>748</v>
      </c>
      <c r="Q322">
        <v>1</v>
      </c>
      <c r="X322">
        <v>0.5</v>
      </c>
      <c r="Y322">
        <v>0</v>
      </c>
      <c r="Z322">
        <v>85.93</v>
      </c>
      <c r="AA322">
        <v>13.03</v>
      </c>
      <c r="AB322">
        <v>0</v>
      </c>
      <c r="AC322">
        <v>0</v>
      </c>
      <c r="AD322">
        <v>1</v>
      </c>
      <c r="AE322">
        <v>0</v>
      </c>
      <c r="AF322" t="s">
        <v>67</v>
      </c>
      <c r="AG322">
        <v>0.625</v>
      </c>
      <c r="AH322">
        <v>2</v>
      </c>
      <c r="AI322">
        <v>30624675</v>
      </c>
      <c r="AJ322">
        <v>292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ROW(Source!A350)</f>
        <v>350</v>
      </c>
      <c r="B323">
        <v>30624685</v>
      </c>
      <c r="C323">
        <v>30624672</v>
      </c>
      <c r="D323">
        <v>22146333</v>
      </c>
      <c r="E323">
        <v>1</v>
      </c>
      <c r="F323">
        <v>1</v>
      </c>
      <c r="G323">
        <v>1</v>
      </c>
      <c r="H323">
        <v>2</v>
      </c>
      <c r="I323" t="s">
        <v>768</v>
      </c>
      <c r="J323" t="s">
        <v>769</v>
      </c>
      <c r="K323" t="s">
        <v>770</v>
      </c>
      <c r="L323">
        <v>1368</v>
      </c>
      <c r="N323">
        <v>1011</v>
      </c>
      <c r="O323" t="s">
        <v>748</v>
      </c>
      <c r="P323" t="s">
        <v>748</v>
      </c>
      <c r="Q323">
        <v>1</v>
      </c>
      <c r="X323">
        <v>0.28999999999999998</v>
      </c>
      <c r="Y323">
        <v>0</v>
      </c>
      <c r="Z323">
        <v>108.45</v>
      </c>
      <c r="AA323">
        <v>13.03</v>
      </c>
      <c r="AB323">
        <v>0</v>
      </c>
      <c r="AC323">
        <v>0</v>
      </c>
      <c r="AD323">
        <v>1</v>
      </c>
      <c r="AE323">
        <v>0</v>
      </c>
      <c r="AF323" t="s">
        <v>67</v>
      </c>
      <c r="AG323">
        <v>0.36249999999999999</v>
      </c>
      <c r="AH323">
        <v>2</v>
      </c>
      <c r="AI323">
        <v>30624676</v>
      </c>
      <c r="AJ323">
        <v>293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ROW(Source!A350)</f>
        <v>350</v>
      </c>
      <c r="B324">
        <v>30624686</v>
      </c>
      <c r="C324">
        <v>30624672</v>
      </c>
      <c r="D324">
        <v>22147865</v>
      </c>
      <c r="E324">
        <v>1</v>
      </c>
      <c r="F324">
        <v>1</v>
      </c>
      <c r="G324">
        <v>1</v>
      </c>
      <c r="H324">
        <v>2</v>
      </c>
      <c r="I324" t="s">
        <v>793</v>
      </c>
      <c r="J324" t="s">
        <v>794</v>
      </c>
      <c r="K324" t="s">
        <v>795</v>
      </c>
      <c r="L324">
        <v>1368</v>
      </c>
      <c r="N324">
        <v>1011</v>
      </c>
      <c r="O324" t="s">
        <v>748</v>
      </c>
      <c r="P324" t="s">
        <v>748</v>
      </c>
      <c r="Q324">
        <v>1</v>
      </c>
      <c r="X324">
        <v>2.41</v>
      </c>
      <c r="Y324">
        <v>0</v>
      </c>
      <c r="Z324">
        <v>1.95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67</v>
      </c>
      <c r="AG324">
        <v>3.0125000000000002</v>
      </c>
      <c r="AH324">
        <v>2</v>
      </c>
      <c r="AI324">
        <v>30624677</v>
      </c>
      <c r="AJ324">
        <v>294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ROW(Source!A350)</f>
        <v>350</v>
      </c>
      <c r="B325">
        <v>30624687</v>
      </c>
      <c r="C325">
        <v>30624672</v>
      </c>
      <c r="D325">
        <v>22148179</v>
      </c>
      <c r="E325">
        <v>1</v>
      </c>
      <c r="F325">
        <v>1</v>
      </c>
      <c r="G325">
        <v>1</v>
      </c>
      <c r="H325">
        <v>2</v>
      </c>
      <c r="I325" t="s">
        <v>754</v>
      </c>
      <c r="J325" t="s">
        <v>755</v>
      </c>
      <c r="K325" t="s">
        <v>756</v>
      </c>
      <c r="L325">
        <v>1368</v>
      </c>
      <c r="N325">
        <v>1011</v>
      </c>
      <c r="O325" t="s">
        <v>748</v>
      </c>
      <c r="P325" t="s">
        <v>748</v>
      </c>
      <c r="Q325">
        <v>1</v>
      </c>
      <c r="X325">
        <v>0.4</v>
      </c>
      <c r="Y325">
        <v>0</v>
      </c>
      <c r="Z325">
        <v>91.62</v>
      </c>
      <c r="AA325">
        <v>0</v>
      </c>
      <c r="AB325">
        <v>0</v>
      </c>
      <c r="AC325">
        <v>0</v>
      </c>
      <c r="AD325">
        <v>1</v>
      </c>
      <c r="AE325">
        <v>0</v>
      </c>
      <c r="AF325" t="s">
        <v>67</v>
      </c>
      <c r="AG325">
        <v>0.5</v>
      </c>
      <c r="AH325">
        <v>2</v>
      </c>
      <c r="AI325">
        <v>30624678</v>
      </c>
      <c r="AJ325">
        <v>295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ROW(Source!A350)</f>
        <v>350</v>
      </c>
      <c r="B326">
        <v>30624688</v>
      </c>
      <c r="C326">
        <v>30624672</v>
      </c>
      <c r="D326">
        <v>22150695</v>
      </c>
      <c r="E326">
        <v>1</v>
      </c>
      <c r="F326">
        <v>1</v>
      </c>
      <c r="G326">
        <v>1</v>
      </c>
      <c r="H326">
        <v>3</v>
      </c>
      <c r="I326" t="s">
        <v>796</v>
      </c>
      <c r="J326" t="s">
        <v>797</v>
      </c>
      <c r="K326" t="s">
        <v>798</v>
      </c>
      <c r="L326">
        <v>1354</v>
      </c>
      <c r="N326">
        <v>1010</v>
      </c>
      <c r="O326" t="s">
        <v>220</v>
      </c>
      <c r="P326" t="s">
        <v>220</v>
      </c>
      <c r="Q326">
        <v>1</v>
      </c>
      <c r="X326">
        <v>645</v>
      </c>
      <c r="Y326">
        <v>0.14000000000000001</v>
      </c>
      <c r="Z326">
        <v>0</v>
      </c>
      <c r="AA326">
        <v>0</v>
      </c>
      <c r="AB326">
        <v>0</v>
      </c>
      <c r="AC326">
        <v>0</v>
      </c>
      <c r="AD326">
        <v>1</v>
      </c>
      <c r="AE326">
        <v>0</v>
      </c>
      <c r="AF326" t="s">
        <v>3</v>
      </c>
      <c r="AG326">
        <v>645</v>
      </c>
      <c r="AH326">
        <v>2</v>
      </c>
      <c r="AI326">
        <v>30624679</v>
      </c>
      <c r="AJ326">
        <v>296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ROW(Source!A350)</f>
        <v>350</v>
      </c>
      <c r="B327">
        <v>30624689</v>
      </c>
      <c r="C327">
        <v>30624672</v>
      </c>
      <c r="D327">
        <v>22150696</v>
      </c>
      <c r="E327">
        <v>1</v>
      </c>
      <c r="F327">
        <v>1</v>
      </c>
      <c r="G327">
        <v>1</v>
      </c>
      <c r="H327">
        <v>3</v>
      </c>
      <c r="I327" t="s">
        <v>954</v>
      </c>
      <c r="J327" t="s">
        <v>955</v>
      </c>
      <c r="K327" t="s">
        <v>956</v>
      </c>
      <c r="L327">
        <v>1354</v>
      </c>
      <c r="N327">
        <v>1010</v>
      </c>
      <c r="O327" t="s">
        <v>220</v>
      </c>
      <c r="P327" t="s">
        <v>220</v>
      </c>
      <c r="Q327">
        <v>1</v>
      </c>
      <c r="X327">
        <v>81</v>
      </c>
      <c r="Y327">
        <v>0.18</v>
      </c>
      <c r="Z327">
        <v>0</v>
      </c>
      <c r="AA327">
        <v>0</v>
      </c>
      <c r="AB327">
        <v>0</v>
      </c>
      <c r="AC327">
        <v>0</v>
      </c>
      <c r="AD327">
        <v>1</v>
      </c>
      <c r="AE327">
        <v>0</v>
      </c>
      <c r="AF327" t="s">
        <v>3</v>
      </c>
      <c r="AG327">
        <v>81</v>
      </c>
      <c r="AH327">
        <v>2</v>
      </c>
      <c r="AI327">
        <v>30624680</v>
      </c>
      <c r="AJ327">
        <v>297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ROW(Source!A350)</f>
        <v>350</v>
      </c>
      <c r="B328">
        <v>30624690</v>
      </c>
      <c r="C328">
        <v>30624672</v>
      </c>
      <c r="D328">
        <v>22150824</v>
      </c>
      <c r="E328">
        <v>1</v>
      </c>
      <c r="F328">
        <v>1</v>
      </c>
      <c r="G328">
        <v>1</v>
      </c>
      <c r="H328">
        <v>3</v>
      </c>
      <c r="I328" t="s">
        <v>419</v>
      </c>
      <c r="J328" t="s">
        <v>421</v>
      </c>
      <c r="K328" t="s">
        <v>420</v>
      </c>
      <c r="L328">
        <v>1301</v>
      </c>
      <c r="N328">
        <v>1003</v>
      </c>
      <c r="O328" t="s">
        <v>364</v>
      </c>
      <c r="P328" t="s">
        <v>364</v>
      </c>
      <c r="Q328">
        <v>1</v>
      </c>
      <c r="X328">
        <v>16</v>
      </c>
      <c r="Y328">
        <v>18.91</v>
      </c>
      <c r="Z328">
        <v>0</v>
      </c>
      <c r="AA328">
        <v>0</v>
      </c>
      <c r="AB328">
        <v>0</v>
      </c>
      <c r="AC328">
        <v>0</v>
      </c>
      <c r="AD328">
        <v>1</v>
      </c>
      <c r="AE328">
        <v>0</v>
      </c>
      <c r="AF328" t="s">
        <v>3</v>
      </c>
      <c r="AG328">
        <v>16</v>
      </c>
      <c r="AH328">
        <v>3</v>
      </c>
      <c r="AI328">
        <v>-1</v>
      </c>
      <c r="AJ328" t="s">
        <v>3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ROW(Source!A350)</f>
        <v>350</v>
      </c>
      <c r="B329">
        <v>30624691</v>
      </c>
      <c r="C329">
        <v>30624672</v>
      </c>
      <c r="D329">
        <v>22152834</v>
      </c>
      <c r="E329">
        <v>1</v>
      </c>
      <c r="F329">
        <v>1</v>
      </c>
      <c r="G329">
        <v>1</v>
      </c>
      <c r="H329">
        <v>3</v>
      </c>
      <c r="I329" t="s">
        <v>117</v>
      </c>
      <c r="J329" t="s">
        <v>119</v>
      </c>
      <c r="K329" t="s">
        <v>118</v>
      </c>
      <c r="L329">
        <v>1327</v>
      </c>
      <c r="N329">
        <v>1005</v>
      </c>
      <c r="O329" t="s">
        <v>100</v>
      </c>
      <c r="P329" t="s">
        <v>100</v>
      </c>
      <c r="Q329">
        <v>1</v>
      </c>
      <c r="X329">
        <v>122</v>
      </c>
      <c r="Y329">
        <v>76.58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0</v>
      </c>
      <c r="AF329" t="s">
        <v>3</v>
      </c>
      <c r="AG329">
        <v>122</v>
      </c>
      <c r="AH329">
        <v>3</v>
      </c>
      <c r="AI329">
        <v>-1</v>
      </c>
      <c r="AJ329" t="s">
        <v>3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ROW(Source!A350)</f>
        <v>350</v>
      </c>
      <c r="B330">
        <v>30624692</v>
      </c>
      <c r="C330">
        <v>30624672</v>
      </c>
      <c r="D330">
        <v>22156438</v>
      </c>
      <c r="E330">
        <v>1</v>
      </c>
      <c r="F330">
        <v>1</v>
      </c>
      <c r="G330">
        <v>1</v>
      </c>
      <c r="H330">
        <v>3</v>
      </c>
      <c r="I330" t="s">
        <v>799</v>
      </c>
      <c r="J330" t="s">
        <v>800</v>
      </c>
      <c r="K330" t="s">
        <v>801</v>
      </c>
      <c r="L330">
        <v>1354</v>
      </c>
      <c r="N330">
        <v>1010</v>
      </c>
      <c r="O330" t="s">
        <v>220</v>
      </c>
      <c r="P330" t="s">
        <v>220</v>
      </c>
      <c r="Q330">
        <v>1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1</v>
      </c>
      <c r="AD330">
        <v>0</v>
      </c>
      <c r="AE330">
        <v>0</v>
      </c>
      <c r="AF330" t="s">
        <v>3</v>
      </c>
      <c r="AG330">
        <v>0</v>
      </c>
      <c r="AH330">
        <v>2</v>
      </c>
      <c r="AI330">
        <v>30624681</v>
      </c>
      <c r="AJ330">
        <v>298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ROW(Source!A356)</f>
        <v>356</v>
      </c>
      <c r="B331">
        <v>30624705</v>
      </c>
      <c r="C331">
        <v>30624698</v>
      </c>
      <c r="D331">
        <v>10214603</v>
      </c>
      <c r="E331">
        <v>1</v>
      </c>
      <c r="F331">
        <v>1</v>
      </c>
      <c r="G331">
        <v>1</v>
      </c>
      <c r="H331">
        <v>1</v>
      </c>
      <c r="I331" t="s">
        <v>836</v>
      </c>
      <c r="J331" t="s">
        <v>3</v>
      </c>
      <c r="K331" t="s">
        <v>837</v>
      </c>
      <c r="L331">
        <v>1369</v>
      </c>
      <c r="N331">
        <v>1013</v>
      </c>
      <c r="O331" t="s">
        <v>744</v>
      </c>
      <c r="P331" t="s">
        <v>744</v>
      </c>
      <c r="Q331">
        <v>1</v>
      </c>
      <c r="X331">
        <v>112.75</v>
      </c>
      <c r="Y331">
        <v>0</v>
      </c>
      <c r="Z331">
        <v>0</v>
      </c>
      <c r="AA331">
        <v>0</v>
      </c>
      <c r="AB331">
        <v>8.23</v>
      </c>
      <c r="AC331">
        <v>0</v>
      </c>
      <c r="AD331">
        <v>1</v>
      </c>
      <c r="AE331">
        <v>1</v>
      </c>
      <c r="AF331" t="s">
        <v>68</v>
      </c>
      <c r="AG331">
        <v>129.66249999999999</v>
      </c>
      <c r="AH331">
        <v>2</v>
      </c>
      <c r="AI331">
        <v>30624699</v>
      </c>
      <c r="AJ331">
        <v>299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ROW(Source!A356)</f>
        <v>356</v>
      </c>
      <c r="B332">
        <v>30624706</v>
      </c>
      <c r="C332">
        <v>30624698</v>
      </c>
      <c r="D332">
        <v>22083330</v>
      </c>
      <c r="E332">
        <v>1</v>
      </c>
      <c r="F332">
        <v>1</v>
      </c>
      <c r="G332">
        <v>1</v>
      </c>
      <c r="H332">
        <v>1</v>
      </c>
      <c r="I332" t="s">
        <v>765</v>
      </c>
      <c r="J332" t="s">
        <v>3</v>
      </c>
      <c r="K332" t="s">
        <v>766</v>
      </c>
      <c r="L332">
        <v>608254</v>
      </c>
      <c r="N332">
        <v>1013</v>
      </c>
      <c r="O332" t="s">
        <v>767</v>
      </c>
      <c r="P332" t="s">
        <v>767</v>
      </c>
      <c r="Q332">
        <v>1</v>
      </c>
      <c r="X332">
        <v>0.2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1</v>
      </c>
      <c r="AE332">
        <v>2</v>
      </c>
      <c r="AF332" t="s">
        <v>67</v>
      </c>
      <c r="AG332">
        <v>0.25</v>
      </c>
      <c r="AH332">
        <v>2</v>
      </c>
      <c r="AI332">
        <v>30624700</v>
      </c>
      <c r="AJ332">
        <v>300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ROW(Source!A356)</f>
        <v>356</v>
      </c>
      <c r="B333">
        <v>30624707</v>
      </c>
      <c r="C333">
        <v>30624698</v>
      </c>
      <c r="D333">
        <v>22146252</v>
      </c>
      <c r="E333">
        <v>1</v>
      </c>
      <c r="F333">
        <v>1</v>
      </c>
      <c r="G333">
        <v>1</v>
      </c>
      <c r="H333">
        <v>2</v>
      </c>
      <c r="I333" t="s">
        <v>785</v>
      </c>
      <c r="J333" t="s">
        <v>786</v>
      </c>
      <c r="K333" t="s">
        <v>787</v>
      </c>
      <c r="L333">
        <v>1368</v>
      </c>
      <c r="N333">
        <v>1011</v>
      </c>
      <c r="O333" t="s">
        <v>748</v>
      </c>
      <c r="P333" t="s">
        <v>748</v>
      </c>
      <c r="Q333">
        <v>1</v>
      </c>
      <c r="X333">
        <v>0.2</v>
      </c>
      <c r="Y333">
        <v>0</v>
      </c>
      <c r="Z333">
        <v>85.93</v>
      </c>
      <c r="AA333">
        <v>13.03</v>
      </c>
      <c r="AB333">
        <v>0</v>
      </c>
      <c r="AC333">
        <v>0</v>
      </c>
      <c r="AD333">
        <v>1</v>
      </c>
      <c r="AE333">
        <v>0</v>
      </c>
      <c r="AF333" t="s">
        <v>67</v>
      </c>
      <c r="AG333">
        <v>0.25</v>
      </c>
      <c r="AH333">
        <v>2</v>
      </c>
      <c r="AI333">
        <v>30624701</v>
      </c>
      <c r="AJ333">
        <v>301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ROW(Source!A356)</f>
        <v>356</v>
      </c>
      <c r="B334">
        <v>30624708</v>
      </c>
      <c r="C334">
        <v>30624698</v>
      </c>
      <c r="D334">
        <v>22148179</v>
      </c>
      <c r="E334">
        <v>1</v>
      </c>
      <c r="F334">
        <v>1</v>
      </c>
      <c r="G334">
        <v>1</v>
      </c>
      <c r="H334">
        <v>2</v>
      </c>
      <c r="I334" t="s">
        <v>754</v>
      </c>
      <c r="J334" t="s">
        <v>755</v>
      </c>
      <c r="K334" t="s">
        <v>756</v>
      </c>
      <c r="L334">
        <v>1368</v>
      </c>
      <c r="N334">
        <v>1011</v>
      </c>
      <c r="O334" t="s">
        <v>748</v>
      </c>
      <c r="P334" t="s">
        <v>748</v>
      </c>
      <c r="Q334">
        <v>1</v>
      </c>
      <c r="X334">
        <v>7.0000000000000007E-2</v>
      </c>
      <c r="Y334">
        <v>0</v>
      </c>
      <c r="Z334">
        <v>91.62</v>
      </c>
      <c r="AA334">
        <v>0</v>
      </c>
      <c r="AB334">
        <v>0</v>
      </c>
      <c r="AC334">
        <v>0</v>
      </c>
      <c r="AD334">
        <v>1</v>
      </c>
      <c r="AE334">
        <v>0</v>
      </c>
      <c r="AF334" t="s">
        <v>67</v>
      </c>
      <c r="AG334">
        <v>8.7500000000000008E-2</v>
      </c>
      <c r="AH334">
        <v>2</v>
      </c>
      <c r="AI334">
        <v>30624702</v>
      </c>
      <c r="AJ334">
        <v>302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ROW(Source!A356)</f>
        <v>356</v>
      </c>
      <c r="B335">
        <v>30624709</v>
      </c>
      <c r="C335">
        <v>30624698</v>
      </c>
      <c r="D335">
        <v>22149217</v>
      </c>
      <c r="E335">
        <v>1</v>
      </c>
      <c r="F335">
        <v>1</v>
      </c>
      <c r="G335">
        <v>1</v>
      </c>
      <c r="H335">
        <v>3</v>
      </c>
      <c r="I335" t="s">
        <v>846</v>
      </c>
      <c r="J335" t="s">
        <v>847</v>
      </c>
      <c r="K335" t="s">
        <v>848</v>
      </c>
      <c r="L335">
        <v>1348</v>
      </c>
      <c r="N335">
        <v>1009</v>
      </c>
      <c r="O335" t="s">
        <v>105</v>
      </c>
      <c r="P335" t="s">
        <v>105</v>
      </c>
      <c r="Q335">
        <v>1000</v>
      </c>
      <c r="X335">
        <v>4.0000000000000001E-3</v>
      </c>
      <c r="Y335">
        <v>8466.1</v>
      </c>
      <c r="Z335">
        <v>0</v>
      </c>
      <c r="AA335">
        <v>0</v>
      </c>
      <c r="AB335">
        <v>0</v>
      </c>
      <c r="AC335">
        <v>0</v>
      </c>
      <c r="AD335">
        <v>1</v>
      </c>
      <c r="AE335">
        <v>0</v>
      </c>
      <c r="AF335" t="s">
        <v>3</v>
      </c>
      <c r="AG335">
        <v>4.0000000000000001E-3</v>
      </c>
      <c r="AH335">
        <v>2</v>
      </c>
      <c r="AI335">
        <v>30624703</v>
      </c>
      <c r="AJ335">
        <v>303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ROW(Source!A356)</f>
        <v>356</v>
      </c>
      <c r="B336">
        <v>30624710</v>
      </c>
      <c r="C336">
        <v>30624698</v>
      </c>
      <c r="D336">
        <v>22149788</v>
      </c>
      <c r="E336">
        <v>1</v>
      </c>
      <c r="F336">
        <v>1</v>
      </c>
      <c r="G336">
        <v>1</v>
      </c>
      <c r="H336">
        <v>3</v>
      </c>
      <c r="I336" t="s">
        <v>957</v>
      </c>
      <c r="J336" t="s">
        <v>958</v>
      </c>
      <c r="K336" t="s">
        <v>959</v>
      </c>
      <c r="L336">
        <v>1348</v>
      </c>
      <c r="N336">
        <v>1009</v>
      </c>
      <c r="O336" t="s">
        <v>105</v>
      </c>
      <c r="P336" t="s">
        <v>105</v>
      </c>
      <c r="Q336">
        <v>1000</v>
      </c>
      <c r="X336">
        <v>1.2E-2</v>
      </c>
      <c r="Y336">
        <v>8907.8799999999992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0</v>
      </c>
      <c r="AF336" t="s">
        <v>3</v>
      </c>
      <c r="AG336">
        <v>1.2E-2</v>
      </c>
      <c r="AH336">
        <v>2</v>
      </c>
      <c r="AI336">
        <v>30624704</v>
      </c>
      <c r="AJ336">
        <v>304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ROW(Source!A356)</f>
        <v>356</v>
      </c>
      <c r="B337">
        <v>30624711</v>
      </c>
      <c r="C337">
        <v>30624698</v>
      </c>
      <c r="D337">
        <v>22150722</v>
      </c>
      <c r="E337">
        <v>1</v>
      </c>
      <c r="F337">
        <v>1</v>
      </c>
      <c r="G337">
        <v>1</v>
      </c>
      <c r="H337">
        <v>3</v>
      </c>
      <c r="I337" t="s">
        <v>430</v>
      </c>
      <c r="J337" t="s">
        <v>432</v>
      </c>
      <c r="K337" t="s">
        <v>431</v>
      </c>
      <c r="L337">
        <v>1348</v>
      </c>
      <c r="N337">
        <v>1009</v>
      </c>
      <c r="O337" t="s">
        <v>105</v>
      </c>
      <c r="P337" t="s">
        <v>105</v>
      </c>
      <c r="Q337">
        <v>1000</v>
      </c>
      <c r="X337">
        <v>0.78200000000000003</v>
      </c>
      <c r="Y337">
        <v>12167.44</v>
      </c>
      <c r="Z337">
        <v>0</v>
      </c>
      <c r="AA337">
        <v>0</v>
      </c>
      <c r="AB337">
        <v>0</v>
      </c>
      <c r="AC337">
        <v>0</v>
      </c>
      <c r="AD337">
        <v>1</v>
      </c>
      <c r="AE337">
        <v>0</v>
      </c>
      <c r="AF337" t="s">
        <v>3</v>
      </c>
      <c r="AG337">
        <v>0.78200000000000003</v>
      </c>
      <c r="AH337">
        <v>3</v>
      </c>
      <c r="AI337">
        <v>-1</v>
      </c>
      <c r="AJ337" t="s">
        <v>3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ROW(Source!A359)</f>
        <v>359</v>
      </c>
      <c r="B338">
        <v>30624723</v>
      </c>
      <c r="C338">
        <v>30624714</v>
      </c>
      <c r="D338">
        <v>10214587</v>
      </c>
      <c r="E338">
        <v>1</v>
      </c>
      <c r="F338">
        <v>1</v>
      </c>
      <c r="G338">
        <v>1</v>
      </c>
      <c r="H338">
        <v>1</v>
      </c>
      <c r="I338" t="s">
        <v>919</v>
      </c>
      <c r="J338" t="s">
        <v>3</v>
      </c>
      <c r="K338" t="s">
        <v>920</v>
      </c>
      <c r="L338">
        <v>1369</v>
      </c>
      <c r="N338">
        <v>1013</v>
      </c>
      <c r="O338" t="s">
        <v>744</v>
      </c>
      <c r="P338" t="s">
        <v>744</v>
      </c>
      <c r="Q338">
        <v>1</v>
      </c>
      <c r="X338">
        <v>6.67</v>
      </c>
      <c r="Y338">
        <v>0</v>
      </c>
      <c r="Z338">
        <v>0</v>
      </c>
      <c r="AA338">
        <v>0</v>
      </c>
      <c r="AB338">
        <v>8.5500000000000007</v>
      </c>
      <c r="AC338">
        <v>0</v>
      </c>
      <c r="AD338">
        <v>1</v>
      </c>
      <c r="AE338">
        <v>1</v>
      </c>
      <c r="AF338" t="s">
        <v>68</v>
      </c>
      <c r="AG338">
        <v>7.6704999999999997</v>
      </c>
      <c r="AH338">
        <v>2</v>
      </c>
      <c r="AI338">
        <v>30624715</v>
      </c>
      <c r="AJ338">
        <v>305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ROW(Source!A359)</f>
        <v>359</v>
      </c>
      <c r="B339">
        <v>30624724</v>
      </c>
      <c r="C339">
        <v>30624714</v>
      </c>
      <c r="D339">
        <v>22083330</v>
      </c>
      <c r="E339">
        <v>1</v>
      </c>
      <c r="F339">
        <v>1</v>
      </c>
      <c r="G339">
        <v>1</v>
      </c>
      <c r="H339">
        <v>1</v>
      </c>
      <c r="I339" t="s">
        <v>765</v>
      </c>
      <c r="J339" t="s">
        <v>3</v>
      </c>
      <c r="K339" t="s">
        <v>766</v>
      </c>
      <c r="L339">
        <v>608254</v>
      </c>
      <c r="N339">
        <v>1013</v>
      </c>
      <c r="O339" t="s">
        <v>767</v>
      </c>
      <c r="P339" t="s">
        <v>767</v>
      </c>
      <c r="Q339">
        <v>1</v>
      </c>
      <c r="X339">
        <v>0.28999999999999998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1</v>
      </c>
      <c r="AE339">
        <v>2</v>
      </c>
      <c r="AF339" t="s">
        <v>67</v>
      </c>
      <c r="AG339">
        <v>0.36249999999999999</v>
      </c>
      <c r="AH339">
        <v>2</v>
      </c>
      <c r="AI339">
        <v>30624716</v>
      </c>
      <c r="AJ339">
        <v>306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ROW(Source!A359)</f>
        <v>359</v>
      </c>
      <c r="B340">
        <v>30624725</v>
      </c>
      <c r="C340">
        <v>30624714</v>
      </c>
      <c r="D340">
        <v>22146252</v>
      </c>
      <c r="E340">
        <v>1</v>
      </c>
      <c r="F340">
        <v>1</v>
      </c>
      <c r="G340">
        <v>1</v>
      </c>
      <c r="H340">
        <v>2</v>
      </c>
      <c r="I340" t="s">
        <v>785</v>
      </c>
      <c r="J340" t="s">
        <v>786</v>
      </c>
      <c r="K340" t="s">
        <v>787</v>
      </c>
      <c r="L340">
        <v>1368</v>
      </c>
      <c r="N340">
        <v>1011</v>
      </c>
      <c r="O340" t="s">
        <v>748</v>
      </c>
      <c r="P340" t="s">
        <v>748</v>
      </c>
      <c r="Q340">
        <v>1</v>
      </c>
      <c r="X340">
        <v>0.18</v>
      </c>
      <c r="Y340">
        <v>0</v>
      </c>
      <c r="Z340">
        <v>85.93</v>
      </c>
      <c r="AA340">
        <v>13.03</v>
      </c>
      <c r="AB340">
        <v>0</v>
      </c>
      <c r="AC340">
        <v>0</v>
      </c>
      <c r="AD340">
        <v>1</v>
      </c>
      <c r="AE340">
        <v>0</v>
      </c>
      <c r="AF340" t="s">
        <v>67</v>
      </c>
      <c r="AG340">
        <v>0.22499999999999998</v>
      </c>
      <c r="AH340">
        <v>2</v>
      </c>
      <c r="AI340">
        <v>30624717</v>
      </c>
      <c r="AJ340">
        <v>307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ROW(Source!A359)</f>
        <v>359</v>
      </c>
      <c r="B341">
        <v>30624726</v>
      </c>
      <c r="C341">
        <v>30624714</v>
      </c>
      <c r="D341">
        <v>22146333</v>
      </c>
      <c r="E341">
        <v>1</v>
      </c>
      <c r="F341">
        <v>1</v>
      </c>
      <c r="G341">
        <v>1</v>
      </c>
      <c r="H341">
        <v>2</v>
      </c>
      <c r="I341" t="s">
        <v>768</v>
      </c>
      <c r="J341" t="s">
        <v>769</v>
      </c>
      <c r="K341" t="s">
        <v>770</v>
      </c>
      <c r="L341">
        <v>1368</v>
      </c>
      <c r="N341">
        <v>1011</v>
      </c>
      <c r="O341" t="s">
        <v>748</v>
      </c>
      <c r="P341" t="s">
        <v>748</v>
      </c>
      <c r="Q341">
        <v>1</v>
      </c>
      <c r="X341">
        <v>0.11</v>
      </c>
      <c r="Y341">
        <v>0</v>
      </c>
      <c r="Z341">
        <v>108.45</v>
      </c>
      <c r="AA341">
        <v>13.03</v>
      </c>
      <c r="AB341">
        <v>0</v>
      </c>
      <c r="AC341">
        <v>0</v>
      </c>
      <c r="AD341">
        <v>1</v>
      </c>
      <c r="AE341">
        <v>0</v>
      </c>
      <c r="AF341" t="s">
        <v>67</v>
      </c>
      <c r="AG341">
        <v>0.13750000000000001</v>
      </c>
      <c r="AH341">
        <v>2</v>
      </c>
      <c r="AI341">
        <v>30624718</v>
      </c>
      <c r="AJ341">
        <v>308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ROW(Source!A359)</f>
        <v>359</v>
      </c>
      <c r="B342">
        <v>30624727</v>
      </c>
      <c r="C342">
        <v>30624714</v>
      </c>
      <c r="D342">
        <v>22146537</v>
      </c>
      <c r="E342">
        <v>1</v>
      </c>
      <c r="F342">
        <v>1</v>
      </c>
      <c r="G342">
        <v>1</v>
      </c>
      <c r="H342">
        <v>2</v>
      </c>
      <c r="I342" t="s">
        <v>904</v>
      </c>
      <c r="J342" t="s">
        <v>905</v>
      </c>
      <c r="K342" t="s">
        <v>906</v>
      </c>
      <c r="L342">
        <v>1368</v>
      </c>
      <c r="N342">
        <v>1011</v>
      </c>
      <c r="O342" t="s">
        <v>748</v>
      </c>
      <c r="P342" t="s">
        <v>748</v>
      </c>
      <c r="Q342">
        <v>1</v>
      </c>
      <c r="X342">
        <v>1.89</v>
      </c>
      <c r="Y342">
        <v>0</v>
      </c>
      <c r="Z342">
        <v>8.1</v>
      </c>
      <c r="AA342">
        <v>0</v>
      </c>
      <c r="AB342">
        <v>0</v>
      </c>
      <c r="AC342">
        <v>0</v>
      </c>
      <c r="AD342">
        <v>1</v>
      </c>
      <c r="AE342">
        <v>0</v>
      </c>
      <c r="AF342" t="s">
        <v>67</v>
      </c>
      <c r="AG342">
        <v>2.3624999999999998</v>
      </c>
      <c r="AH342">
        <v>2</v>
      </c>
      <c r="AI342">
        <v>30624719</v>
      </c>
      <c r="AJ342">
        <v>309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ROW(Source!A359)</f>
        <v>359</v>
      </c>
      <c r="B343">
        <v>30624728</v>
      </c>
      <c r="C343">
        <v>30624714</v>
      </c>
      <c r="D343">
        <v>22148179</v>
      </c>
      <c r="E343">
        <v>1</v>
      </c>
      <c r="F343">
        <v>1</v>
      </c>
      <c r="G343">
        <v>1</v>
      </c>
      <c r="H343">
        <v>2</v>
      </c>
      <c r="I343" t="s">
        <v>754</v>
      </c>
      <c r="J343" t="s">
        <v>755</v>
      </c>
      <c r="K343" t="s">
        <v>756</v>
      </c>
      <c r="L343">
        <v>1368</v>
      </c>
      <c r="N343">
        <v>1011</v>
      </c>
      <c r="O343" t="s">
        <v>748</v>
      </c>
      <c r="P343" t="s">
        <v>748</v>
      </c>
      <c r="Q343">
        <v>1</v>
      </c>
      <c r="X343">
        <v>0.14000000000000001</v>
      </c>
      <c r="Y343">
        <v>0</v>
      </c>
      <c r="Z343">
        <v>91.62</v>
      </c>
      <c r="AA343">
        <v>0</v>
      </c>
      <c r="AB343">
        <v>0</v>
      </c>
      <c r="AC343">
        <v>0</v>
      </c>
      <c r="AD343">
        <v>1</v>
      </c>
      <c r="AE343">
        <v>0</v>
      </c>
      <c r="AF343" t="s">
        <v>67</v>
      </c>
      <c r="AG343">
        <v>0.17500000000000002</v>
      </c>
      <c r="AH343">
        <v>2</v>
      </c>
      <c r="AI343">
        <v>30624720</v>
      </c>
      <c r="AJ343">
        <v>310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ROW(Source!A359)</f>
        <v>359</v>
      </c>
      <c r="B344">
        <v>30624729</v>
      </c>
      <c r="C344">
        <v>30624714</v>
      </c>
      <c r="D344">
        <v>22150416</v>
      </c>
      <c r="E344">
        <v>1</v>
      </c>
      <c r="F344">
        <v>1</v>
      </c>
      <c r="G344">
        <v>1</v>
      </c>
      <c r="H344">
        <v>3</v>
      </c>
      <c r="I344" t="s">
        <v>921</v>
      </c>
      <c r="J344" t="s">
        <v>922</v>
      </c>
      <c r="K344" t="s">
        <v>923</v>
      </c>
      <c r="L344">
        <v>1348</v>
      </c>
      <c r="N344">
        <v>1009</v>
      </c>
      <c r="O344" t="s">
        <v>105</v>
      </c>
      <c r="P344" t="s">
        <v>105</v>
      </c>
      <c r="Q344">
        <v>1000</v>
      </c>
      <c r="X344">
        <v>5.0000000000000001E-4</v>
      </c>
      <c r="Y344">
        <v>9899.7999999999993</v>
      </c>
      <c r="Z344">
        <v>0</v>
      </c>
      <c r="AA344">
        <v>0</v>
      </c>
      <c r="AB344">
        <v>0</v>
      </c>
      <c r="AC344">
        <v>0</v>
      </c>
      <c r="AD344">
        <v>1</v>
      </c>
      <c r="AE344">
        <v>0</v>
      </c>
      <c r="AF344" t="s">
        <v>3</v>
      </c>
      <c r="AG344">
        <v>5.0000000000000001E-4</v>
      </c>
      <c r="AH344">
        <v>2</v>
      </c>
      <c r="AI344">
        <v>30624721</v>
      </c>
      <c r="AJ344">
        <v>311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ROW(Source!A359)</f>
        <v>359</v>
      </c>
      <c r="B345">
        <v>30624730</v>
      </c>
      <c r="C345">
        <v>30624714</v>
      </c>
      <c r="D345">
        <v>22150701</v>
      </c>
      <c r="E345">
        <v>1</v>
      </c>
      <c r="F345">
        <v>1</v>
      </c>
      <c r="G345">
        <v>1</v>
      </c>
      <c r="H345">
        <v>3</v>
      </c>
      <c r="I345" t="s">
        <v>924</v>
      </c>
      <c r="J345" t="s">
        <v>925</v>
      </c>
      <c r="K345" t="s">
        <v>926</v>
      </c>
      <c r="L345">
        <v>1346</v>
      </c>
      <c r="N345">
        <v>1009</v>
      </c>
      <c r="O345" t="s">
        <v>413</v>
      </c>
      <c r="P345" t="s">
        <v>413</v>
      </c>
      <c r="Q345">
        <v>1</v>
      </c>
      <c r="X345">
        <v>0.52</v>
      </c>
      <c r="Y345">
        <v>28.26</v>
      </c>
      <c r="Z345">
        <v>0</v>
      </c>
      <c r="AA345">
        <v>0</v>
      </c>
      <c r="AB345">
        <v>0</v>
      </c>
      <c r="AC345">
        <v>0</v>
      </c>
      <c r="AD345">
        <v>1</v>
      </c>
      <c r="AE345">
        <v>0</v>
      </c>
      <c r="AF345" t="s">
        <v>3</v>
      </c>
      <c r="AG345">
        <v>0.52</v>
      </c>
      <c r="AH345">
        <v>2</v>
      </c>
      <c r="AI345">
        <v>30624722</v>
      </c>
      <c r="AJ345">
        <v>312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ROW(Source!A359)</f>
        <v>359</v>
      </c>
      <c r="B346">
        <v>30624731</v>
      </c>
      <c r="C346">
        <v>30624714</v>
      </c>
      <c r="D346">
        <v>22168532</v>
      </c>
      <c r="E346">
        <v>1</v>
      </c>
      <c r="F346">
        <v>1</v>
      </c>
      <c r="G346">
        <v>1</v>
      </c>
      <c r="H346">
        <v>3</v>
      </c>
      <c r="I346" t="s">
        <v>269</v>
      </c>
      <c r="J346" t="s">
        <v>271</v>
      </c>
      <c r="K346" t="s">
        <v>270</v>
      </c>
      <c r="L346">
        <v>1348</v>
      </c>
      <c r="N346">
        <v>1009</v>
      </c>
      <c r="O346" t="s">
        <v>105</v>
      </c>
      <c r="P346" t="s">
        <v>105</v>
      </c>
      <c r="Q346">
        <v>1000</v>
      </c>
      <c r="X346">
        <v>0.3</v>
      </c>
      <c r="Y346">
        <v>11034.51</v>
      </c>
      <c r="Z346">
        <v>0</v>
      </c>
      <c r="AA346">
        <v>0</v>
      </c>
      <c r="AB346">
        <v>0</v>
      </c>
      <c r="AC346">
        <v>0</v>
      </c>
      <c r="AD346">
        <v>1</v>
      </c>
      <c r="AE346">
        <v>0</v>
      </c>
      <c r="AF346" t="s">
        <v>3</v>
      </c>
      <c r="AG346">
        <v>0.3</v>
      </c>
      <c r="AH346">
        <v>3</v>
      </c>
      <c r="AI346">
        <v>-1</v>
      </c>
      <c r="AJ346" t="s">
        <v>3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ROW(Source!A362)</f>
        <v>362</v>
      </c>
      <c r="B347">
        <v>30624740</v>
      </c>
      <c r="C347">
        <v>30624734</v>
      </c>
      <c r="D347">
        <v>10214609</v>
      </c>
      <c r="E347">
        <v>1</v>
      </c>
      <c r="F347">
        <v>1</v>
      </c>
      <c r="G347">
        <v>1</v>
      </c>
      <c r="H347">
        <v>1</v>
      </c>
      <c r="I347" t="s">
        <v>960</v>
      </c>
      <c r="J347" t="s">
        <v>3</v>
      </c>
      <c r="K347" t="s">
        <v>961</v>
      </c>
      <c r="L347">
        <v>1369</v>
      </c>
      <c r="N347">
        <v>1013</v>
      </c>
      <c r="O347" t="s">
        <v>744</v>
      </c>
      <c r="P347" t="s">
        <v>744</v>
      </c>
      <c r="Q347">
        <v>1</v>
      </c>
      <c r="X347">
        <v>3.8</v>
      </c>
      <c r="Y347">
        <v>0</v>
      </c>
      <c r="Z347">
        <v>0</v>
      </c>
      <c r="AA347">
        <v>0</v>
      </c>
      <c r="AB347">
        <v>8.09</v>
      </c>
      <c r="AC347">
        <v>0</v>
      </c>
      <c r="AD347">
        <v>1</v>
      </c>
      <c r="AE347">
        <v>1</v>
      </c>
      <c r="AF347" t="s">
        <v>68</v>
      </c>
      <c r="AG347">
        <v>4.3699999999999992</v>
      </c>
      <c r="AH347">
        <v>2</v>
      </c>
      <c r="AI347">
        <v>30624735</v>
      </c>
      <c r="AJ347">
        <v>313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ROW(Source!A362)</f>
        <v>362</v>
      </c>
      <c r="B348">
        <v>30624741</v>
      </c>
      <c r="C348">
        <v>30624734</v>
      </c>
      <c r="D348">
        <v>22083330</v>
      </c>
      <c r="E348">
        <v>1</v>
      </c>
      <c r="F348">
        <v>1</v>
      </c>
      <c r="G348">
        <v>1</v>
      </c>
      <c r="H348">
        <v>1</v>
      </c>
      <c r="I348" t="s">
        <v>765</v>
      </c>
      <c r="J348" t="s">
        <v>3</v>
      </c>
      <c r="K348" t="s">
        <v>766</v>
      </c>
      <c r="L348">
        <v>608254</v>
      </c>
      <c r="N348">
        <v>1013</v>
      </c>
      <c r="O348" t="s">
        <v>767</v>
      </c>
      <c r="P348" t="s">
        <v>767</v>
      </c>
      <c r="Q348">
        <v>1</v>
      </c>
      <c r="X348">
        <v>0.08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2</v>
      </c>
      <c r="AF348" t="s">
        <v>67</v>
      </c>
      <c r="AG348">
        <v>0.1</v>
      </c>
      <c r="AH348">
        <v>2</v>
      </c>
      <c r="AI348">
        <v>30624736</v>
      </c>
      <c r="AJ348">
        <v>314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ROW(Source!A362)</f>
        <v>362</v>
      </c>
      <c r="B349">
        <v>30624742</v>
      </c>
      <c r="C349">
        <v>30624734</v>
      </c>
      <c r="D349">
        <v>22146333</v>
      </c>
      <c r="E349">
        <v>1</v>
      </c>
      <c r="F349">
        <v>1</v>
      </c>
      <c r="G349">
        <v>1</v>
      </c>
      <c r="H349">
        <v>2</v>
      </c>
      <c r="I349" t="s">
        <v>768</v>
      </c>
      <c r="J349" t="s">
        <v>769</v>
      </c>
      <c r="K349" t="s">
        <v>770</v>
      </c>
      <c r="L349">
        <v>1368</v>
      </c>
      <c r="N349">
        <v>1011</v>
      </c>
      <c r="O349" t="s">
        <v>748</v>
      </c>
      <c r="P349" t="s">
        <v>748</v>
      </c>
      <c r="Q349">
        <v>1</v>
      </c>
      <c r="X349">
        <v>0.08</v>
      </c>
      <c r="Y349">
        <v>0</v>
      </c>
      <c r="Z349">
        <v>108.45</v>
      </c>
      <c r="AA349">
        <v>13.03</v>
      </c>
      <c r="AB349">
        <v>0</v>
      </c>
      <c r="AC349">
        <v>0</v>
      </c>
      <c r="AD349">
        <v>1</v>
      </c>
      <c r="AE349">
        <v>0</v>
      </c>
      <c r="AF349" t="s">
        <v>67</v>
      </c>
      <c r="AG349">
        <v>0.1</v>
      </c>
      <c r="AH349">
        <v>2</v>
      </c>
      <c r="AI349">
        <v>30624737</v>
      </c>
      <c r="AJ349">
        <v>315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ROW(Source!A362)</f>
        <v>362</v>
      </c>
      <c r="B350">
        <v>30624743</v>
      </c>
      <c r="C350">
        <v>30624734</v>
      </c>
      <c r="D350">
        <v>22148179</v>
      </c>
      <c r="E350">
        <v>1</v>
      </c>
      <c r="F350">
        <v>1</v>
      </c>
      <c r="G350">
        <v>1</v>
      </c>
      <c r="H350">
        <v>2</v>
      </c>
      <c r="I350" t="s">
        <v>754</v>
      </c>
      <c r="J350" t="s">
        <v>755</v>
      </c>
      <c r="K350" t="s">
        <v>756</v>
      </c>
      <c r="L350">
        <v>1368</v>
      </c>
      <c r="N350">
        <v>1011</v>
      </c>
      <c r="O350" t="s">
        <v>748</v>
      </c>
      <c r="P350" t="s">
        <v>748</v>
      </c>
      <c r="Q350">
        <v>1</v>
      </c>
      <c r="X350">
        <v>0.04</v>
      </c>
      <c r="Y350">
        <v>0</v>
      </c>
      <c r="Z350">
        <v>91.62</v>
      </c>
      <c r="AA350">
        <v>0</v>
      </c>
      <c r="AB350">
        <v>0</v>
      </c>
      <c r="AC350">
        <v>0</v>
      </c>
      <c r="AD350">
        <v>1</v>
      </c>
      <c r="AE350">
        <v>0</v>
      </c>
      <c r="AF350" t="s">
        <v>67</v>
      </c>
      <c r="AG350">
        <v>0.05</v>
      </c>
      <c r="AH350">
        <v>2</v>
      </c>
      <c r="AI350">
        <v>30624738</v>
      </c>
      <c r="AJ350">
        <v>316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ROW(Source!A362)</f>
        <v>362</v>
      </c>
      <c r="B351">
        <v>30624744</v>
      </c>
      <c r="C351">
        <v>30624734</v>
      </c>
      <c r="D351">
        <v>22150659</v>
      </c>
      <c r="E351">
        <v>1</v>
      </c>
      <c r="F351">
        <v>1</v>
      </c>
      <c r="G351">
        <v>1</v>
      </c>
      <c r="H351">
        <v>3</v>
      </c>
      <c r="I351" t="s">
        <v>757</v>
      </c>
      <c r="J351" t="s">
        <v>758</v>
      </c>
      <c r="K351" t="s">
        <v>759</v>
      </c>
      <c r="L351">
        <v>1348</v>
      </c>
      <c r="N351">
        <v>1009</v>
      </c>
      <c r="O351" t="s">
        <v>105</v>
      </c>
      <c r="P351" t="s">
        <v>105</v>
      </c>
      <c r="Q351">
        <v>1000</v>
      </c>
      <c r="X351">
        <v>6.6E-4</v>
      </c>
      <c r="Y351">
        <v>10183</v>
      </c>
      <c r="Z351">
        <v>0</v>
      </c>
      <c r="AA351">
        <v>0</v>
      </c>
      <c r="AB351">
        <v>0</v>
      </c>
      <c r="AC351">
        <v>0</v>
      </c>
      <c r="AD351">
        <v>1</v>
      </c>
      <c r="AE351">
        <v>0</v>
      </c>
      <c r="AF351" t="s">
        <v>3</v>
      </c>
      <c r="AG351">
        <v>6.6E-4</v>
      </c>
      <c r="AH351">
        <v>2</v>
      </c>
      <c r="AI351">
        <v>30624739</v>
      </c>
      <c r="AJ351">
        <v>317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ROW(Source!A362)</f>
        <v>362</v>
      </c>
      <c r="B352">
        <v>30624745</v>
      </c>
      <c r="C352">
        <v>30624734</v>
      </c>
      <c r="D352">
        <v>22156610</v>
      </c>
      <c r="E352">
        <v>1</v>
      </c>
      <c r="F352">
        <v>1</v>
      </c>
      <c r="G352">
        <v>1</v>
      </c>
      <c r="H352">
        <v>3</v>
      </c>
      <c r="I352" t="s">
        <v>442</v>
      </c>
      <c r="J352" t="s">
        <v>444</v>
      </c>
      <c r="K352" t="s">
        <v>443</v>
      </c>
      <c r="L352">
        <v>1339</v>
      </c>
      <c r="N352">
        <v>1007</v>
      </c>
      <c r="O352" t="s">
        <v>46</v>
      </c>
      <c r="P352" t="s">
        <v>46</v>
      </c>
      <c r="Q352">
        <v>1</v>
      </c>
      <c r="X352">
        <v>1.2</v>
      </c>
      <c r="Y352">
        <v>463.36</v>
      </c>
      <c r="Z352">
        <v>0</v>
      </c>
      <c r="AA352">
        <v>0</v>
      </c>
      <c r="AB352">
        <v>0</v>
      </c>
      <c r="AC352">
        <v>0</v>
      </c>
      <c r="AD352">
        <v>1</v>
      </c>
      <c r="AE352">
        <v>0</v>
      </c>
      <c r="AF352" t="s">
        <v>3</v>
      </c>
      <c r="AG352">
        <v>1.2</v>
      </c>
      <c r="AH352">
        <v>3</v>
      </c>
      <c r="AI352">
        <v>-1</v>
      </c>
      <c r="AJ352" t="s">
        <v>3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ROW(Source!A365)</f>
        <v>365</v>
      </c>
      <c r="B353">
        <v>30624752</v>
      </c>
      <c r="C353">
        <v>30624748</v>
      </c>
      <c r="D353">
        <v>10214647</v>
      </c>
      <c r="E353">
        <v>1</v>
      </c>
      <c r="F353">
        <v>1</v>
      </c>
      <c r="G353">
        <v>1</v>
      </c>
      <c r="H353">
        <v>1</v>
      </c>
      <c r="I353" t="s">
        <v>962</v>
      </c>
      <c r="J353" t="s">
        <v>3</v>
      </c>
      <c r="K353" t="s">
        <v>963</v>
      </c>
      <c r="L353">
        <v>1369</v>
      </c>
      <c r="N353">
        <v>1013</v>
      </c>
      <c r="O353" t="s">
        <v>744</v>
      </c>
      <c r="P353" t="s">
        <v>744</v>
      </c>
      <c r="Q353">
        <v>1</v>
      </c>
      <c r="X353">
        <v>10.58</v>
      </c>
      <c r="Y353">
        <v>0</v>
      </c>
      <c r="Z353">
        <v>0</v>
      </c>
      <c r="AA353">
        <v>0</v>
      </c>
      <c r="AB353">
        <v>8.9700000000000006</v>
      </c>
      <c r="AC353">
        <v>0</v>
      </c>
      <c r="AD353">
        <v>1</v>
      </c>
      <c r="AE353">
        <v>1</v>
      </c>
      <c r="AF353" t="s">
        <v>68</v>
      </c>
      <c r="AG353">
        <v>12.167</v>
      </c>
      <c r="AH353">
        <v>2</v>
      </c>
      <c r="AI353">
        <v>30624749</v>
      </c>
      <c r="AJ353">
        <v>318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ROW(Source!A365)</f>
        <v>365</v>
      </c>
      <c r="B354">
        <v>30624753</v>
      </c>
      <c r="C354">
        <v>30624748</v>
      </c>
      <c r="D354">
        <v>22146431</v>
      </c>
      <c r="E354">
        <v>1</v>
      </c>
      <c r="F354">
        <v>1</v>
      </c>
      <c r="G354">
        <v>1</v>
      </c>
      <c r="H354">
        <v>2</v>
      </c>
      <c r="I354" t="s">
        <v>745</v>
      </c>
      <c r="J354" t="s">
        <v>746</v>
      </c>
      <c r="K354" t="s">
        <v>747</v>
      </c>
      <c r="L354">
        <v>1368</v>
      </c>
      <c r="N354">
        <v>1011</v>
      </c>
      <c r="O354" t="s">
        <v>748</v>
      </c>
      <c r="P354" t="s">
        <v>748</v>
      </c>
      <c r="Q354">
        <v>1</v>
      </c>
      <c r="X354">
        <v>0.75</v>
      </c>
      <c r="Y354">
        <v>0</v>
      </c>
      <c r="Z354">
        <v>6.66</v>
      </c>
      <c r="AA354">
        <v>0</v>
      </c>
      <c r="AB354">
        <v>0</v>
      </c>
      <c r="AC354">
        <v>0</v>
      </c>
      <c r="AD354">
        <v>1</v>
      </c>
      <c r="AE354">
        <v>0</v>
      </c>
      <c r="AF354" t="s">
        <v>67</v>
      </c>
      <c r="AG354">
        <v>0.9375</v>
      </c>
      <c r="AH354">
        <v>2</v>
      </c>
      <c r="AI354">
        <v>30624750</v>
      </c>
      <c r="AJ354">
        <v>319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ROW(Source!A365)</f>
        <v>365</v>
      </c>
      <c r="B355">
        <v>30624754</v>
      </c>
      <c r="C355">
        <v>30624748</v>
      </c>
      <c r="D355">
        <v>22148179</v>
      </c>
      <c r="E355">
        <v>1</v>
      </c>
      <c r="F355">
        <v>1</v>
      </c>
      <c r="G355">
        <v>1</v>
      </c>
      <c r="H355">
        <v>2</v>
      </c>
      <c r="I355" t="s">
        <v>754</v>
      </c>
      <c r="J355" t="s">
        <v>755</v>
      </c>
      <c r="K355" t="s">
        <v>756</v>
      </c>
      <c r="L355">
        <v>1368</v>
      </c>
      <c r="N355">
        <v>1011</v>
      </c>
      <c r="O355" t="s">
        <v>748</v>
      </c>
      <c r="P355" t="s">
        <v>748</v>
      </c>
      <c r="Q355">
        <v>1</v>
      </c>
      <c r="X355">
        <v>0.6</v>
      </c>
      <c r="Y355">
        <v>0</v>
      </c>
      <c r="Z355">
        <v>91.62</v>
      </c>
      <c r="AA355">
        <v>0</v>
      </c>
      <c r="AB355">
        <v>0</v>
      </c>
      <c r="AC355">
        <v>0</v>
      </c>
      <c r="AD355">
        <v>1</v>
      </c>
      <c r="AE355">
        <v>0</v>
      </c>
      <c r="AF355" t="s">
        <v>67</v>
      </c>
      <c r="AG355">
        <v>0.75</v>
      </c>
      <c r="AH355">
        <v>2</v>
      </c>
      <c r="AI355">
        <v>30624751</v>
      </c>
      <c r="AJ355">
        <v>320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ROW(Source!A365)</f>
        <v>365</v>
      </c>
      <c r="B356">
        <v>30624755</v>
      </c>
      <c r="C356">
        <v>30624748</v>
      </c>
      <c r="D356">
        <v>22159856</v>
      </c>
      <c r="E356">
        <v>1</v>
      </c>
      <c r="F356">
        <v>1</v>
      </c>
      <c r="G356">
        <v>1</v>
      </c>
      <c r="H356">
        <v>3</v>
      </c>
      <c r="I356" t="s">
        <v>449</v>
      </c>
      <c r="J356" t="s">
        <v>451</v>
      </c>
      <c r="K356" t="s">
        <v>450</v>
      </c>
      <c r="L356">
        <v>1339</v>
      </c>
      <c r="N356">
        <v>1007</v>
      </c>
      <c r="O356" t="s">
        <v>46</v>
      </c>
      <c r="P356" t="s">
        <v>46</v>
      </c>
      <c r="Q356">
        <v>1</v>
      </c>
      <c r="X356">
        <v>1.02</v>
      </c>
      <c r="Y356">
        <v>1421.17</v>
      </c>
      <c r="Z356">
        <v>0</v>
      </c>
      <c r="AA356">
        <v>0</v>
      </c>
      <c r="AB356">
        <v>0</v>
      </c>
      <c r="AC356">
        <v>0</v>
      </c>
      <c r="AD356">
        <v>1</v>
      </c>
      <c r="AE356">
        <v>0</v>
      </c>
      <c r="AF356" t="s">
        <v>3</v>
      </c>
      <c r="AG356">
        <v>1.02</v>
      </c>
      <c r="AH356">
        <v>3</v>
      </c>
      <c r="AI356">
        <v>-1</v>
      </c>
      <c r="AJ356" t="s">
        <v>3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ROW(Source!A368)</f>
        <v>368</v>
      </c>
      <c r="B357">
        <v>30624762</v>
      </c>
      <c r="C357">
        <v>30624758</v>
      </c>
      <c r="D357">
        <v>10214625</v>
      </c>
      <c r="E357">
        <v>1</v>
      </c>
      <c r="F357">
        <v>1</v>
      </c>
      <c r="G357">
        <v>1</v>
      </c>
      <c r="H357">
        <v>1</v>
      </c>
      <c r="I357" t="s">
        <v>783</v>
      </c>
      <c r="J357" t="s">
        <v>3</v>
      </c>
      <c r="K357" t="s">
        <v>784</v>
      </c>
      <c r="L357">
        <v>1369</v>
      </c>
      <c r="N357">
        <v>1013</v>
      </c>
      <c r="O357" t="s">
        <v>744</v>
      </c>
      <c r="P357" t="s">
        <v>744</v>
      </c>
      <c r="Q357">
        <v>1</v>
      </c>
      <c r="X357">
        <v>14.36</v>
      </c>
      <c r="Y357">
        <v>0</v>
      </c>
      <c r="Z357">
        <v>0</v>
      </c>
      <c r="AA357">
        <v>0</v>
      </c>
      <c r="AB357">
        <v>8.44</v>
      </c>
      <c r="AC357">
        <v>0</v>
      </c>
      <c r="AD357">
        <v>1</v>
      </c>
      <c r="AE357">
        <v>1</v>
      </c>
      <c r="AF357" t="s">
        <v>68</v>
      </c>
      <c r="AG357">
        <v>16.513999999999999</v>
      </c>
      <c r="AH357">
        <v>2</v>
      </c>
      <c r="AI357">
        <v>30624759</v>
      </c>
      <c r="AJ357">
        <v>321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ROW(Source!A368)</f>
        <v>368</v>
      </c>
      <c r="B358">
        <v>30624763</v>
      </c>
      <c r="C358">
        <v>30624758</v>
      </c>
      <c r="D358">
        <v>22148179</v>
      </c>
      <c r="E358">
        <v>1</v>
      </c>
      <c r="F358">
        <v>1</v>
      </c>
      <c r="G358">
        <v>1</v>
      </c>
      <c r="H358">
        <v>2</v>
      </c>
      <c r="I358" t="s">
        <v>754</v>
      </c>
      <c r="J358" t="s">
        <v>755</v>
      </c>
      <c r="K358" t="s">
        <v>756</v>
      </c>
      <c r="L358">
        <v>1368</v>
      </c>
      <c r="N358">
        <v>1011</v>
      </c>
      <c r="O358" t="s">
        <v>748</v>
      </c>
      <c r="P358" t="s">
        <v>748</v>
      </c>
      <c r="Q358">
        <v>1</v>
      </c>
      <c r="X358">
        <v>0.25</v>
      </c>
      <c r="Y358">
        <v>0</v>
      </c>
      <c r="Z358">
        <v>91.62</v>
      </c>
      <c r="AA358">
        <v>0</v>
      </c>
      <c r="AB358">
        <v>0</v>
      </c>
      <c r="AC358">
        <v>0</v>
      </c>
      <c r="AD358">
        <v>1</v>
      </c>
      <c r="AE358">
        <v>0</v>
      </c>
      <c r="AF358" t="s">
        <v>67</v>
      </c>
      <c r="AG358">
        <v>0.3125</v>
      </c>
      <c r="AH358">
        <v>2</v>
      </c>
      <c r="AI358">
        <v>30624760</v>
      </c>
      <c r="AJ358">
        <v>322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ROW(Source!A368)</f>
        <v>368</v>
      </c>
      <c r="B359">
        <v>30624764</v>
      </c>
      <c r="C359">
        <v>30624758</v>
      </c>
      <c r="D359">
        <v>22152323</v>
      </c>
      <c r="E359">
        <v>1</v>
      </c>
      <c r="F359">
        <v>1</v>
      </c>
      <c r="G359">
        <v>1</v>
      </c>
      <c r="H359">
        <v>3</v>
      </c>
      <c r="I359" t="s">
        <v>964</v>
      </c>
      <c r="J359" t="s">
        <v>965</v>
      </c>
      <c r="K359" t="s">
        <v>966</v>
      </c>
      <c r="L359">
        <v>1346</v>
      </c>
      <c r="N359">
        <v>1009</v>
      </c>
      <c r="O359" t="s">
        <v>413</v>
      </c>
      <c r="P359" t="s">
        <v>413</v>
      </c>
      <c r="Q359">
        <v>1</v>
      </c>
      <c r="X359">
        <v>7.423</v>
      </c>
      <c r="Y359">
        <v>19.489999999999998</v>
      </c>
      <c r="Z359">
        <v>0</v>
      </c>
      <c r="AA359">
        <v>0</v>
      </c>
      <c r="AB359">
        <v>0</v>
      </c>
      <c r="AC359">
        <v>0</v>
      </c>
      <c r="AD359">
        <v>1</v>
      </c>
      <c r="AE359">
        <v>0</v>
      </c>
      <c r="AF359" t="s">
        <v>3</v>
      </c>
      <c r="AG359">
        <v>7.423</v>
      </c>
      <c r="AH359">
        <v>2</v>
      </c>
      <c r="AI359">
        <v>30624761</v>
      </c>
      <c r="AJ359">
        <v>323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ROW(Source!A368)</f>
        <v>368</v>
      </c>
      <c r="B360">
        <v>30624765</v>
      </c>
      <c r="C360">
        <v>30624758</v>
      </c>
      <c r="D360">
        <v>22163630</v>
      </c>
      <c r="E360">
        <v>1</v>
      </c>
      <c r="F360">
        <v>1</v>
      </c>
      <c r="G360">
        <v>1</v>
      </c>
      <c r="H360">
        <v>3</v>
      </c>
      <c r="I360" t="s">
        <v>459</v>
      </c>
      <c r="J360" t="s">
        <v>461</v>
      </c>
      <c r="K360" t="s">
        <v>460</v>
      </c>
      <c r="L360">
        <v>1327</v>
      </c>
      <c r="N360">
        <v>1005</v>
      </c>
      <c r="O360" t="s">
        <v>100</v>
      </c>
      <c r="P360" t="s">
        <v>100</v>
      </c>
      <c r="Q360">
        <v>1</v>
      </c>
      <c r="X360">
        <v>115</v>
      </c>
      <c r="Y360">
        <v>5.25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3</v>
      </c>
      <c r="AG360">
        <v>115</v>
      </c>
      <c r="AH360">
        <v>3</v>
      </c>
      <c r="AI360">
        <v>-1</v>
      </c>
      <c r="AJ360" t="s">
        <v>3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ROW(Source!A371)</f>
        <v>371</v>
      </c>
      <c r="B361">
        <v>30624772</v>
      </c>
      <c r="C361">
        <v>30624768</v>
      </c>
      <c r="D361">
        <v>10214617</v>
      </c>
      <c r="E361">
        <v>1</v>
      </c>
      <c r="F361">
        <v>1</v>
      </c>
      <c r="G361">
        <v>1</v>
      </c>
      <c r="H361">
        <v>1</v>
      </c>
      <c r="I361" t="s">
        <v>967</v>
      </c>
      <c r="J361" t="s">
        <v>3</v>
      </c>
      <c r="K361" t="s">
        <v>968</v>
      </c>
      <c r="L361">
        <v>1369</v>
      </c>
      <c r="N361">
        <v>1013</v>
      </c>
      <c r="O361" t="s">
        <v>744</v>
      </c>
      <c r="P361" t="s">
        <v>744</v>
      </c>
      <c r="Q361">
        <v>1</v>
      </c>
      <c r="X361">
        <v>103.91</v>
      </c>
      <c r="Y361">
        <v>0</v>
      </c>
      <c r="Z361">
        <v>0</v>
      </c>
      <c r="AA361">
        <v>0</v>
      </c>
      <c r="AB361">
        <v>7.81</v>
      </c>
      <c r="AC361">
        <v>0</v>
      </c>
      <c r="AD361">
        <v>1</v>
      </c>
      <c r="AE361">
        <v>1</v>
      </c>
      <c r="AF361" t="s">
        <v>3</v>
      </c>
      <c r="AG361">
        <v>103.91</v>
      </c>
      <c r="AH361">
        <v>2</v>
      </c>
      <c r="AI361">
        <v>30624769</v>
      </c>
      <c r="AJ361">
        <v>324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ROW(Source!A371)</f>
        <v>371</v>
      </c>
      <c r="B362">
        <v>30624773</v>
      </c>
      <c r="C362">
        <v>30624768</v>
      </c>
      <c r="D362">
        <v>22083330</v>
      </c>
      <c r="E362">
        <v>1</v>
      </c>
      <c r="F362">
        <v>1</v>
      </c>
      <c r="G362">
        <v>1</v>
      </c>
      <c r="H362">
        <v>1</v>
      </c>
      <c r="I362" t="s">
        <v>765</v>
      </c>
      <c r="J362" t="s">
        <v>3</v>
      </c>
      <c r="K362" t="s">
        <v>766</v>
      </c>
      <c r="L362">
        <v>608254</v>
      </c>
      <c r="N362">
        <v>1013</v>
      </c>
      <c r="O362" t="s">
        <v>767</v>
      </c>
      <c r="P362" t="s">
        <v>767</v>
      </c>
      <c r="Q362">
        <v>1</v>
      </c>
      <c r="X362">
        <v>7.74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1</v>
      </c>
      <c r="AE362">
        <v>2</v>
      </c>
      <c r="AF362" t="s">
        <v>3</v>
      </c>
      <c r="AG362">
        <v>7.74</v>
      </c>
      <c r="AH362">
        <v>2</v>
      </c>
      <c r="AI362">
        <v>30624770</v>
      </c>
      <c r="AJ362">
        <v>325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ROW(Source!A371)</f>
        <v>371</v>
      </c>
      <c r="B363">
        <v>30624774</v>
      </c>
      <c r="C363">
        <v>30624768</v>
      </c>
      <c r="D363">
        <v>22146464</v>
      </c>
      <c r="E363">
        <v>1</v>
      </c>
      <c r="F363">
        <v>1</v>
      </c>
      <c r="G363">
        <v>1</v>
      </c>
      <c r="H363">
        <v>2</v>
      </c>
      <c r="I363" t="s">
        <v>804</v>
      </c>
      <c r="J363" t="s">
        <v>805</v>
      </c>
      <c r="K363" t="s">
        <v>806</v>
      </c>
      <c r="L363">
        <v>1368</v>
      </c>
      <c r="N363">
        <v>1011</v>
      </c>
      <c r="O363" t="s">
        <v>748</v>
      </c>
      <c r="P363" t="s">
        <v>748</v>
      </c>
      <c r="Q363">
        <v>1</v>
      </c>
      <c r="X363">
        <v>7.74</v>
      </c>
      <c r="Y363">
        <v>0</v>
      </c>
      <c r="Z363">
        <v>30.85</v>
      </c>
      <c r="AA363">
        <v>13.03</v>
      </c>
      <c r="AB363">
        <v>0</v>
      </c>
      <c r="AC363">
        <v>0</v>
      </c>
      <c r="AD363">
        <v>1</v>
      </c>
      <c r="AE363">
        <v>0</v>
      </c>
      <c r="AF363" t="s">
        <v>3</v>
      </c>
      <c r="AG363">
        <v>7.74</v>
      </c>
      <c r="AH363">
        <v>2</v>
      </c>
      <c r="AI363">
        <v>30624771</v>
      </c>
      <c r="AJ363">
        <v>326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ROW(Source!A372)</f>
        <v>372</v>
      </c>
      <c r="B364">
        <v>30624791</v>
      </c>
      <c r="C364">
        <v>30624775</v>
      </c>
      <c r="D364">
        <v>10214601</v>
      </c>
      <c r="E364">
        <v>1</v>
      </c>
      <c r="F364">
        <v>1</v>
      </c>
      <c r="G364">
        <v>1</v>
      </c>
      <c r="H364">
        <v>1</v>
      </c>
      <c r="I364" t="s">
        <v>969</v>
      </c>
      <c r="J364" t="s">
        <v>3</v>
      </c>
      <c r="K364" t="s">
        <v>970</v>
      </c>
      <c r="L364">
        <v>1369</v>
      </c>
      <c r="N364">
        <v>1013</v>
      </c>
      <c r="O364" t="s">
        <v>744</v>
      </c>
      <c r="P364" t="s">
        <v>744</v>
      </c>
      <c r="Q364">
        <v>1</v>
      </c>
      <c r="X364">
        <v>142.68</v>
      </c>
      <c r="Y364">
        <v>0</v>
      </c>
      <c r="Z364">
        <v>0</v>
      </c>
      <c r="AA364">
        <v>0</v>
      </c>
      <c r="AB364">
        <v>8.16</v>
      </c>
      <c r="AC364">
        <v>0</v>
      </c>
      <c r="AD364">
        <v>1</v>
      </c>
      <c r="AE364">
        <v>1</v>
      </c>
      <c r="AF364" t="s">
        <v>68</v>
      </c>
      <c r="AG364">
        <v>164.08199999999999</v>
      </c>
      <c r="AH364">
        <v>2</v>
      </c>
      <c r="AI364">
        <v>30624776</v>
      </c>
      <c r="AJ364">
        <v>327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ROW(Source!A372)</f>
        <v>372</v>
      </c>
      <c r="B365">
        <v>30624792</v>
      </c>
      <c r="C365">
        <v>30624775</v>
      </c>
      <c r="D365">
        <v>22083330</v>
      </c>
      <c r="E365">
        <v>1</v>
      </c>
      <c r="F365">
        <v>1</v>
      </c>
      <c r="G365">
        <v>1</v>
      </c>
      <c r="H365">
        <v>1</v>
      </c>
      <c r="I365" t="s">
        <v>765</v>
      </c>
      <c r="J365" t="s">
        <v>3</v>
      </c>
      <c r="K365" t="s">
        <v>766</v>
      </c>
      <c r="L365">
        <v>608254</v>
      </c>
      <c r="N365">
        <v>1013</v>
      </c>
      <c r="O365" t="s">
        <v>767</v>
      </c>
      <c r="P365" t="s">
        <v>767</v>
      </c>
      <c r="Q365">
        <v>1</v>
      </c>
      <c r="X365">
        <v>10.92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1</v>
      </c>
      <c r="AE365">
        <v>2</v>
      </c>
      <c r="AF365" t="s">
        <v>67</v>
      </c>
      <c r="AG365">
        <v>13.65</v>
      </c>
      <c r="AH365">
        <v>2</v>
      </c>
      <c r="AI365">
        <v>30624777</v>
      </c>
      <c r="AJ365">
        <v>328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ROW(Source!A372)</f>
        <v>372</v>
      </c>
      <c r="B366">
        <v>30624793</v>
      </c>
      <c r="C366">
        <v>30624775</v>
      </c>
      <c r="D366">
        <v>22146252</v>
      </c>
      <c r="E366">
        <v>1</v>
      </c>
      <c r="F366">
        <v>1</v>
      </c>
      <c r="G366">
        <v>1</v>
      </c>
      <c r="H366">
        <v>2</v>
      </c>
      <c r="I366" t="s">
        <v>785</v>
      </c>
      <c r="J366" t="s">
        <v>786</v>
      </c>
      <c r="K366" t="s">
        <v>787</v>
      </c>
      <c r="L366">
        <v>1368</v>
      </c>
      <c r="N366">
        <v>1011</v>
      </c>
      <c r="O366" t="s">
        <v>748</v>
      </c>
      <c r="P366" t="s">
        <v>748</v>
      </c>
      <c r="Q366">
        <v>1</v>
      </c>
      <c r="X366">
        <v>9.69</v>
      </c>
      <c r="Y366">
        <v>0</v>
      </c>
      <c r="Z366">
        <v>85.93</v>
      </c>
      <c r="AA366">
        <v>13.03</v>
      </c>
      <c r="AB366">
        <v>0</v>
      </c>
      <c r="AC366">
        <v>0</v>
      </c>
      <c r="AD366">
        <v>1</v>
      </c>
      <c r="AE366">
        <v>0</v>
      </c>
      <c r="AF366" t="s">
        <v>67</v>
      </c>
      <c r="AG366">
        <v>12.112499999999999</v>
      </c>
      <c r="AH366">
        <v>2</v>
      </c>
      <c r="AI366">
        <v>30624778</v>
      </c>
      <c r="AJ366">
        <v>329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ROW(Source!A372)</f>
        <v>372</v>
      </c>
      <c r="B367">
        <v>30624794</v>
      </c>
      <c r="C367">
        <v>30624775</v>
      </c>
      <c r="D367">
        <v>22146333</v>
      </c>
      <c r="E367">
        <v>1</v>
      </c>
      <c r="F367">
        <v>1</v>
      </c>
      <c r="G367">
        <v>1</v>
      </c>
      <c r="H367">
        <v>2</v>
      </c>
      <c r="I367" t="s">
        <v>768</v>
      </c>
      <c r="J367" t="s">
        <v>769</v>
      </c>
      <c r="K367" t="s">
        <v>770</v>
      </c>
      <c r="L367">
        <v>1368</v>
      </c>
      <c r="N367">
        <v>1011</v>
      </c>
      <c r="O367" t="s">
        <v>748</v>
      </c>
      <c r="P367" t="s">
        <v>748</v>
      </c>
      <c r="Q367">
        <v>1</v>
      </c>
      <c r="X367">
        <v>1.23</v>
      </c>
      <c r="Y367">
        <v>0</v>
      </c>
      <c r="Z367">
        <v>108.45</v>
      </c>
      <c r="AA367">
        <v>13.03</v>
      </c>
      <c r="AB367">
        <v>0</v>
      </c>
      <c r="AC367">
        <v>0</v>
      </c>
      <c r="AD367">
        <v>1</v>
      </c>
      <c r="AE367">
        <v>0</v>
      </c>
      <c r="AF367" t="s">
        <v>67</v>
      </c>
      <c r="AG367">
        <v>1.5375000000000001</v>
      </c>
      <c r="AH367">
        <v>2</v>
      </c>
      <c r="AI367">
        <v>30624779</v>
      </c>
      <c r="AJ367">
        <v>330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ROW(Source!A372)</f>
        <v>372</v>
      </c>
      <c r="B368">
        <v>30624795</v>
      </c>
      <c r="C368">
        <v>30624775</v>
      </c>
      <c r="D368">
        <v>22146948</v>
      </c>
      <c r="E368">
        <v>1</v>
      </c>
      <c r="F368">
        <v>1</v>
      </c>
      <c r="G368">
        <v>1</v>
      </c>
      <c r="H368">
        <v>2</v>
      </c>
      <c r="I368" t="s">
        <v>788</v>
      </c>
      <c r="J368" t="s">
        <v>789</v>
      </c>
      <c r="K368" t="s">
        <v>790</v>
      </c>
      <c r="L368">
        <v>1368</v>
      </c>
      <c r="N368">
        <v>1011</v>
      </c>
      <c r="O368" t="s">
        <v>748</v>
      </c>
      <c r="P368" t="s">
        <v>748</v>
      </c>
      <c r="Q368">
        <v>1</v>
      </c>
      <c r="X368">
        <v>2.86</v>
      </c>
      <c r="Y368">
        <v>0</v>
      </c>
      <c r="Z368">
        <v>30</v>
      </c>
      <c r="AA368">
        <v>0</v>
      </c>
      <c r="AB368">
        <v>0</v>
      </c>
      <c r="AC368">
        <v>0</v>
      </c>
      <c r="AD368">
        <v>1</v>
      </c>
      <c r="AE368">
        <v>0</v>
      </c>
      <c r="AF368" t="s">
        <v>67</v>
      </c>
      <c r="AG368">
        <v>3.5749999999999997</v>
      </c>
      <c r="AH368">
        <v>2</v>
      </c>
      <c r="AI368">
        <v>30624780</v>
      </c>
      <c r="AJ368">
        <v>331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ROW(Source!A372)</f>
        <v>372</v>
      </c>
      <c r="B369">
        <v>30624796</v>
      </c>
      <c r="C369">
        <v>30624775</v>
      </c>
      <c r="D369">
        <v>22147139</v>
      </c>
      <c r="E369">
        <v>1</v>
      </c>
      <c r="F369">
        <v>1</v>
      </c>
      <c r="G369">
        <v>1</v>
      </c>
      <c r="H369">
        <v>2</v>
      </c>
      <c r="I369" t="s">
        <v>866</v>
      </c>
      <c r="J369" t="s">
        <v>867</v>
      </c>
      <c r="K369" t="s">
        <v>868</v>
      </c>
      <c r="L369">
        <v>1368</v>
      </c>
      <c r="N369">
        <v>1011</v>
      </c>
      <c r="O369" t="s">
        <v>748</v>
      </c>
      <c r="P369" t="s">
        <v>748</v>
      </c>
      <c r="Q369">
        <v>1</v>
      </c>
      <c r="X369">
        <v>2.5299999999999998</v>
      </c>
      <c r="Y369">
        <v>0</v>
      </c>
      <c r="Z369">
        <v>3</v>
      </c>
      <c r="AA369">
        <v>0</v>
      </c>
      <c r="AB369">
        <v>0</v>
      </c>
      <c r="AC369">
        <v>0</v>
      </c>
      <c r="AD369">
        <v>1</v>
      </c>
      <c r="AE369">
        <v>0</v>
      </c>
      <c r="AF369" t="s">
        <v>67</v>
      </c>
      <c r="AG369">
        <v>3.1624999999999996</v>
      </c>
      <c r="AH369">
        <v>2</v>
      </c>
      <c r="AI369">
        <v>30624781</v>
      </c>
      <c r="AJ369">
        <v>332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ROW(Source!A372)</f>
        <v>372</v>
      </c>
      <c r="B370">
        <v>30624797</v>
      </c>
      <c r="C370">
        <v>30624775</v>
      </c>
      <c r="D370">
        <v>22148179</v>
      </c>
      <c r="E370">
        <v>1</v>
      </c>
      <c r="F370">
        <v>1</v>
      </c>
      <c r="G370">
        <v>1</v>
      </c>
      <c r="H370">
        <v>2</v>
      </c>
      <c r="I370" t="s">
        <v>754</v>
      </c>
      <c r="J370" t="s">
        <v>755</v>
      </c>
      <c r="K370" t="s">
        <v>756</v>
      </c>
      <c r="L370">
        <v>1368</v>
      </c>
      <c r="N370">
        <v>1011</v>
      </c>
      <c r="O370" t="s">
        <v>748</v>
      </c>
      <c r="P370" t="s">
        <v>748</v>
      </c>
      <c r="Q370">
        <v>1</v>
      </c>
      <c r="X370">
        <v>1.84</v>
      </c>
      <c r="Y370">
        <v>0</v>
      </c>
      <c r="Z370">
        <v>91.62</v>
      </c>
      <c r="AA370">
        <v>0</v>
      </c>
      <c r="AB370">
        <v>0</v>
      </c>
      <c r="AC370">
        <v>0</v>
      </c>
      <c r="AD370">
        <v>1</v>
      </c>
      <c r="AE370">
        <v>0</v>
      </c>
      <c r="AF370" t="s">
        <v>67</v>
      </c>
      <c r="AG370">
        <v>2.3000000000000003</v>
      </c>
      <c r="AH370">
        <v>2</v>
      </c>
      <c r="AI370">
        <v>30624782</v>
      </c>
      <c r="AJ370">
        <v>333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ROW(Source!A372)</f>
        <v>372</v>
      </c>
      <c r="B371">
        <v>30624798</v>
      </c>
      <c r="C371">
        <v>30624775</v>
      </c>
      <c r="D371">
        <v>22149217</v>
      </c>
      <c r="E371">
        <v>1</v>
      </c>
      <c r="F371">
        <v>1</v>
      </c>
      <c r="G371">
        <v>1</v>
      </c>
      <c r="H371">
        <v>3</v>
      </c>
      <c r="I371" t="s">
        <v>846</v>
      </c>
      <c r="J371" t="s">
        <v>847</v>
      </c>
      <c r="K371" t="s">
        <v>848</v>
      </c>
      <c r="L371">
        <v>1348</v>
      </c>
      <c r="N371">
        <v>1009</v>
      </c>
      <c r="O371" t="s">
        <v>105</v>
      </c>
      <c r="P371" t="s">
        <v>105</v>
      </c>
      <c r="Q371">
        <v>1000</v>
      </c>
      <c r="X371">
        <v>3.3300000000000001E-3</v>
      </c>
      <c r="Y371">
        <v>8466.1</v>
      </c>
      <c r="Z371">
        <v>0</v>
      </c>
      <c r="AA371">
        <v>0</v>
      </c>
      <c r="AB371">
        <v>0</v>
      </c>
      <c r="AC371">
        <v>0</v>
      </c>
      <c r="AD371">
        <v>1</v>
      </c>
      <c r="AE371">
        <v>0</v>
      </c>
      <c r="AF371" t="s">
        <v>3</v>
      </c>
      <c r="AG371">
        <v>3.3300000000000001E-3</v>
      </c>
      <c r="AH371">
        <v>2</v>
      </c>
      <c r="AI371">
        <v>30624783</v>
      </c>
      <c r="AJ371">
        <v>334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ROW(Source!A372)</f>
        <v>372</v>
      </c>
      <c r="B372">
        <v>30624799</v>
      </c>
      <c r="C372">
        <v>30624775</v>
      </c>
      <c r="D372">
        <v>22150369</v>
      </c>
      <c r="E372">
        <v>1</v>
      </c>
      <c r="F372">
        <v>1</v>
      </c>
      <c r="G372">
        <v>1</v>
      </c>
      <c r="H372">
        <v>3</v>
      </c>
      <c r="I372" t="s">
        <v>971</v>
      </c>
      <c r="J372" t="s">
        <v>972</v>
      </c>
      <c r="K372" t="s">
        <v>973</v>
      </c>
      <c r="L372">
        <v>1348</v>
      </c>
      <c r="N372">
        <v>1009</v>
      </c>
      <c r="O372" t="s">
        <v>105</v>
      </c>
      <c r="P372" t="s">
        <v>105</v>
      </c>
      <c r="Q372">
        <v>1000</v>
      </c>
      <c r="X372">
        <v>1.6000000000000001E-3</v>
      </c>
      <c r="Y372">
        <v>9376.5</v>
      </c>
      <c r="Z372">
        <v>0</v>
      </c>
      <c r="AA372">
        <v>0</v>
      </c>
      <c r="AB372">
        <v>0</v>
      </c>
      <c r="AC372">
        <v>0</v>
      </c>
      <c r="AD372">
        <v>1</v>
      </c>
      <c r="AE372">
        <v>0</v>
      </c>
      <c r="AF372" t="s">
        <v>3</v>
      </c>
      <c r="AG372">
        <v>1.6000000000000001E-3</v>
      </c>
      <c r="AH372">
        <v>2</v>
      </c>
      <c r="AI372">
        <v>30624784</v>
      </c>
      <c r="AJ372">
        <v>335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ROW(Source!A372)</f>
        <v>372</v>
      </c>
      <c r="B373">
        <v>30624800</v>
      </c>
      <c r="C373">
        <v>30624775</v>
      </c>
      <c r="D373">
        <v>22150467</v>
      </c>
      <c r="E373">
        <v>1</v>
      </c>
      <c r="F373">
        <v>1</v>
      </c>
      <c r="G373">
        <v>1</v>
      </c>
      <c r="H373">
        <v>3</v>
      </c>
      <c r="I373" t="s">
        <v>974</v>
      </c>
      <c r="J373" t="s">
        <v>975</v>
      </c>
      <c r="K373" t="s">
        <v>976</v>
      </c>
      <c r="L373">
        <v>1348</v>
      </c>
      <c r="N373">
        <v>1009</v>
      </c>
      <c r="O373" t="s">
        <v>105</v>
      </c>
      <c r="P373" t="s">
        <v>105</v>
      </c>
      <c r="Q373">
        <v>1000</v>
      </c>
      <c r="X373">
        <v>3.7499999999999999E-2</v>
      </c>
      <c r="Y373">
        <v>1215.8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0</v>
      </c>
      <c r="AF373" t="s">
        <v>3</v>
      </c>
      <c r="AG373">
        <v>3.7499999999999999E-2</v>
      </c>
      <c r="AH373">
        <v>2</v>
      </c>
      <c r="AI373">
        <v>30624785</v>
      </c>
      <c r="AJ373">
        <v>336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ROW(Source!A372)</f>
        <v>372</v>
      </c>
      <c r="B374">
        <v>30624801</v>
      </c>
      <c r="C374">
        <v>30624775</v>
      </c>
      <c r="D374">
        <v>22150572</v>
      </c>
      <c r="E374">
        <v>1</v>
      </c>
      <c r="F374">
        <v>1</v>
      </c>
      <c r="G374">
        <v>1</v>
      </c>
      <c r="H374">
        <v>3</v>
      </c>
      <c r="I374" t="s">
        <v>977</v>
      </c>
      <c r="J374" t="s">
        <v>978</v>
      </c>
      <c r="K374" t="s">
        <v>979</v>
      </c>
      <c r="L374">
        <v>1346</v>
      </c>
      <c r="N374">
        <v>1009</v>
      </c>
      <c r="O374" t="s">
        <v>413</v>
      </c>
      <c r="P374" t="s">
        <v>413</v>
      </c>
      <c r="Q374">
        <v>1</v>
      </c>
      <c r="X374">
        <v>173</v>
      </c>
      <c r="Y374">
        <v>9.8000000000000007</v>
      </c>
      <c r="Z374">
        <v>0</v>
      </c>
      <c r="AA374">
        <v>0</v>
      </c>
      <c r="AB374">
        <v>0</v>
      </c>
      <c r="AC374">
        <v>0</v>
      </c>
      <c r="AD374">
        <v>1</v>
      </c>
      <c r="AE374">
        <v>0</v>
      </c>
      <c r="AF374" t="s">
        <v>3</v>
      </c>
      <c r="AG374">
        <v>173</v>
      </c>
      <c r="AH374">
        <v>2</v>
      </c>
      <c r="AI374">
        <v>30624786</v>
      </c>
      <c r="AJ374">
        <v>337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ROW(Source!A372)</f>
        <v>372</v>
      </c>
      <c r="B375">
        <v>30624802</v>
      </c>
      <c r="C375">
        <v>30624775</v>
      </c>
      <c r="D375">
        <v>22150605</v>
      </c>
      <c r="E375">
        <v>1</v>
      </c>
      <c r="F375">
        <v>1</v>
      </c>
      <c r="G375">
        <v>1</v>
      </c>
      <c r="H375">
        <v>3</v>
      </c>
      <c r="I375" t="s">
        <v>980</v>
      </c>
      <c r="J375" t="s">
        <v>981</v>
      </c>
      <c r="K375" t="s">
        <v>982</v>
      </c>
      <c r="L375">
        <v>1327</v>
      </c>
      <c r="N375">
        <v>1005</v>
      </c>
      <c r="O375" t="s">
        <v>100</v>
      </c>
      <c r="P375" t="s">
        <v>100</v>
      </c>
      <c r="Q375">
        <v>1</v>
      </c>
      <c r="X375">
        <v>142</v>
      </c>
      <c r="Y375">
        <v>6.17</v>
      </c>
      <c r="Z375">
        <v>0</v>
      </c>
      <c r="AA375">
        <v>0</v>
      </c>
      <c r="AB375">
        <v>0</v>
      </c>
      <c r="AC375">
        <v>0</v>
      </c>
      <c r="AD375">
        <v>1</v>
      </c>
      <c r="AE375">
        <v>0</v>
      </c>
      <c r="AF375" t="s">
        <v>3</v>
      </c>
      <c r="AG375">
        <v>142</v>
      </c>
      <c r="AH375">
        <v>2</v>
      </c>
      <c r="AI375">
        <v>30624787</v>
      </c>
      <c r="AJ375">
        <v>338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ROW(Source!A372)</f>
        <v>372</v>
      </c>
      <c r="B376">
        <v>30624803</v>
      </c>
      <c r="C376">
        <v>30624775</v>
      </c>
      <c r="D376">
        <v>22156414</v>
      </c>
      <c r="E376">
        <v>1</v>
      </c>
      <c r="F376">
        <v>1</v>
      </c>
      <c r="G376">
        <v>1</v>
      </c>
      <c r="H376">
        <v>3</v>
      </c>
      <c r="I376" t="s">
        <v>983</v>
      </c>
      <c r="J376" t="s">
        <v>984</v>
      </c>
      <c r="K376" t="s">
        <v>985</v>
      </c>
      <c r="L376">
        <v>1035</v>
      </c>
      <c r="N376">
        <v>1013</v>
      </c>
      <c r="O376" t="s">
        <v>480</v>
      </c>
      <c r="P376" t="s">
        <v>480</v>
      </c>
      <c r="Q376">
        <v>1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1</v>
      </c>
      <c r="AD376">
        <v>0</v>
      </c>
      <c r="AE376">
        <v>0</v>
      </c>
      <c r="AF376" t="s">
        <v>3</v>
      </c>
      <c r="AG376">
        <v>0</v>
      </c>
      <c r="AH376">
        <v>2</v>
      </c>
      <c r="AI376">
        <v>30624788</v>
      </c>
      <c r="AJ376">
        <v>339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ROW(Source!A372)</f>
        <v>372</v>
      </c>
      <c r="B377">
        <v>30624804</v>
      </c>
      <c r="C377">
        <v>30624775</v>
      </c>
      <c r="D377">
        <v>22170068</v>
      </c>
      <c r="E377">
        <v>1</v>
      </c>
      <c r="F377">
        <v>1</v>
      </c>
      <c r="G377">
        <v>1</v>
      </c>
      <c r="H377">
        <v>3</v>
      </c>
      <c r="I377" t="s">
        <v>472</v>
      </c>
      <c r="J377" t="s">
        <v>474</v>
      </c>
      <c r="K377" t="s">
        <v>473</v>
      </c>
      <c r="L377">
        <v>1327</v>
      </c>
      <c r="N377">
        <v>1005</v>
      </c>
      <c r="O377" t="s">
        <v>100</v>
      </c>
      <c r="P377" t="s">
        <v>100</v>
      </c>
      <c r="Q377">
        <v>1</v>
      </c>
      <c r="X377">
        <v>100</v>
      </c>
      <c r="Y377">
        <v>432.05</v>
      </c>
      <c r="Z377">
        <v>0</v>
      </c>
      <c r="AA377">
        <v>0</v>
      </c>
      <c r="AB377">
        <v>0</v>
      </c>
      <c r="AC377">
        <v>0</v>
      </c>
      <c r="AD377">
        <v>1</v>
      </c>
      <c r="AE377">
        <v>0</v>
      </c>
      <c r="AF377" t="s">
        <v>3</v>
      </c>
      <c r="AG377">
        <v>100</v>
      </c>
      <c r="AH377">
        <v>3</v>
      </c>
      <c r="AI377">
        <v>-1</v>
      </c>
      <c r="AJ377" t="s">
        <v>3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ROW(Source!A372)</f>
        <v>372</v>
      </c>
      <c r="B378">
        <v>30624805</v>
      </c>
      <c r="C378">
        <v>30624775</v>
      </c>
      <c r="D378">
        <v>22184122</v>
      </c>
      <c r="E378">
        <v>1</v>
      </c>
      <c r="F378">
        <v>1</v>
      </c>
      <c r="G378">
        <v>1</v>
      </c>
      <c r="H378">
        <v>3</v>
      </c>
      <c r="I378" t="s">
        <v>986</v>
      </c>
      <c r="J378" t="s">
        <v>987</v>
      </c>
      <c r="K378" t="s">
        <v>988</v>
      </c>
      <c r="L378">
        <v>1339</v>
      </c>
      <c r="N378">
        <v>1007</v>
      </c>
      <c r="O378" t="s">
        <v>46</v>
      </c>
      <c r="P378" t="s">
        <v>46</v>
      </c>
      <c r="Q378">
        <v>1</v>
      </c>
      <c r="X378">
        <v>0.16700000000000001</v>
      </c>
      <c r="Y378">
        <v>476.34</v>
      </c>
      <c r="Z378">
        <v>0</v>
      </c>
      <c r="AA378">
        <v>0</v>
      </c>
      <c r="AB378">
        <v>0</v>
      </c>
      <c r="AC378">
        <v>0</v>
      </c>
      <c r="AD378">
        <v>1</v>
      </c>
      <c r="AE378">
        <v>0</v>
      </c>
      <c r="AF378" t="s">
        <v>3</v>
      </c>
      <c r="AG378">
        <v>0.16700000000000001</v>
      </c>
      <c r="AH378">
        <v>2</v>
      </c>
      <c r="AI378">
        <v>30624789</v>
      </c>
      <c r="AJ378">
        <v>340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ROW(Source!A372)</f>
        <v>372</v>
      </c>
      <c r="B379">
        <v>30624806</v>
      </c>
      <c r="C379">
        <v>30624775</v>
      </c>
      <c r="D379">
        <v>22191915</v>
      </c>
      <c r="E379">
        <v>1</v>
      </c>
      <c r="F379">
        <v>1</v>
      </c>
      <c r="G379">
        <v>1</v>
      </c>
      <c r="H379">
        <v>3</v>
      </c>
      <c r="I379" t="s">
        <v>863</v>
      </c>
      <c r="J379" t="s">
        <v>864</v>
      </c>
      <c r="K379" t="s">
        <v>865</v>
      </c>
      <c r="L379">
        <v>1348</v>
      </c>
      <c r="N379">
        <v>1009</v>
      </c>
      <c r="O379" t="s">
        <v>105</v>
      </c>
      <c r="P379" t="s">
        <v>105</v>
      </c>
      <c r="Q379">
        <v>1000</v>
      </c>
      <c r="X379">
        <v>2.58E-2</v>
      </c>
      <c r="Y379">
        <v>728.98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0</v>
      </c>
      <c r="AF379" t="s">
        <v>3</v>
      </c>
      <c r="AG379">
        <v>2.58E-2</v>
      </c>
      <c r="AH379">
        <v>2</v>
      </c>
      <c r="AI379">
        <v>30624790</v>
      </c>
      <c r="AJ379">
        <v>341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ROW(Source!A376)</f>
        <v>376</v>
      </c>
      <c r="B380">
        <v>30624815</v>
      </c>
      <c r="C380">
        <v>30624810</v>
      </c>
      <c r="D380">
        <v>10214601</v>
      </c>
      <c r="E380">
        <v>1</v>
      </c>
      <c r="F380">
        <v>1</v>
      </c>
      <c r="G380">
        <v>1</v>
      </c>
      <c r="H380">
        <v>1</v>
      </c>
      <c r="I380" t="s">
        <v>969</v>
      </c>
      <c r="J380" t="s">
        <v>3</v>
      </c>
      <c r="K380" t="s">
        <v>970</v>
      </c>
      <c r="L380">
        <v>1369</v>
      </c>
      <c r="N380">
        <v>1013</v>
      </c>
      <c r="O380" t="s">
        <v>744</v>
      </c>
      <c r="P380" t="s">
        <v>744</v>
      </c>
      <c r="Q380">
        <v>1</v>
      </c>
      <c r="X380">
        <v>85.3</v>
      </c>
      <c r="Y380">
        <v>0</v>
      </c>
      <c r="Z380">
        <v>0</v>
      </c>
      <c r="AA380">
        <v>0</v>
      </c>
      <c r="AB380">
        <v>8.16</v>
      </c>
      <c r="AC380">
        <v>0</v>
      </c>
      <c r="AD380">
        <v>1</v>
      </c>
      <c r="AE380">
        <v>1</v>
      </c>
      <c r="AF380" t="s">
        <v>3</v>
      </c>
      <c r="AG380">
        <v>85.3</v>
      </c>
      <c r="AH380">
        <v>2</v>
      </c>
      <c r="AI380">
        <v>30624811</v>
      </c>
      <c r="AJ380">
        <v>342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ROW(Source!A376)</f>
        <v>376</v>
      </c>
      <c r="B381">
        <v>30624816</v>
      </c>
      <c r="C381">
        <v>30624810</v>
      </c>
      <c r="D381">
        <v>22083330</v>
      </c>
      <c r="E381">
        <v>1</v>
      </c>
      <c r="F381">
        <v>1</v>
      </c>
      <c r="G381">
        <v>1</v>
      </c>
      <c r="H381">
        <v>1</v>
      </c>
      <c r="I381" t="s">
        <v>765</v>
      </c>
      <c r="J381" t="s">
        <v>3</v>
      </c>
      <c r="K381" t="s">
        <v>766</v>
      </c>
      <c r="L381">
        <v>608254</v>
      </c>
      <c r="N381">
        <v>1013</v>
      </c>
      <c r="O381" t="s">
        <v>767</v>
      </c>
      <c r="P381" t="s">
        <v>767</v>
      </c>
      <c r="Q381">
        <v>1</v>
      </c>
      <c r="X381">
        <v>0.32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1</v>
      </c>
      <c r="AE381">
        <v>2</v>
      </c>
      <c r="AF381" t="s">
        <v>3</v>
      </c>
      <c r="AG381">
        <v>0.32</v>
      </c>
      <c r="AH381">
        <v>2</v>
      </c>
      <c r="AI381">
        <v>30624812</v>
      </c>
      <c r="AJ381">
        <v>343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ROW(Source!A376)</f>
        <v>376</v>
      </c>
      <c r="B382">
        <v>30624817</v>
      </c>
      <c r="C382">
        <v>30624810</v>
      </c>
      <c r="D382">
        <v>22146464</v>
      </c>
      <c r="E382">
        <v>1</v>
      </c>
      <c r="F382">
        <v>1</v>
      </c>
      <c r="G382">
        <v>1</v>
      </c>
      <c r="H382">
        <v>2</v>
      </c>
      <c r="I382" t="s">
        <v>804</v>
      </c>
      <c r="J382" t="s">
        <v>805</v>
      </c>
      <c r="K382" t="s">
        <v>806</v>
      </c>
      <c r="L382">
        <v>1368</v>
      </c>
      <c r="N382">
        <v>1011</v>
      </c>
      <c r="O382" t="s">
        <v>748</v>
      </c>
      <c r="P382" t="s">
        <v>748</v>
      </c>
      <c r="Q382">
        <v>1</v>
      </c>
      <c r="X382">
        <v>0.32</v>
      </c>
      <c r="Y382">
        <v>0</v>
      </c>
      <c r="Z382">
        <v>30.85</v>
      </c>
      <c r="AA382">
        <v>13.03</v>
      </c>
      <c r="AB382">
        <v>0</v>
      </c>
      <c r="AC382">
        <v>0</v>
      </c>
      <c r="AD382">
        <v>1</v>
      </c>
      <c r="AE382">
        <v>0</v>
      </c>
      <c r="AF382" t="s">
        <v>3</v>
      </c>
      <c r="AG382">
        <v>0.32</v>
      </c>
      <c r="AH382">
        <v>2</v>
      </c>
      <c r="AI382">
        <v>30624813</v>
      </c>
      <c r="AJ382">
        <v>344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ROW(Source!A376)</f>
        <v>376</v>
      </c>
      <c r="B383">
        <v>30624818</v>
      </c>
      <c r="C383">
        <v>30624810</v>
      </c>
      <c r="D383">
        <v>22212978</v>
      </c>
      <c r="E383">
        <v>1</v>
      </c>
      <c r="F383">
        <v>1</v>
      </c>
      <c r="G383">
        <v>1</v>
      </c>
      <c r="H383">
        <v>3</v>
      </c>
      <c r="I383" t="s">
        <v>989</v>
      </c>
      <c r="J383" t="s">
        <v>990</v>
      </c>
      <c r="K383" t="s">
        <v>991</v>
      </c>
      <c r="L383">
        <v>1348</v>
      </c>
      <c r="N383">
        <v>1009</v>
      </c>
      <c r="O383" t="s">
        <v>105</v>
      </c>
      <c r="P383" t="s">
        <v>105</v>
      </c>
      <c r="Q383">
        <v>1000</v>
      </c>
      <c r="X383">
        <v>1.34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 t="s">
        <v>3</v>
      </c>
      <c r="AG383">
        <v>1.34</v>
      </c>
      <c r="AH383">
        <v>2</v>
      </c>
      <c r="AI383">
        <v>30624814</v>
      </c>
      <c r="AJ383">
        <v>345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ROW(Source!A377)</f>
        <v>377</v>
      </c>
      <c r="B384">
        <v>30624831</v>
      </c>
      <c r="C384">
        <v>30624819</v>
      </c>
      <c r="D384">
        <v>10214655</v>
      </c>
      <c r="E384">
        <v>1</v>
      </c>
      <c r="F384">
        <v>1</v>
      </c>
      <c r="G384">
        <v>1</v>
      </c>
      <c r="H384">
        <v>1</v>
      </c>
      <c r="I384" t="s">
        <v>884</v>
      </c>
      <c r="J384" t="s">
        <v>3</v>
      </c>
      <c r="K384" t="s">
        <v>885</v>
      </c>
      <c r="L384">
        <v>1369</v>
      </c>
      <c r="N384">
        <v>1013</v>
      </c>
      <c r="O384" t="s">
        <v>744</v>
      </c>
      <c r="P384" t="s">
        <v>744</v>
      </c>
      <c r="Q384">
        <v>1</v>
      </c>
      <c r="X384">
        <v>61.6</v>
      </c>
      <c r="Y384">
        <v>0</v>
      </c>
      <c r="Z384">
        <v>0</v>
      </c>
      <c r="AA384">
        <v>0</v>
      </c>
      <c r="AB384">
        <v>9.57</v>
      </c>
      <c r="AC384">
        <v>0</v>
      </c>
      <c r="AD384">
        <v>1</v>
      </c>
      <c r="AE384">
        <v>1</v>
      </c>
      <c r="AF384" t="s">
        <v>68</v>
      </c>
      <c r="AG384">
        <v>70.839999999999989</v>
      </c>
      <c r="AH384">
        <v>2</v>
      </c>
      <c r="AI384">
        <v>30624820</v>
      </c>
      <c r="AJ384">
        <v>346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ROW(Source!A377)</f>
        <v>377</v>
      </c>
      <c r="B385">
        <v>30624832</v>
      </c>
      <c r="C385">
        <v>30624819</v>
      </c>
      <c r="D385">
        <v>22083330</v>
      </c>
      <c r="E385">
        <v>1</v>
      </c>
      <c r="F385">
        <v>1</v>
      </c>
      <c r="G385">
        <v>1</v>
      </c>
      <c r="H385">
        <v>1</v>
      </c>
      <c r="I385" t="s">
        <v>765</v>
      </c>
      <c r="J385" t="s">
        <v>3</v>
      </c>
      <c r="K385" t="s">
        <v>766</v>
      </c>
      <c r="L385">
        <v>608254</v>
      </c>
      <c r="N385">
        <v>1013</v>
      </c>
      <c r="O385" t="s">
        <v>767</v>
      </c>
      <c r="P385" t="s">
        <v>767</v>
      </c>
      <c r="Q385">
        <v>1</v>
      </c>
      <c r="X385">
        <v>0.05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2</v>
      </c>
      <c r="AF385" t="s">
        <v>67</v>
      </c>
      <c r="AG385">
        <v>6.25E-2</v>
      </c>
      <c r="AH385">
        <v>2</v>
      </c>
      <c r="AI385">
        <v>30624821</v>
      </c>
      <c r="AJ385">
        <v>347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ROW(Source!A377)</f>
        <v>377</v>
      </c>
      <c r="B386">
        <v>30624833</v>
      </c>
      <c r="C386">
        <v>30624819</v>
      </c>
      <c r="D386">
        <v>22146252</v>
      </c>
      <c r="E386">
        <v>1</v>
      </c>
      <c r="F386">
        <v>1</v>
      </c>
      <c r="G386">
        <v>1</v>
      </c>
      <c r="H386">
        <v>2</v>
      </c>
      <c r="I386" t="s">
        <v>785</v>
      </c>
      <c r="J386" t="s">
        <v>786</v>
      </c>
      <c r="K386" t="s">
        <v>787</v>
      </c>
      <c r="L386">
        <v>1368</v>
      </c>
      <c r="N386">
        <v>1011</v>
      </c>
      <c r="O386" t="s">
        <v>748</v>
      </c>
      <c r="P386" t="s">
        <v>748</v>
      </c>
      <c r="Q386">
        <v>1</v>
      </c>
      <c r="X386">
        <v>0.03</v>
      </c>
      <c r="Y386">
        <v>0</v>
      </c>
      <c r="Z386">
        <v>85.93</v>
      </c>
      <c r="AA386">
        <v>13.03</v>
      </c>
      <c r="AB386">
        <v>0</v>
      </c>
      <c r="AC386">
        <v>0</v>
      </c>
      <c r="AD386">
        <v>1</v>
      </c>
      <c r="AE386">
        <v>0</v>
      </c>
      <c r="AF386" t="s">
        <v>67</v>
      </c>
      <c r="AG386">
        <v>3.7499999999999999E-2</v>
      </c>
      <c r="AH386">
        <v>2</v>
      </c>
      <c r="AI386">
        <v>30624822</v>
      </c>
      <c r="AJ386">
        <v>348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ROW(Source!A377)</f>
        <v>377</v>
      </c>
      <c r="B387">
        <v>30624834</v>
      </c>
      <c r="C387">
        <v>30624819</v>
      </c>
      <c r="D387">
        <v>22146333</v>
      </c>
      <c r="E387">
        <v>1</v>
      </c>
      <c r="F387">
        <v>1</v>
      </c>
      <c r="G387">
        <v>1</v>
      </c>
      <c r="H387">
        <v>2</v>
      </c>
      <c r="I387" t="s">
        <v>768</v>
      </c>
      <c r="J387" t="s">
        <v>769</v>
      </c>
      <c r="K387" t="s">
        <v>770</v>
      </c>
      <c r="L387">
        <v>1368</v>
      </c>
      <c r="N387">
        <v>1011</v>
      </c>
      <c r="O387" t="s">
        <v>748</v>
      </c>
      <c r="P387" t="s">
        <v>748</v>
      </c>
      <c r="Q387">
        <v>1</v>
      </c>
      <c r="X387">
        <v>0.02</v>
      </c>
      <c r="Y387">
        <v>0</v>
      </c>
      <c r="Z387">
        <v>108.45</v>
      </c>
      <c r="AA387">
        <v>13.03</v>
      </c>
      <c r="AB387">
        <v>0</v>
      </c>
      <c r="AC387">
        <v>0</v>
      </c>
      <c r="AD387">
        <v>1</v>
      </c>
      <c r="AE387">
        <v>0</v>
      </c>
      <c r="AF387" t="s">
        <v>67</v>
      </c>
      <c r="AG387">
        <v>2.5000000000000001E-2</v>
      </c>
      <c r="AH387">
        <v>2</v>
      </c>
      <c r="AI387">
        <v>30624823</v>
      </c>
      <c r="AJ387">
        <v>349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ROW(Source!A377)</f>
        <v>377</v>
      </c>
      <c r="B388">
        <v>30624835</v>
      </c>
      <c r="C388">
        <v>30624819</v>
      </c>
      <c r="D388">
        <v>22148179</v>
      </c>
      <c r="E388">
        <v>1</v>
      </c>
      <c r="F388">
        <v>1</v>
      </c>
      <c r="G388">
        <v>1</v>
      </c>
      <c r="H388">
        <v>2</v>
      </c>
      <c r="I388" t="s">
        <v>754</v>
      </c>
      <c r="J388" t="s">
        <v>755</v>
      </c>
      <c r="K388" t="s">
        <v>756</v>
      </c>
      <c r="L388">
        <v>1368</v>
      </c>
      <c r="N388">
        <v>1011</v>
      </c>
      <c r="O388" t="s">
        <v>748</v>
      </c>
      <c r="P388" t="s">
        <v>748</v>
      </c>
      <c r="Q388">
        <v>1</v>
      </c>
      <c r="X388">
        <v>0.02</v>
      </c>
      <c r="Y388">
        <v>0</v>
      </c>
      <c r="Z388">
        <v>91.62</v>
      </c>
      <c r="AA388">
        <v>0</v>
      </c>
      <c r="AB388">
        <v>0</v>
      </c>
      <c r="AC388">
        <v>0</v>
      </c>
      <c r="AD388">
        <v>1</v>
      </c>
      <c r="AE388">
        <v>0</v>
      </c>
      <c r="AF388" t="s">
        <v>67</v>
      </c>
      <c r="AG388">
        <v>2.5000000000000001E-2</v>
      </c>
      <c r="AH388">
        <v>2</v>
      </c>
      <c r="AI388">
        <v>30624824</v>
      </c>
      <c r="AJ388">
        <v>350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ROW(Source!A377)</f>
        <v>377</v>
      </c>
      <c r="B389">
        <v>30624836</v>
      </c>
      <c r="C389">
        <v>30624819</v>
      </c>
      <c r="D389">
        <v>22151233</v>
      </c>
      <c r="E389">
        <v>1</v>
      </c>
      <c r="F389">
        <v>1</v>
      </c>
      <c r="G389">
        <v>1</v>
      </c>
      <c r="H389">
        <v>3</v>
      </c>
      <c r="I389" t="s">
        <v>886</v>
      </c>
      <c r="J389" t="s">
        <v>887</v>
      </c>
      <c r="K389" t="s">
        <v>888</v>
      </c>
      <c r="L389">
        <v>1346</v>
      </c>
      <c r="N389">
        <v>1009</v>
      </c>
      <c r="O389" t="s">
        <v>413</v>
      </c>
      <c r="P389" t="s">
        <v>413</v>
      </c>
      <c r="Q389">
        <v>1</v>
      </c>
      <c r="X389">
        <v>4</v>
      </c>
      <c r="Y389">
        <v>18.39</v>
      </c>
      <c r="Z389">
        <v>0</v>
      </c>
      <c r="AA389">
        <v>0</v>
      </c>
      <c r="AB389">
        <v>0</v>
      </c>
      <c r="AC389">
        <v>0</v>
      </c>
      <c r="AD389">
        <v>1</v>
      </c>
      <c r="AE389">
        <v>0</v>
      </c>
      <c r="AF389" t="s">
        <v>3</v>
      </c>
      <c r="AG389">
        <v>4</v>
      </c>
      <c r="AH389">
        <v>2</v>
      </c>
      <c r="AI389">
        <v>30624825</v>
      </c>
      <c r="AJ389">
        <v>351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ROW(Source!A377)</f>
        <v>377</v>
      </c>
      <c r="B390">
        <v>30624837</v>
      </c>
      <c r="C390">
        <v>30624819</v>
      </c>
      <c r="D390">
        <v>22151360</v>
      </c>
      <c r="E390">
        <v>1</v>
      </c>
      <c r="F390">
        <v>1</v>
      </c>
      <c r="G390">
        <v>1</v>
      </c>
      <c r="H390">
        <v>3</v>
      </c>
      <c r="I390" t="s">
        <v>889</v>
      </c>
      <c r="J390" t="s">
        <v>890</v>
      </c>
      <c r="K390" t="s">
        <v>891</v>
      </c>
      <c r="L390">
        <v>1348</v>
      </c>
      <c r="N390">
        <v>1009</v>
      </c>
      <c r="O390" t="s">
        <v>105</v>
      </c>
      <c r="P390" t="s">
        <v>105</v>
      </c>
      <c r="Q390">
        <v>1000</v>
      </c>
      <c r="X390">
        <v>2.66E-3</v>
      </c>
      <c r="Y390">
        <v>16117.3</v>
      </c>
      <c r="Z390">
        <v>0</v>
      </c>
      <c r="AA390">
        <v>0</v>
      </c>
      <c r="AB390">
        <v>0</v>
      </c>
      <c r="AC390">
        <v>0</v>
      </c>
      <c r="AD390">
        <v>1</v>
      </c>
      <c r="AE390">
        <v>0</v>
      </c>
      <c r="AF390" t="s">
        <v>3</v>
      </c>
      <c r="AG390">
        <v>2.66E-3</v>
      </c>
      <c r="AH390">
        <v>2</v>
      </c>
      <c r="AI390">
        <v>30624826</v>
      </c>
      <c r="AJ390">
        <v>352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ROW(Source!A377)</f>
        <v>377</v>
      </c>
      <c r="B391">
        <v>30624838</v>
      </c>
      <c r="C391">
        <v>30624819</v>
      </c>
      <c r="D391">
        <v>22181437</v>
      </c>
      <c r="E391">
        <v>1</v>
      </c>
      <c r="F391">
        <v>1</v>
      </c>
      <c r="G391">
        <v>1</v>
      </c>
      <c r="H391">
        <v>3</v>
      </c>
      <c r="I391" t="s">
        <v>892</v>
      </c>
      <c r="J391" t="s">
        <v>893</v>
      </c>
      <c r="K391" t="s">
        <v>894</v>
      </c>
      <c r="L391">
        <v>1346</v>
      </c>
      <c r="N391">
        <v>1009</v>
      </c>
      <c r="O391" t="s">
        <v>413</v>
      </c>
      <c r="P391" t="s">
        <v>413</v>
      </c>
      <c r="Q391">
        <v>1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1</v>
      </c>
      <c r="AD391">
        <v>0</v>
      </c>
      <c r="AE391">
        <v>0</v>
      </c>
      <c r="AF391" t="s">
        <v>3</v>
      </c>
      <c r="AG391">
        <v>0</v>
      </c>
      <c r="AH391">
        <v>2</v>
      </c>
      <c r="AI391">
        <v>30624827</v>
      </c>
      <c r="AJ391">
        <v>353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ROW(Source!A377)</f>
        <v>377</v>
      </c>
      <c r="B392">
        <v>30624839</v>
      </c>
      <c r="C392">
        <v>30624819</v>
      </c>
      <c r="D392">
        <v>22183233</v>
      </c>
      <c r="E392">
        <v>1</v>
      </c>
      <c r="F392">
        <v>1</v>
      </c>
      <c r="G392">
        <v>1</v>
      </c>
      <c r="H392">
        <v>3</v>
      </c>
      <c r="I392" t="s">
        <v>895</v>
      </c>
      <c r="J392" t="s">
        <v>896</v>
      </c>
      <c r="K392" t="s">
        <v>897</v>
      </c>
      <c r="L392">
        <v>1301</v>
      </c>
      <c r="N392">
        <v>1003</v>
      </c>
      <c r="O392" t="s">
        <v>364</v>
      </c>
      <c r="P392" t="s">
        <v>364</v>
      </c>
      <c r="Q392">
        <v>1</v>
      </c>
      <c r="X392">
        <v>99.8</v>
      </c>
      <c r="Y392">
        <v>64.53</v>
      </c>
      <c r="Z392">
        <v>0</v>
      </c>
      <c r="AA392">
        <v>0</v>
      </c>
      <c r="AB392">
        <v>0</v>
      </c>
      <c r="AC392">
        <v>0</v>
      </c>
      <c r="AD392">
        <v>1</v>
      </c>
      <c r="AE392">
        <v>0</v>
      </c>
      <c r="AF392" t="s">
        <v>3</v>
      </c>
      <c r="AG392">
        <v>99.8</v>
      </c>
      <c r="AH392">
        <v>2</v>
      </c>
      <c r="AI392">
        <v>30624828</v>
      </c>
      <c r="AJ392">
        <v>354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ROW(Source!A377)</f>
        <v>377</v>
      </c>
      <c r="B393">
        <v>30624840</v>
      </c>
      <c r="C393">
        <v>30624819</v>
      </c>
      <c r="D393">
        <v>22183264</v>
      </c>
      <c r="E393">
        <v>1</v>
      </c>
      <c r="F393">
        <v>1</v>
      </c>
      <c r="G393">
        <v>1</v>
      </c>
      <c r="H393">
        <v>3</v>
      </c>
      <c r="I393" t="s">
        <v>898</v>
      </c>
      <c r="J393" t="s">
        <v>899</v>
      </c>
      <c r="K393" t="s">
        <v>900</v>
      </c>
      <c r="L393">
        <v>1354</v>
      </c>
      <c r="N393">
        <v>1010</v>
      </c>
      <c r="O393" t="s">
        <v>220</v>
      </c>
      <c r="P393" t="s">
        <v>220</v>
      </c>
      <c r="Q393">
        <v>1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1</v>
      </c>
      <c r="AD393">
        <v>0</v>
      </c>
      <c r="AE393">
        <v>0</v>
      </c>
      <c r="AF393" t="s">
        <v>3</v>
      </c>
      <c r="AG393">
        <v>0</v>
      </c>
      <c r="AH393">
        <v>2</v>
      </c>
      <c r="AI393">
        <v>30624829</v>
      </c>
      <c r="AJ393">
        <v>355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ROW(Source!A377)</f>
        <v>377</v>
      </c>
      <c r="B394">
        <v>30624841</v>
      </c>
      <c r="C394">
        <v>30624819</v>
      </c>
      <c r="D394">
        <v>22192634</v>
      </c>
      <c r="E394">
        <v>1</v>
      </c>
      <c r="F394">
        <v>1</v>
      </c>
      <c r="G394">
        <v>1</v>
      </c>
      <c r="H394">
        <v>3</v>
      </c>
      <c r="I394" t="s">
        <v>833</v>
      </c>
      <c r="J394" t="s">
        <v>834</v>
      </c>
      <c r="K394" t="s">
        <v>835</v>
      </c>
      <c r="L394">
        <v>1339</v>
      </c>
      <c r="N394">
        <v>1007</v>
      </c>
      <c r="O394" t="s">
        <v>46</v>
      </c>
      <c r="P394" t="s">
        <v>46</v>
      </c>
      <c r="Q394">
        <v>1</v>
      </c>
      <c r="X394">
        <v>1.57</v>
      </c>
      <c r="Y394">
        <v>2.4500000000000002</v>
      </c>
      <c r="Z394">
        <v>0</v>
      </c>
      <c r="AA394">
        <v>0</v>
      </c>
      <c r="AB394">
        <v>0</v>
      </c>
      <c r="AC394">
        <v>0</v>
      </c>
      <c r="AD394">
        <v>1</v>
      </c>
      <c r="AE394">
        <v>0</v>
      </c>
      <c r="AF394" t="s">
        <v>3</v>
      </c>
      <c r="AG394">
        <v>1.57</v>
      </c>
      <c r="AH394">
        <v>2</v>
      </c>
      <c r="AI394">
        <v>30624830</v>
      </c>
      <c r="AJ394">
        <v>356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ROW(Source!A379)</f>
        <v>379</v>
      </c>
      <c r="B395">
        <v>30624847</v>
      </c>
      <c r="C395">
        <v>30624843</v>
      </c>
      <c r="D395">
        <v>10214613</v>
      </c>
      <c r="E395">
        <v>1</v>
      </c>
      <c r="F395">
        <v>1</v>
      </c>
      <c r="G395">
        <v>1</v>
      </c>
      <c r="H395">
        <v>1</v>
      </c>
      <c r="I395" t="s">
        <v>844</v>
      </c>
      <c r="J395" t="s">
        <v>3</v>
      </c>
      <c r="K395" t="s">
        <v>845</v>
      </c>
      <c r="L395">
        <v>1369</v>
      </c>
      <c r="N395">
        <v>1013</v>
      </c>
      <c r="O395" t="s">
        <v>744</v>
      </c>
      <c r="P395" t="s">
        <v>744</v>
      </c>
      <c r="Q395">
        <v>1</v>
      </c>
      <c r="X395">
        <v>18.600000000000001</v>
      </c>
      <c r="Y395">
        <v>0</v>
      </c>
      <c r="Z395">
        <v>0</v>
      </c>
      <c r="AA395">
        <v>0</v>
      </c>
      <c r="AB395">
        <v>7.88</v>
      </c>
      <c r="AC395">
        <v>0</v>
      </c>
      <c r="AD395">
        <v>1</v>
      </c>
      <c r="AE395">
        <v>1</v>
      </c>
      <c r="AF395" t="s">
        <v>3</v>
      </c>
      <c r="AG395">
        <v>18.600000000000001</v>
      </c>
      <c r="AH395">
        <v>2</v>
      </c>
      <c r="AI395">
        <v>30624844</v>
      </c>
      <c r="AJ395">
        <v>357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ROW(Source!A379)</f>
        <v>379</v>
      </c>
      <c r="B396">
        <v>30624848</v>
      </c>
      <c r="C396">
        <v>30624843</v>
      </c>
      <c r="D396">
        <v>22148179</v>
      </c>
      <c r="E396">
        <v>1</v>
      </c>
      <c r="F396">
        <v>1</v>
      </c>
      <c r="G396">
        <v>1</v>
      </c>
      <c r="H396">
        <v>2</v>
      </c>
      <c r="I396" t="s">
        <v>754</v>
      </c>
      <c r="J396" t="s">
        <v>755</v>
      </c>
      <c r="K396" t="s">
        <v>756</v>
      </c>
      <c r="L396">
        <v>1368</v>
      </c>
      <c r="N396">
        <v>1011</v>
      </c>
      <c r="O396" t="s">
        <v>748</v>
      </c>
      <c r="P396" t="s">
        <v>748</v>
      </c>
      <c r="Q396">
        <v>1</v>
      </c>
      <c r="X396">
        <v>0.03</v>
      </c>
      <c r="Y396">
        <v>0</v>
      </c>
      <c r="Z396">
        <v>91.62</v>
      </c>
      <c r="AA396">
        <v>0</v>
      </c>
      <c r="AB396">
        <v>0</v>
      </c>
      <c r="AC396">
        <v>0</v>
      </c>
      <c r="AD396">
        <v>1</v>
      </c>
      <c r="AE396">
        <v>0</v>
      </c>
      <c r="AF396" t="s">
        <v>3</v>
      </c>
      <c r="AG396">
        <v>0.03</v>
      </c>
      <c r="AH396">
        <v>2</v>
      </c>
      <c r="AI396">
        <v>30624845</v>
      </c>
      <c r="AJ396">
        <v>358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ROW(Source!A379)</f>
        <v>379</v>
      </c>
      <c r="B397">
        <v>30624849</v>
      </c>
      <c r="C397">
        <v>30624843</v>
      </c>
      <c r="D397">
        <v>22150722</v>
      </c>
      <c r="E397">
        <v>1</v>
      </c>
      <c r="F397">
        <v>1</v>
      </c>
      <c r="G397">
        <v>1</v>
      </c>
      <c r="H397">
        <v>3</v>
      </c>
      <c r="I397" t="s">
        <v>430</v>
      </c>
      <c r="J397" t="s">
        <v>432</v>
      </c>
      <c r="K397" t="s">
        <v>431</v>
      </c>
      <c r="L397">
        <v>1348</v>
      </c>
      <c r="N397">
        <v>1009</v>
      </c>
      <c r="O397" t="s">
        <v>105</v>
      </c>
      <c r="P397" t="s">
        <v>105</v>
      </c>
      <c r="Q397">
        <v>1000</v>
      </c>
      <c r="X397">
        <v>7.0999999999999994E-2</v>
      </c>
      <c r="Y397">
        <v>12167.44</v>
      </c>
      <c r="Z397">
        <v>0</v>
      </c>
      <c r="AA397">
        <v>0</v>
      </c>
      <c r="AB397">
        <v>0</v>
      </c>
      <c r="AC397">
        <v>0</v>
      </c>
      <c r="AD397">
        <v>1</v>
      </c>
      <c r="AE397">
        <v>0</v>
      </c>
      <c r="AF397" t="s">
        <v>3</v>
      </c>
      <c r="AG397">
        <v>7.0999999999999994E-2</v>
      </c>
      <c r="AH397">
        <v>3</v>
      </c>
      <c r="AI397">
        <v>-1</v>
      </c>
      <c r="AJ397" t="s">
        <v>3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ROW(Source!A379)</f>
        <v>379</v>
      </c>
      <c r="B398">
        <v>30624850</v>
      </c>
      <c r="C398">
        <v>30624843</v>
      </c>
      <c r="D398">
        <v>22212979</v>
      </c>
      <c r="E398">
        <v>1</v>
      </c>
      <c r="F398">
        <v>1</v>
      </c>
      <c r="G398">
        <v>1</v>
      </c>
      <c r="H398">
        <v>3</v>
      </c>
      <c r="I398" t="s">
        <v>760</v>
      </c>
      <c r="J398" t="s">
        <v>761</v>
      </c>
      <c r="K398" t="s">
        <v>762</v>
      </c>
      <c r="L398">
        <v>1348</v>
      </c>
      <c r="N398">
        <v>1009</v>
      </c>
      <c r="O398" t="s">
        <v>105</v>
      </c>
      <c r="P398" t="s">
        <v>105</v>
      </c>
      <c r="Q398">
        <v>1000</v>
      </c>
      <c r="X398">
        <v>5.1999999999999998E-2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 t="s">
        <v>3</v>
      </c>
      <c r="AG398">
        <v>5.1999999999999998E-2</v>
      </c>
      <c r="AH398">
        <v>2</v>
      </c>
      <c r="AI398">
        <v>30624846</v>
      </c>
      <c r="AJ398">
        <v>359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ROW(Source!A381)</f>
        <v>381</v>
      </c>
      <c r="B399">
        <v>30624856</v>
      </c>
      <c r="C399">
        <v>30624852</v>
      </c>
      <c r="D399">
        <v>10214613</v>
      </c>
      <c r="E399">
        <v>1</v>
      </c>
      <c r="F399">
        <v>1</v>
      </c>
      <c r="G399">
        <v>1</v>
      </c>
      <c r="H399">
        <v>1</v>
      </c>
      <c r="I399" t="s">
        <v>844</v>
      </c>
      <c r="J399" t="s">
        <v>3</v>
      </c>
      <c r="K399" t="s">
        <v>845</v>
      </c>
      <c r="L399">
        <v>1369</v>
      </c>
      <c r="N399">
        <v>1013</v>
      </c>
      <c r="O399" t="s">
        <v>744</v>
      </c>
      <c r="P399" t="s">
        <v>744</v>
      </c>
      <c r="Q399">
        <v>1</v>
      </c>
      <c r="X399">
        <v>5.2</v>
      </c>
      <c r="Y399">
        <v>0</v>
      </c>
      <c r="Z399">
        <v>0</v>
      </c>
      <c r="AA399">
        <v>0</v>
      </c>
      <c r="AB399">
        <v>7.88</v>
      </c>
      <c r="AC399">
        <v>0</v>
      </c>
      <c r="AD399">
        <v>1</v>
      </c>
      <c r="AE399">
        <v>1</v>
      </c>
      <c r="AF399" t="s">
        <v>3</v>
      </c>
      <c r="AG399">
        <v>5.2</v>
      </c>
      <c r="AH399">
        <v>2</v>
      </c>
      <c r="AI399">
        <v>30624853</v>
      </c>
      <c r="AJ399">
        <v>360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ROW(Source!A381)</f>
        <v>381</v>
      </c>
      <c r="B400">
        <v>30624857</v>
      </c>
      <c r="C400">
        <v>30624852</v>
      </c>
      <c r="D400">
        <v>22148179</v>
      </c>
      <c r="E400">
        <v>1</v>
      </c>
      <c r="F400">
        <v>1</v>
      </c>
      <c r="G400">
        <v>1</v>
      </c>
      <c r="H400">
        <v>2</v>
      </c>
      <c r="I400" t="s">
        <v>754</v>
      </c>
      <c r="J400" t="s">
        <v>755</v>
      </c>
      <c r="K400" t="s">
        <v>756</v>
      </c>
      <c r="L400">
        <v>1368</v>
      </c>
      <c r="N400">
        <v>1011</v>
      </c>
      <c r="O400" t="s">
        <v>748</v>
      </c>
      <c r="P400" t="s">
        <v>748</v>
      </c>
      <c r="Q400">
        <v>1</v>
      </c>
      <c r="X400">
        <v>0.01</v>
      </c>
      <c r="Y400">
        <v>0</v>
      </c>
      <c r="Z400">
        <v>91.62</v>
      </c>
      <c r="AA400">
        <v>0</v>
      </c>
      <c r="AB400">
        <v>0</v>
      </c>
      <c r="AC400">
        <v>0</v>
      </c>
      <c r="AD400">
        <v>1</v>
      </c>
      <c r="AE400">
        <v>0</v>
      </c>
      <c r="AF400" t="s">
        <v>3</v>
      </c>
      <c r="AG400">
        <v>0.01</v>
      </c>
      <c r="AH400">
        <v>2</v>
      </c>
      <c r="AI400">
        <v>30624854</v>
      </c>
      <c r="AJ400">
        <v>361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ROW(Source!A381)</f>
        <v>381</v>
      </c>
      <c r="B401">
        <v>30624858</v>
      </c>
      <c r="C401">
        <v>30624852</v>
      </c>
      <c r="D401">
        <v>22150722</v>
      </c>
      <c r="E401">
        <v>1</v>
      </c>
      <c r="F401">
        <v>1</v>
      </c>
      <c r="G401">
        <v>1</v>
      </c>
      <c r="H401">
        <v>3</v>
      </c>
      <c r="I401" t="s">
        <v>430</v>
      </c>
      <c r="J401" t="s">
        <v>432</v>
      </c>
      <c r="K401" t="s">
        <v>431</v>
      </c>
      <c r="L401">
        <v>1348</v>
      </c>
      <c r="N401">
        <v>1009</v>
      </c>
      <c r="O401" t="s">
        <v>105</v>
      </c>
      <c r="P401" t="s">
        <v>105</v>
      </c>
      <c r="Q401">
        <v>1000</v>
      </c>
      <c r="X401">
        <v>2.1000000000000001E-2</v>
      </c>
      <c r="Y401">
        <v>12167.44</v>
      </c>
      <c r="Z401">
        <v>0</v>
      </c>
      <c r="AA401">
        <v>0</v>
      </c>
      <c r="AB401">
        <v>0</v>
      </c>
      <c r="AC401">
        <v>0</v>
      </c>
      <c r="AD401">
        <v>1</v>
      </c>
      <c r="AE401">
        <v>0</v>
      </c>
      <c r="AF401" t="s">
        <v>3</v>
      </c>
      <c r="AG401">
        <v>2.1000000000000001E-2</v>
      </c>
      <c r="AH401">
        <v>3</v>
      </c>
      <c r="AI401">
        <v>-1</v>
      </c>
      <c r="AJ401" t="s">
        <v>3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ROW(Source!A381)</f>
        <v>381</v>
      </c>
      <c r="B402">
        <v>30624859</v>
      </c>
      <c r="C402">
        <v>30624852</v>
      </c>
      <c r="D402">
        <v>22212979</v>
      </c>
      <c r="E402">
        <v>1</v>
      </c>
      <c r="F402">
        <v>1</v>
      </c>
      <c r="G402">
        <v>1</v>
      </c>
      <c r="H402">
        <v>3</v>
      </c>
      <c r="I402" t="s">
        <v>760</v>
      </c>
      <c r="J402" t="s">
        <v>761</v>
      </c>
      <c r="K402" t="s">
        <v>762</v>
      </c>
      <c r="L402">
        <v>1348</v>
      </c>
      <c r="N402">
        <v>1009</v>
      </c>
      <c r="O402" t="s">
        <v>105</v>
      </c>
      <c r="P402" t="s">
        <v>105</v>
      </c>
      <c r="Q402">
        <v>1000</v>
      </c>
      <c r="X402">
        <v>1.4999999999999999E-2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 t="s">
        <v>3</v>
      </c>
      <c r="AG402">
        <v>1.4999999999999999E-2</v>
      </c>
      <c r="AH402">
        <v>2</v>
      </c>
      <c r="AI402">
        <v>30624855</v>
      </c>
      <c r="AJ402">
        <v>362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ROW(Source!A384)</f>
        <v>384</v>
      </c>
      <c r="B403">
        <v>30624872</v>
      </c>
      <c r="C403">
        <v>30624862</v>
      </c>
      <c r="D403">
        <v>10214633</v>
      </c>
      <c r="E403">
        <v>1</v>
      </c>
      <c r="F403">
        <v>1</v>
      </c>
      <c r="G403">
        <v>1</v>
      </c>
      <c r="H403">
        <v>1</v>
      </c>
      <c r="I403" t="s">
        <v>802</v>
      </c>
      <c r="J403" t="s">
        <v>3</v>
      </c>
      <c r="K403" t="s">
        <v>803</v>
      </c>
      <c r="L403">
        <v>1369</v>
      </c>
      <c r="N403">
        <v>1013</v>
      </c>
      <c r="O403" t="s">
        <v>744</v>
      </c>
      <c r="P403" t="s">
        <v>744</v>
      </c>
      <c r="Q403">
        <v>1</v>
      </c>
      <c r="X403">
        <v>65</v>
      </c>
      <c r="Y403">
        <v>0</v>
      </c>
      <c r="Z403">
        <v>0</v>
      </c>
      <c r="AA403">
        <v>0</v>
      </c>
      <c r="AB403">
        <v>8.76</v>
      </c>
      <c r="AC403">
        <v>0</v>
      </c>
      <c r="AD403">
        <v>1</v>
      </c>
      <c r="AE403">
        <v>1</v>
      </c>
      <c r="AF403" t="s">
        <v>68</v>
      </c>
      <c r="AG403">
        <v>74.75</v>
      </c>
      <c r="AH403">
        <v>2</v>
      </c>
      <c r="AI403">
        <v>30624863</v>
      </c>
      <c r="AJ403">
        <v>363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ROW(Source!A384)</f>
        <v>384</v>
      </c>
      <c r="B404">
        <v>30624873</v>
      </c>
      <c r="C404">
        <v>30624862</v>
      </c>
      <c r="D404">
        <v>22083330</v>
      </c>
      <c r="E404">
        <v>1</v>
      </c>
      <c r="F404">
        <v>1</v>
      </c>
      <c r="G404">
        <v>1</v>
      </c>
      <c r="H404">
        <v>1</v>
      </c>
      <c r="I404" t="s">
        <v>765</v>
      </c>
      <c r="J404" t="s">
        <v>3</v>
      </c>
      <c r="K404" t="s">
        <v>766</v>
      </c>
      <c r="L404">
        <v>608254</v>
      </c>
      <c r="N404">
        <v>1013</v>
      </c>
      <c r="O404" t="s">
        <v>767</v>
      </c>
      <c r="P404" t="s">
        <v>767</v>
      </c>
      <c r="Q404">
        <v>1</v>
      </c>
      <c r="X404">
        <v>0.24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1</v>
      </c>
      <c r="AE404">
        <v>2</v>
      </c>
      <c r="AF404" t="s">
        <v>67</v>
      </c>
      <c r="AG404">
        <v>0.3</v>
      </c>
      <c r="AH404">
        <v>2</v>
      </c>
      <c r="AI404">
        <v>30624864</v>
      </c>
      <c r="AJ404">
        <v>364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ROW(Source!A384)</f>
        <v>384</v>
      </c>
      <c r="B405">
        <v>30624874</v>
      </c>
      <c r="C405">
        <v>30624862</v>
      </c>
      <c r="D405">
        <v>22146464</v>
      </c>
      <c r="E405">
        <v>1</v>
      </c>
      <c r="F405">
        <v>1</v>
      </c>
      <c r="G405">
        <v>1</v>
      </c>
      <c r="H405">
        <v>2</v>
      </c>
      <c r="I405" t="s">
        <v>804</v>
      </c>
      <c r="J405" t="s">
        <v>805</v>
      </c>
      <c r="K405" t="s">
        <v>806</v>
      </c>
      <c r="L405">
        <v>1368</v>
      </c>
      <c r="N405">
        <v>1011</v>
      </c>
      <c r="O405" t="s">
        <v>748</v>
      </c>
      <c r="P405" t="s">
        <v>748</v>
      </c>
      <c r="Q405">
        <v>1</v>
      </c>
      <c r="X405">
        <v>0.24</v>
      </c>
      <c r="Y405">
        <v>0</v>
      </c>
      <c r="Z405">
        <v>30.85</v>
      </c>
      <c r="AA405">
        <v>13.03</v>
      </c>
      <c r="AB405">
        <v>0</v>
      </c>
      <c r="AC405">
        <v>0</v>
      </c>
      <c r="AD405">
        <v>1</v>
      </c>
      <c r="AE405">
        <v>0</v>
      </c>
      <c r="AF405" t="s">
        <v>67</v>
      </c>
      <c r="AG405">
        <v>0.3</v>
      </c>
      <c r="AH405">
        <v>2</v>
      </c>
      <c r="AI405">
        <v>30624865</v>
      </c>
      <c r="AJ405">
        <v>365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ROW(Source!A384)</f>
        <v>384</v>
      </c>
      <c r="B406">
        <v>30624875</v>
      </c>
      <c r="C406">
        <v>30624862</v>
      </c>
      <c r="D406">
        <v>22147139</v>
      </c>
      <c r="E406">
        <v>1</v>
      </c>
      <c r="F406">
        <v>1</v>
      </c>
      <c r="G406">
        <v>1</v>
      </c>
      <c r="H406">
        <v>2</v>
      </c>
      <c r="I406" t="s">
        <v>866</v>
      </c>
      <c r="J406" t="s">
        <v>867</v>
      </c>
      <c r="K406" t="s">
        <v>868</v>
      </c>
      <c r="L406">
        <v>1368</v>
      </c>
      <c r="N406">
        <v>1011</v>
      </c>
      <c r="O406" t="s">
        <v>748</v>
      </c>
      <c r="P406" t="s">
        <v>748</v>
      </c>
      <c r="Q406">
        <v>1</v>
      </c>
      <c r="X406">
        <v>1.31</v>
      </c>
      <c r="Y406">
        <v>0</v>
      </c>
      <c r="Z406">
        <v>3</v>
      </c>
      <c r="AA406">
        <v>0</v>
      </c>
      <c r="AB406">
        <v>0</v>
      </c>
      <c r="AC406">
        <v>0</v>
      </c>
      <c r="AD406">
        <v>1</v>
      </c>
      <c r="AE406">
        <v>0</v>
      </c>
      <c r="AF406" t="s">
        <v>67</v>
      </c>
      <c r="AG406">
        <v>1.6375000000000002</v>
      </c>
      <c r="AH406">
        <v>2</v>
      </c>
      <c r="AI406">
        <v>30624866</v>
      </c>
      <c r="AJ406">
        <v>366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ROW(Source!A384)</f>
        <v>384</v>
      </c>
      <c r="B407">
        <v>30624876</v>
      </c>
      <c r="C407">
        <v>30624862</v>
      </c>
      <c r="D407">
        <v>22147893</v>
      </c>
      <c r="E407">
        <v>1</v>
      </c>
      <c r="F407">
        <v>1</v>
      </c>
      <c r="G407">
        <v>1</v>
      </c>
      <c r="H407">
        <v>2</v>
      </c>
      <c r="I407" t="s">
        <v>869</v>
      </c>
      <c r="J407" t="s">
        <v>870</v>
      </c>
      <c r="K407" t="s">
        <v>871</v>
      </c>
      <c r="L407">
        <v>1368</v>
      </c>
      <c r="N407">
        <v>1011</v>
      </c>
      <c r="O407" t="s">
        <v>748</v>
      </c>
      <c r="P407" t="s">
        <v>748</v>
      </c>
      <c r="Q407">
        <v>1</v>
      </c>
      <c r="X407">
        <v>0.1</v>
      </c>
      <c r="Y407">
        <v>0</v>
      </c>
      <c r="Z407">
        <v>33.590000000000003</v>
      </c>
      <c r="AA407">
        <v>0</v>
      </c>
      <c r="AB407">
        <v>0</v>
      </c>
      <c r="AC407">
        <v>0</v>
      </c>
      <c r="AD407">
        <v>1</v>
      </c>
      <c r="AE407">
        <v>0</v>
      </c>
      <c r="AF407" t="s">
        <v>67</v>
      </c>
      <c r="AG407">
        <v>0.125</v>
      </c>
      <c r="AH407">
        <v>2</v>
      </c>
      <c r="AI407">
        <v>30624867</v>
      </c>
      <c r="AJ407">
        <v>367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ROW(Source!A384)</f>
        <v>384</v>
      </c>
      <c r="B408">
        <v>30624877</v>
      </c>
      <c r="C408">
        <v>30624862</v>
      </c>
      <c r="D408">
        <v>22147929</v>
      </c>
      <c r="E408">
        <v>1</v>
      </c>
      <c r="F408">
        <v>1</v>
      </c>
      <c r="G408">
        <v>1</v>
      </c>
      <c r="H408">
        <v>2</v>
      </c>
      <c r="I408" t="s">
        <v>872</v>
      </c>
      <c r="J408" t="s">
        <v>873</v>
      </c>
      <c r="K408" t="s">
        <v>874</v>
      </c>
      <c r="L408">
        <v>1368</v>
      </c>
      <c r="N408">
        <v>1011</v>
      </c>
      <c r="O408" t="s">
        <v>748</v>
      </c>
      <c r="P408" t="s">
        <v>748</v>
      </c>
      <c r="Q408">
        <v>1</v>
      </c>
      <c r="X408">
        <v>0.54</v>
      </c>
      <c r="Y408">
        <v>0</v>
      </c>
      <c r="Z408">
        <v>2.08</v>
      </c>
      <c r="AA408">
        <v>0</v>
      </c>
      <c r="AB408">
        <v>0</v>
      </c>
      <c r="AC408">
        <v>0</v>
      </c>
      <c r="AD408">
        <v>1</v>
      </c>
      <c r="AE408">
        <v>0</v>
      </c>
      <c r="AF408" t="s">
        <v>67</v>
      </c>
      <c r="AG408">
        <v>0.67500000000000004</v>
      </c>
      <c r="AH408">
        <v>2</v>
      </c>
      <c r="AI408">
        <v>30624868</v>
      </c>
      <c r="AJ408">
        <v>368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ROW(Source!A384)</f>
        <v>384</v>
      </c>
      <c r="B409">
        <v>30624878</v>
      </c>
      <c r="C409">
        <v>30624862</v>
      </c>
      <c r="D409">
        <v>22151269</v>
      </c>
      <c r="E409">
        <v>1</v>
      </c>
      <c r="F409">
        <v>1</v>
      </c>
      <c r="G409">
        <v>1</v>
      </c>
      <c r="H409">
        <v>3</v>
      </c>
      <c r="I409" t="s">
        <v>875</v>
      </c>
      <c r="J409" t="s">
        <v>876</v>
      </c>
      <c r="K409" t="s">
        <v>877</v>
      </c>
      <c r="L409">
        <v>1301</v>
      </c>
      <c r="N409">
        <v>1003</v>
      </c>
      <c r="O409" t="s">
        <v>364</v>
      </c>
      <c r="P409" t="s">
        <v>364</v>
      </c>
      <c r="Q409">
        <v>1</v>
      </c>
      <c r="X409">
        <v>126</v>
      </c>
      <c r="Y409">
        <v>0.65</v>
      </c>
      <c r="Z409">
        <v>0</v>
      </c>
      <c r="AA409">
        <v>0</v>
      </c>
      <c r="AB409">
        <v>0</v>
      </c>
      <c r="AC409">
        <v>0</v>
      </c>
      <c r="AD409">
        <v>1</v>
      </c>
      <c r="AE409">
        <v>0</v>
      </c>
      <c r="AF409" t="s">
        <v>3</v>
      </c>
      <c r="AG409">
        <v>126</v>
      </c>
      <c r="AH409">
        <v>2</v>
      </c>
      <c r="AI409">
        <v>30624869</v>
      </c>
      <c r="AJ409">
        <v>369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ROW(Source!A384)</f>
        <v>384</v>
      </c>
      <c r="B410">
        <v>30624879</v>
      </c>
      <c r="C410">
        <v>30624862</v>
      </c>
      <c r="D410">
        <v>22151374</v>
      </c>
      <c r="E410">
        <v>1</v>
      </c>
      <c r="F410">
        <v>1</v>
      </c>
      <c r="G410">
        <v>1</v>
      </c>
      <c r="H410">
        <v>3</v>
      </c>
      <c r="I410" t="s">
        <v>878</v>
      </c>
      <c r="J410" t="s">
        <v>879</v>
      </c>
      <c r="K410" t="s">
        <v>880</v>
      </c>
      <c r="L410">
        <v>1354</v>
      </c>
      <c r="N410">
        <v>1010</v>
      </c>
      <c r="O410" t="s">
        <v>220</v>
      </c>
      <c r="P410" t="s">
        <v>220</v>
      </c>
      <c r="Q410">
        <v>1</v>
      </c>
      <c r="X410">
        <v>169</v>
      </c>
      <c r="Y410">
        <v>0.09</v>
      </c>
      <c r="Z410">
        <v>0</v>
      </c>
      <c r="AA410">
        <v>0</v>
      </c>
      <c r="AB410">
        <v>0</v>
      </c>
      <c r="AC410">
        <v>0</v>
      </c>
      <c r="AD410">
        <v>1</v>
      </c>
      <c r="AE410">
        <v>0</v>
      </c>
      <c r="AF410" t="s">
        <v>3</v>
      </c>
      <c r="AG410">
        <v>169</v>
      </c>
      <c r="AH410">
        <v>2</v>
      </c>
      <c r="AI410">
        <v>30624870</v>
      </c>
      <c r="AJ410">
        <v>370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ROW(Source!A384)</f>
        <v>384</v>
      </c>
      <c r="B411">
        <v>30624880</v>
      </c>
      <c r="C411">
        <v>30624862</v>
      </c>
      <c r="D411">
        <v>22151829</v>
      </c>
      <c r="E411">
        <v>1</v>
      </c>
      <c r="F411">
        <v>1</v>
      </c>
      <c r="G411">
        <v>1</v>
      </c>
      <c r="H411">
        <v>3</v>
      </c>
      <c r="I411" t="s">
        <v>214</v>
      </c>
      <c r="J411" t="s">
        <v>216</v>
      </c>
      <c r="K411" t="s">
        <v>215</v>
      </c>
      <c r="L411">
        <v>1327</v>
      </c>
      <c r="N411">
        <v>1005</v>
      </c>
      <c r="O411" t="s">
        <v>100</v>
      </c>
      <c r="P411" t="s">
        <v>100</v>
      </c>
      <c r="Q411">
        <v>1</v>
      </c>
      <c r="X411">
        <v>103</v>
      </c>
      <c r="Y411">
        <v>203.59</v>
      </c>
      <c r="Z411">
        <v>0</v>
      </c>
      <c r="AA411">
        <v>0</v>
      </c>
      <c r="AB411">
        <v>0</v>
      </c>
      <c r="AC411">
        <v>0</v>
      </c>
      <c r="AD411">
        <v>1</v>
      </c>
      <c r="AE411">
        <v>0</v>
      </c>
      <c r="AF411" t="s">
        <v>3</v>
      </c>
      <c r="AG411">
        <v>103</v>
      </c>
      <c r="AH411">
        <v>3</v>
      </c>
      <c r="AI411">
        <v>-1</v>
      </c>
      <c r="AJ411" t="s">
        <v>3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ROW(Source!A384)</f>
        <v>384</v>
      </c>
      <c r="B412">
        <v>30624881</v>
      </c>
      <c r="C412">
        <v>30624862</v>
      </c>
      <c r="D412">
        <v>22151871</v>
      </c>
      <c r="E412">
        <v>1</v>
      </c>
      <c r="F412">
        <v>1</v>
      </c>
      <c r="G412">
        <v>1</v>
      </c>
      <c r="H412">
        <v>3</v>
      </c>
      <c r="I412" t="s">
        <v>881</v>
      </c>
      <c r="J412" t="s">
        <v>882</v>
      </c>
      <c r="K412" t="s">
        <v>883</v>
      </c>
      <c r="L412">
        <v>1356</v>
      </c>
      <c r="N412">
        <v>1010</v>
      </c>
      <c r="O412" t="s">
        <v>197</v>
      </c>
      <c r="P412" t="s">
        <v>197</v>
      </c>
      <c r="Q412">
        <v>1000</v>
      </c>
      <c r="X412">
        <v>1.52</v>
      </c>
      <c r="Y412">
        <v>118.96</v>
      </c>
      <c r="Z412">
        <v>0</v>
      </c>
      <c r="AA412">
        <v>0</v>
      </c>
      <c r="AB412">
        <v>0</v>
      </c>
      <c r="AC412">
        <v>0</v>
      </c>
      <c r="AD412">
        <v>1</v>
      </c>
      <c r="AE412">
        <v>0</v>
      </c>
      <c r="AF412" t="s">
        <v>3</v>
      </c>
      <c r="AG412">
        <v>1.52</v>
      </c>
      <c r="AH412">
        <v>2</v>
      </c>
      <c r="AI412">
        <v>30624871</v>
      </c>
      <c r="AJ412">
        <v>371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ROW(Source!A384)</f>
        <v>384</v>
      </c>
      <c r="B413">
        <v>30624882</v>
      </c>
      <c r="C413">
        <v>30624862</v>
      </c>
      <c r="D413">
        <v>22153072</v>
      </c>
      <c r="E413">
        <v>1</v>
      </c>
      <c r="F413">
        <v>1</v>
      </c>
      <c r="G413">
        <v>1</v>
      </c>
      <c r="H413">
        <v>3</v>
      </c>
      <c r="I413" t="s">
        <v>218</v>
      </c>
      <c r="J413" t="s">
        <v>221</v>
      </c>
      <c r="K413" t="s">
        <v>219</v>
      </c>
      <c r="L413">
        <v>1354</v>
      </c>
      <c r="N413">
        <v>1010</v>
      </c>
      <c r="O413" t="s">
        <v>220</v>
      </c>
      <c r="P413" t="s">
        <v>220</v>
      </c>
      <c r="Q413">
        <v>1</v>
      </c>
      <c r="X413">
        <v>17</v>
      </c>
      <c r="Y413">
        <v>55.55</v>
      </c>
      <c r="Z413">
        <v>0</v>
      </c>
      <c r="AA413">
        <v>0</v>
      </c>
      <c r="AB413">
        <v>0</v>
      </c>
      <c r="AC413">
        <v>0</v>
      </c>
      <c r="AD413">
        <v>1</v>
      </c>
      <c r="AE413">
        <v>0</v>
      </c>
      <c r="AF413" t="s">
        <v>3</v>
      </c>
      <c r="AG413">
        <v>17</v>
      </c>
      <c r="AH413">
        <v>3</v>
      </c>
      <c r="AI413">
        <v>-1</v>
      </c>
      <c r="AJ413" t="s">
        <v>3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ROW(Source!A384)</f>
        <v>384</v>
      </c>
      <c r="B414">
        <v>30624883</v>
      </c>
      <c r="C414">
        <v>30624862</v>
      </c>
      <c r="D414">
        <v>22168540</v>
      </c>
      <c r="E414">
        <v>1</v>
      </c>
      <c r="F414">
        <v>1</v>
      </c>
      <c r="G414">
        <v>1</v>
      </c>
      <c r="H414">
        <v>3</v>
      </c>
      <c r="I414" t="s">
        <v>513</v>
      </c>
      <c r="J414" t="s">
        <v>515</v>
      </c>
      <c r="K414" t="s">
        <v>514</v>
      </c>
      <c r="L414">
        <v>1301</v>
      </c>
      <c r="N414">
        <v>1003</v>
      </c>
      <c r="O414" t="s">
        <v>364</v>
      </c>
      <c r="P414" t="s">
        <v>364</v>
      </c>
      <c r="Q414">
        <v>1</v>
      </c>
      <c r="X414">
        <v>71</v>
      </c>
      <c r="Y414">
        <v>6.69</v>
      </c>
      <c r="Z414">
        <v>0</v>
      </c>
      <c r="AA414">
        <v>0</v>
      </c>
      <c r="AB414">
        <v>0</v>
      </c>
      <c r="AC414">
        <v>0</v>
      </c>
      <c r="AD414">
        <v>1</v>
      </c>
      <c r="AE414">
        <v>0</v>
      </c>
      <c r="AF414" t="s">
        <v>3</v>
      </c>
      <c r="AG414">
        <v>71</v>
      </c>
      <c r="AH414">
        <v>3</v>
      </c>
      <c r="AI414">
        <v>-1</v>
      </c>
      <c r="AJ414" t="s">
        <v>3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ROW(Source!A384)</f>
        <v>384</v>
      </c>
      <c r="B415">
        <v>30624884</v>
      </c>
      <c r="C415">
        <v>30624862</v>
      </c>
      <c r="D415">
        <v>22168555</v>
      </c>
      <c r="E415">
        <v>1</v>
      </c>
      <c r="F415">
        <v>1</v>
      </c>
      <c r="G415">
        <v>1</v>
      </c>
      <c r="H415">
        <v>3</v>
      </c>
      <c r="I415" t="s">
        <v>509</v>
      </c>
      <c r="J415" t="s">
        <v>511</v>
      </c>
      <c r="K415" t="s">
        <v>510</v>
      </c>
      <c r="L415">
        <v>1301</v>
      </c>
      <c r="N415">
        <v>1003</v>
      </c>
      <c r="O415" t="s">
        <v>364</v>
      </c>
      <c r="P415" t="s">
        <v>364</v>
      </c>
      <c r="Q415">
        <v>1</v>
      </c>
      <c r="X415">
        <v>202</v>
      </c>
      <c r="Y415">
        <v>7.46</v>
      </c>
      <c r="Z415">
        <v>0</v>
      </c>
      <c r="AA415">
        <v>0</v>
      </c>
      <c r="AB415">
        <v>0</v>
      </c>
      <c r="AC415">
        <v>0</v>
      </c>
      <c r="AD415">
        <v>1</v>
      </c>
      <c r="AE415">
        <v>0</v>
      </c>
      <c r="AF415" t="s">
        <v>3</v>
      </c>
      <c r="AG415">
        <v>202</v>
      </c>
      <c r="AH415">
        <v>3</v>
      </c>
      <c r="AI415">
        <v>-1</v>
      </c>
      <c r="AJ415" t="s">
        <v>3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ROW(Source!A394)</f>
        <v>394</v>
      </c>
      <c r="B416">
        <v>30624900</v>
      </c>
      <c r="C416">
        <v>30624894</v>
      </c>
      <c r="D416">
        <v>10214621</v>
      </c>
      <c r="E416">
        <v>1</v>
      </c>
      <c r="F416">
        <v>1</v>
      </c>
      <c r="G416">
        <v>1</v>
      </c>
      <c r="H416">
        <v>1</v>
      </c>
      <c r="I416" t="s">
        <v>849</v>
      </c>
      <c r="J416" t="s">
        <v>3</v>
      </c>
      <c r="K416" t="s">
        <v>850</v>
      </c>
      <c r="L416">
        <v>1369</v>
      </c>
      <c r="N416">
        <v>1013</v>
      </c>
      <c r="O416" t="s">
        <v>744</v>
      </c>
      <c r="P416" t="s">
        <v>744</v>
      </c>
      <c r="Q416">
        <v>1</v>
      </c>
      <c r="X416">
        <v>35.39</v>
      </c>
      <c r="Y416">
        <v>0</v>
      </c>
      <c r="Z416">
        <v>0</v>
      </c>
      <c r="AA416">
        <v>0</v>
      </c>
      <c r="AB416">
        <v>7.74</v>
      </c>
      <c r="AC416">
        <v>0</v>
      </c>
      <c r="AD416">
        <v>1</v>
      </c>
      <c r="AE416">
        <v>1</v>
      </c>
      <c r="AF416" t="s">
        <v>3</v>
      </c>
      <c r="AG416">
        <v>35.39</v>
      </c>
      <c r="AH416">
        <v>2</v>
      </c>
      <c r="AI416">
        <v>30624895</v>
      </c>
      <c r="AJ416">
        <v>372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ROW(Source!A394)</f>
        <v>394</v>
      </c>
      <c r="B417">
        <v>30624901</v>
      </c>
      <c r="C417">
        <v>30624894</v>
      </c>
      <c r="D417">
        <v>22083330</v>
      </c>
      <c r="E417">
        <v>1</v>
      </c>
      <c r="F417">
        <v>1</v>
      </c>
      <c r="G417">
        <v>1</v>
      </c>
      <c r="H417">
        <v>1</v>
      </c>
      <c r="I417" t="s">
        <v>765</v>
      </c>
      <c r="J417" t="s">
        <v>3</v>
      </c>
      <c r="K417" t="s">
        <v>766</v>
      </c>
      <c r="L417">
        <v>608254</v>
      </c>
      <c r="N417">
        <v>1013</v>
      </c>
      <c r="O417" t="s">
        <v>767</v>
      </c>
      <c r="P417" t="s">
        <v>767</v>
      </c>
      <c r="Q417">
        <v>1</v>
      </c>
      <c r="X417">
        <v>0.43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2</v>
      </c>
      <c r="AF417" t="s">
        <v>3</v>
      </c>
      <c r="AG417">
        <v>0.43</v>
      </c>
      <c r="AH417">
        <v>2</v>
      </c>
      <c r="AI417">
        <v>30624896</v>
      </c>
      <c r="AJ417">
        <v>373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ROW(Source!A394)</f>
        <v>394</v>
      </c>
      <c r="B418">
        <v>30624902</v>
      </c>
      <c r="C418">
        <v>30624894</v>
      </c>
      <c r="D418">
        <v>22146333</v>
      </c>
      <c r="E418">
        <v>1</v>
      </c>
      <c r="F418">
        <v>1</v>
      </c>
      <c r="G418">
        <v>1</v>
      </c>
      <c r="H418">
        <v>2</v>
      </c>
      <c r="I418" t="s">
        <v>768</v>
      </c>
      <c r="J418" t="s">
        <v>769</v>
      </c>
      <c r="K418" t="s">
        <v>770</v>
      </c>
      <c r="L418">
        <v>1368</v>
      </c>
      <c r="N418">
        <v>1011</v>
      </c>
      <c r="O418" t="s">
        <v>748</v>
      </c>
      <c r="P418" t="s">
        <v>748</v>
      </c>
      <c r="Q418">
        <v>1</v>
      </c>
      <c r="X418">
        <v>0.2</v>
      </c>
      <c r="Y418">
        <v>0</v>
      </c>
      <c r="Z418">
        <v>108.45</v>
      </c>
      <c r="AA418">
        <v>13.03</v>
      </c>
      <c r="AB418">
        <v>0</v>
      </c>
      <c r="AC418">
        <v>0</v>
      </c>
      <c r="AD418">
        <v>1</v>
      </c>
      <c r="AE418">
        <v>0</v>
      </c>
      <c r="AF418" t="s">
        <v>3</v>
      </c>
      <c r="AG418">
        <v>0.2</v>
      </c>
      <c r="AH418">
        <v>2</v>
      </c>
      <c r="AI418">
        <v>30624897</v>
      </c>
      <c r="AJ418">
        <v>374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ROW(Source!A394)</f>
        <v>394</v>
      </c>
      <c r="B419">
        <v>30624903</v>
      </c>
      <c r="C419">
        <v>30624894</v>
      </c>
      <c r="D419">
        <v>22146464</v>
      </c>
      <c r="E419">
        <v>1</v>
      </c>
      <c r="F419">
        <v>1</v>
      </c>
      <c r="G419">
        <v>1</v>
      </c>
      <c r="H419">
        <v>2</v>
      </c>
      <c r="I419" t="s">
        <v>804</v>
      </c>
      <c r="J419" t="s">
        <v>805</v>
      </c>
      <c r="K419" t="s">
        <v>806</v>
      </c>
      <c r="L419">
        <v>1368</v>
      </c>
      <c r="N419">
        <v>1011</v>
      </c>
      <c r="O419" t="s">
        <v>748</v>
      </c>
      <c r="P419" t="s">
        <v>748</v>
      </c>
      <c r="Q419">
        <v>1</v>
      </c>
      <c r="X419">
        <v>0.23</v>
      </c>
      <c r="Y419">
        <v>0</v>
      </c>
      <c r="Z419">
        <v>30.85</v>
      </c>
      <c r="AA419">
        <v>13.03</v>
      </c>
      <c r="AB419">
        <v>0</v>
      </c>
      <c r="AC419">
        <v>0</v>
      </c>
      <c r="AD419">
        <v>1</v>
      </c>
      <c r="AE419">
        <v>0</v>
      </c>
      <c r="AF419" t="s">
        <v>3</v>
      </c>
      <c r="AG419">
        <v>0.23</v>
      </c>
      <c r="AH419">
        <v>2</v>
      </c>
      <c r="AI419">
        <v>30624898</v>
      </c>
      <c r="AJ419">
        <v>375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ROW(Source!A394)</f>
        <v>394</v>
      </c>
      <c r="B420">
        <v>30624904</v>
      </c>
      <c r="C420">
        <v>30624894</v>
      </c>
      <c r="D420">
        <v>22184053</v>
      </c>
      <c r="E420">
        <v>1</v>
      </c>
      <c r="F420">
        <v>1</v>
      </c>
      <c r="G420">
        <v>1</v>
      </c>
      <c r="H420">
        <v>3</v>
      </c>
      <c r="I420" t="s">
        <v>370</v>
      </c>
      <c r="J420" t="s">
        <v>372</v>
      </c>
      <c r="K420" t="s">
        <v>371</v>
      </c>
      <c r="L420">
        <v>1339</v>
      </c>
      <c r="N420">
        <v>1007</v>
      </c>
      <c r="O420" t="s">
        <v>46</v>
      </c>
      <c r="P420" t="s">
        <v>46</v>
      </c>
      <c r="Q420">
        <v>1</v>
      </c>
      <c r="X420">
        <v>0.253</v>
      </c>
      <c r="Y420">
        <v>428.17</v>
      </c>
      <c r="Z420">
        <v>0</v>
      </c>
      <c r="AA420">
        <v>0</v>
      </c>
      <c r="AB420">
        <v>0</v>
      </c>
      <c r="AC420">
        <v>0</v>
      </c>
      <c r="AD420">
        <v>1</v>
      </c>
      <c r="AE420">
        <v>0</v>
      </c>
      <c r="AF420" t="s">
        <v>3</v>
      </c>
      <c r="AG420">
        <v>0.253</v>
      </c>
      <c r="AH420">
        <v>3</v>
      </c>
      <c r="AI420">
        <v>-1</v>
      </c>
      <c r="AJ420" t="s">
        <v>3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ROW(Source!A394)</f>
        <v>394</v>
      </c>
      <c r="B421">
        <v>30624905</v>
      </c>
      <c r="C421">
        <v>30624894</v>
      </c>
      <c r="D421">
        <v>22191581</v>
      </c>
      <c r="E421">
        <v>1</v>
      </c>
      <c r="F421">
        <v>1</v>
      </c>
      <c r="G421">
        <v>1</v>
      </c>
      <c r="H421">
        <v>3</v>
      </c>
      <c r="I421" t="s">
        <v>195</v>
      </c>
      <c r="J421" t="s">
        <v>198</v>
      </c>
      <c r="K421" t="s">
        <v>196</v>
      </c>
      <c r="L421">
        <v>1356</v>
      </c>
      <c r="N421">
        <v>1010</v>
      </c>
      <c r="O421" t="s">
        <v>197</v>
      </c>
      <c r="P421" t="s">
        <v>197</v>
      </c>
      <c r="Q421">
        <v>1000</v>
      </c>
      <c r="X421">
        <v>0.40200000000000002</v>
      </c>
      <c r="Y421">
        <v>1662.7</v>
      </c>
      <c r="Z421">
        <v>0</v>
      </c>
      <c r="AA421">
        <v>0</v>
      </c>
      <c r="AB421">
        <v>0</v>
      </c>
      <c r="AC421">
        <v>0</v>
      </c>
      <c r="AD421">
        <v>1</v>
      </c>
      <c r="AE421">
        <v>0</v>
      </c>
      <c r="AF421" t="s">
        <v>3</v>
      </c>
      <c r="AG421">
        <v>0.40200000000000002</v>
      </c>
      <c r="AH421">
        <v>3</v>
      </c>
      <c r="AI421">
        <v>-1</v>
      </c>
      <c r="AJ421" t="s">
        <v>3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ROW(Source!A394)</f>
        <v>394</v>
      </c>
      <c r="B422">
        <v>30624906</v>
      </c>
      <c r="C422">
        <v>30624894</v>
      </c>
      <c r="D422">
        <v>22192634</v>
      </c>
      <c r="E422">
        <v>1</v>
      </c>
      <c r="F422">
        <v>1</v>
      </c>
      <c r="G422">
        <v>1</v>
      </c>
      <c r="H422">
        <v>3</v>
      </c>
      <c r="I422" t="s">
        <v>833</v>
      </c>
      <c r="J422" t="s">
        <v>834</v>
      </c>
      <c r="K422" t="s">
        <v>835</v>
      </c>
      <c r="L422">
        <v>1339</v>
      </c>
      <c r="N422">
        <v>1007</v>
      </c>
      <c r="O422" t="s">
        <v>46</v>
      </c>
      <c r="P422" t="s">
        <v>46</v>
      </c>
      <c r="Q422">
        <v>1</v>
      </c>
      <c r="X422">
        <v>4.3999999999999997E-2</v>
      </c>
      <c r="Y422">
        <v>2.4500000000000002</v>
      </c>
      <c r="Z422">
        <v>0</v>
      </c>
      <c r="AA422">
        <v>0</v>
      </c>
      <c r="AB422">
        <v>0</v>
      </c>
      <c r="AC422">
        <v>0</v>
      </c>
      <c r="AD422">
        <v>1</v>
      </c>
      <c r="AE422">
        <v>0</v>
      </c>
      <c r="AF422" t="s">
        <v>3</v>
      </c>
      <c r="AG422">
        <v>4.3999999999999997E-2</v>
      </c>
      <c r="AH422">
        <v>2</v>
      </c>
      <c r="AI422">
        <v>30624899</v>
      </c>
      <c r="AJ422">
        <v>376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ROW(Source!A399)</f>
        <v>399</v>
      </c>
      <c r="B423">
        <v>30624917</v>
      </c>
      <c r="C423">
        <v>30624911</v>
      </c>
      <c r="D423">
        <v>10214643</v>
      </c>
      <c r="E423">
        <v>1</v>
      </c>
      <c r="F423">
        <v>1</v>
      </c>
      <c r="G423">
        <v>1</v>
      </c>
      <c r="H423">
        <v>1</v>
      </c>
      <c r="I423" t="s">
        <v>791</v>
      </c>
      <c r="J423" t="s">
        <v>3</v>
      </c>
      <c r="K423" t="s">
        <v>792</v>
      </c>
      <c r="L423">
        <v>1369</v>
      </c>
      <c r="N423">
        <v>1013</v>
      </c>
      <c r="O423" t="s">
        <v>744</v>
      </c>
      <c r="P423" t="s">
        <v>744</v>
      </c>
      <c r="Q423">
        <v>1</v>
      </c>
      <c r="X423">
        <v>28.07</v>
      </c>
      <c r="Y423">
        <v>0</v>
      </c>
      <c r="Z423">
        <v>0</v>
      </c>
      <c r="AA423">
        <v>0</v>
      </c>
      <c r="AB423">
        <v>8.33</v>
      </c>
      <c r="AC423">
        <v>0</v>
      </c>
      <c r="AD423">
        <v>1</v>
      </c>
      <c r="AE423">
        <v>1</v>
      </c>
      <c r="AF423" t="s">
        <v>3</v>
      </c>
      <c r="AG423">
        <v>28.07</v>
      </c>
      <c r="AH423">
        <v>2</v>
      </c>
      <c r="AI423">
        <v>30624912</v>
      </c>
      <c r="AJ423">
        <v>377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ROW(Source!A399)</f>
        <v>399</v>
      </c>
      <c r="B424">
        <v>30624918</v>
      </c>
      <c r="C424">
        <v>30624911</v>
      </c>
      <c r="D424">
        <v>22083330</v>
      </c>
      <c r="E424">
        <v>1</v>
      </c>
      <c r="F424">
        <v>1</v>
      </c>
      <c r="G424">
        <v>1</v>
      </c>
      <c r="H424">
        <v>1</v>
      </c>
      <c r="I424" t="s">
        <v>765</v>
      </c>
      <c r="J424" t="s">
        <v>3</v>
      </c>
      <c r="K424" t="s">
        <v>766</v>
      </c>
      <c r="L424">
        <v>608254</v>
      </c>
      <c r="N424">
        <v>1013</v>
      </c>
      <c r="O424" t="s">
        <v>767</v>
      </c>
      <c r="P424" t="s">
        <v>767</v>
      </c>
      <c r="Q424">
        <v>1</v>
      </c>
      <c r="X424">
        <v>0.1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1</v>
      </c>
      <c r="AE424">
        <v>2</v>
      </c>
      <c r="AF424" t="s">
        <v>3</v>
      </c>
      <c r="AG424">
        <v>0.1</v>
      </c>
      <c r="AH424">
        <v>2</v>
      </c>
      <c r="AI424">
        <v>30624913</v>
      </c>
      <c r="AJ424">
        <v>378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ROW(Source!A399)</f>
        <v>399</v>
      </c>
      <c r="B425">
        <v>30624919</v>
      </c>
      <c r="C425">
        <v>30624911</v>
      </c>
      <c r="D425">
        <v>22146464</v>
      </c>
      <c r="E425">
        <v>1</v>
      </c>
      <c r="F425">
        <v>1</v>
      </c>
      <c r="G425">
        <v>1</v>
      </c>
      <c r="H425">
        <v>2</v>
      </c>
      <c r="I425" t="s">
        <v>804</v>
      </c>
      <c r="J425" t="s">
        <v>805</v>
      </c>
      <c r="K425" t="s">
        <v>806</v>
      </c>
      <c r="L425">
        <v>1368</v>
      </c>
      <c r="N425">
        <v>1011</v>
      </c>
      <c r="O425" t="s">
        <v>748</v>
      </c>
      <c r="P425" t="s">
        <v>748</v>
      </c>
      <c r="Q425">
        <v>1</v>
      </c>
      <c r="X425">
        <v>0.1</v>
      </c>
      <c r="Y425">
        <v>0</v>
      </c>
      <c r="Z425">
        <v>30.85</v>
      </c>
      <c r="AA425">
        <v>13.03</v>
      </c>
      <c r="AB425">
        <v>0</v>
      </c>
      <c r="AC425">
        <v>0</v>
      </c>
      <c r="AD425">
        <v>1</v>
      </c>
      <c r="AE425">
        <v>0</v>
      </c>
      <c r="AF425" t="s">
        <v>3</v>
      </c>
      <c r="AG425">
        <v>0.1</v>
      </c>
      <c r="AH425">
        <v>2</v>
      </c>
      <c r="AI425">
        <v>30624914</v>
      </c>
      <c r="AJ425">
        <v>379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ROW(Source!A399)</f>
        <v>399</v>
      </c>
      <c r="B426">
        <v>30624920</v>
      </c>
      <c r="C426">
        <v>30624911</v>
      </c>
      <c r="D426">
        <v>22184118</v>
      </c>
      <c r="E426">
        <v>1</v>
      </c>
      <c r="F426">
        <v>1</v>
      </c>
      <c r="G426">
        <v>1</v>
      </c>
      <c r="H426">
        <v>3</v>
      </c>
      <c r="I426" t="s">
        <v>860</v>
      </c>
      <c r="J426" t="s">
        <v>861</v>
      </c>
      <c r="K426" t="s">
        <v>862</v>
      </c>
      <c r="L426">
        <v>1339</v>
      </c>
      <c r="N426">
        <v>1007</v>
      </c>
      <c r="O426" t="s">
        <v>46</v>
      </c>
      <c r="P426" t="s">
        <v>46</v>
      </c>
      <c r="Q426">
        <v>1</v>
      </c>
      <c r="X426">
        <v>3.4000000000000002E-2</v>
      </c>
      <c r="Y426">
        <v>570.03</v>
      </c>
      <c r="Z426">
        <v>0</v>
      </c>
      <c r="AA426">
        <v>0</v>
      </c>
      <c r="AB426">
        <v>0</v>
      </c>
      <c r="AC426">
        <v>0</v>
      </c>
      <c r="AD426">
        <v>1</v>
      </c>
      <c r="AE426">
        <v>0</v>
      </c>
      <c r="AF426" t="s">
        <v>3</v>
      </c>
      <c r="AG426">
        <v>3.4000000000000002E-2</v>
      </c>
      <c r="AH426">
        <v>2</v>
      </c>
      <c r="AI426">
        <v>30624915</v>
      </c>
      <c r="AJ426">
        <v>380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ROW(Source!A399)</f>
        <v>399</v>
      </c>
      <c r="B427">
        <v>30624921</v>
      </c>
      <c r="C427">
        <v>30624911</v>
      </c>
      <c r="D427">
        <v>22192634</v>
      </c>
      <c r="E427">
        <v>1</v>
      </c>
      <c r="F427">
        <v>1</v>
      </c>
      <c r="G427">
        <v>1</v>
      </c>
      <c r="H427">
        <v>3</v>
      </c>
      <c r="I427" t="s">
        <v>833</v>
      </c>
      <c r="J427" t="s">
        <v>834</v>
      </c>
      <c r="K427" t="s">
        <v>835</v>
      </c>
      <c r="L427">
        <v>1339</v>
      </c>
      <c r="N427">
        <v>1007</v>
      </c>
      <c r="O427" t="s">
        <v>46</v>
      </c>
      <c r="P427" t="s">
        <v>46</v>
      </c>
      <c r="Q427">
        <v>1</v>
      </c>
      <c r="X427">
        <v>0.01</v>
      </c>
      <c r="Y427">
        <v>2.4500000000000002</v>
      </c>
      <c r="Z427">
        <v>0</v>
      </c>
      <c r="AA427">
        <v>0</v>
      </c>
      <c r="AB427">
        <v>0</v>
      </c>
      <c r="AC427">
        <v>0</v>
      </c>
      <c r="AD427">
        <v>1</v>
      </c>
      <c r="AE427">
        <v>0</v>
      </c>
      <c r="AF427" t="s">
        <v>3</v>
      </c>
      <c r="AG427">
        <v>0.01</v>
      </c>
      <c r="AH427">
        <v>2</v>
      </c>
      <c r="AI427">
        <v>30624916</v>
      </c>
      <c r="AJ427">
        <v>381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ROW(Source!A400)</f>
        <v>400</v>
      </c>
      <c r="B428">
        <v>30624931</v>
      </c>
      <c r="C428">
        <v>30624922</v>
      </c>
      <c r="D428">
        <v>10214593</v>
      </c>
      <c r="E428">
        <v>1</v>
      </c>
      <c r="F428">
        <v>1</v>
      </c>
      <c r="G428">
        <v>1</v>
      </c>
      <c r="H428">
        <v>1</v>
      </c>
      <c r="I428" t="s">
        <v>935</v>
      </c>
      <c r="J428" t="s">
        <v>3</v>
      </c>
      <c r="K428" t="s">
        <v>936</v>
      </c>
      <c r="L428">
        <v>1369</v>
      </c>
      <c r="N428">
        <v>1013</v>
      </c>
      <c r="O428" t="s">
        <v>744</v>
      </c>
      <c r="P428" t="s">
        <v>744</v>
      </c>
      <c r="Q428">
        <v>1</v>
      </c>
      <c r="X428">
        <v>15.18</v>
      </c>
      <c r="Y428">
        <v>0</v>
      </c>
      <c r="Z428">
        <v>0</v>
      </c>
      <c r="AA428">
        <v>0</v>
      </c>
      <c r="AB428">
        <v>8.65</v>
      </c>
      <c r="AC428">
        <v>0</v>
      </c>
      <c r="AD428">
        <v>1</v>
      </c>
      <c r="AE428">
        <v>1</v>
      </c>
      <c r="AF428" t="s">
        <v>68</v>
      </c>
      <c r="AG428">
        <v>17.456999999999997</v>
      </c>
      <c r="AH428">
        <v>2</v>
      </c>
      <c r="AI428">
        <v>30624923</v>
      </c>
      <c r="AJ428">
        <v>382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ROW(Source!A400)</f>
        <v>400</v>
      </c>
      <c r="B429">
        <v>30624932</v>
      </c>
      <c r="C429">
        <v>30624922</v>
      </c>
      <c r="D429">
        <v>22083330</v>
      </c>
      <c r="E429">
        <v>1</v>
      </c>
      <c r="F429">
        <v>1</v>
      </c>
      <c r="G429">
        <v>1</v>
      </c>
      <c r="H429">
        <v>1</v>
      </c>
      <c r="I429" t="s">
        <v>765</v>
      </c>
      <c r="J429" t="s">
        <v>3</v>
      </c>
      <c r="K429" t="s">
        <v>766</v>
      </c>
      <c r="L429">
        <v>608254</v>
      </c>
      <c r="N429">
        <v>1013</v>
      </c>
      <c r="O429" t="s">
        <v>767</v>
      </c>
      <c r="P429" t="s">
        <v>767</v>
      </c>
      <c r="Q429">
        <v>1</v>
      </c>
      <c r="X429">
        <v>0.01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1</v>
      </c>
      <c r="AE429">
        <v>2</v>
      </c>
      <c r="AF429" t="s">
        <v>67</v>
      </c>
      <c r="AG429">
        <v>1.2500000000000001E-2</v>
      </c>
      <c r="AH429">
        <v>2</v>
      </c>
      <c r="AI429">
        <v>30624924</v>
      </c>
      <c r="AJ429">
        <v>383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ROW(Source!A400)</f>
        <v>400</v>
      </c>
      <c r="B430">
        <v>30624933</v>
      </c>
      <c r="C430">
        <v>30624922</v>
      </c>
      <c r="D430">
        <v>22146464</v>
      </c>
      <c r="E430">
        <v>1</v>
      </c>
      <c r="F430">
        <v>1</v>
      </c>
      <c r="G430">
        <v>1</v>
      </c>
      <c r="H430">
        <v>2</v>
      </c>
      <c r="I430" t="s">
        <v>804</v>
      </c>
      <c r="J430" t="s">
        <v>805</v>
      </c>
      <c r="K430" t="s">
        <v>806</v>
      </c>
      <c r="L430">
        <v>1368</v>
      </c>
      <c r="N430">
        <v>1011</v>
      </c>
      <c r="O430" t="s">
        <v>748</v>
      </c>
      <c r="P430" t="s">
        <v>748</v>
      </c>
      <c r="Q430">
        <v>1</v>
      </c>
      <c r="X430">
        <v>0.01</v>
      </c>
      <c r="Y430">
        <v>0</v>
      </c>
      <c r="Z430">
        <v>30.85</v>
      </c>
      <c r="AA430">
        <v>13.03</v>
      </c>
      <c r="AB430">
        <v>0</v>
      </c>
      <c r="AC430">
        <v>0</v>
      </c>
      <c r="AD430">
        <v>1</v>
      </c>
      <c r="AE430">
        <v>0</v>
      </c>
      <c r="AF430" t="s">
        <v>67</v>
      </c>
      <c r="AG430">
        <v>1.2500000000000001E-2</v>
      </c>
      <c r="AH430">
        <v>2</v>
      </c>
      <c r="AI430">
        <v>30624925</v>
      </c>
      <c r="AJ430">
        <v>384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ROW(Source!A400)</f>
        <v>400</v>
      </c>
      <c r="B431">
        <v>30624934</v>
      </c>
      <c r="C431">
        <v>30624922</v>
      </c>
      <c r="D431">
        <v>22148179</v>
      </c>
      <c r="E431">
        <v>1</v>
      </c>
      <c r="F431">
        <v>1</v>
      </c>
      <c r="G431">
        <v>1</v>
      </c>
      <c r="H431">
        <v>2</v>
      </c>
      <c r="I431" t="s">
        <v>754</v>
      </c>
      <c r="J431" t="s">
        <v>755</v>
      </c>
      <c r="K431" t="s">
        <v>756</v>
      </c>
      <c r="L431">
        <v>1368</v>
      </c>
      <c r="N431">
        <v>1011</v>
      </c>
      <c r="O431" t="s">
        <v>748</v>
      </c>
      <c r="P431" t="s">
        <v>748</v>
      </c>
      <c r="Q431">
        <v>1</v>
      </c>
      <c r="X431">
        <v>0.08</v>
      </c>
      <c r="Y431">
        <v>0</v>
      </c>
      <c r="Z431">
        <v>91.62</v>
      </c>
      <c r="AA431">
        <v>0</v>
      </c>
      <c r="AB431">
        <v>0</v>
      </c>
      <c r="AC431">
        <v>0</v>
      </c>
      <c r="AD431">
        <v>1</v>
      </c>
      <c r="AE431">
        <v>0</v>
      </c>
      <c r="AF431" t="s">
        <v>67</v>
      </c>
      <c r="AG431">
        <v>0.1</v>
      </c>
      <c r="AH431">
        <v>2</v>
      </c>
      <c r="AI431">
        <v>30624926</v>
      </c>
      <c r="AJ431">
        <v>385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ROW(Source!A400)</f>
        <v>400</v>
      </c>
      <c r="B432">
        <v>30624935</v>
      </c>
      <c r="C432">
        <v>30624922</v>
      </c>
      <c r="D432">
        <v>22150469</v>
      </c>
      <c r="E432">
        <v>1</v>
      </c>
      <c r="F432">
        <v>1</v>
      </c>
      <c r="G432">
        <v>1</v>
      </c>
      <c r="H432">
        <v>3</v>
      </c>
      <c r="I432" t="s">
        <v>810</v>
      </c>
      <c r="J432" t="s">
        <v>811</v>
      </c>
      <c r="K432" t="s">
        <v>812</v>
      </c>
      <c r="L432">
        <v>1327</v>
      </c>
      <c r="N432">
        <v>1005</v>
      </c>
      <c r="O432" t="s">
        <v>100</v>
      </c>
      <c r="P432" t="s">
        <v>100</v>
      </c>
      <c r="Q432">
        <v>1</v>
      </c>
      <c r="X432">
        <v>0.3</v>
      </c>
      <c r="Y432">
        <v>73.39</v>
      </c>
      <c r="Z432">
        <v>0</v>
      </c>
      <c r="AA432">
        <v>0</v>
      </c>
      <c r="AB432">
        <v>0</v>
      </c>
      <c r="AC432">
        <v>0</v>
      </c>
      <c r="AD432">
        <v>1</v>
      </c>
      <c r="AE432">
        <v>0</v>
      </c>
      <c r="AF432" t="s">
        <v>3</v>
      </c>
      <c r="AG432">
        <v>0.3</v>
      </c>
      <c r="AH432">
        <v>2</v>
      </c>
      <c r="AI432">
        <v>30624927</v>
      </c>
      <c r="AJ432">
        <v>386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ROW(Source!A400)</f>
        <v>400</v>
      </c>
      <c r="B433">
        <v>30624936</v>
      </c>
      <c r="C433">
        <v>30624922</v>
      </c>
      <c r="D433">
        <v>22150579</v>
      </c>
      <c r="E433">
        <v>1</v>
      </c>
      <c r="F433">
        <v>1</v>
      </c>
      <c r="G433">
        <v>1</v>
      </c>
      <c r="H433">
        <v>3</v>
      </c>
      <c r="I433" t="s">
        <v>937</v>
      </c>
      <c r="J433" t="s">
        <v>938</v>
      </c>
      <c r="K433" t="s">
        <v>939</v>
      </c>
      <c r="L433">
        <v>1348</v>
      </c>
      <c r="N433">
        <v>1009</v>
      </c>
      <c r="O433" t="s">
        <v>105</v>
      </c>
      <c r="P433" t="s">
        <v>105</v>
      </c>
      <c r="Q433">
        <v>1000</v>
      </c>
      <c r="X433">
        <v>5.0000000000000001E-3</v>
      </c>
      <c r="Y433">
        <v>3311.4</v>
      </c>
      <c r="Z433">
        <v>0</v>
      </c>
      <c r="AA433">
        <v>0</v>
      </c>
      <c r="AB433">
        <v>0</v>
      </c>
      <c r="AC433">
        <v>0</v>
      </c>
      <c r="AD433">
        <v>1</v>
      </c>
      <c r="AE433">
        <v>0</v>
      </c>
      <c r="AF433" t="s">
        <v>3</v>
      </c>
      <c r="AG433">
        <v>5.0000000000000001E-3</v>
      </c>
      <c r="AH433">
        <v>2</v>
      </c>
      <c r="AI433">
        <v>30624928</v>
      </c>
      <c r="AJ433">
        <v>387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ROW(Source!A400)</f>
        <v>400</v>
      </c>
      <c r="B434">
        <v>30624937</v>
      </c>
      <c r="C434">
        <v>30624922</v>
      </c>
      <c r="D434">
        <v>22150620</v>
      </c>
      <c r="E434">
        <v>1</v>
      </c>
      <c r="F434">
        <v>1</v>
      </c>
      <c r="G434">
        <v>1</v>
      </c>
      <c r="H434">
        <v>3</v>
      </c>
      <c r="I434" t="s">
        <v>816</v>
      </c>
      <c r="J434" t="s">
        <v>817</v>
      </c>
      <c r="K434" t="s">
        <v>818</v>
      </c>
      <c r="L434">
        <v>1346</v>
      </c>
      <c r="N434">
        <v>1009</v>
      </c>
      <c r="O434" t="s">
        <v>413</v>
      </c>
      <c r="P434" t="s">
        <v>413</v>
      </c>
      <c r="Q434">
        <v>1</v>
      </c>
      <c r="X434">
        <v>0.1</v>
      </c>
      <c r="Y434">
        <v>1.94</v>
      </c>
      <c r="Z434">
        <v>0</v>
      </c>
      <c r="AA434">
        <v>0</v>
      </c>
      <c r="AB434">
        <v>0</v>
      </c>
      <c r="AC434">
        <v>0</v>
      </c>
      <c r="AD434">
        <v>1</v>
      </c>
      <c r="AE434">
        <v>0</v>
      </c>
      <c r="AF434" t="s">
        <v>3</v>
      </c>
      <c r="AG434">
        <v>0.1</v>
      </c>
      <c r="AH434">
        <v>2</v>
      </c>
      <c r="AI434">
        <v>30624929</v>
      </c>
      <c r="AJ434">
        <v>388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ROW(Source!A400)</f>
        <v>400</v>
      </c>
      <c r="B435">
        <v>30624938</v>
      </c>
      <c r="C435">
        <v>30624922</v>
      </c>
      <c r="D435">
        <v>22150788</v>
      </c>
      <c r="E435">
        <v>1</v>
      </c>
      <c r="F435">
        <v>1</v>
      </c>
      <c r="G435">
        <v>1</v>
      </c>
      <c r="H435">
        <v>3</v>
      </c>
      <c r="I435" t="s">
        <v>940</v>
      </c>
      <c r="J435" t="s">
        <v>941</v>
      </c>
      <c r="K435" t="s">
        <v>942</v>
      </c>
      <c r="L435">
        <v>1348</v>
      </c>
      <c r="N435">
        <v>1009</v>
      </c>
      <c r="O435" t="s">
        <v>105</v>
      </c>
      <c r="P435" t="s">
        <v>105</v>
      </c>
      <c r="Q435">
        <v>1000</v>
      </c>
      <c r="X435">
        <v>5.1999999999999998E-2</v>
      </c>
      <c r="Y435">
        <v>16802.490000000002</v>
      </c>
      <c r="Z435">
        <v>0</v>
      </c>
      <c r="AA435">
        <v>0</v>
      </c>
      <c r="AB435">
        <v>0</v>
      </c>
      <c r="AC435">
        <v>0</v>
      </c>
      <c r="AD435">
        <v>1</v>
      </c>
      <c r="AE435">
        <v>0</v>
      </c>
      <c r="AF435" t="s">
        <v>3</v>
      </c>
      <c r="AG435">
        <v>5.1999999999999998E-2</v>
      </c>
      <c r="AH435">
        <v>2</v>
      </c>
      <c r="AI435">
        <v>30624930</v>
      </c>
      <c r="AJ435">
        <v>389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ROW(Source!A401)</f>
        <v>401</v>
      </c>
      <c r="B436">
        <v>30624943</v>
      </c>
      <c r="C436">
        <v>30624939</v>
      </c>
      <c r="D436">
        <v>10214599</v>
      </c>
      <c r="E436">
        <v>1</v>
      </c>
      <c r="F436">
        <v>1</v>
      </c>
      <c r="G436">
        <v>1</v>
      </c>
      <c r="H436">
        <v>1</v>
      </c>
      <c r="I436" t="s">
        <v>749</v>
      </c>
      <c r="J436" t="s">
        <v>3</v>
      </c>
      <c r="K436" t="s">
        <v>750</v>
      </c>
      <c r="L436">
        <v>1369</v>
      </c>
      <c r="N436">
        <v>1013</v>
      </c>
      <c r="O436" t="s">
        <v>744</v>
      </c>
      <c r="P436" t="s">
        <v>744</v>
      </c>
      <c r="Q436">
        <v>1</v>
      </c>
      <c r="X436">
        <v>309.3</v>
      </c>
      <c r="Y436">
        <v>0</v>
      </c>
      <c r="Z436">
        <v>0</v>
      </c>
      <c r="AA436">
        <v>0</v>
      </c>
      <c r="AB436">
        <v>7.67</v>
      </c>
      <c r="AC436">
        <v>0</v>
      </c>
      <c r="AD436">
        <v>1</v>
      </c>
      <c r="AE436">
        <v>1</v>
      </c>
      <c r="AF436" t="s">
        <v>3</v>
      </c>
      <c r="AG436">
        <v>309.3</v>
      </c>
      <c r="AH436">
        <v>2</v>
      </c>
      <c r="AI436">
        <v>30624940</v>
      </c>
      <c r="AJ436">
        <v>390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ROW(Source!A401)</f>
        <v>401</v>
      </c>
      <c r="B437">
        <v>30624944</v>
      </c>
      <c r="C437">
        <v>30624939</v>
      </c>
      <c r="D437">
        <v>22146429</v>
      </c>
      <c r="E437">
        <v>1</v>
      </c>
      <c r="F437">
        <v>1</v>
      </c>
      <c r="G437">
        <v>1</v>
      </c>
      <c r="H437">
        <v>2</v>
      </c>
      <c r="I437" t="s">
        <v>751</v>
      </c>
      <c r="J437" t="s">
        <v>752</v>
      </c>
      <c r="K437" t="s">
        <v>753</v>
      </c>
      <c r="L437">
        <v>1368</v>
      </c>
      <c r="N437">
        <v>1011</v>
      </c>
      <c r="O437" t="s">
        <v>748</v>
      </c>
      <c r="P437" t="s">
        <v>748</v>
      </c>
      <c r="Q437">
        <v>1</v>
      </c>
      <c r="X437">
        <v>6.1</v>
      </c>
      <c r="Y437">
        <v>0</v>
      </c>
      <c r="Z437">
        <v>1.7</v>
      </c>
      <c r="AA437">
        <v>0</v>
      </c>
      <c r="AB437">
        <v>0</v>
      </c>
      <c r="AC437">
        <v>0</v>
      </c>
      <c r="AD437">
        <v>1</v>
      </c>
      <c r="AE437">
        <v>0</v>
      </c>
      <c r="AF437" t="s">
        <v>3</v>
      </c>
      <c r="AG437">
        <v>6.1</v>
      </c>
      <c r="AH437">
        <v>2</v>
      </c>
      <c r="AI437">
        <v>30624941</v>
      </c>
      <c r="AJ437">
        <v>391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ROW(Source!A401)</f>
        <v>401</v>
      </c>
      <c r="B438">
        <v>30624945</v>
      </c>
      <c r="C438">
        <v>30624939</v>
      </c>
      <c r="D438">
        <v>22212979</v>
      </c>
      <c r="E438">
        <v>1</v>
      </c>
      <c r="F438">
        <v>1</v>
      </c>
      <c r="G438">
        <v>1</v>
      </c>
      <c r="H438">
        <v>3</v>
      </c>
      <c r="I438" t="s">
        <v>760</v>
      </c>
      <c r="J438" t="s">
        <v>761</v>
      </c>
      <c r="K438" t="s">
        <v>762</v>
      </c>
      <c r="L438">
        <v>1348</v>
      </c>
      <c r="N438">
        <v>1009</v>
      </c>
      <c r="O438" t="s">
        <v>105</v>
      </c>
      <c r="P438" t="s">
        <v>105</v>
      </c>
      <c r="Q438">
        <v>1000</v>
      </c>
      <c r="X438">
        <v>5.6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 t="s">
        <v>3</v>
      </c>
      <c r="AG438">
        <v>5.6</v>
      </c>
      <c r="AH438">
        <v>2</v>
      </c>
      <c r="AI438">
        <v>30624942</v>
      </c>
      <c r="AJ438">
        <v>392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ROW(Source!A402)</f>
        <v>402</v>
      </c>
      <c r="B439">
        <v>30624955</v>
      </c>
      <c r="C439">
        <v>30624946</v>
      </c>
      <c r="D439">
        <v>10214603</v>
      </c>
      <c r="E439">
        <v>1</v>
      </c>
      <c r="F439">
        <v>1</v>
      </c>
      <c r="G439">
        <v>1</v>
      </c>
      <c r="H439">
        <v>1</v>
      </c>
      <c r="I439" t="s">
        <v>836</v>
      </c>
      <c r="J439" t="s">
        <v>3</v>
      </c>
      <c r="K439" t="s">
        <v>837</v>
      </c>
      <c r="L439">
        <v>1369</v>
      </c>
      <c r="N439">
        <v>1013</v>
      </c>
      <c r="O439" t="s">
        <v>744</v>
      </c>
      <c r="P439" t="s">
        <v>744</v>
      </c>
      <c r="Q439">
        <v>1</v>
      </c>
      <c r="X439">
        <v>6.63</v>
      </c>
      <c r="Y439">
        <v>0</v>
      </c>
      <c r="Z439">
        <v>0</v>
      </c>
      <c r="AA439">
        <v>0</v>
      </c>
      <c r="AB439">
        <v>8.23</v>
      </c>
      <c r="AC439">
        <v>0</v>
      </c>
      <c r="AD439">
        <v>1</v>
      </c>
      <c r="AE439">
        <v>1</v>
      </c>
      <c r="AF439" t="s">
        <v>68</v>
      </c>
      <c r="AG439">
        <v>7.6244999999999994</v>
      </c>
      <c r="AH439">
        <v>2</v>
      </c>
      <c r="AI439">
        <v>30624947</v>
      </c>
      <c r="AJ439">
        <v>393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ROW(Source!A402)</f>
        <v>402</v>
      </c>
      <c r="B440">
        <v>30624956</v>
      </c>
      <c r="C440">
        <v>30624946</v>
      </c>
      <c r="D440">
        <v>22083330</v>
      </c>
      <c r="E440">
        <v>1</v>
      </c>
      <c r="F440">
        <v>1</v>
      </c>
      <c r="G440">
        <v>1</v>
      </c>
      <c r="H440">
        <v>1</v>
      </c>
      <c r="I440" t="s">
        <v>765</v>
      </c>
      <c r="J440" t="s">
        <v>3</v>
      </c>
      <c r="K440" t="s">
        <v>766</v>
      </c>
      <c r="L440">
        <v>608254</v>
      </c>
      <c r="N440">
        <v>1013</v>
      </c>
      <c r="O440" t="s">
        <v>767</v>
      </c>
      <c r="P440" t="s">
        <v>767</v>
      </c>
      <c r="Q440">
        <v>1</v>
      </c>
      <c r="X440">
        <v>0.11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1</v>
      </c>
      <c r="AE440">
        <v>2</v>
      </c>
      <c r="AF440" t="s">
        <v>67</v>
      </c>
      <c r="AG440">
        <v>0.13750000000000001</v>
      </c>
      <c r="AH440">
        <v>2</v>
      </c>
      <c r="AI440">
        <v>30624948</v>
      </c>
      <c r="AJ440">
        <v>394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ROW(Source!A402)</f>
        <v>402</v>
      </c>
      <c r="B441">
        <v>30624957</v>
      </c>
      <c r="C441">
        <v>30624946</v>
      </c>
      <c r="D441">
        <v>22146333</v>
      </c>
      <c r="E441">
        <v>1</v>
      </c>
      <c r="F441">
        <v>1</v>
      </c>
      <c r="G441">
        <v>1</v>
      </c>
      <c r="H441">
        <v>2</v>
      </c>
      <c r="I441" t="s">
        <v>768</v>
      </c>
      <c r="J441" t="s">
        <v>769</v>
      </c>
      <c r="K441" t="s">
        <v>770</v>
      </c>
      <c r="L441">
        <v>1368</v>
      </c>
      <c r="N441">
        <v>1011</v>
      </c>
      <c r="O441" t="s">
        <v>748</v>
      </c>
      <c r="P441" t="s">
        <v>748</v>
      </c>
      <c r="Q441">
        <v>1</v>
      </c>
      <c r="X441">
        <v>0.11</v>
      </c>
      <c r="Y441">
        <v>0</v>
      </c>
      <c r="Z441">
        <v>108.45</v>
      </c>
      <c r="AA441">
        <v>13.03</v>
      </c>
      <c r="AB441">
        <v>0</v>
      </c>
      <c r="AC441">
        <v>0</v>
      </c>
      <c r="AD441">
        <v>1</v>
      </c>
      <c r="AE441">
        <v>0</v>
      </c>
      <c r="AF441" t="s">
        <v>67</v>
      </c>
      <c r="AG441">
        <v>0.13750000000000001</v>
      </c>
      <c r="AH441">
        <v>2</v>
      </c>
      <c r="AI441">
        <v>30624949</v>
      </c>
      <c r="AJ441">
        <v>395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ROW(Source!A402)</f>
        <v>402</v>
      </c>
      <c r="B442">
        <v>30624958</v>
      </c>
      <c r="C442">
        <v>30624946</v>
      </c>
      <c r="D442">
        <v>22147936</v>
      </c>
      <c r="E442">
        <v>1</v>
      </c>
      <c r="F442">
        <v>1</v>
      </c>
      <c r="G442">
        <v>1</v>
      </c>
      <c r="H442">
        <v>2</v>
      </c>
      <c r="I442" t="s">
        <v>771</v>
      </c>
      <c r="J442" t="s">
        <v>772</v>
      </c>
      <c r="K442" t="s">
        <v>773</v>
      </c>
      <c r="L442">
        <v>1368</v>
      </c>
      <c r="N442">
        <v>1011</v>
      </c>
      <c r="O442" t="s">
        <v>748</v>
      </c>
      <c r="P442" t="s">
        <v>748</v>
      </c>
      <c r="Q442">
        <v>1</v>
      </c>
      <c r="X442">
        <v>0.16</v>
      </c>
      <c r="Y442">
        <v>0</v>
      </c>
      <c r="Z442">
        <v>0.95</v>
      </c>
      <c r="AA442">
        <v>0</v>
      </c>
      <c r="AB442">
        <v>0</v>
      </c>
      <c r="AC442">
        <v>0</v>
      </c>
      <c r="AD442">
        <v>1</v>
      </c>
      <c r="AE442">
        <v>0</v>
      </c>
      <c r="AF442" t="s">
        <v>67</v>
      </c>
      <c r="AG442">
        <v>0.2</v>
      </c>
      <c r="AH442">
        <v>2</v>
      </c>
      <c r="AI442">
        <v>30624950</v>
      </c>
      <c r="AJ442">
        <v>396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ROW(Source!A402)</f>
        <v>402</v>
      </c>
      <c r="B443">
        <v>30624959</v>
      </c>
      <c r="C443">
        <v>30624946</v>
      </c>
      <c r="D443">
        <v>22148179</v>
      </c>
      <c r="E443">
        <v>1</v>
      </c>
      <c r="F443">
        <v>1</v>
      </c>
      <c r="G443">
        <v>1</v>
      </c>
      <c r="H443">
        <v>2</v>
      </c>
      <c r="I443" t="s">
        <v>754</v>
      </c>
      <c r="J443" t="s">
        <v>755</v>
      </c>
      <c r="K443" t="s">
        <v>756</v>
      </c>
      <c r="L443">
        <v>1368</v>
      </c>
      <c r="N443">
        <v>1011</v>
      </c>
      <c r="O443" t="s">
        <v>748</v>
      </c>
      <c r="P443" t="s">
        <v>748</v>
      </c>
      <c r="Q443">
        <v>1</v>
      </c>
      <c r="X443">
        <v>0.11</v>
      </c>
      <c r="Y443">
        <v>0</v>
      </c>
      <c r="Z443">
        <v>91.62</v>
      </c>
      <c r="AA443">
        <v>0</v>
      </c>
      <c r="AB443">
        <v>0</v>
      </c>
      <c r="AC443">
        <v>0</v>
      </c>
      <c r="AD443">
        <v>1</v>
      </c>
      <c r="AE443">
        <v>0</v>
      </c>
      <c r="AF443" t="s">
        <v>67</v>
      </c>
      <c r="AG443">
        <v>0.13750000000000001</v>
      </c>
      <c r="AH443">
        <v>2</v>
      </c>
      <c r="AI443">
        <v>30624951</v>
      </c>
      <c r="AJ443">
        <v>397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ROW(Source!A402)</f>
        <v>402</v>
      </c>
      <c r="B444">
        <v>30624960</v>
      </c>
      <c r="C444">
        <v>30624946</v>
      </c>
      <c r="D444">
        <v>22150659</v>
      </c>
      <c r="E444">
        <v>1</v>
      </c>
      <c r="F444">
        <v>1</v>
      </c>
      <c r="G444">
        <v>1</v>
      </c>
      <c r="H444">
        <v>3</v>
      </c>
      <c r="I444" t="s">
        <v>757</v>
      </c>
      <c r="J444" t="s">
        <v>758</v>
      </c>
      <c r="K444" t="s">
        <v>759</v>
      </c>
      <c r="L444">
        <v>1348</v>
      </c>
      <c r="N444">
        <v>1009</v>
      </c>
      <c r="O444" t="s">
        <v>105</v>
      </c>
      <c r="P444" t="s">
        <v>105</v>
      </c>
      <c r="Q444">
        <v>1000</v>
      </c>
      <c r="X444">
        <v>1.4E-3</v>
      </c>
      <c r="Y444">
        <v>10183</v>
      </c>
      <c r="Z444">
        <v>0</v>
      </c>
      <c r="AA444">
        <v>0</v>
      </c>
      <c r="AB444">
        <v>0</v>
      </c>
      <c r="AC444">
        <v>0</v>
      </c>
      <c r="AD444">
        <v>1</v>
      </c>
      <c r="AE444">
        <v>0</v>
      </c>
      <c r="AF444" t="s">
        <v>3</v>
      </c>
      <c r="AG444">
        <v>1.4E-3</v>
      </c>
      <c r="AH444">
        <v>2</v>
      </c>
      <c r="AI444">
        <v>30624952</v>
      </c>
      <c r="AJ444">
        <v>398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ROW(Source!A402)</f>
        <v>402</v>
      </c>
      <c r="B445">
        <v>30624961</v>
      </c>
      <c r="C445">
        <v>30624946</v>
      </c>
      <c r="D445">
        <v>22156205</v>
      </c>
      <c r="E445">
        <v>1</v>
      </c>
      <c r="F445">
        <v>1</v>
      </c>
      <c r="G445">
        <v>1</v>
      </c>
      <c r="H445">
        <v>3</v>
      </c>
      <c r="I445" t="s">
        <v>838</v>
      </c>
      <c r="J445" t="s">
        <v>839</v>
      </c>
      <c r="K445" t="s">
        <v>840</v>
      </c>
      <c r="L445">
        <v>1035</v>
      </c>
      <c r="N445">
        <v>1013</v>
      </c>
      <c r="O445" t="s">
        <v>480</v>
      </c>
      <c r="P445" t="s">
        <v>480</v>
      </c>
      <c r="Q445">
        <v>1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1</v>
      </c>
      <c r="AD445">
        <v>0</v>
      </c>
      <c r="AE445">
        <v>0</v>
      </c>
      <c r="AF445" t="s">
        <v>3</v>
      </c>
      <c r="AG445">
        <v>0</v>
      </c>
      <c r="AH445">
        <v>2</v>
      </c>
      <c r="AI445">
        <v>30624953</v>
      </c>
      <c r="AJ445">
        <v>399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ROW(Source!A402)</f>
        <v>402</v>
      </c>
      <c r="B446">
        <v>30624962</v>
      </c>
      <c r="C446">
        <v>30624946</v>
      </c>
      <c r="D446">
        <v>22156543</v>
      </c>
      <c r="E446">
        <v>1</v>
      </c>
      <c r="F446">
        <v>1</v>
      </c>
      <c r="G446">
        <v>1</v>
      </c>
      <c r="H446">
        <v>3</v>
      </c>
      <c r="I446" t="s">
        <v>841</v>
      </c>
      <c r="J446" t="s">
        <v>842</v>
      </c>
      <c r="K446" t="s">
        <v>843</v>
      </c>
      <c r="L446">
        <v>1339</v>
      </c>
      <c r="N446">
        <v>1007</v>
      </c>
      <c r="O446" t="s">
        <v>46</v>
      </c>
      <c r="P446" t="s">
        <v>46</v>
      </c>
      <c r="Q446">
        <v>1</v>
      </c>
      <c r="X446">
        <v>0.06</v>
      </c>
      <c r="Y446">
        <v>451.27</v>
      </c>
      <c r="Z446">
        <v>0</v>
      </c>
      <c r="AA446">
        <v>0</v>
      </c>
      <c r="AB446">
        <v>0</v>
      </c>
      <c r="AC446">
        <v>0</v>
      </c>
      <c r="AD446">
        <v>1</v>
      </c>
      <c r="AE446">
        <v>0</v>
      </c>
      <c r="AF446" t="s">
        <v>3</v>
      </c>
      <c r="AG446">
        <v>0.06</v>
      </c>
      <c r="AH446">
        <v>2</v>
      </c>
      <c r="AI446">
        <v>30624954</v>
      </c>
      <c r="AJ446">
        <v>400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ROW(Source!A402)</f>
        <v>402</v>
      </c>
      <c r="B447">
        <v>30624963</v>
      </c>
      <c r="C447">
        <v>30624946</v>
      </c>
      <c r="D447">
        <v>22156582</v>
      </c>
      <c r="E447">
        <v>1</v>
      </c>
      <c r="F447">
        <v>1</v>
      </c>
      <c r="G447">
        <v>1</v>
      </c>
      <c r="H447">
        <v>3</v>
      </c>
      <c r="I447" t="s">
        <v>551</v>
      </c>
      <c r="J447" t="s">
        <v>553</v>
      </c>
      <c r="K447" t="s">
        <v>552</v>
      </c>
      <c r="L447">
        <v>1339</v>
      </c>
      <c r="N447">
        <v>1007</v>
      </c>
      <c r="O447" t="s">
        <v>46</v>
      </c>
      <c r="P447" t="s">
        <v>46</v>
      </c>
      <c r="Q447">
        <v>1</v>
      </c>
      <c r="X447">
        <v>0.06</v>
      </c>
      <c r="Y447">
        <v>922.04</v>
      </c>
      <c r="Z447">
        <v>0</v>
      </c>
      <c r="AA447">
        <v>0</v>
      </c>
      <c r="AB447">
        <v>0</v>
      </c>
      <c r="AC447">
        <v>0</v>
      </c>
      <c r="AD447">
        <v>1</v>
      </c>
      <c r="AE447">
        <v>0</v>
      </c>
      <c r="AF447" t="s">
        <v>3</v>
      </c>
      <c r="AG447">
        <v>0.06</v>
      </c>
      <c r="AH447">
        <v>3</v>
      </c>
      <c r="AI447">
        <v>-1</v>
      </c>
      <c r="AJ447" t="s">
        <v>3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ROW(Source!A402)</f>
        <v>402</v>
      </c>
      <c r="B448">
        <v>30624964</v>
      </c>
      <c r="C448">
        <v>30624946</v>
      </c>
      <c r="D448">
        <v>22156594</v>
      </c>
      <c r="E448">
        <v>1</v>
      </c>
      <c r="F448">
        <v>1</v>
      </c>
      <c r="G448">
        <v>1</v>
      </c>
      <c r="H448">
        <v>3</v>
      </c>
      <c r="I448" t="s">
        <v>77</v>
      </c>
      <c r="J448" t="s">
        <v>79</v>
      </c>
      <c r="K448" t="s">
        <v>78</v>
      </c>
      <c r="L448">
        <v>1339</v>
      </c>
      <c r="N448">
        <v>1007</v>
      </c>
      <c r="O448" t="s">
        <v>46</v>
      </c>
      <c r="P448" t="s">
        <v>46</v>
      </c>
      <c r="Q448">
        <v>1</v>
      </c>
      <c r="X448">
        <v>0.1</v>
      </c>
      <c r="Y448">
        <v>807.43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0</v>
      </c>
      <c r="AF448" t="s">
        <v>3</v>
      </c>
      <c r="AG448">
        <v>0.1</v>
      </c>
      <c r="AH448">
        <v>3</v>
      </c>
      <c r="AI448">
        <v>-1</v>
      </c>
      <c r="AJ448" t="s">
        <v>3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ROW(Source!A402)</f>
        <v>402</v>
      </c>
      <c r="B449">
        <v>30624965</v>
      </c>
      <c r="C449">
        <v>30624946</v>
      </c>
      <c r="D449">
        <v>22170081</v>
      </c>
      <c r="E449">
        <v>1</v>
      </c>
      <c r="F449">
        <v>1</v>
      </c>
      <c r="G449">
        <v>1</v>
      </c>
      <c r="H449">
        <v>3</v>
      </c>
      <c r="I449" t="s">
        <v>157</v>
      </c>
      <c r="J449" t="s">
        <v>159</v>
      </c>
      <c r="K449" t="s">
        <v>158</v>
      </c>
      <c r="L449">
        <v>1327</v>
      </c>
      <c r="N449">
        <v>1005</v>
      </c>
      <c r="O449" t="s">
        <v>100</v>
      </c>
      <c r="P449" t="s">
        <v>100</v>
      </c>
      <c r="Q449">
        <v>1</v>
      </c>
      <c r="X449">
        <v>0.5</v>
      </c>
      <c r="Y449">
        <v>164.13</v>
      </c>
      <c r="Z449">
        <v>0</v>
      </c>
      <c r="AA449">
        <v>0</v>
      </c>
      <c r="AB449">
        <v>0</v>
      </c>
      <c r="AC449">
        <v>0</v>
      </c>
      <c r="AD449">
        <v>1</v>
      </c>
      <c r="AE449">
        <v>0</v>
      </c>
      <c r="AF449" t="s">
        <v>3</v>
      </c>
      <c r="AG449">
        <v>0.5</v>
      </c>
      <c r="AH449">
        <v>3</v>
      </c>
      <c r="AI449">
        <v>-1</v>
      </c>
      <c r="AJ449" t="s">
        <v>3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ROW(Source!A411)</f>
        <v>411</v>
      </c>
      <c r="B450">
        <v>30624985</v>
      </c>
      <c r="C450">
        <v>30624974</v>
      </c>
      <c r="D450">
        <v>10214625</v>
      </c>
      <c r="E450">
        <v>1</v>
      </c>
      <c r="F450">
        <v>1</v>
      </c>
      <c r="G450">
        <v>1</v>
      </c>
      <c r="H450">
        <v>1</v>
      </c>
      <c r="I450" t="s">
        <v>783</v>
      </c>
      <c r="J450" t="s">
        <v>3</v>
      </c>
      <c r="K450" t="s">
        <v>784</v>
      </c>
      <c r="L450">
        <v>1369</v>
      </c>
      <c r="N450">
        <v>1013</v>
      </c>
      <c r="O450" t="s">
        <v>744</v>
      </c>
      <c r="P450" t="s">
        <v>744</v>
      </c>
      <c r="Q450">
        <v>1</v>
      </c>
      <c r="X450">
        <v>44.55</v>
      </c>
      <c r="Y450">
        <v>0</v>
      </c>
      <c r="Z450">
        <v>0</v>
      </c>
      <c r="AA450">
        <v>0</v>
      </c>
      <c r="AB450">
        <v>8.44</v>
      </c>
      <c r="AC450">
        <v>0</v>
      </c>
      <c r="AD450">
        <v>1</v>
      </c>
      <c r="AE450">
        <v>1</v>
      </c>
      <c r="AF450" t="s">
        <v>68</v>
      </c>
      <c r="AG450">
        <v>51.232499999999995</v>
      </c>
      <c r="AH450">
        <v>2</v>
      </c>
      <c r="AI450">
        <v>30624975</v>
      </c>
      <c r="AJ450">
        <v>401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ROW(Source!A411)</f>
        <v>411</v>
      </c>
      <c r="B451">
        <v>30624986</v>
      </c>
      <c r="C451">
        <v>30624974</v>
      </c>
      <c r="D451">
        <v>22083330</v>
      </c>
      <c r="E451">
        <v>1</v>
      </c>
      <c r="F451">
        <v>1</v>
      </c>
      <c r="G451">
        <v>1</v>
      </c>
      <c r="H451">
        <v>1</v>
      </c>
      <c r="I451" t="s">
        <v>765</v>
      </c>
      <c r="J451" t="s">
        <v>3</v>
      </c>
      <c r="K451" t="s">
        <v>766</v>
      </c>
      <c r="L451">
        <v>608254</v>
      </c>
      <c r="N451">
        <v>1013</v>
      </c>
      <c r="O451" t="s">
        <v>767</v>
      </c>
      <c r="P451" t="s">
        <v>767</v>
      </c>
      <c r="Q451">
        <v>1</v>
      </c>
      <c r="X451">
        <v>0.01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1</v>
      </c>
      <c r="AE451">
        <v>2</v>
      </c>
      <c r="AF451" t="s">
        <v>67</v>
      </c>
      <c r="AG451">
        <v>1.2500000000000001E-2</v>
      </c>
      <c r="AH451">
        <v>2</v>
      </c>
      <c r="AI451">
        <v>30624976</v>
      </c>
      <c r="AJ451">
        <v>402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ROW(Source!A411)</f>
        <v>411</v>
      </c>
      <c r="B452">
        <v>30624987</v>
      </c>
      <c r="C452">
        <v>30624974</v>
      </c>
      <c r="D452">
        <v>22146464</v>
      </c>
      <c r="E452">
        <v>1</v>
      </c>
      <c r="F452">
        <v>1</v>
      </c>
      <c r="G452">
        <v>1</v>
      </c>
      <c r="H452">
        <v>2</v>
      </c>
      <c r="I452" t="s">
        <v>804</v>
      </c>
      <c r="J452" t="s">
        <v>805</v>
      </c>
      <c r="K452" t="s">
        <v>806</v>
      </c>
      <c r="L452">
        <v>1368</v>
      </c>
      <c r="N452">
        <v>1011</v>
      </c>
      <c r="O452" t="s">
        <v>748</v>
      </c>
      <c r="P452" t="s">
        <v>748</v>
      </c>
      <c r="Q452">
        <v>1</v>
      </c>
      <c r="X452">
        <v>0.01</v>
      </c>
      <c r="Y452">
        <v>0</v>
      </c>
      <c r="Z452">
        <v>30.85</v>
      </c>
      <c r="AA452">
        <v>13.03</v>
      </c>
      <c r="AB452">
        <v>0</v>
      </c>
      <c r="AC452">
        <v>0</v>
      </c>
      <c r="AD452">
        <v>1</v>
      </c>
      <c r="AE452">
        <v>0</v>
      </c>
      <c r="AF452" t="s">
        <v>67</v>
      </c>
      <c r="AG452">
        <v>1.2500000000000001E-2</v>
      </c>
      <c r="AH452">
        <v>2</v>
      </c>
      <c r="AI452">
        <v>30624977</v>
      </c>
      <c r="AJ452">
        <v>403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ROW(Source!A411)</f>
        <v>411</v>
      </c>
      <c r="B453">
        <v>30624988</v>
      </c>
      <c r="C453">
        <v>30624974</v>
      </c>
      <c r="D453">
        <v>22148179</v>
      </c>
      <c r="E453">
        <v>1</v>
      </c>
      <c r="F453">
        <v>1</v>
      </c>
      <c r="G453">
        <v>1</v>
      </c>
      <c r="H453">
        <v>2</v>
      </c>
      <c r="I453" t="s">
        <v>754</v>
      </c>
      <c r="J453" t="s">
        <v>755</v>
      </c>
      <c r="K453" t="s">
        <v>756</v>
      </c>
      <c r="L453">
        <v>1368</v>
      </c>
      <c r="N453">
        <v>1011</v>
      </c>
      <c r="O453" t="s">
        <v>748</v>
      </c>
      <c r="P453" t="s">
        <v>748</v>
      </c>
      <c r="Q453">
        <v>1</v>
      </c>
      <c r="X453">
        <v>0.04</v>
      </c>
      <c r="Y453">
        <v>0</v>
      </c>
      <c r="Z453">
        <v>91.62</v>
      </c>
      <c r="AA453">
        <v>0</v>
      </c>
      <c r="AB453">
        <v>0</v>
      </c>
      <c r="AC453">
        <v>0</v>
      </c>
      <c r="AD453">
        <v>1</v>
      </c>
      <c r="AE453">
        <v>0</v>
      </c>
      <c r="AF453" t="s">
        <v>67</v>
      </c>
      <c r="AG453">
        <v>0.05</v>
      </c>
      <c r="AH453">
        <v>2</v>
      </c>
      <c r="AI453">
        <v>30624978</v>
      </c>
      <c r="AJ453">
        <v>404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ROW(Source!A411)</f>
        <v>411</v>
      </c>
      <c r="B454">
        <v>30624989</v>
      </c>
      <c r="C454">
        <v>30624974</v>
      </c>
      <c r="D454">
        <v>22149433</v>
      </c>
      <c r="E454">
        <v>1</v>
      </c>
      <c r="F454">
        <v>1</v>
      </c>
      <c r="G454">
        <v>1</v>
      </c>
      <c r="H454">
        <v>3</v>
      </c>
      <c r="I454" t="s">
        <v>992</v>
      </c>
      <c r="J454" t="s">
        <v>993</v>
      </c>
      <c r="K454" t="s">
        <v>994</v>
      </c>
      <c r="L454">
        <v>1348</v>
      </c>
      <c r="N454">
        <v>1009</v>
      </c>
      <c r="O454" t="s">
        <v>105</v>
      </c>
      <c r="P454" t="s">
        <v>105</v>
      </c>
      <c r="Q454">
        <v>1000</v>
      </c>
      <c r="X454">
        <v>2.4500000000000001E-2</v>
      </c>
      <c r="Y454">
        <v>14970</v>
      </c>
      <c r="Z454">
        <v>0</v>
      </c>
      <c r="AA454">
        <v>0</v>
      </c>
      <c r="AB454">
        <v>0</v>
      </c>
      <c r="AC454">
        <v>0</v>
      </c>
      <c r="AD454">
        <v>1</v>
      </c>
      <c r="AE454">
        <v>0</v>
      </c>
      <c r="AF454" t="s">
        <v>3</v>
      </c>
      <c r="AG454">
        <v>2.4500000000000001E-2</v>
      </c>
      <c r="AH454">
        <v>2</v>
      </c>
      <c r="AI454">
        <v>30624979</v>
      </c>
      <c r="AJ454">
        <v>405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ROW(Source!A411)</f>
        <v>411</v>
      </c>
      <c r="B455">
        <v>30624990</v>
      </c>
      <c r="C455">
        <v>30624974</v>
      </c>
      <c r="D455">
        <v>22149635</v>
      </c>
      <c r="E455">
        <v>1</v>
      </c>
      <c r="F455">
        <v>1</v>
      </c>
      <c r="G455">
        <v>1</v>
      </c>
      <c r="H455">
        <v>3</v>
      </c>
      <c r="I455" t="s">
        <v>995</v>
      </c>
      <c r="J455" t="s">
        <v>996</v>
      </c>
      <c r="K455" t="s">
        <v>997</v>
      </c>
      <c r="L455">
        <v>1348</v>
      </c>
      <c r="N455">
        <v>1009</v>
      </c>
      <c r="O455" t="s">
        <v>105</v>
      </c>
      <c r="P455" t="s">
        <v>105</v>
      </c>
      <c r="Q455">
        <v>1000</v>
      </c>
      <c r="X455">
        <v>1.5E-3</v>
      </c>
      <c r="Y455">
        <v>15652</v>
      </c>
      <c r="Z455">
        <v>0</v>
      </c>
      <c r="AA455">
        <v>0</v>
      </c>
      <c r="AB455">
        <v>0</v>
      </c>
      <c r="AC455">
        <v>0</v>
      </c>
      <c r="AD455">
        <v>1</v>
      </c>
      <c r="AE455">
        <v>0</v>
      </c>
      <c r="AF455" t="s">
        <v>3</v>
      </c>
      <c r="AG455">
        <v>1.5E-3</v>
      </c>
      <c r="AH455">
        <v>2</v>
      </c>
      <c r="AI455">
        <v>30624980</v>
      </c>
      <c r="AJ455">
        <v>406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ROW(Source!A411)</f>
        <v>411</v>
      </c>
      <c r="B456">
        <v>30624991</v>
      </c>
      <c r="C456">
        <v>30624974</v>
      </c>
      <c r="D456">
        <v>22150469</v>
      </c>
      <c r="E456">
        <v>1</v>
      </c>
      <c r="F456">
        <v>1</v>
      </c>
      <c r="G456">
        <v>1</v>
      </c>
      <c r="H456">
        <v>3</v>
      </c>
      <c r="I456" t="s">
        <v>810</v>
      </c>
      <c r="J456" t="s">
        <v>811</v>
      </c>
      <c r="K456" t="s">
        <v>812</v>
      </c>
      <c r="L456">
        <v>1327</v>
      </c>
      <c r="N456">
        <v>1005</v>
      </c>
      <c r="O456" t="s">
        <v>100</v>
      </c>
      <c r="P456" t="s">
        <v>100</v>
      </c>
      <c r="Q456">
        <v>1</v>
      </c>
      <c r="X456">
        <v>0.8</v>
      </c>
      <c r="Y456">
        <v>73.39</v>
      </c>
      <c r="Z456">
        <v>0</v>
      </c>
      <c r="AA456">
        <v>0</v>
      </c>
      <c r="AB456">
        <v>0</v>
      </c>
      <c r="AC456">
        <v>0</v>
      </c>
      <c r="AD456">
        <v>1</v>
      </c>
      <c r="AE456">
        <v>0</v>
      </c>
      <c r="AF456" t="s">
        <v>3</v>
      </c>
      <c r="AG456">
        <v>0.8</v>
      </c>
      <c r="AH456">
        <v>2</v>
      </c>
      <c r="AI456">
        <v>30624981</v>
      </c>
      <c r="AJ456">
        <v>407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ROW(Source!A411)</f>
        <v>411</v>
      </c>
      <c r="B457">
        <v>30624992</v>
      </c>
      <c r="C457">
        <v>30624974</v>
      </c>
      <c r="D457">
        <v>22150537</v>
      </c>
      <c r="E457">
        <v>1</v>
      </c>
      <c r="F457">
        <v>1</v>
      </c>
      <c r="G457">
        <v>1</v>
      </c>
      <c r="H457">
        <v>3</v>
      </c>
      <c r="I457" t="s">
        <v>813</v>
      </c>
      <c r="J457" t="s">
        <v>814</v>
      </c>
      <c r="K457" t="s">
        <v>815</v>
      </c>
      <c r="L457">
        <v>1348</v>
      </c>
      <c r="N457">
        <v>1009</v>
      </c>
      <c r="O457" t="s">
        <v>105</v>
      </c>
      <c r="P457" t="s">
        <v>105</v>
      </c>
      <c r="Q457">
        <v>1000</v>
      </c>
      <c r="X457">
        <v>5.0000000000000001E-3</v>
      </c>
      <c r="Y457">
        <v>3151.95</v>
      </c>
      <c r="Z457">
        <v>0</v>
      </c>
      <c r="AA457">
        <v>0</v>
      </c>
      <c r="AB457">
        <v>0</v>
      </c>
      <c r="AC457">
        <v>0</v>
      </c>
      <c r="AD457">
        <v>1</v>
      </c>
      <c r="AE457">
        <v>0</v>
      </c>
      <c r="AF457" t="s">
        <v>3</v>
      </c>
      <c r="AG457">
        <v>5.0000000000000001E-3</v>
      </c>
      <c r="AH457">
        <v>2</v>
      </c>
      <c r="AI457">
        <v>30624982</v>
      </c>
      <c r="AJ457">
        <v>408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ROW(Source!A411)</f>
        <v>411</v>
      </c>
      <c r="B458">
        <v>30624993</v>
      </c>
      <c r="C458">
        <v>30624974</v>
      </c>
      <c r="D458">
        <v>22150620</v>
      </c>
      <c r="E458">
        <v>1</v>
      </c>
      <c r="F458">
        <v>1</v>
      </c>
      <c r="G458">
        <v>1</v>
      </c>
      <c r="H458">
        <v>3</v>
      </c>
      <c r="I458" t="s">
        <v>816</v>
      </c>
      <c r="J458" t="s">
        <v>817</v>
      </c>
      <c r="K458" t="s">
        <v>818</v>
      </c>
      <c r="L458">
        <v>1346</v>
      </c>
      <c r="N458">
        <v>1009</v>
      </c>
      <c r="O458" t="s">
        <v>413</v>
      </c>
      <c r="P458" t="s">
        <v>413</v>
      </c>
      <c r="Q458">
        <v>1</v>
      </c>
      <c r="X458">
        <v>0.23</v>
      </c>
      <c r="Y458">
        <v>1.94</v>
      </c>
      <c r="Z458">
        <v>0</v>
      </c>
      <c r="AA458">
        <v>0</v>
      </c>
      <c r="AB458">
        <v>0</v>
      </c>
      <c r="AC458">
        <v>0</v>
      </c>
      <c r="AD458">
        <v>1</v>
      </c>
      <c r="AE458">
        <v>0</v>
      </c>
      <c r="AF458" t="s">
        <v>3</v>
      </c>
      <c r="AG458">
        <v>0.23</v>
      </c>
      <c r="AH458">
        <v>2</v>
      </c>
      <c r="AI458">
        <v>30624983</v>
      </c>
      <c r="AJ458">
        <v>409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ROW(Source!A411)</f>
        <v>411</v>
      </c>
      <c r="B459">
        <v>30624994</v>
      </c>
      <c r="C459">
        <v>30624974</v>
      </c>
      <c r="D459">
        <v>22192522</v>
      </c>
      <c r="E459">
        <v>1</v>
      </c>
      <c r="F459">
        <v>1</v>
      </c>
      <c r="G459">
        <v>1</v>
      </c>
      <c r="H459">
        <v>3</v>
      </c>
      <c r="I459" t="s">
        <v>822</v>
      </c>
      <c r="J459" t="s">
        <v>823</v>
      </c>
      <c r="K459" t="s">
        <v>824</v>
      </c>
      <c r="L459">
        <v>1339</v>
      </c>
      <c r="N459">
        <v>1007</v>
      </c>
      <c r="O459" t="s">
        <v>46</v>
      </c>
      <c r="P459" t="s">
        <v>46</v>
      </c>
      <c r="Q459">
        <v>1</v>
      </c>
      <c r="X459">
        <v>4.0000000000000002E-4</v>
      </c>
      <c r="Y459">
        <v>74.58</v>
      </c>
      <c r="Z459">
        <v>0</v>
      </c>
      <c r="AA459">
        <v>0</v>
      </c>
      <c r="AB459">
        <v>0</v>
      </c>
      <c r="AC459">
        <v>0</v>
      </c>
      <c r="AD459">
        <v>1</v>
      </c>
      <c r="AE459">
        <v>0</v>
      </c>
      <c r="AF459" t="s">
        <v>3</v>
      </c>
      <c r="AG459">
        <v>4.0000000000000002E-4</v>
      </c>
      <c r="AH459">
        <v>2</v>
      </c>
      <c r="AI459">
        <v>30624984</v>
      </c>
      <c r="AJ459">
        <v>410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ROW(Source!A412)</f>
        <v>412</v>
      </c>
      <c r="B460">
        <v>30625001</v>
      </c>
      <c r="C460">
        <v>30624995</v>
      </c>
      <c r="D460">
        <v>10214599</v>
      </c>
      <c r="E460">
        <v>1</v>
      </c>
      <c r="F460">
        <v>1</v>
      </c>
      <c r="G460">
        <v>1</v>
      </c>
      <c r="H460">
        <v>1</v>
      </c>
      <c r="I460" t="s">
        <v>749</v>
      </c>
      <c r="J460" t="s">
        <v>3</v>
      </c>
      <c r="K460" t="s">
        <v>750</v>
      </c>
      <c r="L460">
        <v>1369</v>
      </c>
      <c r="N460">
        <v>1013</v>
      </c>
      <c r="O460" t="s">
        <v>744</v>
      </c>
      <c r="P460" t="s">
        <v>744</v>
      </c>
      <c r="Q460">
        <v>1</v>
      </c>
      <c r="X460">
        <v>21.35</v>
      </c>
      <c r="Y460">
        <v>0</v>
      </c>
      <c r="Z460">
        <v>0</v>
      </c>
      <c r="AA460">
        <v>0</v>
      </c>
      <c r="AB460">
        <v>7.67</v>
      </c>
      <c r="AC460">
        <v>0</v>
      </c>
      <c r="AD460">
        <v>1</v>
      </c>
      <c r="AE460">
        <v>1</v>
      </c>
      <c r="AF460" t="s">
        <v>3</v>
      </c>
      <c r="AG460">
        <v>21.35</v>
      </c>
      <c r="AH460">
        <v>2</v>
      </c>
      <c r="AI460">
        <v>30624996</v>
      </c>
      <c r="AJ460">
        <v>411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ROW(Source!A412)</f>
        <v>412</v>
      </c>
      <c r="B461">
        <v>30625002</v>
      </c>
      <c r="C461">
        <v>30624995</v>
      </c>
      <c r="D461">
        <v>22083330</v>
      </c>
      <c r="E461">
        <v>1</v>
      </c>
      <c r="F461">
        <v>1</v>
      </c>
      <c r="G461">
        <v>1</v>
      </c>
      <c r="H461">
        <v>1</v>
      </c>
      <c r="I461" t="s">
        <v>765</v>
      </c>
      <c r="J461" t="s">
        <v>3</v>
      </c>
      <c r="K461" t="s">
        <v>766</v>
      </c>
      <c r="L461">
        <v>608254</v>
      </c>
      <c r="N461">
        <v>1013</v>
      </c>
      <c r="O461" t="s">
        <v>767</v>
      </c>
      <c r="P461" t="s">
        <v>767</v>
      </c>
      <c r="Q461">
        <v>1</v>
      </c>
      <c r="X461">
        <v>0.32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1</v>
      </c>
      <c r="AE461">
        <v>2</v>
      </c>
      <c r="AF461" t="s">
        <v>3</v>
      </c>
      <c r="AG461">
        <v>0.32</v>
      </c>
      <c r="AH461">
        <v>2</v>
      </c>
      <c r="AI461">
        <v>30624997</v>
      </c>
      <c r="AJ461">
        <v>412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ROW(Source!A412)</f>
        <v>412</v>
      </c>
      <c r="B462">
        <v>30625003</v>
      </c>
      <c r="C462">
        <v>30624995</v>
      </c>
      <c r="D462">
        <v>22146464</v>
      </c>
      <c r="E462">
        <v>1</v>
      </c>
      <c r="F462">
        <v>1</v>
      </c>
      <c r="G462">
        <v>1</v>
      </c>
      <c r="H462">
        <v>2</v>
      </c>
      <c r="I462" t="s">
        <v>804</v>
      </c>
      <c r="J462" t="s">
        <v>805</v>
      </c>
      <c r="K462" t="s">
        <v>806</v>
      </c>
      <c r="L462">
        <v>1368</v>
      </c>
      <c r="N462">
        <v>1011</v>
      </c>
      <c r="O462" t="s">
        <v>748</v>
      </c>
      <c r="P462" t="s">
        <v>748</v>
      </c>
      <c r="Q462">
        <v>1</v>
      </c>
      <c r="X462">
        <v>0.32</v>
      </c>
      <c r="Y462">
        <v>0</v>
      </c>
      <c r="Z462">
        <v>30.85</v>
      </c>
      <c r="AA462">
        <v>13.03</v>
      </c>
      <c r="AB462">
        <v>0</v>
      </c>
      <c r="AC462">
        <v>0</v>
      </c>
      <c r="AD462">
        <v>1</v>
      </c>
      <c r="AE462">
        <v>0</v>
      </c>
      <c r="AF462" t="s">
        <v>3</v>
      </c>
      <c r="AG462">
        <v>0.32</v>
      </c>
      <c r="AH462">
        <v>2</v>
      </c>
      <c r="AI462">
        <v>30624998</v>
      </c>
      <c r="AJ462">
        <v>413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ROW(Source!A412)</f>
        <v>412</v>
      </c>
      <c r="B463">
        <v>30625004</v>
      </c>
      <c r="C463">
        <v>30624995</v>
      </c>
      <c r="D463">
        <v>22148179</v>
      </c>
      <c r="E463">
        <v>1</v>
      </c>
      <c r="F463">
        <v>1</v>
      </c>
      <c r="G463">
        <v>1</v>
      </c>
      <c r="H463">
        <v>2</v>
      </c>
      <c r="I463" t="s">
        <v>754</v>
      </c>
      <c r="J463" t="s">
        <v>755</v>
      </c>
      <c r="K463" t="s">
        <v>756</v>
      </c>
      <c r="L463">
        <v>1368</v>
      </c>
      <c r="N463">
        <v>1011</v>
      </c>
      <c r="O463" t="s">
        <v>748</v>
      </c>
      <c r="P463" t="s">
        <v>748</v>
      </c>
      <c r="Q463">
        <v>1</v>
      </c>
      <c r="X463">
        <v>0.19</v>
      </c>
      <c r="Y463">
        <v>0</v>
      </c>
      <c r="Z463">
        <v>91.62</v>
      </c>
      <c r="AA463">
        <v>0</v>
      </c>
      <c r="AB463">
        <v>0</v>
      </c>
      <c r="AC463">
        <v>0</v>
      </c>
      <c r="AD463">
        <v>1</v>
      </c>
      <c r="AE463">
        <v>0</v>
      </c>
      <c r="AF463" t="s">
        <v>3</v>
      </c>
      <c r="AG463">
        <v>0.19</v>
      </c>
      <c r="AH463">
        <v>2</v>
      </c>
      <c r="AI463">
        <v>30624999</v>
      </c>
      <c r="AJ463">
        <v>414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ROW(Source!A412)</f>
        <v>412</v>
      </c>
      <c r="B464">
        <v>30625005</v>
      </c>
      <c r="C464">
        <v>30624995</v>
      </c>
      <c r="D464">
        <v>22150659</v>
      </c>
      <c r="E464">
        <v>1</v>
      </c>
      <c r="F464">
        <v>1</v>
      </c>
      <c r="G464">
        <v>1</v>
      </c>
      <c r="H464">
        <v>3</v>
      </c>
      <c r="I464" t="s">
        <v>757</v>
      </c>
      <c r="J464" t="s">
        <v>758</v>
      </c>
      <c r="K464" t="s">
        <v>759</v>
      </c>
      <c r="L464">
        <v>1348</v>
      </c>
      <c r="N464">
        <v>1009</v>
      </c>
      <c r="O464" t="s">
        <v>105</v>
      </c>
      <c r="P464" t="s">
        <v>105</v>
      </c>
      <c r="Q464">
        <v>1000</v>
      </c>
      <c r="X464">
        <v>6.0000000000000001E-3</v>
      </c>
      <c r="Y464">
        <v>10183</v>
      </c>
      <c r="Z464">
        <v>0</v>
      </c>
      <c r="AA464">
        <v>0</v>
      </c>
      <c r="AB464">
        <v>0</v>
      </c>
      <c r="AC464">
        <v>0</v>
      </c>
      <c r="AD464">
        <v>1</v>
      </c>
      <c r="AE464">
        <v>0</v>
      </c>
      <c r="AF464" t="s">
        <v>3</v>
      </c>
      <c r="AG464">
        <v>6.0000000000000001E-3</v>
      </c>
      <c r="AH464">
        <v>2</v>
      </c>
      <c r="AI464">
        <v>30625000</v>
      </c>
      <c r="AJ464">
        <v>415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ROW(Source!A412)</f>
        <v>412</v>
      </c>
      <c r="B465">
        <v>30625006</v>
      </c>
      <c r="C465">
        <v>30624995</v>
      </c>
      <c r="D465">
        <v>22156610</v>
      </c>
      <c r="E465">
        <v>1</v>
      </c>
      <c r="F465">
        <v>1</v>
      </c>
      <c r="G465">
        <v>1</v>
      </c>
      <c r="H465">
        <v>3</v>
      </c>
      <c r="I465" t="s">
        <v>442</v>
      </c>
      <c r="J465" t="s">
        <v>444</v>
      </c>
      <c r="K465" t="s">
        <v>443</v>
      </c>
      <c r="L465">
        <v>1339</v>
      </c>
      <c r="N465">
        <v>1007</v>
      </c>
      <c r="O465" t="s">
        <v>46</v>
      </c>
      <c r="P465" t="s">
        <v>46</v>
      </c>
      <c r="Q465">
        <v>1</v>
      </c>
      <c r="X465">
        <v>1.8</v>
      </c>
      <c r="Y465">
        <v>463.36</v>
      </c>
      <c r="Z465">
        <v>0</v>
      </c>
      <c r="AA465">
        <v>0</v>
      </c>
      <c r="AB465">
        <v>0</v>
      </c>
      <c r="AC465">
        <v>0</v>
      </c>
      <c r="AD465">
        <v>1</v>
      </c>
      <c r="AE465">
        <v>0</v>
      </c>
      <c r="AF465" t="s">
        <v>3</v>
      </c>
      <c r="AG465">
        <v>1.8</v>
      </c>
      <c r="AH465">
        <v>3</v>
      </c>
      <c r="AI465">
        <v>-1</v>
      </c>
      <c r="AJ465" t="s">
        <v>3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ROW(Source!A415)</f>
        <v>415</v>
      </c>
      <c r="B466">
        <v>30625016</v>
      </c>
      <c r="C466">
        <v>30625009</v>
      </c>
      <c r="D466">
        <v>10214625</v>
      </c>
      <c r="E466">
        <v>1</v>
      </c>
      <c r="F466">
        <v>1</v>
      </c>
      <c r="G466">
        <v>1</v>
      </c>
      <c r="H466">
        <v>1</v>
      </c>
      <c r="I466" t="s">
        <v>783</v>
      </c>
      <c r="J466" t="s">
        <v>3</v>
      </c>
      <c r="K466" t="s">
        <v>784</v>
      </c>
      <c r="L466">
        <v>1369</v>
      </c>
      <c r="N466">
        <v>1013</v>
      </c>
      <c r="O466" t="s">
        <v>744</v>
      </c>
      <c r="P466" t="s">
        <v>744</v>
      </c>
      <c r="Q466">
        <v>1</v>
      </c>
      <c r="X466">
        <v>7.84</v>
      </c>
      <c r="Y466">
        <v>0</v>
      </c>
      <c r="Z466">
        <v>0</v>
      </c>
      <c r="AA466">
        <v>0</v>
      </c>
      <c r="AB466">
        <v>8.44</v>
      </c>
      <c r="AC466">
        <v>0</v>
      </c>
      <c r="AD466">
        <v>1</v>
      </c>
      <c r="AE466">
        <v>1</v>
      </c>
      <c r="AF466" t="s">
        <v>68</v>
      </c>
      <c r="AG466">
        <v>9.016</v>
      </c>
      <c r="AH466">
        <v>2</v>
      </c>
      <c r="AI466">
        <v>30625010</v>
      </c>
      <c r="AJ466">
        <v>416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ROW(Source!A415)</f>
        <v>415</v>
      </c>
      <c r="B467">
        <v>30625017</v>
      </c>
      <c r="C467">
        <v>30625009</v>
      </c>
      <c r="D467">
        <v>22083330</v>
      </c>
      <c r="E467">
        <v>1</v>
      </c>
      <c r="F467">
        <v>1</v>
      </c>
      <c r="G467">
        <v>1</v>
      </c>
      <c r="H467">
        <v>1</v>
      </c>
      <c r="I467" t="s">
        <v>765</v>
      </c>
      <c r="J467" t="s">
        <v>3</v>
      </c>
      <c r="K467" t="s">
        <v>766</v>
      </c>
      <c r="L467">
        <v>608254</v>
      </c>
      <c r="N467">
        <v>1013</v>
      </c>
      <c r="O467" t="s">
        <v>767</v>
      </c>
      <c r="P467" t="s">
        <v>767</v>
      </c>
      <c r="Q467">
        <v>1</v>
      </c>
      <c r="X467">
        <v>0.13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1</v>
      </c>
      <c r="AE467">
        <v>2</v>
      </c>
      <c r="AF467" t="s">
        <v>67</v>
      </c>
      <c r="AG467">
        <v>0.16250000000000001</v>
      </c>
      <c r="AH467">
        <v>2</v>
      </c>
      <c r="AI467">
        <v>30625011</v>
      </c>
      <c r="AJ467">
        <v>417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ROW(Source!A415)</f>
        <v>415</v>
      </c>
      <c r="B468">
        <v>30625018</v>
      </c>
      <c r="C468">
        <v>30625009</v>
      </c>
      <c r="D468">
        <v>22146252</v>
      </c>
      <c r="E468">
        <v>1</v>
      </c>
      <c r="F468">
        <v>1</v>
      </c>
      <c r="G468">
        <v>1</v>
      </c>
      <c r="H468">
        <v>2</v>
      </c>
      <c r="I468" t="s">
        <v>785</v>
      </c>
      <c r="J468" t="s">
        <v>786</v>
      </c>
      <c r="K468" t="s">
        <v>787</v>
      </c>
      <c r="L468">
        <v>1368</v>
      </c>
      <c r="N468">
        <v>1011</v>
      </c>
      <c r="O468" t="s">
        <v>748</v>
      </c>
      <c r="P468" t="s">
        <v>748</v>
      </c>
      <c r="Q468">
        <v>1</v>
      </c>
      <c r="X468">
        <v>0.08</v>
      </c>
      <c r="Y468">
        <v>0</v>
      </c>
      <c r="Z468">
        <v>85.93</v>
      </c>
      <c r="AA468">
        <v>13.03</v>
      </c>
      <c r="AB468">
        <v>0</v>
      </c>
      <c r="AC468">
        <v>0</v>
      </c>
      <c r="AD468">
        <v>1</v>
      </c>
      <c r="AE468">
        <v>0</v>
      </c>
      <c r="AF468" t="s">
        <v>67</v>
      </c>
      <c r="AG468">
        <v>0.1</v>
      </c>
      <c r="AH468">
        <v>2</v>
      </c>
      <c r="AI468">
        <v>30625012</v>
      </c>
      <c r="AJ468">
        <v>418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ROW(Source!A415)</f>
        <v>415</v>
      </c>
      <c r="B469">
        <v>30625019</v>
      </c>
      <c r="C469">
        <v>30625009</v>
      </c>
      <c r="D469">
        <v>22146333</v>
      </c>
      <c r="E469">
        <v>1</v>
      </c>
      <c r="F469">
        <v>1</v>
      </c>
      <c r="G469">
        <v>1</v>
      </c>
      <c r="H469">
        <v>2</v>
      </c>
      <c r="I469" t="s">
        <v>768</v>
      </c>
      <c r="J469" t="s">
        <v>769</v>
      </c>
      <c r="K469" t="s">
        <v>770</v>
      </c>
      <c r="L469">
        <v>1368</v>
      </c>
      <c r="N469">
        <v>1011</v>
      </c>
      <c r="O469" t="s">
        <v>748</v>
      </c>
      <c r="P469" t="s">
        <v>748</v>
      </c>
      <c r="Q469">
        <v>1</v>
      </c>
      <c r="X469">
        <v>0.05</v>
      </c>
      <c r="Y469">
        <v>0</v>
      </c>
      <c r="Z469">
        <v>108.45</v>
      </c>
      <c r="AA469">
        <v>13.03</v>
      </c>
      <c r="AB469">
        <v>0</v>
      </c>
      <c r="AC469">
        <v>0</v>
      </c>
      <c r="AD469">
        <v>1</v>
      </c>
      <c r="AE469">
        <v>0</v>
      </c>
      <c r="AF469" t="s">
        <v>67</v>
      </c>
      <c r="AG469">
        <v>6.25E-2</v>
      </c>
      <c r="AH469">
        <v>2</v>
      </c>
      <c r="AI469">
        <v>30625013</v>
      </c>
      <c r="AJ469">
        <v>419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ROW(Source!A415)</f>
        <v>415</v>
      </c>
      <c r="B470">
        <v>30625020</v>
      </c>
      <c r="C470">
        <v>30625009</v>
      </c>
      <c r="D470">
        <v>22146948</v>
      </c>
      <c r="E470">
        <v>1</v>
      </c>
      <c r="F470">
        <v>1</v>
      </c>
      <c r="G470">
        <v>1</v>
      </c>
      <c r="H470">
        <v>2</v>
      </c>
      <c r="I470" t="s">
        <v>788</v>
      </c>
      <c r="J470" t="s">
        <v>789</v>
      </c>
      <c r="K470" t="s">
        <v>790</v>
      </c>
      <c r="L470">
        <v>1368</v>
      </c>
      <c r="N470">
        <v>1011</v>
      </c>
      <c r="O470" t="s">
        <v>748</v>
      </c>
      <c r="P470" t="s">
        <v>748</v>
      </c>
      <c r="Q470">
        <v>1</v>
      </c>
      <c r="X470">
        <v>0.41</v>
      </c>
      <c r="Y470">
        <v>0</v>
      </c>
      <c r="Z470">
        <v>30</v>
      </c>
      <c r="AA470">
        <v>0</v>
      </c>
      <c r="AB470">
        <v>0</v>
      </c>
      <c r="AC470">
        <v>0</v>
      </c>
      <c r="AD470">
        <v>1</v>
      </c>
      <c r="AE470">
        <v>0</v>
      </c>
      <c r="AF470" t="s">
        <v>67</v>
      </c>
      <c r="AG470">
        <v>0.51249999999999996</v>
      </c>
      <c r="AH470">
        <v>2</v>
      </c>
      <c r="AI470">
        <v>30625014</v>
      </c>
      <c r="AJ470">
        <v>420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>
        <f>ROW(Source!A415)</f>
        <v>415</v>
      </c>
      <c r="B471">
        <v>30625021</v>
      </c>
      <c r="C471">
        <v>30625009</v>
      </c>
      <c r="D471">
        <v>22148179</v>
      </c>
      <c r="E471">
        <v>1</v>
      </c>
      <c r="F471">
        <v>1</v>
      </c>
      <c r="G471">
        <v>1</v>
      </c>
      <c r="H471">
        <v>2</v>
      </c>
      <c r="I471" t="s">
        <v>754</v>
      </c>
      <c r="J471" t="s">
        <v>755</v>
      </c>
      <c r="K471" t="s">
        <v>756</v>
      </c>
      <c r="L471">
        <v>1368</v>
      </c>
      <c r="N471">
        <v>1011</v>
      </c>
      <c r="O471" t="s">
        <v>748</v>
      </c>
      <c r="P471" t="s">
        <v>748</v>
      </c>
      <c r="Q471">
        <v>1</v>
      </c>
      <c r="X471">
        <v>0.08</v>
      </c>
      <c r="Y471">
        <v>0</v>
      </c>
      <c r="Z471">
        <v>91.62</v>
      </c>
      <c r="AA471">
        <v>0</v>
      </c>
      <c r="AB471">
        <v>0</v>
      </c>
      <c r="AC471">
        <v>0</v>
      </c>
      <c r="AD471">
        <v>1</v>
      </c>
      <c r="AE471">
        <v>0</v>
      </c>
      <c r="AF471" t="s">
        <v>67</v>
      </c>
      <c r="AG471">
        <v>0.1</v>
      </c>
      <c r="AH471">
        <v>2</v>
      </c>
      <c r="AI471">
        <v>30625015</v>
      </c>
      <c r="AJ471">
        <v>421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>
        <f>ROW(Source!A415)</f>
        <v>415</v>
      </c>
      <c r="B472">
        <v>30625022</v>
      </c>
      <c r="C472">
        <v>30625009</v>
      </c>
      <c r="D472">
        <v>22149603</v>
      </c>
      <c r="E472">
        <v>1</v>
      </c>
      <c r="F472">
        <v>1</v>
      </c>
      <c r="G472">
        <v>1</v>
      </c>
      <c r="H472">
        <v>3</v>
      </c>
      <c r="I472" t="s">
        <v>103</v>
      </c>
      <c r="J472" t="s">
        <v>106</v>
      </c>
      <c r="K472" t="s">
        <v>104</v>
      </c>
      <c r="L472">
        <v>1348</v>
      </c>
      <c r="N472">
        <v>1009</v>
      </c>
      <c r="O472" t="s">
        <v>105</v>
      </c>
      <c r="P472" t="s">
        <v>105</v>
      </c>
      <c r="Q472">
        <v>1000</v>
      </c>
      <c r="X472">
        <v>0.05</v>
      </c>
      <c r="Y472">
        <v>3649.31</v>
      </c>
      <c r="Z472">
        <v>0</v>
      </c>
      <c r="AA472">
        <v>0</v>
      </c>
      <c r="AB472">
        <v>0</v>
      </c>
      <c r="AC472">
        <v>0</v>
      </c>
      <c r="AD472">
        <v>1</v>
      </c>
      <c r="AE472">
        <v>0</v>
      </c>
      <c r="AF472" t="s">
        <v>3</v>
      </c>
      <c r="AG472">
        <v>0.05</v>
      </c>
      <c r="AH472">
        <v>3</v>
      </c>
      <c r="AI472">
        <v>-1</v>
      </c>
      <c r="AJ472" t="s">
        <v>3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>
        <f>ROW(Source!A415)</f>
        <v>415</v>
      </c>
      <c r="B473">
        <v>30625023</v>
      </c>
      <c r="C473">
        <v>30625009</v>
      </c>
      <c r="D473">
        <v>22149842</v>
      </c>
      <c r="E473">
        <v>1</v>
      </c>
      <c r="F473">
        <v>1</v>
      </c>
      <c r="G473">
        <v>1</v>
      </c>
      <c r="H473">
        <v>3</v>
      </c>
      <c r="I473" t="s">
        <v>98</v>
      </c>
      <c r="J473" t="s">
        <v>101</v>
      </c>
      <c r="K473" t="s">
        <v>99</v>
      </c>
      <c r="L473">
        <v>1327</v>
      </c>
      <c r="N473">
        <v>1005</v>
      </c>
      <c r="O473" t="s">
        <v>100</v>
      </c>
      <c r="P473" t="s">
        <v>100</v>
      </c>
      <c r="Q473">
        <v>1</v>
      </c>
      <c r="X473">
        <v>110</v>
      </c>
      <c r="Y473">
        <v>6.69</v>
      </c>
      <c r="Z473">
        <v>0</v>
      </c>
      <c r="AA473">
        <v>0</v>
      </c>
      <c r="AB473">
        <v>0</v>
      </c>
      <c r="AC473">
        <v>0</v>
      </c>
      <c r="AD473">
        <v>1</v>
      </c>
      <c r="AE473">
        <v>0</v>
      </c>
      <c r="AF473" t="s">
        <v>3</v>
      </c>
      <c r="AG473">
        <v>110</v>
      </c>
      <c r="AH473">
        <v>3</v>
      </c>
      <c r="AI473">
        <v>-1</v>
      </c>
      <c r="AJ473" t="s">
        <v>3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>
        <f>ROW(Source!A419)</f>
        <v>419</v>
      </c>
      <c r="B474">
        <v>30625037</v>
      </c>
      <c r="C474">
        <v>30625027</v>
      </c>
      <c r="D474">
        <v>10214643</v>
      </c>
      <c r="E474">
        <v>1</v>
      </c>
      <c r="F474">
        <v>1</v>
      </c>
      <c r="G474">
        <v>1</v>
      </c>
      <c r="H474">
        <v>1</v>
      </c>
      <c r="I474" t="s">
        <v>791</v>
      </c>
      <c r="J474" t="s">
        <v>3</v>
      </c>
      <c r="K474" t="s">
        <v>792</v>
      </c>
      <c r="L474">
        <v>1369</v>
      </c>
      <c r="N474">
        <v>1013</v>
      </c>
      <c r="O474" t="s">
        <v>744</v>
      </c>
      <c r="P474" t="s">
        <v>744</v>
      </c>
      <c r="Q474">
        <v>1</v>
      </c>
      <c r="X474">
        <v>38.53</v>
      </c>
      <c r="Y474">
        <v>0</v>
      </c>
      <c r="Z474">
        <v>0</v>
      </c>
      <c r="AA474">
        <v>0</v>
      </c>
      <c r="AB474">
        <v>8.33</v>
      </c>
      <c r="AC474">
        <v>0</v>
      </c>
      <c r="AD474">
        <v>1</v>
      </c>
      <c r="AE474">
        <v>1</v>
      </c>
      <c r="AF474" t="s">
        <v>68</v>
      </c>
      <c r="AG474">
        <v>44.3095</v>
      </c>
      <c r="AH474">
        <v>2</v>
      </c>
      <c r="AI474">
        <v>30625028</v>
      </c>
      <c r="AJ474">
        <v>422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>
        <f>ROW(Source!A419)</f>
        <v>419</v>
      </c>
      <c r="B475">
        <v>30625038</v>
      </c>
      <c r="C475">
        <v>30625027</v>
      </c>
      <c r="D475">
        <v>22083330</v>
      </c>
      <c r="E475">
        <v>1</v>
      </c>
      <c r="F475">
        <v>1</v>
      </c>
      <c r="G475">
        <v>1</v>
      </c>
      <c r="H475">
        <v>1</v>
      </c>
      <c r="I475" t="s">
        <v>765</v>
      </c>
      <c r="J475" t="s">
        <v>3</v>
      </c>
      <c r="K475" t="s">
        <v>766</v>
      </c>
      <c r="L475">
        <v>608254</v>
      </c>
      <c r="N475">
        <v>1013</v>
      </c>
      <c r="O475" t="s">
        <v>767</v>
      </c>
      <c r="P475" t="s">
        <v>767</v>
      </c>
      <c r="Q475">
        <v>1</v>
      </c>
      <c r="X475">
        <v>0.79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1</v>
      </c>
      <c r="AE475">
        <v>2</v>
      </c>
      <c r="AF475" t="s">
        <v>67</v>
      </c>
      <c r="AG475">
        <v>0.98750000000000004</v>
      </c>
      <c r="AH475">
        <v>2</v>
      </c>
      <c r="AI475">
        <v>30625029</v>
      </c>
      <c r="AJ475">
        <v>423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>
        <f>ROW(Source!A419)</f>
        <v>419</v>
      </c>
      <c r="B476">
        <v>30625039</v>
      </c>
      <c r="C476">
        <v>30625027</v>
      </c>
      <c r="D476">
        <v>22146252</v>
      </c>
      <c r="E476">
        <v>1</v>
      </c>
      <c r="F476">
        <v>1</v>
      </c>
      <c r="G476">
        <v>1</v>
      </c>
      <c r="H476">
        <v>2</v>
      </c>
      <c r="I476" t="s">
        <v>785</v>
      </c>
      <c r="J476" t="s">
        <v>786</v>
      </c>
      <c r="K476" t="s">
        <v>787</v>
      </c>
      <c r="L476">
        <v>1368</v>
      </c>
      <c r="N476">
        <v>1011</v>
      </c>
      <c r="O476" t="s">
        <v>748</v>
      </c>
      <c r="P476" t="s">
        <v>748</v>
      </c>
      <c r="Q476">
        <v>1</v>
      </c>
      <c r="X476">
        <v>0.5</v>
      </c>
      <c r="Y476">
        <v>0</v>
      </c>
      <c r="Z476">
        <v>85.93</v>
      </c>
      <c r="AA476">
        <v>13.03</v>
      </c>
      <c r="AB476">
        <v>0</v>
      </c>
      <c r="AC476">
        <v>0</v>
      </c>
      <c r="AD476">
        <v>1</v>
      </c>
      <c r="AE476">
        <v>0</v>
      </c>
      <c r="AF476" t="s">
        <v>67</v>
      </c>
      <c r="AG476">
        <v>0.625</v>
      </c>
      <c r="AH476">
        <v>2</v>
      </c>
      <c r="AI476">
        <v>30625030</v>
      </c>
      <c r="AJ476">
        <v>424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>
        <f>ROW(Source!A419)</f>
        <v>419</v>
      </c>
      <c r="B477">
        <v>30625040</v>
      </c>
      <c r="C477">
        <v>30625027</v>
      </c>
      <c r="D477">
        <v>22146333</v>
      </c>
      <c r="E477">
        <v>1</v>
      </c>
      <c r="F477">
        <v>1</v>
      </c>
      <c r="G477">
        <v>1</v>
      </c>
      <c r="H477">
        <v>2</v>
      </c>
      <c r="I477" t="s">
        <v>768</v>
      </c>
      <c r="J477" t="s">
        <v>769</v>
      </c>
      <c r="K477" t="s">
        <v>770</v>
      </c>
      <c r="L477">
        <v>1368</v>
      </c>
      <c r="N477">
        <v>1011</v>
      </c>
      <c r="O477" t="s">
        <v>748</v>
      </c>
      <c r="P477" t="s">
        <v>748</v>
      </c>
      <c r="Q477">
        <v>1</v>
      </c>
      <c r="X477">
        <v>0.28999999999999998</v>
      </c>
      <c r="Y477">
        <v>0</v>
      </c>
      <c r="Z477">
        <v>108.45</v>
      </c>
      <c r="AA477">
        <v>13.03</v>
      </c>
      <c r="AB477">
        <v>0</v>
      </c>
      <c r="AC477">
        <v>0</v>
      </c>
      <c r="AD477">
        <v>1</v>
      </c>
      <c r="AE477">
        <v>0</v>
      </c>
      <c r="AF477" t="s">
        <v>67</v>
      </c>
      <c r="AG477">
        <v>0.36249999999999999</v>
      </c>
      <c r="AH477">
        <v>2</v>
      </c>
      <c r="AI477">
        <v>30625031</v>
      </c>
      <c r="AJ477">
        <v>425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>
        <f>ROW(Source!A419)</f>
        <v>419</v>
      </c>
      <c r="B478">
        <v>30625041</v>
      </c>
      <c r="C478">
        <v>30625027</v>
      </c>
      <c r="D478">
        <v>22147865</v>
      </c>
      <c r="E478">
        <v>1</v>
      </c>
      <c r="F478">
        <v>1</v>
      </c>
      <c r="G478">
        <v>1</v>
      </c>
      <c r="H478">
        <v>2</v>
      </c>
      <c r="I478" t="s">
        <v>793</v>
      </c>
      <c r="J478" t="s">
        <v>794</v>
      </c>
      <c r="K478" t="s">
        <v>795</v>
      </c>
      <c r="L478">
        <v>1368</v>
      </c>
      <c r="N478">
        <v>1011</v>
      </c>
      <c r="O478" t="s">
        <v>748</v>
      </c>
      <c r="P478" t="s">
        <v>748</v>
      </c>
      <c r="Q478">
        <v>1</v>
      </c>
      <c r="X478">
        <v>2.41</v>
      </c>
      <c r="Y478">
        <v>0</v>
      </c>
      <c r="Z478">
        <v>1.95</v>
      </c>
      <c r="AA478">
        <v>0</v>
      </c>
      <c r="AB478">
        <v>0</v>
      </c>
      <c r="AC478">
        <v>0</v>
      </c>
      <c r="AD478">
        <v>1</v>
      </c>
      <c r="AE478">
        <v>0</v>
      </c>
      <c r="AF478" t="s">
        <v>67</v>
      </c>
      <c r="AG478">
        <v>3.0125000000000002</v>
      </c>
      <c r="AH478">
        <v>2</v>
      </c>
      <c r="AI478">
        <v>30625032</v>
      </c>
      <c r="AJ478">
        <v>426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>
        <f>ROW(Source!A419)</f>
        <v>419</v>
      </c>
      <c r="B479">
        <v>30625042</v>
      </c>
      <c r="C479">
        <v>30625027</v>
      </c>
      <c r="D479">
        <v>22148179</v>
      </c>
      <c r="E479">
        <v>1</v>
      </c>
      <c r="F479">
        <v>1</v>
      </c>
      <c r="G479">
        <v>1</v>
      </c>
      <c r="H479">
        <v>2</v>
      </c>
      <c r="I479" t="s">
        <v>754</v>
      </c>
      <c r="J479" t="s">
        <v>755</v>
      </c>
      <c r="K479" t="s">
        <v>756</v>
      </c>
      <c r="L479">
        <v>1368</v>
      </c>
      <c r="N479">
        <v>1011</v>
      </c>
      <c r="O479" t="s">
        <v>748</v>
      </c>
      <c r="P479" t="s">
        <v>748</v>
      </c>
      <c r="Q479">
        <v>1</v>
      </c>
      <c r="X479">
        <v>0.4</v>
      </c>
      <c r="Y479">
        <v>0</v>
      </c>
      <c r="Z479">
        <v>91.62</v>
      </c>
      <c r="AA479">
        <v>0</v>
      </c>
      <c r="AB479">
        <v>0</v>
      </c>
      <c r="AC479">
        <v>0</v>
      </c>
      <c r="AD479">
        <v>1</v>
      </c>
      <c r="AE479">
        <v>0</v>
      </c>
      <c r="AF479" t="s">
        <v>67</v>
      </c>
      <c r="AG479">
        <v>0.5</v>
      </c>
      <c r="AH479">
        <v>2</v>
      </c>
      <c r="AI479">
        <v>30625033</v>
      </c>
      <c r="AJ479">
        <v>427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>
        <f>ROW(Source!A419)</f>
        <v>419</v>
      </c>
      <c r="B480">
        <v>30625043</v>
      </c>
      <c r="C480">
        <v>30625027</v>
      </c>
      <c r="D480">
        <v>22150695</v>
      </c>
      <c r="E480">
        <v>1</v>
      </c>
      <c r="F480">
        <v>1</v>
      </c>
      <c r="G480">
        <v>1</v>
      </c>
      <c r="H480">
        <v>3</v>
      </c>
      <c r="I480" t="s">
        <v>796</v>
      </c>
      <c r="J480" t="s">
        <v>797</v>
      </c>
      <c r="K480" t="s">
        <v>798</v>
      </c>
      <c r="L480">
        <v>1354</v>
      </c>
      <c r="N480">
        <v>1010</v>
      </c>
      <c r="O480" t="s">
        <v>220</v>
      </c>
      <c r="P480" t="s">
        <v>220</v>
      </c>
      <c r="Q480">
        <v>1</v>
      </c>
      <c r="X480">
        <v>645</v>
      </c>
      <c r="Y480">
        <v>0.14000000000000001</v>
      </c>
      <c r="Z480">
        <v>0</v>
      </c>
      <c r="AA480">
        <v>0</v>
      </c>
      <c r="AB480">
        <v>0</v>
      </c>
      <c r="AC480">
        <v>0</v>
      </c>
      <c r="AD480">
        <v>1</v>
      </c>
      <c r="AE480">
        <v>0</v>
      </c>
      <c r="AF480" t="s">
        <v>3</v>
      </c>
      <c r="AG480">
        <v>645</v>
      </c>
      <c r="AH480">
        <v>2</v>
      </c>
      <c r="AI480">
        <v>30625034</v>
      </c>
      <c r="AJ480">
        <v>428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>
        <f>ROW(Source!A419)</f>
        <v>419</v>
      </c>
      <c r="B481">
        <v>30625044</v>
      </c>
      <c r="C481">
        <v>30625027</v>
      </c>
      <c r="D481">
        <v>22150696</v>
      </c>
      <c r="E481">
        <v>1</v>
      </c>
      <c r="F481">
        <v>1</v>
      </c>
      <c r="G481">
        <v>1</v>
      </c>
      <c r="H481">
        <v>3</v>
      </c>
      <c r="I481" t="s">
        <v>954</v>
      </c>
      <c r="J481" t="s">
        <v>955</v>
      </c>
      <c r="K481" t="s">
        <v>956</v>
      </c>
      <c r="L481">
        <v>1354</v>
      </c>
      <c r="N481">
        <v>1010</v>
      </c>
      <c r="O481" t="s">
        <v>220</v>
      </c>
      <c r="P481" t="s">
        <v>220</v>
      </c>
      <c r="Q481">
        <v>1</v>
      </c>
      <c r="X481">
        <v>81</v>
      </c>
      <c r="Y481">
        <v>0.18</v>
      </c>
      <c r="Z481">
        <v>0</v>
      </c>
      <c r="AA481">
        <v>0</v>
      </c>
      <c r="AB481">
        <v>0</v>
      </c>
      <c r="AC481">
        <v>0</v>
      </c>
      <c r="AD481">
        <v>1</v>
      </c>
      <c r="AE481">
        <v>0</v>
      </c>
      <c r="AF481" t="s">
        <v>3</v>
      </c>
      <c r="AG481">
        <v>81</v>
      </c>
      <c r="AH481">
        <v>2</v>
      </c>
      <c r="AI481">
        <v>30625035</v>
      </c>
      <c r="AJ481">
        <v>429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>
        <f>ROW(Source!A419)</f>
        <v>419</v>
      </c>
      <c r="B482">
        <v>30625045</v>
      </c>
      <c r="C482">
        <v>30625027</v>
      </c>
      <c r="D482">
        <v>22150824</v>
      </c>
      <c r="E482">
        <v>1</v>
      </c>
      <c r="F482">
        <v>1</v>
      </c>
      <c r="G482">
        <v>1</v>
      </c>
      <c r="H482">
        <v>3</v>
      </c>
      <c r="I482" t="s">
        <v>419</v>
      </c>
      <c r="J482" t="s">
        <v>421</v>
      </c>
      <c r="K482" t="s">
        <v>420</v>
      </c>
      <c r="L482">
        <v>1301</v>
      </c>
      <c r="N482">
        <v>1003</v>
      </c>
      <c r="O482" t="s">
        <v>364</v>
      </c>
      <c r="P482" t="s">
        <v>364</v>
      </c>
      <c r="Q482">
        <v>1</v>
      </c>
      <c r="X482">
        <v>16</v>
      </c>
      <c r="Y482">
        <v>18.91</v>
      </c>
      <c r="Z482">
        <v>0</v>
      </c>
      <c r="AA482">
        <v>0</v>
      </c>
      <c r="AB482">
        <v>0</v>
      </c>
      <c r="AC482">
        <v>0</v>
      </c>
      <c r="AD482">
        <v>1</v>
      </c>
      <c r="AE482">
        <v>0</v>
      </c>
      <c r="AF482" t="s">
        <v>3</v>
      </c>
      <c r="AG482">
        <v>16</v>
      </c>
      <c r="AH482">
        <v>3</v>
      </c>
      <c r="AI482">
        <v>-1</v>
      </c>
      <c r="AJ482" t="s">
        <v>3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">
      <c r="A483">
        <f>ROW(Source!A419)</f>
        <v>419</v>
      </c>
      <c r="B483">
        <v>30625046</v>
      </c>
      <c r="C483">
        <v>30625027</v>
      </c>
      <c r="D483">
        <v>22152834</v>
      </c>
      <c r="E483">
        <v>1</v>
      </c>
      <c r="F483">
        <v>1</v>
      </c>
      <c r="G483">
        <v>1</v>
      </c>
      <c r="H483">
        <v>3</v>
      </c>
      <c r="I483" t="s">
        <v>117</v>
      </c>
      <c r="J483" t="s">
        <v>119</v>
      </c>
      <c r="K483" t="s">
        <v>118</v>
      </c>
      <c r="L483">
        <v>1327</v>
      </c>
      <c r="N483">
        <v>1005</v>
      </c>
      <c r="O483" t="s">
        <v>100</v>
      </c>
      <c r="P483" t="s">
        <v>100</v>
      </c>
      <c r="Q483">
        <v>1</v>
      </c>
      <c r="X483">
        <v>122</v>
      </c>
      <c r="Y483">
        <v>76.58</v>
      </c>
      <c r="Z483">
        <v>0</v>
      </c>
      <c r="AA483">
        <v>0</v>
      </c>
      <c r="AB483">
        <v>0</v>
      </c>
      <c r="AC483">
        <v>0</v>
      </c>
      <c r="AD483">
        <v>1</v>
      </c>
      <c r="AE483">
        <v>0</v>
      </c>
      <c r="AF483" t="s">
        <v>3</v>
      </c>
      <c r="AG483">
        <v>122</v>
      </c>
      <c r="AH483">
        <v>3</v>
      </c>
      <c r="AI483">
        <v>-1</v>
      </c>
      <c r="AJ483" t="s">
        <v>3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">
      <c r="A484">
        <f>ROW(Source!A419)</f>
        <v>419</v>
      </c>
      <c r="B484">
        <v>30625047</v>
      </c>
      <c r="C484">
        <v>30625027</v>
      </c>
      <c r="D484">
        <v>22156438</v>
      </c>
      <c r="E484">
        <v>1</v>
      </c>
      <c r="F484">
        <v>1</v>
      </c>
      <c r="G484">
        <v>1</v>
      </c>
      <c r="H484">
        <v>3</v>
      </c>
      <c r="I484" t="s">
        <v>799</v>
      </c>
      <c r="J484" t="s">
        <v>800</v>
      </c>
      <c r="K484" t="s">
        <v>801</v>
      </c>
      <c r="L484">
        <v>1354</v>
      </c>
      <c r="N484">
        <v>1010</v>
      </c>
      <c r="O484" t="s">
        <v>220</v>
      </c>
      <c r="P484" t="s">
        <v>220</v>
      </c>
      <c r="Q484">
        <v>1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1</v>
      </c>
      <c r="AD484">
        <v>0</v>
      </c>
      <c r="AE484">
        <v>0</v>
      </c>
      <c r="AF484" t="s">
        <v>3</v>
      </c>
      <c r="AG484">
        <v>0</v>
      </c>
      <c r="AH484">
        <v>2</v>
      </c>
      <c r="AI484">
        <v>30625036</v>
      </c>
      <c r="AJ484">
        <v>430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">
      <c r="A485">
        <f>ROW(Source!A426)</f>
        <v>426</v>
      </c>
      <c r="B485">
        <v>30625058</v>
      </c>
      <c r="C485">
        <v>30625054</v>
      </c>
      <c r="D485">
        <v>10214613</v>
      </c>
      <c r="E485">
        <v>1</v>
      </c>
      <c r="F485">
        <v>1</v>
      </c>
      <c r="G485">
        <v>1</v>
      </c>
      <c r="H485">
        <v>1</v>
      </c>
      <c r="I485" t="s">
        <v>844</v>
      </c>
      <c r="J485" t="s">
        <v>3</v>
      </c>
      <c r="K485" t="s">
        <v>845</v>
      </c>
      <c r="L485">
        <v>1369</v>
      </c>
      <c r="N485">
        <v>1013</v>
      </c>
      <c r="O485" t="s">
        <v>744</v>
      </c>
      <c r="P485" t="s">
        <v>744</v>
      </c>
      <c r="Q485">
        <v>1</v>
      </c>
      <c r="X485">
        <v>25.1</v>
      </c>
      <c r="Y485">
        <v>0</v>
      </c>
      <c r="Z485">
        <v>0</v>
      </c>
      <c r="AA485">
        <v>0</v>
      </c>
      <c r="AB485">
        <v>7.88</v>
      </c>
      <c r="AC485">
        <v>0</v>
      </c>
      <c r="AD485">
        <v>1</v>
      </c>
      <c r="AE485">
        <v>1</v>
      </c>
      <c r="AF485" t="s">
        <v>68</v>
      </c>
      <c r="AG485">
        <v>28.864999999999998</v>
      </c>
      <c r="AH485">
        <v>2</v>
      </c>
      <c r="AI485">
        <v>30625055</v>
      </c>
      <c r="AJ485">
        <v>431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">
      <c r="A486">
        <f>ROW(Source!A426)</f>
        <v>426</v>
      </c>
      <c r="B486">
        <v>30625059</v>
      </c>
      <c r="C486">
        <v>30625054</v>
      </c>
      <c r="D486">
        <v>22148179</v>
      </c>
      <c r="E486">
        <v>1</v>
      </c>
      <c r="F486">
        <v>1</v>
      </c>
      <c r="G486">
        <v>1</v>
      </c>
      <c r="H486">
        <v>2</v>
      </c>
      <c r="I486" t="s">
        <v>754</v>
      </c>
      <c r="J486" t="s">
        <v>755</v>
      </c>
      <c r="K486" t="s">
        <v>756</v>
      </c>
      <c r="L486">
        <v>1368</v>
      </c>
      <c r="N486">
        <v>1011</v>
      </c>
      <c r="O486" t="s">
        <v>748</v>
      </c>
      <c r="P486" t="s">
        <v>748</v>
      </c>
      <c r="Q486">
        <v>1</v>
      </c>
      <c r="X486">
        <v>0.23</v>
      </c>
      <c r="Y486">
        <v>0</v>
      </c>
      <c r="Z486">
        <v>91.62</v>
      </c>
      <c r="AA486">
        <v>0</v>
      </c>
      <c r="AB486">
        <v>0</v>
      </c>
      <c r="AC486">
        <v>0</v>
      </c>
      <c r="AD486">
        <v>1</v>
      </c>
      <c r="AE486">
        <v>0</v>
      </c>
      <c r="AF486" t="s">
        <v>67</v>
      </c>
      <c r="AG486">
        <v>0.28750000000000003</v>
      </c>
      <c r="AH486">
        <v>2</v>
      </c>
      <c r="AI486">
        <v>30625056</v>
      </c>
      <c r="AJ486">
        <v>432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">
      <c r="A487">
        <f>ROW(Source!A426)</f>
        <v>426</v>
      </c>
      <c r="B487">
        <v>30625060</v>
      </c>
      <c r="C487">
        <v>30625054</v>
      </c>
      <c r="D487">
        <v>22149217</v>
      </c>
      <c r="E487">
        <v>1</v>
      </c>
      <c r="F487">
        <v>1</v>
      </c>
      <c r="G487">
        <v>1</v>
      </c>
      <c r="H487">
        <v>3</v>
      </c>
      <c r="I487" t="s">
        <v>846</v>
      </c>
      <c r="J487" t="s">
        <v>847</v>
      </c>
      <c r="K487" t="s">
        <v>848</v>
      </c>
      <c r="L487">
        <v>1348</v>
      </c>
      <c r="N487">
        <v>1009</v>
      </c>
      <c r="O487" t="s">
        <v>105</v>
      </c>
      <c r="P487" t="s">
        <v>105</v>
      </c>
      <c r="Q487">
        <v>1000</v>
      </c>
      <c r="X487">
        <v>1E-3</v>
      </c>
      <c r="Y487">
        <v>8466.1</v>
      </c>
      <c r="Z487">
        <v>0</v>
      </c>
      <c r="AA487">
        <v>0</v>
      </c>
      <c r="AB487">
        <v>0</v>
      </c>
      <c r="AC487">
        <v>0</v>
      </c>
      <c r="AD487">
        <v>1</v>
      </c>
      <c r="AE487">
        <v>0</v>
      </c>
      <c r="AF487" t="s">
        <v>3</v>
      </c>
      <c r="AG487">
        <v>1E-3</v>
      </c>
      <c r="AH487">
        <v>2</v>
      </c>
      <c r="AI487">
        <v>30625057</v>
      </c>
      <c r="AJ487">
        <v>433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">
      <c r="A488">
        <f>ROW(Source!A426)</f>
        <v>426</v>
      </c>
      <c r="B488">
        <v>30625061</v>
      </c>
      <c r="C488">
        <v>30625054</v>
      </c>
      <c r="D488">
        <v>22150573</v>
      </c>
      <c r="E488">
        <v>1</v>
      </c>
      <c r="F488">
        <v>1</v>
      </c>
      <c r="G488">
        <v>1</v>
      </c>
      <c r="H488">
        <v>3</v>
      </c>
      <c r="I488" t="s">
        <v>594</v>
      </c>
      <c r="J488" t="s">
        <v>595</v>
      </c>
      <c r="K488" t="s">
        <v>126</v>
      </c>
      <c r="L488">
        <v>1348</v>
      </c>
      <c r="N488">
        <v>1009</v>
      </c>
      <c r="O488" t="s">
        <v>105</v>
      </c>
      <c r="P488" t="s">
        <v>105</v>
      </c>
      <c r="Q488">
        <v>1000</v>
      </c>
      <c r="X488">
        <v>0.44</v>
      </c>
      <c r="Y488">
        <v>12167.44</v>
      </c>
      <c r="Z488">
        <v>0</v>
      </c>
      <c r="AA488">
        <v>0</v>
      </c>
      <c r="AB488">
        <v>0</v>
      </c>
      <c r="AC488">
        <v>0</v>
      </c>
      <c r="AD488">
        <v>1</v>
      </c>
      <c r="AE488">
        <v>0</v>
      </c>
      <c r="AF488" t="s">
        <v>3</v>
      </c>
      <c r="AG488">
        <v>0.44</v>
      </c>
      <c r="AH488">
        <v>3</v>
      </c>
      <c r="AI488">
        <v>-1</v>
      </c>
      <c r="AJ488" t="s">
        <v>3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">
      <c r="A489">
        <f>ROW(Source!A426)</f>
        <v>426</v>
      </c>
      <c r="B489">
        <v>30625062</v>
      </c>
      <c r="C489">
        <v>30625054</v>
      </c>
      <c r="D489">
        <v>22206144</v>
      </c>
      <c r="E489">
        <v>1</v>
      </c>
      <c r="F489">
        <v>1</v>
      </c>
      <c r="G489">
        <v>1</v>
      </c>
      <c r="H489">
        <v>3</v>
      </c>
      <c r="I489" t="s">
        <v>174</v>
      </c>
      <c r="J489" t="s">
        <v>176</v>
      </c>
      <c r="K489" t="s">
        <v>175</v>
      </c>
      <c r="L489">
        <v>1348</v>
      </c>
      <c r="N489">
        <v>1009</v>
      </c>
      <c r="O489" t="s">
        <v>105</v>
      </c>
      <c r="P489" t="s">
        <v>105</v>
      </c>
      <c r="Q489">
        <v>1000</v>
      </c>
      <c r="X489">
        <v>0.32</v>
      </c>
      <c r="Y489">
        <v>5464.14</v>
      </c>
      <c r="Z489">
        <v>0</v>
      </c>
      <c r="AA489">
        <v>0</v>
      </c>
      <c r="AB489">
        <v>0</v>
      </c>
      <c r="AC489">
        <v>0</v>
      </c>
      <c r="AD489">
        <v>1</v>
      </c>
      <c r="AE489">
        <v>0</v>
      </c>
      <c r="AF489" t="s">
        <v>3</v>
      </c>
      <c r="AG489">
        <v>0.32</v>
      </c>
      <c r="AH489">
        <v>3</v>
      </c>
      <c r="AI489">
        <v>-1</v>
      </c>
      <c r="AJ489" t="s">
        <v>3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">
      <c r="A490">
        <f>ROW(Source!A465)</f>
        <v>465</v>
      </c>
      <c r="B490">
        <v>30626724</v>
      </c>
      <c r="C490">
        <v>30626721</v>
      </c>
      <c r="D490">
        <v>10214623</v>
      </c>
      <c r="E490">
        <v>1</v>
      </c>
      <c r="F490">
        <v>1</v>
      </c>
      <c r="G490">
        <v>1</v>
      </c>
      <c r="H490">
        <v>1</v>
      </c>
      <c r="I490" t="s">
        <v>927</v>
      </c>
      <c r="J490" t="s">
        <v>3</v>
      </c>
      <c r="K490" t="s">
        <v>928</v>
      </c>
      <c r="L490">
        <v>1369</v>
      </c>
      <c r="N490">
        <v>1013</v>
      </c>
      <c r="O490" t="s">
        <v>744</v>
      </c>
      <c r="P490" t="s">
        <v>744</v>
      </c>
      <c r="Q490">
        <v>1</v>
      </c>
      <c r="X490">
        <v>0.57769999999999999</v>
      </c>
      <c r="Y490">
        <v>0</v>
      </c>
      <c r="Z490">
        <v>0</v>
      </c>
      <c r="AA490">
        <v>0</v>
      </c>
      <c r="AB490">
        <v>6.94</v>
      </c>
      <c r="AC490">
        <v>0</v>
      </c>
      <c r="AD490">
        <v>1</v>
      </c>
      <c r="AE490">
        <v>1</v>
      </c>
      <c r="AF490" t="s">
        <v>3</v>
      </c>
      <c r="AG490">
        <v>0.57769999999999999</v>
      </c>
      <c r="AH490">
        <v>2</v>
      </c>
      <c r="AI490">
        <v>30626722</v>
      </c>
      <c r="AJ490">
        <v>434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">
      <c r="A491">
        <f>ROW(Source!A465)</f>
        <v>465</v>
      </c>
      <c r="B491">
        <v>30626725</v>
      </c>
      <c r="C491">
        <v>30626721</v>
      </c>
      <c r="D491">
        <v>22148186</v>
      </c>
      <c r="E491">
        <v>1</v>
      </c>
      <c r="F491">
        <v>1</v>
      </c>
      <c r="G491">
        <v>1</v>
      </c>
      <c r="H491">
        <v>2</v>
      </c>
      <c r="I491" t="s">
        <v>929</v>
      </c>
      <c r="J491" t="s">
        <v>930</v>
      </c>
      <c r="K491" t="s">
        <v>931</v>
      </c>
      <c r="L491">
        <v>1368</v>
      </c>
      <c r="N491">
        <v>1011</v>
      </c>
      <c r="O491" t="s">
        <v>748</v>
      </c>
      <c r="P491" t="s">
        <v>748</v>
      </c>
      <c r="Q491">
        <v>1</v>
      </c>
      <c r="X491">
        <v>0.28999999999999998</v>
      </c>
      <c r="Y491">
        <v>0</v>
      </c>
      <c r="Z491">
        <v>112.63</v>
      </c>
      <c r="AA491">
        <v>0</v>
      </c>
      <c r="AB491">
        <v>0</v>
      </c>
      <c r="AC491">
        <v>0</v>
      </c>
      <c r="AD491">
        <v>1</v>
      </c>
      <c r="AE491">
        <v>0</v>
      </c>
      <c r="AF491" t="s">
        <v>3</v>
      </c>
      <c r="AG491">
        <v>0.28999999999999998</v>
      </c>
      <c r="AH491">
        <v>2</v>
      </c>
      <c r="AI491">
        <v>30626723</v>
      </c>
      <c r="AJ491">
        <v>435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">
      <c r="A492">
        <f>ROW(Source!A466)</f>
        <v>466</v>
      </c>
      <c r="B492">
        <v>30626728</v>
      </c>
      <c r="C492">
        <v>30626726</v>
      </c>
      <c r="D492">
        <v>22148187</v>
      </c>
      <c r="E492">
        <v>1</v>
      </c>
      <c r="F492">
        <v>1</v>
      </c>
      <c r="G492">
        <v>1</v>
      </c>
      <c r="H492">
        <v>2</v>
      </c>
      <c r="I492" t="s">
        <v>932</v>
      </c>
      <c r="J492" t="s">
        <v>933</v>
      </c>
      <c r="K492" t="s">
        <v>934</v>
      </c>
      <c r="L492">
        <v>1368</v>
      </c>
      <c r="N492">
        <v>1011</v>
      </c>
      <c r="O492" t="s">
        <v>748</v>
      </c>
      <c r="P492" t="s">
        <v>748</v>
      </c>
      <c r="Q492">
        <v>1</v>
      </c>
      <c r="X492">
        <v>5.9499999999999997E-2</v>
      </c>
      <c r="Y492">
        <v>0</v>
      </c>
      <c r="Z492">
        <v>109.5</v>
      </c>
      <c r="AA492">
        <v>0</v>
      </c>
      <c r="AB492">
        <v>0</v>
      </c>
      <c r="AC492">
        <v>0</v>
      </c>
      <c r="AD492">
        <v>1</v>
      </c>
      <c r="AE492">
        <v>0</v>
      </c>
      <c r="AF492" t="s">
        <v>3</v>
      </c>
      <c r="AG492">
        <v>5.9499999999999997E-2</v>
      </c>
      <c r="AH492">
        <v>2</v>
      </c>
      <c r="AI492">
        <v>30626727</v>
      </c>
      <c r="AJ492">
        <v>436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">
      <c r="A493">
        <f>ROW(Source!A538)</f>
        <v>538</v>
      </c>
      <c r="B493">
        <v>30626215</v>
      </c>
      <c r="C493">
        <v>30626212</v>
      </c>
      <c r="D493">
        <v>10214585</v>
      </c>
      <c r="E493">
        <v>1</v>
      </c>
      <c r="F493">
        <v>1</v>
      </c>
      <c r="G493">
        <v>1</v>
      </c>
      <c r="H493">
        <v>1</v>
      </c>
      <c r="I493" t="s">
        <v>742</v>
      </c>
      <c r="J493" t="s">
        <v>3</v>
      </c>
      <c r="K493" t="s">
        <v>743</v>
      </c>
      <c r="L493">
        <v>1369</v>
      </c>
      <c r="N493">
        <v>1013</v>
      </c>
      <c r="O493" t="s">
        <v>744</v>
      </c>
      <c r="P493" t="s">
        <v>744</v>
      </c>
      <c r="Q493">
        <v>1</v>
      </c>
      <c r="X493">
        <v>15.9</v>
      </c>
      <c r="Y493">
        <v>0</v>
      </c>
      <c r="Z493">
        <v>0</v>
      </c>
      <c r="AA493">
        <v>0</v>
      </c>
      <c r="AB493">
        <v>7.53</v>
      </c>
      <c r="AC493">
        <v>0</v>
      </c>
      <c r="AD493">
        <v>1</v>
      </c>
      <c r="AE493">
        <v>1</v>
      </c>
      <c r="AF493" t="s">
        <v>3</v>
      </c>
      <c r="AG493">
        <v>15.9</v>
      </c>
      <c r="AH493">
        <v>2</v>
      </c>
      <c r="AI493">
        <v>30626213</v>
      </c>
      <c r="AJ493">
        <v>437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">
      <c r="A494">
        <f>ROW(Source!A538)</f>
        <v>538</v>
      </c>
      <c r="B494">
        <v>30626216</v>
      </c>
      <c r="C494">
        <v>30626212</v>
      </c>
      <c r="D494">
        <v>22146431</v>
      </c>
      <c r="E494">
        <v>1</v>
      </c>
      <c r="F494">
        <v>1</v>
      </c>
      <c r="G494">
        <v>1</v>
      </c>
      <c r="H494">
        <v>2</v>
      </c>
      <c r="I494" t="s">
        <v>745</v>
      </c>
      <c r="J494" t="s">
        <v>746</v>
      </c>
      <c r="K494" t="s">
        <v>747</v>
      </c>
      <c r="L494">
        <v>1368</v>
      </c>
      <c r="N494">
        <v>1011</v>
      </c>
      <c r="O494" t="s">
        <v>748</v>
      </c>
      <c r="P494" t="s">
        <v>748</v>
      </c>
      <c r="Q494">
        <v>1</v>
      </c>
      <c r="X494">
        <v>4.5999999999999996</v>
      </c>
      <c r="Y494">
        <v>0</v>
      </c>
      <c r="Z494">
        <v>6.66</v>
      </c>
      <c r="AA494">
        <v>0</v>
      </c>
      <c r="AB494">
        <v>0</v>
      </c>
      <c r="AC494">
        <v>0</v>
      </c>
      <c r="AD494">
        <v>1</v>
      </c>
      <c r="AE494">
        <v>0</v>
      </c>
      <c r="AF494" t="s">
        <v>3</v>
      </c>
      <c r="AG494">
        <v>4.5999999999999996</v>
      </c>
      <c r="AH494">
        <v>2</v>
      </c>
      <c r="AI494">
        <v>30626214</v>
      </c>
      <c r="AJ494">
        <v>438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">
      <c r="A495">
        <f>ROW(Source!A539)</f>
        <v>539</v>
      </c>
      <c r="B495">
        <v>30626223</v>
      </c>
      <c r="C495">
        <v>30626217</v>
      </c>
      <c r="D495">
        <v>10214599</v>
      </c>
      <c r="E495">
        <v>1</v>
      </c>
      <c r="F495">
        <v>1</v>
      </c>
      <c r="G495">
        <v>1</v>
      </c>
      <c r="H495">
        <v>1</v>
      </c>
      <c r="I495" t="s">
        <v>749</v>
      </c>
      <c r="J495" t="s">
        <v>3</v>
      </c>
      <c r="K495" t="s">
        <v>750</v>
      </c>
      <c r="L495">
        <v>1369</v>
      </c>
      <c r="N495">
        <v>1013</v>
      </c>
      <c r="O495" t="s">
        <v>744</v>
      </c>
      <c r="P495" t="s">
        <v>744</v>
      </c>
      <c r="Q495">
        <v>1</v>
      </c>
      <c r="X495">
        <v>65.12</v>
      </c>
      <c r="Y495">
        <v>0</v>
      </c>
      <c r="Z495">
        <v>0</v>
      </c>
      <c r="AA495">
        <v>0</v>
      </c>
      <c r="AB495">
        <v>7.67</v>
      </c>
      <c r="AC495">
        <v>0</v>
      </c>
      <c r="AD495">
        <v>1</v>
      </c>
      <c r="AE495">
        <v>1</v>
      </c>
      <c r="AF495" t="s">
        <v>3</v>
      </c>
      <c r="AG495">
        <v>65.12</v>
      </c>
      <c r="AH495">
        <v>2</v>
      </c>
      <c r="AI495">
        <v>30626218</v>
      </c>
      <c r="AJ495">
        <v>439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">
      <c r="A496">
        <f>ROW(Source!A539)</f>
        <v>539</v>
      </c>
      <c r="B496">
        <v>30626224</v>
      </c>
      <c r="C496">
        <v>30626217</v>
      </c>
      <c r="D496">
        <v>22146429</v>
      </c>
      <c r="E496">
        <v>1</v>
      </c>
      <c r="F496">
        <v>1</v>
      </c>
      <c r="G496">
        <v>1</v>
      </c>
      <c r="H496">
        <v>2</v>
      </c>
      <c r="I496" t="s">
        <v>751</v>
      </c>
      <c r="J496" t="s">
        <v>752</v>
      </c>
      <c r="K496" t="s">
        <v>753</v>
      </c>
      <c r="L496">
        <v>1368</v>
      </c>
      <c r="N496">
        <v>1011</v>
      </c>
      <c r="O496" t="s">
        <v>748</v>
      </c>
      <c r="P496" t="s">
        <v>748</v>
      </c>
      <c r="Q496">
        <v>1</v>
      </c>
      <c r="X496">
        <v>0.39</v>
      </c>
      <c r="Y496">
        <v>0</v>
      </c>
      <c r="Z496">
        <v>1.7</v>
      </c>
      <c r="AA496">
        <v>0</v>
      </c>
      <c r="AB496">
        <v>0</v>
      </c>
      <c r="AC496">
        <v>0</v>
      </c>
      <c r="AD496">
        <v>1</v>
      </c>
      <c r="AE496">
        <v>0</v>
      </c>
      <c r="AF496" t="s">
        <v>3</v>
      </c>
      <c r="AG496">
        <v>0.39</v>
      </c>
      <c r="AH496">
        <v>2</v>
      </c>
      <c r="AI496">
        <v>30626219</v>
      </c>
      <c r="AJ496">
        <v>440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">
      <c r="A497">
        <f>ROW(Source!A539)</f>
        <v>539</v>
      </c>
      <c r="B497">
        <v>30626225</v>
      </c>
      <c r="C497">
        <v>30626217</v>
      </c>
      <c r="D497">
        <v>22148179</v>
      </c>
      <c r="E497">
        <v>1</v>
      </c>
      <c r="F497">
        <v>1</v>
      </c>
      <c r="G497">
        <v>1</v>
      </c>
      <c r="H497">
        <v>2</v>
      </c>
      <c r="I497" t="s">
        <v>754</v>
      </c>
      <c r="J497" t="s">
        <v>755</v>
      </c>
      <c r="K497" t="s">
        <v>756</v>
      </c>
      <c r="L497">
        <v>1368</v>
      </c>
      <c r="N497">
        <v>1011</v>
      </c>
      <c r="O497" t="s">
        <v>748</v>
      </c>
      <c r="P497" t="s">
        <v>748</v>
      </c>
      <c r="Q497">
        <v>1</v>
      </c>
      <c r="X497">
        <v>0.28000000000000003</v>
      </c>
      <c r="Y497">
        <v>0</v>
      </c>
      <c r="Z497">
        <v>91.62</v>
      </c>
      <c r="AA497">
        <v>0</v>
      </c>
      <c r="AB497">
        <v>0</v>
      </c>
      <c r="AC497">
        <v>0</v>
      </c>
      <c r="AD497">
        <v>1</v>
      </c>
      <c r="AE497">
        <v>0</v>
      </c>
      <c r="AF497" t="s">
        <v>3</v>
      </c>
      <c r="AG497">
        <v>0.28000000000000003</v>
      </c>
      <c r="AH497">
        <v>2</v>
      </c>
      <c r="AI497">
        <v>30626220</v>
      </c>
      <c r="AJ497">
        <v>441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">
      <c r="A498">
        <f>ROW(Source!A539)</f>
        <v>539</v>
      </c>
      <c r="B498">
        <v>30626226</v>
      </c>
      <c r="C498">
        <v>30626217</v>
      </c>
      <c r="D498">
        <v>22150659</v>
      </c>
      <c r="E498">
        <v>1</v>
      </c>
      <c r="F498">
        <v>1</v>
      </c>
      <c r="G498">
        <v>1</v>
      </c>
      <c r="H498">
        <v>3</v>
      </c>
      <c r="I498" t="s">
        <v>757</v>
      </c>
      <c r="J498" t="s">
        <v>758</v>
      </c>
      <c r="K498" t="s">
        <v>759</v>
      </c>
      <c r="L498">
        <v>1348</v>
      </c>
      <c r="N498">
        <v>1009</v>
      </c>
      <c r="O498" t="s">
        <v>105</v>
      </c>
      <c r="P498" t="s">
        <v>105</v>
      </c>
      <c r="Q498">
        <v>1000</v>
      </c>
      <c r="X498">
        <v>4.0000000000000001E-3</v>
      </c>
      <c r="Y498">
        <v>10183</v>
      </c>
      <c r="Z498">
        <v>0</v>
      </c>
      <c r="AA498">
        <v>0</v>
      </c>
      <c r="AB498">
        <v>0</v>
      </c>
      <c r="AC498">
        <v>0</v>
      </c>
      <c r="AD498">
        <v>1</v>
      </c>
      <c r="AE498">
        <v>0</v>
      </c>
      <c r="AF498" t="s">
        <v>3</v>
      </c>
      <c r="AG498">
        <v>4.0000000000000001E-3</v>
      </c>
      <c r="AH498">
        <v>2</v>
      </c>
      <c r="AI498">
        <v>30626221</v>
      </c>
      <c r="AJ498">
        <v>442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">
      <c r="A499">
        <f>ROW(Source!A539)</f>
        <v>539</v>
      </c>
      <c r="B499">
        <v>30626227</v>
      </c>
      <c r="C499">
        <v>30626217</v>
      </c>
      <c r="D499">
        <v>22156613</v>
      </c>
      <c r="E499">
        <v>1</v>
      </c>
      <c r="F499">
        <v>1</v>
      </c>
      <c r="G499">
        <v>1</v>
      </c>
      <c r="H499">
        <v>3</v>
      </c>
      <c r="I499" t="s">
        <v>44</v>
      </c>
      <c r="J499" t="s">
        <v>47</v>
      </c>
      <c r="K499" t="s">
        <v>45</v>
      </c>
      <c r="L499">
        <v>1339</v>
      </c>
      <c r="N499">
        <v>1007</v>
      </c>
      <c r="O499" t="s">
        <v>46</v>
      </c>
      <c r="P499" t="s">
        <v>46</v>
      </c>
      <c r="Q499">
        <v>1</v>
      </c>
      <c r="X499">
        <v>1.3</v>
      </c>
      <c r="Y499">
        <v>526.04999999999995</v>
      </c>
      <c r="Z499">
        <v>0</v>
      </c>
      <c r="AA499">
        <v>0</v>
      </c>
      <c r="AB499">
        <v>0</v>
      </c>
      <c r="AC499">
        <v>0</v>
      </c>
      <c r="AD499">
        <v>1</v>
      </c>
      <c r="AE499">
        <v>0</v>
      </c>
      <c r="AF499" t="s">
        <v>3</v>
      </c>
      <c r="AG499">
        <v>1.3</v>
      </c>
      <c r="AH499">
        <v>3</v>
      </c>
      <c r="AI499">
        <v>-1</v>
      </c>
      <c r="AJ499" t="s">
        <v>3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">
      <c r="A500">
        <f>ROW(Source!A539)</f>
        <v>539</v>
      </c>
      <c r="B500">
        <v>30626228</v>
      </c>
      <c r="C500">
        <v>30626217</v>
      </c>
      <c r="D500">
        <v>22212979</v>
      </c>
      <c r="E500">
        <v>1</v>
      </c>
      <c r="F500">
        <v>1</v>
      </c>
      <c r="G500">
        <v>1</v>
      </c>
      <c r="H500">
        <v>3</v>
      </c>
      <c r="I500" t="s">
        <v>760</v>
      </c>
      <c r="J500" t="s">
        <v>761</v>
      </c>
      <c r="K500" t="s">
        <v>762</v>
      </c>
      <c r="L500">
        <v>1348</v>
      </c>
      <c r="N500">
        <v>1009</v>
      </c>
      <c r="O500" t="s">
        <v>105</v>
      </c>
      <c r="P500" t="s">
        <v>105</v>
      </c>
      <c r="Q500">
        <v>1000</v>
      </c>
      <c r="X500">
        <v>2.11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 t="s">
        <v>3</v>
      </c>
      <c r="AG500">
        <v>2.11</v>
      </c>
      <c r="AH500">
        <v>2</v>
      </c>
      <c r="AI500">
        <v>30626222</v>
      </c>
      <c r="AJ500">
        <v>443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">
      <c r="A501">
        <f>ROW(Source!A542)</f>
        <v>542</v>
      </c>
      <c r="B501">
        <v>30626237</v>
      </c>
      <c r="C501">
        <v>30626231</v>
      </c>
      <c r="D501">
        <v>10214599</v>
      </c>
      <c r="E501">
        <v>1</v>
      </c>
      <c r="F501">
        <v>1</v>
      </c>
      <c r="G501">
        <v>1</v>
      </c>
      <c r="H501">
        <v>1</v>
      </c>
      <c r="I501" t="s">
        <v>749</v>
      </c>
      <c r="J501" t="s">
        <v>3</v>
      </c>
      <c r="K501" t="s">
        <v>750</v>
      </c>
      <c r="L501">
        <v>1369</v>
      </c>
      <c r="N501">
        <v>1013</v>
      </c>
      <c r="O501" t="s">
        <v>744</v>
      </c>
      <c r="P501" t="s">
        <v>744</v>
      </c>
      <c r="Q501">
        <v>1</v>
      </c>
      <c r="X501">
        <v>138.49</v>
      </c>
      <c r="Y501">
        <v>0</v>
      </c>
      <c r="Z501">
        <v>0</v>
      </c>
      <c r="AA501">
        <v>0</v>
      </c>
      <c r="AB501">
        <v>7.67</v>
      </c>
      <c r="AC501">
        <v>0</v>
      </c>
      <c r="AD501">
        <v>1</v>
      </c>
      <c r="AE501">
        <v>1</v>
      </c>
      <c r="AF501" t="s">
        <v>3</v>
      </c>
      <c r="AG501">
        <v>138.49</v>
      </c>
      <c r="AH501">
        <v>2</v>
      </c>
      <c r="AI501">
        <v>30626232</v>
      </c>
      <c r="AJ501">
        <v>444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">
      <c r="A502">
        <f>ROW(Source!A542)</f>
        <v>542</v>
      </c>
      <c r="B502">
        <v>30626238</v>
      </c>
      <c r="C502">
        <v>30626231</v>
      </c>
      <c r="D502">
        <v>22146429</v>
      </c>
      <c r="E502">
        <v>1</v>
      </c>
      <c r="F502">
        <v>1</v>
      </c>
      <c r="G502">
        <v>1</v>
      </c>
      <c r="H502">
        <v>2</v>
      </c>
      <c r="I502" t="s">
        <v>751</v>
      </c>
      <c r="J502" t="s">
        <v>752</v>
      </c>
      <c r="K502" t="s">
        <v>753</v>
      </c>
      <c r="L502">
        <v>1368</v>
      </c>
      <c r="N502">
        <v>1011</v>
      </c>
      <c r="O502" t="s">
        <v>748</v>
      </c>
      <c r="P502" t="s">
        <v>748</v>
      </c>
      <c r="Q502">
        <v>1</v>
      </c>
      <c r="X502">
        <v>1.56</v>
      </c>
      <c r="Y502">
        <v>0</v>
      </c>
      <c r="Z502">
        <v>1.7</v>
      </c>
      <c r="AA502">
        <v>0</v>
      </c>
      <c r="AB502">
        <v>0</v>
      </c>
      <c r="AC502">
        <v>0</v>
      </c>
      <c r="AD502">
        <v>1</v>
      </c>
      <c r="AE502">
        <v>0</v>
      </c>
      <c r="AF502" t="s">
        <v>3</v>
      </c>
      <c r="AG502">
        <v>1.56</v>
      </c>
      <c r="AH502">
        <v>2</v>
      </c>
      <c r="AI502">
        <v>30626233</v>
      </c>
      <c r="AJ502">
        <v>445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">
      <c r="A503">
        <f>ROW(Source!A542)</f>
        <v>542</v>
      </c>
      <c r="B503">
        <v>30626239</v>
      </c>
      <c r="C503">
        <v>30626231</v>
      </c>
      <c r="D503">
        <v>22148179</v>
      </c>
      <c r="E503">
        <v>1</v>
      </c>
      <c r="F503">
        <v>1</v>
      </c>
      <c r="G503">
        <v>1</v>
      </c>
      <c r="H503">
        <v>2</v>
      </c>
      <c r="I503" t="s">
        <v>754</v>
      </c>
      <c r="J503" t="s">
        <v>755</v>
      </c>
      <c r="K503" t="s">
        <v>756</v>
      </c>
      <c r="L503">
        <v>1368</v>
      </c>
      <c r="N503">
        <v>1011</v>
      </c>
      <c r="O503" t="s">
        <v>748</v>
      </c>
      <c r="P503" t="s">
        <v>748</v>
      </c>
      <c r="Q503">
        <v>1</v>
      </c>
      <c r="X503">
        <v>1.1200000000000001</v>
      </c>
      <c r="Y503">
        <v>0</v>
      </c>
      <c r="Z503">
        <v>91.62</v>
      </c>
      <c r="AA503">
        <v>0</v>
      </c>
      <c r="AB503">
        <v>0</v>
      </c>
      <c r="AC503">
        <v>0</v>
      </c>
      <c r="AD503">
        <v>1</v>
      </c>
      <c r="AE503">
        <v>0</v>
      </c>
      <c r="AF503" t="s">
        <v>3</v>
      </c>
      <c r="AG503">
        <v>1.1200000000000001</v>
      </c>
      <c r="AH503">
        <v>2</v>
      </c>
      <c r="AI503">
        <v>30626234</v>
      </c>
      <c r="AJ503">
        <v>446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">
      <c r="A504">
        <f>ROW(Source!A542)</f>
        <v>542</v>
      </c>
      <c r="B504">
        <v>30626240</v>
      </c>
      <c r="C504">
        <v>30626231</v>
      </c>
      <c r="D504">
        <v>22150659</v>
      </c>
      <c r="E504">
        <v>1</v>
      </c>
      <c r="F504">
        <v>1</v>
      </c>
      <c r="G504">
        <v>1</v>
      </c>
      <c r="H504">
        <v>3</v>
      </c>
      <c r="I504" t="s">
        <v>757</v>
      </c>
      <c r="J504" t="s">
        <v>758</v>
      </c>
      <c r="K504" t="s">
        <v>759</v>
      </c>
      <c r="L504">
        <v>1348</v>
      </c>
      <c r="N504">
        <v>1009</v>
      </c>
      <c r="O504" t="s">
        <v>105</v>
      </c>
      <c r="P504" t="s">
        <v>105</v>
      </c>
      <c r="Q504">
        <v>1000</v>
      </c>
      <c r="X504">
        <v>1E-3</v>
      </c>
      <c r="Y504">
        <v>10183</v>
      </c>
      <c r="Z504">
        <v>0</v>
      </c>
      <c r="AA504">
        <v>0</v>
      </c>
      <c r="AB504">
        <v>0</v>
      </c>
      <c r="AC504">
        <v>0</v>
      </c>
      <c r="AD504">
        <v>1</v>
      </c>
      <c r="AE504">
        <v>0</v>
      </c>
      <c r="AF504" t="s">
        <v>3</v>
      </c>
      <c r="AG504">
        <v>1E-3</v>
      </c>
      <c r="AH504">
        <v>2</v>
      </c>
      <c r="AI504">
        <v>30626235</v>
      </c>
      <c r="AJ504">
        <v>447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">
      <c r="A505">
        <f>ROW(Source!A542)</f>
        <v>542</v>
      </c>
      <c r="B505">
        <v>30626241</v>
      </c>
      <c r="C505">
        <v>30626231</v>
      </c>
      <c r="D505">
        <v>22156613</v>
      </c>
      <c r="E505">
        <v>1</v>
      </c>
      <c r="F505">
        <v>1</v>
      </c>
      <c r="G505">
        <v>1</v>
      </c>
      <c r="H505">
        <v>3</v>
      </c>
      <c r="I505" t="s">
        <v>44</v>
      </c>
      <c r="J505" t="s">
        <v>47</v>
      </c>
      <c r="K505" t="s">
        <v>45</v>
      </c>
      <c r="L505">
        <v>1339</v>
      </c>
      <c r="N505">
        <v>1007</v>
      </c>
      <c r="O505" t="s">
        <v>46</v>
      </c>
      <c r="P505" t="s">
        <v>46</v>
      </c>
      <c r="Q505">
        <v>1</v>
      </c>
      <c r="X505">
        <v>5.2</v>
      </c>
      <c r="Y505">
        <v>526.04999999999995</v>
      </c>
      <c r="Z505">
        <v>0</v>
      </c>
      <c r="AA505">
        <v>0</v>
      </c>
      <c r="AB505">
        <v>0</v>
      </c>
      <c r="AC505">
        <v>0</v>
      </c>
      <c r="AD505">
        <v>1</v>
      </c>
      <c r="AE505">
        <v>0</v>
      </c>
      <c r="AF505" t="s">
        <v>3</v>
      </c>
      <c r="AG505">
        <v>5.2</v>
      </c>
      <c r="AH505">
        <v>3</v>
      </c>
      <c r="AI505">
        <v>-1</v>
      </c>
      <c r="AJ505" t="s">
        <v>3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">
      <c r="A506">
        <f>ROW(Source!A542)</f>
        <v>542</v>
      </c>
      <c r="B506">
        <v>30626242</v>
      </c>
      <c r="C506">
        <v>30626231</v>
      </c>
      <c r="D506">
        <v>22212979</v>
      </c>
      <c r="E506">
        <v>1</v>
      </c>
      <c r="F506">
        <v>1</v>
      </c>
      <c r="G506">
        <v>1</v>
      </c>
      <c r="H506">
        <v>3</v>
      </c>
      <c r="I506" t="s">
        <v>760</v>
      </c>
      <c r="J506" t="s">
        <v>761</v>
      </c>
      <c r="K506" t="s">
        <v>762</v>
      </c>
      <c r="L506">
        <v>1348</v>
      </c>
      <c r="N506">
        <v>1009</v>
      </c>
      <c r="O506" t="s">
        <v>105</v>
      </c>
      <c r="P506" t="s">
        <v>105</v>
      </c>
      <c r="Q506">
        <v>1000</v>
      </c>
      <c r="X506">
        <v>2.83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 t="s">
        <v>3</v>
      </c>
      <c r="AG506">
        <v>2.83</v>
      </c>
      <c r="AH506">
        <v>2</v>
      </c>
      <c r="AI506">
        <v>30626236</v>
      </c>
      <c r="AJ506">
        <v>448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">
      <c r="A507">
        <f>ROW(Source!A545)</f>
        <v>545</v>
      </c>
      <c r="B507">
        <v>30626255</v>
      </c>
      <c r="C507">
        <v>30626245</v>
      </c>
      <c r="D507">
        <v>10214589</v>
      </c>
      <c r="E507">
        <v>1</v>
      </c>
      <c r="F507">
        <v>1</v>
      </c>
      <c r="G507">
        <v>1</v>
      </c>
      <c r="H507">
        <v>1</v>
      </c>
      <c r="I507" t="s">
        <v>763</v>
      </c>
      <c r="J507" t="s">
        <v>3</v>
      </c>
      <c r="K507" t="s">
        <v>764</v>
      </c>
      <c r="L507">
        <v>1369</v>
      </c>
      <c r="N507">
        <v>1013</v>
      </c>
      <c r="O507" t="s">
        <v>744</v>
      </c>
      <c r="P507" t="s">
        <v>744</v>
      </c>
      <c r="Q507">
        <v>1</v>
      </c>
      <c r="X507">
        <v>15.04</v>
      </c>
      <c r="Y507">
        <v>0</v>
      </c>
      <c r="Z507">
        <v>0</v>
      </c>
      <c r="AA507">
        <v>0</v>
      </c>
      <c r="AB507">
        <v>9.2899999999999991</v>
      </c>
      <c r="AC507">
        <v>0</v>
      </c>
      <c r="AD507">
        <v>1</v>
      </c>
      <c r="AE507">
        <v>1</v>
      </c>
      <c r="AF507" t="s">
        <v>68</v>
      </c>
      <c r="AG507">
        <v>17.295999999999999</v>
      </c>
      <c r="AH507">
        <v>2</v>
      </c>
      <c r="AI507">
        <v>30626246</v>
      </c>
      <c r="AJ507">
        <v>449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">
      <c r="A508">
        <f>ROW(Source!A545)</f>
        <v>545</v>
      </c>
      <c r="B508">
        <v>30626256</v>
      </c>
      <c r="C508">
        <v>30626245</v>
      </c>
      <c r="D508">
        <v>22083330</v>
      </c>
      <c r="E508">
        <v>1</v>
      </c>
      <c r="F508">
        <v>1</v>
      </c>
      <c r="G508">
        <v>1</v>
      </c>
      <c r="H508">
        <v>1</v>
      </c>
      <c r="I508" t="s">
        <v>765</v>
      </c>
      <c r="J508" t="s">
        <v>3</v>
      </c>
      <c r="K508" t="s">
        <v>766</v>
      </c>
      <c r="L508">
        <v>608254</v>
      </c>
      <c r="N508">
        <v>1013</v>
      </c>
      <c r="O508" t="s">
        <v>767</v>
      </c>
      <c r="P508" t="s">
        <v>767</v>
      </c>
      <c r="Q508">
        <v>1</v>
      </c>
      <c r="X508">
        <v>0.15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1</v>
      </c>
      <c r="AE508">
        <v>2</v>
      </c>
      <c r="AF508" t="s">
        <v>67</v>
      </c>
      <c r="AG508">
        <v>0.1875</v>
      </c>
      <c r="AH508">
        <v>2</v>
      </c>
      <c r="AI508">
        <v>30626247</v>
      </c>
      <c r="AJ508">
        <v>450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">
      <c r="A509">
        <f>ROW(Source!A545)</f>
        <v>545</v>
      </c>
      <c r="B509">
        <v>30626257</v>
      </c>
      <c r="C509">
        <v>30626245</v>
      </c>
      <c r="D509">
        <v>22146333</v>
      </c>
      <c r="E509">
        <v>1</v>
      </c>
      <c r="F509">
        <v>1</v>
      </c>
      <c r="G509">
        <v>1</v>
      </c>
      <c r="H509">
        <v>2</v>
      </c>
      <c r="I509" t="s">
        <v>768</v>
      </c>
      <c r="J509" t="s">
        <v>769</v>
      </c>
      <c r="K509" t="s">
        <v>770</v>
      </c>
      <c r="L509">
        <v>1368</v>
      </c>
      <c r="N509">
        <v>1011</v>
      </c>
      <c r="O509" t="s">
        <v>748</v>
      </c>
      <c r="P509" t="s">
        <v>748</v>
      </c>
      <c r="Q509">
        <v>1</v>
      </c>
      <c r="X509">
        <v>0.15</v>
      </c>
      <c r="Y509">
        <v>0</v>
      </c>
      <c r="Z509">
        <v>108.45</v>
      </c>
      <c r="AA509">
        <v>13.03</v>
      </c>
      <c r="AB509">
        <v>0</v>
      </c>
      <c r="AC509">
        <v>0</v>
      </c>
      <c r="AD509">
        <v>1</v>
      </c>
      <c r="AE509">
        <v>0</v>
      </c>
      <c r="AF509" t="s">
        <v>67</v>
      </c>
      <c r="AG509">
        <v>0.1875</v>
      </c>
      <c r="AH509">
        <v>2</v>
      </c>
      <c r="AI509">
        <v>30626248</v>
      </c>
      <c r="AJ509">
        <v>451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">
      <c r="A510">
        <f>ROW(Source!A545)</f>
        <v>545</v>
      </c>
      <c r="B510">
        <v>30626258</v>
      </c>
      <c r="C510">
        <v>30626245</v>
      </c>
      <c r="D510">
        <v>22147936</v>
      </c>
      <c r="E510">
        <v>1</v>
      </c>
      <c r="F510">
        <v>1</v>
      </c>
      <c r="G510">
        <v>1</v>
      </c>
      <c r="H510">
        <v>2</v>
      </c>
      <c r="I510" t="s">
        <v>771</v>
      </c>
      <c r="J510" t="s">
        <v>772</v>
      </c>
      <c r="K510" t="s">
        <v>773</v>
      </c>
      <c r="L510">
        <v>1368</v>
      </c>
      <c r="N510">
        <v>1011</v>
      </c>
      <c r="O510" t="s">
        <v>748</v>
      </c>
      <c r="P510" t="s">
        <v>748</v>
      </c>
      <c r="Q510">
        <v>1</v>
      </c>
      <c r="X510">
        <v>0.14000000000000001</v>
      </c>
      <c r="Y510">
        <v>0</v>
      </c>
      <c r="Z510">
        <v>0.95</v>
      </c>
      <c r="AA510">
        <v>0</v>
      </c>
      <c r="AB510">
        <v>0</v>
      </c>
      <c r="AC510">
        <v>0</v>
      </c>
      <c r="AD510">
        <v>1</v>
      </c>
      <c r="AE510">
        <v>0</v>
      </c>
      <c r="AF510" t="s">
        <v>67</v>
      </c>
      <c r="AG510">
        <v>0.17500000000000002</v>
      </c>
      <c r="AH510">
        <v>2</v>
      </c>
      <c r="AI510">
        <v>30626249</v>
      </c>
      <c r="AJ510">
        <v>452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">
      <c r="A511">
        <f>ROW(Source!A545)</f>
        <v>545</v>
      </c>
      <c r="B511">
        <v>30626259</v>
      </c>
      <c r="C511">
        <v>30626245</v>
      </c>
      <c r="D511">
        <v>22148179</v>
      </c>
      <c r="E511">
        <v>1</v>
      </c>
      <c r="F511">
        <v>1</v>
      </c>
      <c r="G511">
        <v>1</v>
      </c>
      <c r="H511">
        <v>2</v>
      </c>
      <c r="I511" t="s">
        <v>754</v>
      </c>
      <c r="J511" t="s">
        <v>755</v>
      </c>
      <c r="K511" t="s">
        <v>756</v>
      </c>
      <c r="L511">
        <v>1368</v>
      </c>
      <c r="N511">
        <v>1011</v>
      </c>
      <c r="O511" t="s">
        <v>748</v>
      </c>
      <c r="P511" t="s">
        <v>748</v>
      </c>
      <c r="Q511">
        <v>1</v>
      </c>
      <c r="X511">
        <v>0.21</v>
      </c>
      <c r="Y511">
        <v>0</v>
      </c>
      <c r="Z511">
        <v>91.62</v>
      </c>
      <c r="AA511">
        <v>0</v>
      </c>
      <c r="AB511">
        <v>0</v>
      </c>
      <c r="AC511">
        <v>0</v>
      </c>
      <c r="AD511">
        <v>1</v>
      </c>
      <c r="AE511">
        <v>0</v>
      </c>
      <c r="AF511" t="s">
        <v>67</v>
      </c>
      <c r="AG511">
        <v>0.26250000000000001</v>
      </c>
      <c r="AH511">
        <v>2</v>
      </c>
      <c r="AI511">
        <v>30626250</v>
      </c>
      <c r="AJ511">
        <v>453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">
      <c r="A512">
        <f>ROW(Source!A545)</f>
        <v>545</v>
      </c>
      <c r="B512">
        <v>30626260</v>
      </c>
      <c r="C512">
        <v>30626245</v>
      </c>
      <c r="D512">
        <v>22149203</v>
      </c>
      <c r="E512">
        <v>1</v>
      </c>
      <c r="F512">
        <v>1</v>
      </c>
      <c r="G512">
        <v>1</v>
      </c>
      <c r="H512">
        <v>3</v>
      </c>
      <c r="I512" t="s">
        <v>774</v>
      </c>
      <c r="J512" t="s">
        <v>775</v>
      </c>
      <c r="K512" t="s">
        <v>776</v>
      </c>
      <c r="L512">
        <v>1348</v>
      </c>
      <c r="N512">
        <v>1009</v>
      </c>
      <c r="O512" t="s">
        <v>105</v>
      </c>
      <c r="P512" t="s">
        <v>105</v>
      </c>
      <c r="Q512">
        <v>1000</v>
      </c>
      <c r="X512">
        <v>6.9999999999999999E-4</v>
      </c>
      <c r="Y512">
        <v>9206.16</v>
      </c>
      <c r="Z512">
        <v>0</v>
      </c>
      <c r="AA512">
        <v>0</v>
      </c>
      <c r="AB512">
        <v>0</v>
      </c>
      <c r="AC512">
        <v>0</v>
      </c>
      <c r="AD512">
        <v>1</v>
      </c>
      <c r="AE512">
        <v>0</v>
      </c>
      <c r="AF512" t="s">
        <v>3</v>
      </c>
      <c r="AG512">
        <v>6.9999999999999999E-4</v>
      </c>
      <c r="AH512">
        <v>2</v>
      </c>
      <c r="AI512">
        <v>30626251</v>
      </c>
      <c r="AJ512">
        <v>454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">
      <c r="A513">
        <f>ROW(Source!A545)</f>
        <v>545</v>
      </c>
      <c r="B513">
        <v>30626261</v>
      </c>
      <c r="C513">
        <v>30626245</v>
      </c>
      <c r="D513">
        <v>22149776</v>
      </c>
      <c r="E513">
        <v>1</v>
      </c>
      <c r="F513">
        <v>1</v>
      </c>
      <c r="G513">
        <v>1</v>
      </c>
      <c r="H513">
        <v>3</v>
      </c>
      <c r="I513" t="s">
        <v>777</v>
      </c>
      <c r="J513" t="s">
        <v>778</v>
      </c>
      <c r="K513" t="s">
        <v>779</v>
      </c>
      <c r="L513">
        <v>1348</v>
      </c>
      <c r="N513">
        <v>1009</v>
      </c>
      <c r="O513" t="s">
        <v>105</v>
      </c>
      <c r="P513" t="s">
        <v>105</v>
      </c>
      <c r="Q513">
        <v>1000</v>
      </c>
      <c r="X513">
        <v>1E-3</v>
      </c>
      <c r="Y513">
        <v>6501.88</v>
      </c>
      <c r="Z513">
        <v>0</v>
      </c>
      <c r="AA513">
        <v>0</v>
      </c>
      <c r="AB513">
        <v>0</v>
      </c>
      <c r="AC513">
        <v>0</v>
      </c>
      <c r="AD513">
        <v>1</v>
      </c>
      <c r="AE513">
        <v>0</v>
      </c>
      <c r="AF513" t="s">
        <v>3</v>
      </c>
      <c r="AG513">
        <v>1E-3</v>
      </c>
      <c r="AH513">
        <v>2</v>
      </c>
      <c r="AI513">
        <v>30626252</v>
      </c>
      <c r="AJ513">
        <v>455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">
      <c r="A514">
        <f>ROW(Source!A545)</f>
        <v>545</v>
      </c>
      <c r="B514">
        <v>30626262</v>
      </c>
      <c r="C514">
        <v>30626245</v>
      </c>
      <c r="D514">
        <v>22156556</v>
      </c>
      <c r="E514">
        <v>1</v>
      </c>
      <c r="F514">
        <v>1</v>
      </c>
      <c r="G514">
        <v>1</v>
      </c>
      <c r="H514">
        <v>3</v>
      </c>
      <c r="I514" t="s">
        <v>81</v>
      </c>
      <c r="J514" t="s">
        <v>83</v>
      </c>
      <c r="K514" t="s">
        <v>82</v>
      </c>
      <c r="L514">
        <v>1339</v>
      </c>
      <c r="N514">
        <v>1007</v>
      </c>
      <c r="O514" t="s">
        <v>46</v>
      </c>
      <c r="P514" t="s">
        <v>46</v>
      </c>
      <c r="Q514">
        <v>1</v>
      </c>
      <c r="X514">
        <v>1.02</v>
      </c>
      <c r="Y514">
        <v>1698.5</v>
      </c>
      <c r="Z514">
        <v>0</v>
      </c>
      <c r="AA514">
        <v>0</v>
      </c>
      <c r="AB514">
        <v>0</v>
      </c>
      <c r="AC514">
        <v>0</v>
      </c>
      <c r="AD514">
        <v>1</v>
      </c>
      <c r="AE514">
        <v>0</v>
      </c>
      <c r="AF514" t="s">
        <v>3</v>
      </c>
      <c r="AG514">
        <v>1.02</v>
      </c>
      <c r="AH514">
        <v>3</v>
      </c>
      <c r="AI514">
        <v>-1</v>
      </c>
      <c r="AJ514" t="s">
        <v>3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">
      <c r="A515">
        <f>ROW(Source!A545)</f>
        <v>545</v>
      </c>
      <c r="B515">
        <v>30626263</v>
      </c>
      <c r="C515">
        <v>30626245</v>
      </c>
      <c r="D515">
        <v>22156594</v>
      </c>
      <c r="E515">
        <v>1</v>
      </c>
      <c r="F515">
        <v>1</v>
      </c>
      <c r="G515">
        <v>1</v>
      </c>
      <c r="H515">
        <v>3</v>
      </c>
      <c r="I515" t="s">
        <v>77</v>
      </c>
      <c r="J515" t="s">
        <v>79</v>
      </c>
      <c r="K515" t="s">
        <v>78</v>
      </c>
      <c r="L515">
        <v>1339</v>
      </c>
      <c r="N515">
        <v>1007</v>
      </c>
      <c r="O515" t="s">
        <v>46</v>
      </c>
      <c r="P515" t="s">
        <v>46</v>
      </c>
      <c r="Q515">
        <v>1</v>
      </c>
      <c r="X515">
        <v>0.03</v>
      </c>
      <c r="Y515">
        <v>807.43</v>
      </c>
      <c r="Z515">
        <v>0</v>
      </c>
      <c r="AA515">
        <v>0</v>
      </c>
      <c r="AB515">
        <v>0</v>
      </c>
      <c r="AC515">
        <v>0</v>
      </c>
      <c r="AD515">
        <v>1</v>
      </c>
      <c r="AE515">
        <v>0</v>
      </c>
      <c r="AF515" t="s">
        <v>3</v>
      </c>
      <c r="AG515">
        <v>0.03</v>
      </c>
      <c r="AH515">
        <v>2</v>
      </c>
      <c r="AI515">
        <v>30626253</v>
      </c>
      <c r="AJ515">
        <v>456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">
      <c r="A516">
        <f>ROW(Source!A545)</f>
        <v>545</v>
      </c>
      <c r="B516">
        <v>30626264</v>
      </c>
      <c r="C516">
        <v>30626245</v>
      </c>
      <c r="D516">
        <v>22163619</v>
      </c>
      <c r="E516">
        <v>1</v>
      </c>
      <c r="F516">
        <v>1</v>
      </c>
      <c r="G516">
        <v>1</v>
      </c>
      <c r="H516">
        <v>3</v>
      </c>
      <c r="I516" t="s">
        <v>780</v>
      </c>
      <c r="J516" t="s">
        <v>781</v>
      </c>
      <c r="K516" t="s">
        <v>782</v>
      </c>
      <c r="L516">
        <v>1348</v>
      </c>
      <c r="N516">
        <v>1009</v>
      </c>
      <c r="O516" t="s">
        <v>105</v>
      </c>
      <c r="P516" t="s">
        <v>105</v>
      </c>
      <c r="Q516">
        <v>1000</v>
      </c>
      <c r="X516">
        <v>1.5E-3</v>
      </c>
      <c r="Y516">
        <v>15255</v>
      </c>
      <c r="Z516">
        <v>0</v>
      </c>
      <c r="AA516">
        <v>0</v>
      </c>
      <c r="AB516">
        <v>0</v>
      </c>
      <c r="AC516">
        <v>0</v>
      </c>
      <c r="AD516">
        <v>1</v>
      </c>
      <c r="AE516">
        <v>0</v>
      </c>
      <c r="AF516" t="s">
        <v>3</v>
      </c>
      <c r="AG516">
        <v>1.5E-3</v>
      </c>
      <c r="AH516">
        <v>2</v>
      </c>
      <c r="AI516">
        <v>30626254</v>
      </c>
      <c r="AJ516">
        <v>457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">
      <c r="A517">
        <f>ROW(Source!A548)</f>
        <v>548</v>
      </c>
      <c r="B517">
        <v>30626274</v>
      </c>
      <c r="C517">
        <v>30626267</v>
      </c>
      <c r="D517">
        <v>10214603</v>
      </c>
      <c r="E517">
        <v>1</v>
      </c>
      <c r="F517">
        <v>1</v>
      </c>
      <c r="G517">
        <v>1</v>
      </c>
      <c r="H517">
        <v>1</v>
      </c>
      <c r="I517" t="s">
        <v>836</v>
      </c>
      <c r="J517" t="s">
        <v>3</v>
      </c>
      <c r="K517" t="s">
        <v>837</v>
      </c>
      <c r="L517">
        <v>1369</v>
      </c>
      <c r="N517">
        <v>1013</v>
      </c>
      <c r="O517" t="s">
        <v>744</v>
      </c>
      <c r="P517" t="s">
        <v>744</v>
      </c>
      <c r="Q517">
        <v>1</v>
      </c>
      <c r="X517">
        <v>133.25</v>
      </c>
      <c r="Y517">
        <v>0</v>
      </c>
      <c r="Z517">
        <v>0</v>
      </c>
      <c r="AA517">
        <v>0</v>
      </c>
      <c r="AB517">
        <v>8.23</v>
      </c>
      <c r="AC517">
        <v>0</v>
      </c>
      <c r="AD517">
        <v>1</v>
      </c>
      <c r="AE517">
        <v>1</v>
      </c>
      <c r="AF517" t="s">
        <v>3</v>
      </c>
      <c r="AG517">
        <v>133.25</v>
      </c>
      <c r="AH517">
        <v>2</v>
      </c>
      <c r="AI517">
        <v>30626268</v>
      </c>
      <c r="AJ517">
        <v>458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">
      <c r="A518">
        <f>ROW(Source!A548)</f>
        <v>548</v>
      </c>
      <c r="B518">
        <v>30626275</v>
      </c>
      <c r="C518">
        <v>30626267</v>
      </c>
      <c r="D518">
        <v>22146429</v>
      </c>
      <c r="E518">
        <v>1</v>
      </c>
      <c r="F518">
        <v>1</v>
      </c>
      <c r="G518">
        <v>1</v>
      </c>
      <c r="H518">
        <v>2</v>
      </c>
      <c r="I518" t="s">
        <v>751</v>
      </c>
      <c r="J518" t="s">
        <v>752</v>
      </c>
      <c r="K518" t="s">
        <v>753</v>
      </c>
      <c r="L518">
        <v>1368</v>
      </c>
      <c r="N518">
        <v>1011</v>
      </c>
      <c r="O518" t="s">
        <v>748</v>
      </c>
      <c r="P518" t="s">
        <v>748</v>
      </c>
      <c r="Q518">
        <v>1</v>
      </c>
      <c r="X518">
        <v>0.52</v>
      </c>
      <c r="Y518">
        <v>0</v>
      </c>
      <c r="Z518">
        <v>1.7</v>
      </c>
      <c r="AA518">
        <v>0</v>
      </c>
      <c r="AB518">
        <v>0</v>
      </c>
      <c r="AC518">
        <v>0</v>
      </c>
      <c r="AD518">
        <v>1</v>
      </c>
      <c r="AE518">
        <v>0</v>
      </c>
      <c r="AF518" t="s">
        <v>3</v>
      </c>
      <c r="AG518">
        <v>0.52</v>
      </c>
      <c r="AH518">
        <v>2</v>
      </c>
      <c r="AI518">
        <v>30626269</v>
      </c>
      <c r="AJ518">
        <v>459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">
      <c r="A519">
        <f>ROW(Source!A548)</f>
        <v>548</v>
      </c>
      <c r="B519">
        <v>30626276</v>
      </c>
      <c r="C519">
        <v>30626267</v>
      </c>
      <c r="D519">
        <v>22148179</v>
      </c>
      <c r="E519">
        <v>1</v>
      </c>
      <c r="F519">
        <v>1</v>
      </c>
      <c r="G519">
        <v>1</v>
      </c>
      <c r="H519">
        <v>2</v>
      </c>
      <c r="I519" t="s">
        <v>754</v>
      </c>
      <c r="J519" t="s">
        <v>755</v>
      </c>
      <c r="K519" t="s">
        <v>756</v>
      </c>
      <c r="L519">
        <v>1368</v>
      </c>
      <c r="N519">
        <v>1011</v>
      </c>
      <c r="O519" t="s">
        <v>748</v>
      </c>
      <c r="P519" t="s">
        <v>748</v>
      </c>
      <c r="Q519">
        <v>1</v>
      </c>
      <c r="X519">
        <v>0.19</v>
      </c>
      <c r="Y519">
        <v>0</v>
      </c>
      <c r="Z519">
        <v>91.62</v>
      </c>
      <c r="AA519">
        <v>0</v>
      </c>
      <c r="AB519">
        <v>0</v>
      </c>
      <c r="AC519">
        <v>0</v>
      </c>
      <c r="AD519">
        <v>1</v>
      </c>
      <c r="AE519">
        <v>0</v>
      </c>
      <c r="AF519" t="s">
        <v>3</v>
      </c>
      <c r="AG519">
        <v>0.19</v>
      </c>
      <c r="AH519">
        <v>2</v>
      </c>
      <c r="AI519">
        <v>30626270</v>
      </c>
      <c r="AJ519">
        <v>460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">
      <c r="A520">
        <f>ROW(Source!A548)</f>
        <v>548</v>
      </c>
      <c r="B520">
        <v>30626277</v>
      </c>
      <c r="C520">
        <v>30626267</v>
      </c>
      <c r="D520">
        <v>22149808</v>
      </c>
      <c r="E520">
        <v>1</v>
      </c>
      <c r="F520">
        <v>1</v>
      </c>
      <c r="G520">
        <v>1</v>
      </c>
      <c r="H520">
        <v>3</v>
      </c>
      <c r="I520" t="s">
        <v>943</v>
      </c>
      <c r="J520" t="s">
        <v>944</v>
      </c>
      <c r="K520" t="s">
        <v>945</v>
      </c>
      <c r="L520">
        <v>1348</v>
      </c>
      <c r="N520">
        <v>1009</v>
      </c>
      <c r="O520" t="s">
        <v>105</v>
      </c>
      <c r="P520" t="s">
        <v>105</v>
      </c>
      <c r="Q520">
        <v>1000</v>
      </c>
      <c r="X520">
        <v>1.2E-2</v>
      </c>
      <c r="Y520">
        <v>5262.1</v>
      </c>
      <c r="Z520">
        <v>0</v>
      </c>
      <c r="AA520">
        <v>0</v>
      </c>
      <c r="AB520">
        <v>0</v>
      </c>
      <c r="AC520">
        <v>0</v>
      </c>
      <c r="AD520">
        <v>1</v>
      </c>
      <c r="AE520">
        <v>0</v>
      </c>
      <c r="AF520" t="s">
        <v>3</v>
      </c>
      <c r="AG520">
        <v>1.2E-2</v>
      </c>
      <c r="AH520">
        <v>2</v>
      </c>
      <c r="AI520">
        <v>30626271</v>
      </c>
      <c r="AJ520">
        <v>461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">
      <c r="A521">
        <f>ROW(Source!A548)</f>
        <v>548</v>
      </c>
      <c r="B521">
        <v>30626278</v>
      </c>
      <c r="C521">
        <v>30626267</v>
      </c>
      <c r="D521">
        <v>22150659</v>
      </c>
      <c r="E521">
        <v>1</v>
      </c>
      <c r="F521">
        <v>1</v>
      </c>
      <c r="G521">
        <v>1</v>
      </c>
      <c r="H521">
        <v>3</v>
      </c>
      <c r="I521" t="s">
        <v>757</v>
      </c>
      <c r="J521" t="s">
        <v>758</v>
      </c>
      <c r="K521" t="s">
        <v>759</v>
      </c>
      <c r="L521">
        <v>1348</v>
      </c>
      <c r="N521">
        <v>1009</v>
      </c>
      <c r="O521" t="s">
        <v>105</v>
      </c>
      <c r="P521" t="s">
        <v>105</v>
      </c>
      <c r="Q521">
        <v>1000</v>
      </c>
      <c r="X521">
        <v>1.2999999999999999E-2</v>
      </c>
      <c r="Y521">
        <v>10183</v>
      </c>
      <c r="Z521">
        <v>0</v>
      </c>
      <c r="AA521">
        <v>0</v>
      </c>
      <c r="AB521">
        <v>0</v>
      </c>
      <c r="AC521">
        <v>0</v>
      </c>
      <c r="AD521">
        <v>1</v>
      </c>
      <c r="AE521">
        <v>0</v>
      </c>
      <c r="AF521" t="s">
        <v>3</v>
      </c>
      <c r="AG521">
        <v>1.2999999999999999E-2</v>
      </c>
      <c r="AH521">
        <v>2</v>
      </c>
      <c r="AI521">
        <v>30626272</v>
      </c>
      <c r="AJ521">
        <v>462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">
      <c r="A522">
        <f>ROW(Source!A548)</f>
        <v>548</v>
      </c>
      <c r="B522">
        <v>30626279</v>
      </c>
      <c r="C522">
        <v>30626267</v>
      </c>
      <c r="D522">
        <v>22156593</v>
      </c>
      <c r="E522">
        <v>1</v>
      </c>
      <c r="F522">
        <v>1</v>
      </c>
      <c r="G522">
        <v>1</v>
      </c>
      <c r="H522">
        <v>3</v>
      </c>
      <c r="I522" t="s">
        <v>396</v>
      </c>
      <c r="J522" t="s">
        <v>398</v>
      </c>
      <c r="K522" t="s">
        <v>397</v>
      </c>
      <c r="L522">
        <v>1339</v>
      </c>
      <c r="N522">
        <v>1007</v>
      </c>
      <c r="O522" t="s">
        <v>46</v>
      </c>
      <c r="P522" t="s">
        <v>46</v>
      </c>
      <c r="Q522">
        <v>1</v>
      </c>
      <c r="X522">
        <v>0.95</v>
      </c>
      <c r="Y522">
        <v>1025.4000000000001</v>
      </c>
      <c r="Z522">
        <v>0</v>
      </c>
      <c r="AA522">
        <v>0</v>
      </c>
      <c r="AB522">
        <v>0</v>
      </c>
      <c r="AC522">
        <v>0</v>
      </c>
      <c r="AD522">
        <v>1</v>
      </c>
      <c r="AE522">
        <v>0</v>
      </c>
      <c r="AF522" t="s">
        <v>3</v>
      </c>
      <c r="AG522">
        <v>0.95</v>
      </c>
      <c r="AH522">
        <v>3</v>
      </c>
      <c r="AI522">
        <v>-1</v>
      </c>
      <c r="AJ522" t="s">
        <v>3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">
      <c r="A523">
        <f>ROW(Source!A548)</f>
        <v>548</v>
      </c>
      <c r="B523">
        <v>30626280</v>
      </c>
      <c r="C523">
        <v>30626267</v>
      </c>
      <c r="D523">
        <v>22212979</v>
      </c>
      <c r="E523">
        <v>1</v>
      </c>
      <c r="F523">
        <v>1</v>
      </c>
      <c r="G523">
        <v>1</v>
      </c>
      <c r="H523">
        <v>3</v>
      </c>
      <c r="I523" t="s">
        <v>760</v>
      </c>
      <c r="J523" t="s">
        <v>761</v>
      </c>
      <c r="K523" t="s">
        <v>762</v>
      </c>
      <c r="L523">
        <v>1348</v>
      </c>
      <c r="N523">
        <v>1009</v>
      </c>
      <c r="O523" t="s">
        <v>105</v>
      </c>
      <c r="P523" t="s">
        <v>105</v>
      </c>
      <c r="Q523">
        <v>1000</v>
      </c>
      <c r="X523">
        <v>0.56399999999999995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 t="s">
        <v>3</v>
      </c>
      <c r="AG523">
        <v>0.56399999999999995</v>
      </c>
      <c r="AH523">
        <v>2</v>
      </c>
      <c r="AI523">
        <v>30626273</v>
      </c>
      <c r="AJ523">
        <v>463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">
      <c r="A524">
        <f>ROW(Source!A551)</f>
        <v>551</v>
      </c>
      <c r="B524">
        <v>30626292</v>
      </c>
      <c r="C524">
        <v>30626283</v>
      </c>
      <c r="D524">
        <v>10214635</v>
      </c>
      <c r="E524">
        <v>1</v>
      </c>
      <c r="F524">
        <v>1</v>
      </c>
      <c r="G524">
        <v>1</v>
      </c>
      <c r="H524">
        <v>1</v>
      </c>
      <c r="I524" t="s">
        <v>946</v>
      </c>
      <c r="J524" t="s">
        <v>3</v>
      </c>
      <c r="K524" t="s">
        <v>947</v>
      </c>
      <c r="L524">
        <v>1369</v>
      </c>
      <c r="N524">
        <v>1013</v>
      </c>
      <c r="O524" t="s">
        <v>744</v>
      </c>
      <c r="P524" t="s">
        <v>744</v>
      </c>
      <c r="Q524">
        <v>1</v>
      </c>
      <c r="X524">
        <v>8.8699999999999992</v>
      </c>
      <c r="Y524">
        <v>0</v>
      </c>
      <c r="Z524">
        <v>0</v>
      </c>
      <c r="AA524">
        <v>0</v>
      </c>
      <c r="AB524">
        <v>9.08</v>
      </c>
      <c r="AC524">
        <v>0</v>
      </c>
      <c r="AD524">
        <v>1</v>
      </c>
      <c r="AE524">
        <v>1</v>
      </c>
      <c r="AF524" t="s">
        <v>68</v>
      </c>
      <c r="AG524">
        <v>10.200499999999998</v>
      </c>
      <c r="AH524">
        <v>2</v>
      </c>
      <c r="AI524">
        <v>30626284</v>
      </c>
      <c r="AJ524">
        <v>464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">
      <c r="A525">
        <f>ROW(Source!A551)</f>
        <v>551</v>
      </c>
      <c r="B525">
        <v>30626293</v>
      </c>
      <c r="C525">
        <v>30626283</v>
      </c>
      <c r="D525">
        <v>22083330</v>
      </c>
      <c r="E525">
        <v>1</v>
      </c>
      <c r="F525">
        <v>1</v>
      </c>
      <c r="G525">
        <v>1</v>
      </c>
      <c r="H525">
        <v>1</v>
      </c>
      <c r="I525" t="s">
        <v>765</v>
      </c>
      <c r="J525" t="s">
        <v>3</v>
      </c>
      <c r="K525" t="s">
        <v>766</v>
      </c>
      <c r="L525">
        <v>608254</v>
      </c>
      <c r="N525">
        <v>1013</v>
      </c>
      <c r="O525" t="s">
        <v>767</v>
      </c>
      <c r="P525" t="s">
        <v>767</v>
      </c>
      <c r="Q525">
        <v>1</v>
      </c>
      <c r="X525">
        <v>0.09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1</v>
      </c>
      <c r="AE525">
        <v>2</v>
      </c>
      <c r="AF525" t="s">
        <v>67</v>
      </c>
      <c r="AG525">
        <v>0.11249999999999999</v>
      </c>
      <c r="AH525">
        <v>2</v>
      </c>
      <c r="AI525">
        <v>30626285</v>
      </c>
      <c r="AJ525">
        <v>465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">
      <c r="A526">
        <f>ROW(Source!A551)</f>
        <v>551</v>
      </c>
      <c r="B526">
        <v>30626294</v>
      </c>
      <c r="C526">
        <v>30626283</v>
      </c>
      <c r="D526">
        <v>22146462</v>
      </c>
      <c r="E526">
        <v>1</v>
      </c>
      <c r="F526">
        <v>1</v>
      </c>
      <c r="G526">
        <v>1</v>
      </c>
      <c r="H526">
        <v>2</v>
      </c>
      <c r="I526" t="s">
        <v>948</v>
      </c>
      <c r="J526" t="s">
        <v>949</v>
      </c>
      <c r="K526" t="s">
        <v>950</v>
      </c>
      <c r="L526">
        <v>1368</v>
      </c>
      <c r="N526">
        <v>1011</v>
      </c>
      <c r="O526" t="s">
        <v>748</v>
      </c>
      <c r="P526" t="s">
        <v>748</v>
      </c>
      <c r="Q526">
        <v>1</v>
      </c>
      <c r="X526">
        <v>0.09</v>
      </c>
      <c r="Y526">
        <v>0</v>
      </c>
      <c r="Z526">
        <v>27.25</v>
      </c>
      <c r="AA526">
        <v>11.2</v>
      </c>
      <c r="AB526">
        <v>0</v>
      </c>
      <c r="AC526">
        <v>0</v>
      </c>
      <c r="AD526">
        <v>1</v>
      </c>
      <c r="AE526">
        <v>0</v>
      </c>
      <c r="AF526" t="s">
        <v>67</v>
      </c>
      <c r="AG526">
        <v>0.11249999999999999</v>
      </c>
      <c r="AH526">
        <v>2</v>
      </c>
      <c r="AI526">
        <v>30626286</v>
      </c>
      <c r="AJ526">
        <v>466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">
      <c r="A527">
        <f>ROW(Source!A551)</f>
        <v>551</v>
      </c>
      <c r="B527">
        <v>30626295</v>
      </c>
      <c r="C527">
        <v>30626283</v>
      </c>
      <c r="D527">
        <v>22147990</v>
      </c>
      <c r="E527">
        <v>1</v>
      </c>
      <c r="F527">
        <v>1</v>
      </c>
      <c r="G527">
        <v>1</v>
      </c>
      <c r="H527">
        <v>2</v>
      </c>
      <c r="I527" t="s">
        <v>827</v>
      </c>
      <c r="J527" t="s">
        <v>828</v>
      </c>
      <c r="K527" t="s">
        <v>829</v>
      </c>
      <c r="L527">
        <v>1368</v>
      </c>
      <c r="N527">
        <v>1011</v>
      </c>
      <c r="O527" t="s">
        <v>748</v>
      </c>
      <c r="P527" t="s">
        <v>748</v>
      </c>
      <c r="Q527">
        <v>1</v>
      </c>
      <c r="X527">
        <v>7.81</v>
      </c>
      <c r="Y527">
        <v>0</v>
      </c>
      <c r="Z527">
        <v>6.82</v>
      </c>
      <c r="AA527">
        <v>0</v>
      </c>
      <c r="AB527">
        <v>0</v>
      </c>
      <c r="AC527">
        <v>0</v>
      </c>
      <c r="AD527">
        <v>1</v>
      </c>
      <c r="AE527">
        <v>0</v>
      </c>
      <c r="AF527" t="s">
        <v>67</v>
      </c>
      <c r="AG527">
        <v>9.7624999999999993</v>
      </c>
      <c r="AH527">
        <v>2</v>
      </c>
      <c r="AI527">
        <v>30626287</v>
      </c>
      <c r="AJ527">
        <v>467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">
      <c r="A528">
        <f>ROW(Source!A551)</f>
        <v>551</v>
      </c>
      <c r="B528">
        <v>30626296</v>
      </c>
      <c r="C528">
        <v>30626283</v>
      </c>
      <c r="D528">
        <v>22148179</v>
      </c>
      <c r="E528">
        <v>1</v>
      </c>
      <c r="F528">
        <v>1</v>
      </c>
      <c r="G528">
        <v>1</v>
      </c>
      <c r="H528">
        <v>2</v>
      </c>
      <c r="I528" t="s">
        <v>754</v>
      </c>
      <c r="J528" t="s">
        <v>755</v>
      </c>
      <c r="K528" t="s">
        <v>756</v>
      </c>
      <c r="L528">
        <v>1368</v>
      </c>
      <c r="N528">
        <v>1011</v>
      </c>
      <c r="O528" t="s">
        <v>748</v>
      </c>
      <c r="P528" t="s">
        <v>748</v>
      </c>
      <c r="Q528">
        <v>1</v>
      </c>
      <c r="X528">
        <v>0.21</v>
      </c>
      <c r="Y528">
        <v>0</v>
      </c>
      <c r="Z528">
        <v>91.62</v>
      </c>
      <c r="AA528">
        <v>0</v>
      </c>
      <c r="AB528">
        <v>0</v>
      </c>
      <c r="AC528">
        <v>0</v>
      </c>
      <c r="AD528">
        <v>1</v>
      </c>
      <c r="AE528">
        <v>0</v>
      </c>
      <c r="AF528" t="s">
        <v>67</v>
      </c>
      <c r="AG528">
        <v>0.26250000000000001</v>
      </c>
      <c r="AH528">
        <v>2</v>
      </c>
      <c r="AI528">
        <v>30626288</v>
      </c>
      <c r="AJ528">
        <v>468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">
      <c r="A529">
        <f>ROW(Source!A551)</f>
        <v>551</v>
      </c>
      <c r="B529">
        <v>30626297</v>
      </c>
      <c r="C529">
        <v>30626283</v>
      </c>
      <c r="D529">
        <v>22150620</v>
      </c>
      <c r="E529">
        <v>1</v>
      </c>
      <c r="F529">
        <v>1</v>
      </c>
      <c r="G529">
        <v>1</v>
      </c>
      <c r="H529">
        <v>3</v>
      </c>
      <c r="I529" t="s">
        <v>816</v>
      </c>
      <c r="J529" t="s">
        <v>817</v>
      </c>
      <c r="K529" t="s">
        <v>818</v>
      </c>
      <c r="L529">
        <v>1346</v>
      </c>
      <c r="N529">
        <v>1009</v>
      </c>
      <c r="O529" t="s">
        <v>413</v>
      </c>
      <c r="P529" t="s">
        <v>413</v>
      </c>
      <c r="Q529">
        <v>1</v>
      </c>
      <c r="X529">
        <v>1</v>
      </c>
      <c r="Y529">
        <v>1.94</v>
      </c>
      <c r="Z529">
        <v>0</v>
      </c>
      <c r="AA529">
        <v>0</v>
      </c>
      <c r="AB529">
        <v>0</v>
      </c>
      <c r="AC529">
        <v>0</v>
      </c>
      <c r="AD529">
        <v>1</v>
      </c>
      <c r="AE529">
        <v>0</v>
      </c>
      <c r="AF529" t="s">
        <v>3</v>
      </c>
      <c r="AG529">
        <v>1</v>
      </c>
      <c r="AH529">
        <v>2</v>
      </c>
      <c r="AI529">
        <v>30626289</v>
      </c>
      <c r="AJ529">
        <v>469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">
      <c r="A530">
        <f>ROW(Source!A551)</f>
        <v>551</v>
      </c>
      <c r="B530">
        <v>30626298</v>
      </c>
      <c r="C530">
        <v>30626283</v>
      </c>
      <c r="D530">
        <v>22163790</v>
      </c>
      <c r="E530">
        <v>1</v>
      </c>
      <c r="F530">
        <v>1</v>
      </c>
      <c r="G530">
        <v>1</v>
      </c>
      <c r="H530">
        <v>3</v>
      </c>
      <c r="I530" t="s">
        <v>951</v>
      </c>
      <c r="J530" t="s">
        <v>952</v>
      </c>
      <c r="K530" t="s">
        <v>953</v>
      </c>
      <c r="L530">
        <v>1346</v>
      </c>
      <c r="N530">
        <v>1009</v>
      </c>
      <c r="O530" t="s">
        <v>413</v>
      </c>
      <c r="P530" t="s">
        <v>413</v>
      </c>
      <c r="Q530">
        <v>1</v>
      </c>
      <c r="X530">
        <v>20.7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 t="s">
        <v>3</v>
      </c>
      <c r="AG530">
        <v>20.7</v>
      </c>
      <c r="AH530">
        <v>2</v>
      </c>
      <c r="AI530">
        <v>30626290</v>
      </c>
      <c r="AJ530">
        <v>470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">
      <c r="A531">
        <f>ROW(Source!A551)</f>
        <v>551</v>
      </c>
      <c r="B531">
        <v>30626299</v>
      </c>
      <c r="C531">
        <v>30626283</v>
      </c>
      <c r="D531">
        <v>22192634</v>
      </c>
      <c r="E531">
        <v>1</v>
      </c>
      <c r="F531">
        <v>1</v>
      </c>
      <c r="G531">
        <v>1</v>
      </c>
      <c r="H531">
        <v>3</v>
      </c>
      <c r="I531" t="s">
        <v>833</v>
      </c>
      <c r="J531" t="s">
        <v>834</v>
      </c>
      <c r="K531" t="s">
        <v>835</v>
      </c>
      <c r="L531">
        <v>1339</v>
      </c>
      <c r="N531">
        <v>1007</v>
      </c>
      <c r="O531" t="s">
        <v>46</v>
      </c>
      <c r="P531" t="s">
        <v>46</v>
      </c>
      <c r="Q531">
        <v>1</v>
      </c>
      <c r="X531">
        <v>6.0000000000000001E-3</v>
      </c>
      <c r="Y531">
        <v>2.4500000000000002</v>
      </c>
      <c r="Z531">
        <v>0</v>
      </c>
      <c r="AA531">
        <v>0</v>
      </c>
      <c r="AB531">
        <v>0</v>
      </c>
      <c r="AC531">
        <v>0</v>
      </c>
      <c r="AD531">
        <v>1</v>
      </c>
      <c r="AE531">
        <v>0</v>
      </c>
      <c r="AF531" t="s">
        <v>3</v>
      </c>
      <c r="AG531">
        <v>6.0000000000000001E-3</v>
      </c>
      <c r="AH531">
        <v>2</v>
      </c>
      <c r="AI531">
        <v>30626291</v>
      </c>
      <c r="AJ531">
        <v>471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">
      <c r="A532">
        <f>ROW(Source!A553)</f>
        <v>553</v>
      </c>
      <c r="B532">
        <v>30626308</v>
      </c>
      <c r="C532">
        <v>30626301</v>
      </c>
      <c r="D532">
        <v>10214625</v>
      </c>
      <c r="E532">
        <v>1</v>
      </c>
      <c r="F532">
        <v>1</v>
      </c>
      <c r="G532">
        <v>1</v>
      </c>
      <c r="H532">
        <v>1</v>
      </c>
      <c r="I532" t="s">
        <v>783</v>
      </c>
      <c r="J532" t="s">
        <v>3</v>
      </c>
      <c r="K532" t="s">
        <v>784</v>
      </c>
      <c r="L532">
        <v>1369</v>
      </c>
      <c r="N532">
        <v>1013</v>
      </c>
      <c r="O532" t="s">
        <v>744</v>
      </c>
      <c r="P532" t="s">
        <v>744</v>
      </c>
      <c r="Q532">
        <v>1</v>
      </c>
      <c r="X532">
        <v>7.84</v>
      </c>
      <c r="Y532">
        <v>0</v>
      </c>
      <c r="Z532">
        <v>0</v>
      </c>
      <c r="AA532">
        <v>0</v>
      </c>
      <c r="AB532">
        <v>8.44</v>
      </c>
      <c r="AC532">
        <v>0</v>
      </c>
      <c r="AD532">
        <v>1</v>
      </c>
      <c r="AE532">
        <v>1</v>
      </c>
      <c r="AF532" t="s">
        <v>68</v>
      </c>
      <c r="AG532">
        <v>9.016</v>
      </c>
      <c r="AH532">
        <v>2</v>
      </c>
      <c r="AI532">
        <v>30626302</v>
      </c>
      <c r="AJ532">
        <v>472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">
      <c r="A533">
        <f>ROW(Source!A553)</f>
        <v>553</v>
      </c>
      <c r="B533">
        <v>30626309</v>
      </c>
      <c r="C533">
        <v>30626301</v>
      </c>
      <c r="D533">
        <v>22083330</v>
      </c>
      <c r="E533">
        <v>1</v>
      </c>
      <c r="F533">
        <v>1</v>
      </c>
      <c r="G533">
        <v>1</v>
      </c>
      <c r="H533">
        <v>1</v>
      </c>
      <c r="I533" t="s">
        <v>765</v>
      </c>
      <c r="J533" t="s">
        <v>3</v>
      </c>
      <c r="K533" t="s">
        <v>766</v>
      </c>
      <c r="L533">
        <v>608254</v>
      </c>
      <c r="N533">
        <v>1013</v>
      </c>
      <c r="O533" t="s">
        <v>767</v>
      </c>
      <c r="P533" t="s">
        <v>767</v>
      </c>
      <c r="Q533">
        <v>1</v>
      </c>
      <c r="X533">
        <v>0.13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1</v>
      </c>
      <c r="AE533">
        <v>2</v>
      </c>
      <c r="AF533" t="s">
        <v>67</v>
      </c>
      <c r="AG533">
        <v>0.16250000000000001</v>
      </c>
      <c r="AH533">
        <v>2</v>
      </c>
      <c r="AI533">
        <v>30626303</v>
      </c>
      <c r="AJ533">
        <v>473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">
      <c r="A534">
        <f>ROW(Source!A553)</f>
        <v>553</v>
      </c>
      <c r="B534">
        <v>30626310</v>
      </c>
      <c r="C534">
        <v>30626301</v>
      </c>
      <c r="D534">
        <v>22146252</v>
      </c>
      <c r="E534">
        <v>1</v>
      </c>
      <c r="F534">
        <v>1</v>
      </c>
      <c r="G534">
        <v>1</v>
      </c>
      <c r="H534">
        <v>2</v>
      </c>
      <c r="I534" t="s">
        <v>785</v>
      </c>
      <c r="J534" t="s">
        <v>786</v>
      </c>
      <c r="K534" t="s">
        <v>787</v>
      </c>
      <c r="L534">
        <v>1368</v>
      </c>
      <c r="N534">
        <v>1011</v>
      </c>
      <c r="O534" t="s">
        <v>748</v>
      </c>
      <c r="P534" t="s">
        <v>748</v>
      </c>
      <c r="Q534">
        <v>1</v>
      </c>
      <c r="X534">
        <v>0.08</v>
      </c>
      <c r="Y534">
        <v>0</v>
      </c>
      <c r="Z534">
        <v>85.93</v>
      </c>
      <c r="AA534">
        <v>13.03</v>
      </c>
      <c r="AB534">
        <v>0</v>
      </c>
      <c r="AC534">
        <v>0</v>
      </c>
      <c r="AD534">
        <v>1</v>
      </c>
      <c r="AE534">
        <v>0</v>
      </c>
      <c r="AF534" t="s">
        <v>67</v>
      </c>
      <c r="AG534">
        <v>0.1</v>
      </c>
      <c r="AH534">
        <v>2</v>
      </c>
      <c r="AI534">
        <v>30626304</v>
      </c>
      <c r="AJ534">
        <v>474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">
      <c r="A535">
        <f>ROW(Source!A553)</f>
        <v>553</v>
      </c>
      <c r="B535">
        <v>30626311</v>
      </c>
      <c r="C535">
        <v>30626301</v>
      </c>
      <c r="D535">
        <v>22146333</v>
      </c>
      <c r="E535">
        <v>1</v>
      </c>
      <c r="F535">
        <v>1</v>
      </c>
      <c r="G535">
        <v>1</v>
      </c>
      <c r="H535">
        <v>2</v>
      </c>
      <c r="I535" t="s">
        <v>768</v>
      </c>
      <c r="J535" t="s">
        <v>769</v>
      </c>
      <c r="K535" t="s">
        <v>770</v>
      </c>
      <c r="L535">
        <v>1368</v>
      </c>
      <c r="N535">
        <v>1011</v>
      </c>
      <c r="O535" t="s">
        <v>748</v>
      </c>
      <c r="P535" t="s">
        <v>748</v>
      </c>
      <c r="Q535">
        <v>1</v>
      </c>
      <c r="X535">
        <v>0.05</v>
      </c>
      <c r="Y535">
        <v>0</v>
      </c>
      <c r="Z535">
        <v>108.45</v>
      </c>
      <c r="AA535">
        <v>13.03</v>
      </c>
      <c r="AB535">
        <v>0</v>
      </c>
      <c r="AC535">
        <v>0</v>
      </c>
      <c r="AD535">
        <v>1</v>
      </c>
      <c r="AE535">
        <v>0</v>
      </c>
      <c r="AF535" t="s">
        <v>67</v>
      </c>
      <c r="AG535">
        <v>6.25E-2</v>
      </c>
      <c r="AH535">
        <v>2</v>
      </c>
      <c r="AI535">
        <v>30626305</v>
      </c>
      <c r="AJ535">
        <v>475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">
      <c r="A536">
        <f>ROW(Source!A553)</f>
        <v>553</v>
      </c>
      <c r="B536">
        <v>30626312</v>
      </c>
      <c r="C536">
        <v>30626301</v>
      </c>
      <c r="D536">
        <v>22146948</v>
      </c>
      <c r="E536">
        <v>1</v>
      </c>
      <c r="F536">
        <v>1</v>
      </c>
      <c r="G536">
        <v>1</v>
      </c>
      <c r="H536">
        <v>2</v>
      </c>
      <c r="I536" t="s">
        <v>788</v>
      </c>
      <c r="J536" t="s">
        <v>789</v>
      </c>
      <c r="K536" t="s">
        <v>790</v>
      </c>
      <c r="L536">
        <v>1368</v>
      </c>
      <c r="N536">
        <v>1011</v>
      </c>
      <c r="O536" t="s">
        <v>748</v>
      </c>
      <c r="P536" t="s">
        <v>748</v>
      </c>
      <c r="Q536">
        <v>1</v>
      </c>
      <c r="X536">
        <v>0.41</v>
      </c>
      <c r="Y536">
        <v>0</v>
      </c>
      <c r="Z536">
        <v>30</v>
      </c>
      <c r="AA536">
        <v>0</v>
      </c>
      <c r="AB536">
        <v>0</v>
      </c>
      <c r="AC536">
        <v>0</v>
      </c>
      <c r="AD536">
        <v>1</v>
      </c>
      <c r="AE536">
        <v>0</v>
      </c>
      <c r="AF536" t="s">
        <v>67</v>
      </c>
      <c r="AG536">
        <v>0.51249999999999996</v>
      </c>
      <c r="AH536">
        <v>2</v>
      </c>
      <c r="AI536">
        <v>30626306</v>
      </c>
      <c r="AJ536">
        <v>476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">
      <c r="A537">
        <f>ROW(Source!A553)</f>
        <v>553</v>
      </c>
      <c r="B537">
        <v>30626313</v>
      </c>
      <c r="C537">
        <v>30626301</v>
      </c>
      <c r="D537">
        <v>22148179</v>
      </c>
      <c r="E537">
        <v>1</v>
      </c>
      <c r="F537">
        <v>1</v>
      </c>
      <c r="G537">
        <v>1</v>
      </c>
      <c r="H537">
        <v>2</v>
      </c>
      <c r="I537" t="s">
        <v>754</v>
      </c>
      <c r="J537" t="s">
        <v>755</v>
      </c>
      <c r="K537" t="s">
        <v>756</v>
      </c>
      <c r="L537">
        <v>1368</v>
      </c>
      <c r="N537">
        <v>1011</v>
      </c>
      <c r="O537" t="s">
        <v>748</v>
      </c>
      <c r="P537" t="s">
        <v>748</v>
      </c>
      <c r="Q537">
        <v>1</v>
      </c>
      <c r="X537">
        <v>0.08</v>
      </c>
      <c r="Y537">
        <v>0</v>
      </c>
      <c r="Z537">
        <v>91.62</v>
      </c>
      <c r="AA537">
        <v>0</v>
      </c>
      <c r="AB537">
        <v>0</v>
      </c>
      <c r="AC537">
        <v>0</v>
      </c>
      <c r="AD537">
        <v>1</v>
      </c>
      <c r="AE537">
        <v>0</v>
      </c>
      <c r="AF537" t="s">
        <v>67</v>
      </c>
      <c r="AG537">
        <v>0.1</v>
      </c>
      <c r="AH537">
        <v>2</v>
      </c>
      <c r="AI537">
        <v>30626307</v>
      </c>
      <c r="AJ537">
        <v>477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">
      <c r="A538">
        <f>ROW(Source!A553)</f>
        <v>553</v>
      </c>
      <c r="B538">
        <v>30626314</v>
      </c>
      <c r="C538">
        <v>30626301</v>
      </c>
      <c r="D538">
        <v>22149603</v>
      </c>
      <c r="E538">
        <v>1</v>
      </c>
      <c r="F538">
        <v>1</v>
      </c>
      <c r="G538">
        <v>1</v>
      </c>
      <c r="H538">
        <v>3</v>
      </c>
      <c r="I538" t="s">
        <v>103</v>
      </c>
      <c r="J538" t="s">
        <v>106</v>
      </c>
      <c r="K538" t="s">
        <v>104</v>
      </c>
      <c r="L538">
        <v>1348</v>
      </c>
      <c r="N538">
        <v>1009</v>
      </c>
      <c r="O538" t="s">
        <v>105</v>
      </c>
      <c r="P538" t="s">
        <v>105</v>
      </c>
      <c r="Q538">
        <v>1000</v>
      </c>
      <c r="X538">
        <v>0.05</v>
      </c>
      <c r="Y538">
        <v>3649.31</v>
      </c>
      <c r="Z538">
        <v>0</v>
      </c>
      <c r="AA538">
        <v>0</v>
      </c>
      <c r="AB538">
        <v>0</v>
      </c>
      <c r="AC538">
        <v>0</v>
      </c>
      <c r="AD538">
        <v>1</v>
      </c>
      <c r="AE538">
        <v>0</v>
      </c>
      <c r="AF538" t="s">
        <v>3</v>
      </c>
      <c r="AG538">
        <v>0.05</v>
      </c>
      <c r="AH538">
        <v>3</v>
      </c>
      <c r="AI538">
        <v>-1</v>
      </c>
      <c r="AJ538" t="s">
        <v>3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">
      <c r="A539">
        <f>ROW(Source!A553)</f>
        <v>553</v>
      </c>
      <c r="B539">
        <v>30626315</v>
      </c>
      <c r="C539">
        <v>30626301</v>
      </c>
      <c r="D539">
        <v>22149842</v>
      </c>
      <c r="E539">
        <v>1</v>
      </c>
      <c r="F539">
        <v>1</v>
      </c>
      <c r="G539">
        <v>1</v>
      </c>
      <c r="H539">
        <v>3</v>
      </c>
      <c r="I539" t="s">
        <v>98</v>
      </c>
      <c r="J539" t="s">
        <v>101</v>
      </c>
      <c r="K539" t="s">
        <v>99</v>
      </c>
      <c r="L539">
        <v>1327</v>
      </c>
      <c r="N539">
        <v>1005</v>
      </c>
      <c r="O539" t="s">
        <v>100</v>
      </c>
      <c r="P539" t="s">
        <v>100</v>
      </c>
      <c r="Q539">
        <v>1</v>
      </c>
      <c r="X539">
        <v>110</v>
      </c>
      <c r="Y539">
        <v>6.69</v>
      </c>
      <c r="Z539">
        <v>0</v>
      </c>
      <c r="AA539">
        <v>0</v>
      </c>
      <c r="AB539">
        <v>0</v>
      </c>
      <c r="AC539">
        <v>0</v>
      </c>
      <c r="AD539">
        <v>1</v>
      </c>
      <c r="AE539">
        <v>0</v>
      </c>
      <c r="AF539" t="s">
        <v>3</v>
      </c>
      <c r="AG539">
        <v>110</v>
      </c>
      <c r="AH539">
        <v>3</v>
      </c>
      <c r="AI539">
        <v>-1</v>
      </c>
      <c r="AJ539" t="s">
        <v>3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 x14ac:dyDescent="0.2">
      <c r="A540">
        <f>ROW(Source!A557)</f>
        <v>557</v>
      </c>
      <c r="B540">
        <v>30626329</v>
      </c>
      <c r="C540">
        <v>30626319</v>
      </c>
      <c r="D540">
        <v>10214643</v>
      </c>
      <c r="E540">
        <v>1</v>
      </c>
      <c r="F540">
        <v>1</v>
      </c>
      <c r="G540">
        <v>1</v>
      </c>
      <c r="H540">
        <v>1</v>
      </c>
      <c r="I540" t="s">
        <v>791</v>
      </c>
      <c r="J540" t="s">
        <v>3</v>
      </c>
      <c r="K540" t="s">
        <v>792</v>
      </c>
      <c r="L540">
        <v>1369</v>
      </c>
      <c r="N540">
        <v>1013</v>
      </c>
      <c r="O540" t="s">
        <v>744</v>
      </c>
      <c r="P540" t="s">
        <v>744</v>
      </c>
      <c r="Q540">
        <v>1</v>
      </c>
      <c r="X540">
        <v>38.53</v>
      </c>
      <c r="Y540">
        <v>0</v>
      </c>
      <c r="Z540">
        <v>0</v>
      </c>
      <c r="AA540">
        <v>0</v>
      </c>
      <c r="AB540">
        <v>8.33</v>
      </c>
      <c r="AC540">
        <v>0</v>
      </c>
      <c r="AD540">
        <v>1</v>
      </c>
      <c r="AE540">
        <v>1</v>
      </c>
      <c r="AF540" t="s">
        <v>68</v>
      </c>
      <c r="AG540">
        <v>44.3095</v>
      </c>
      <c r="AH540">
        <v>2</v>
      </c>
      <c r="AI540">
        <v>30626320</v>
      </c>
      <c r="AJ540">
        <v>478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 x14ac:dyDescent="0.2">
      <c r="A541">
        <f>ROW(Source!A557)</f>
        <v>557</v>
      </c>
      <c r="B541">
        <v>30626330</v>
      </c>
      <c r="C541">
        <v>30626319</v>
      </c>
      <c r="D541">
        <v>22083330</v>
      </c>
      <c r="E541">
        <v>1</v>
      </c>
      <c r="F541">
        <v>1</v>
      </c>
      <c r="G541">
        <v>1</v>
      </c>
      <c r="H541">
        <v>1</v>
      </c>
      <c r="I541" t="s">
        <v>765</v>
      </c>
      <c r="J541" t="s">
        <v>3</v>
      </c>
      <c r="K541" t="s">
        <v>766</v>
      </c>
      <c r="L541">
        <v>608254</v>
      </c>
      <c r="N541">
        <v>1013</v>
      </c>
      <c r="O541" t="s">
        <v>767</v>
      </c>
      <c r="P541" t="s">
        <v>767</v>
      </c>
      <c r="Q541">
        <v>1</v>
      </c>
      <c r="X541">
        <v>0.79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1</v>
      </c>
      <c r="AE541">
        <v>2</v>
      </c>
      <c r="AF541" t="s">
        <v>67</v>
      </c>
      <c r="AG541">
        <v>0.98750000000000004</v>
      </c>
      <c r="AH541">
        <v>2</v>
      </c>
      <c r="AI541">
        <v>30626321</v>
      </c>
      <c r="AJ541">
        <v>479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 x14ac:dyDescent="0.2">
      <c r="A542">
        <f>ROW(Source!A557)</f>
        <v>557</v>
      </c>
      <c r="B542">
        <v>30626331</v>
      </c>
      <c r="C542">
        <v>30626319</v>
      </c>
      <c r="D542">
        <v>22146252</v>
      </c>
      <c r="E542">
        <v>1</v>
      </c>
      <c r="F542">
        <v>1</v>
      </c>
      <c r="G542">
        <v>1</v>
      </c>
      <c r="H542">
        <v>2</v>
      </c>
      <c r="I542" t="s">
        <v>785</v>
      </c>
      <c r="J542" t="s">
        <v>786</v>
      </c>
      <c r="K542" t="s">
        <v>787</v>
      </c>
      <c r="L542">
        <v>1368</v>
      </c>
      <c r="N542">
        <v>1011</v>
      </c>
      <c r="O542" t="s">
        <v>748</v>
      </c>
      <c r="P542" t="s">
        <v>748</v>
      </c>
      <c r="Q542">
        <v>1</v>
      </c>
      <c r="X542">
        <v>0.5</v>
      </c>
      <c r="Y542">
        <v>0</v>
      </c>
      <c r="Z542">
        <v>85.93</v>
      </c>
      <c r="AA542">
        <v>13.03</v>
      </c>
      <c r="AB542">
        <v>0</v>
      </c>
      <c r="AC542">
        <v>0</v>
      </c>
      <c r="AD542">
        <v>1</v>
      </c>
      <c r="AE542">
        <v>0</v>
      </c>
      <c r="AF542" t="s">
        <v>67</v>
      </c>
      <c r="AG542">
        <v>0.625</v>
      </c>
      <c r="AH542">
        <v>2</v>
      </c>
      <c r="AI542">
        <v>30626322</v>
      </c>
      <c r="AJ542">
        <v>480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 x14ac:dyDescent="0.2">
      <c r="A543">
        <f>ROW(Source!A557)</f>
        <v>557</v>
      </c>
      <c r="B543">
        <v>30626332</v>
      </c>
      <c r="C543">
        <v>30626319</v>
      </c>
      <c r="D543">
        <v>22146333</v>
      </c>
      <c r="E543">
        <v>1</v>
      </c>
      <c r="F543">
        <v>1</v>
      </c>
      <c r="G543">
        <v>1</v>
      </c>
      <c r="H543">
        <v>2</v>
      </c>
      <c r="I543" t="s">
        <v>768</v>
      </c>
      <c r="J543" t="s">
        <v>769</v>
      </c>
      <c r="K543" t="s">
        <v>770</v>
      </c>
      <c r="L543">
        <v>1368</v>
      </c>
      <c r="N543">
        <v>1011</v>
      </c>
      <c r="O543" t="s">
        <v>748</v>
      </c>
      <c r="P543" t="s">
        <v>748</v>
      </c>
      <c r="Q543">
        <v>1</v>
      </c>
      <c r="X543">
        <v>0.28999999999999998</v>
      </c>
      <c r="Y543">
        <v>0</v>
      </c>
      <c r="Z543">
        <v>108.45</v>
      </c>
      <c r="AA543">
        <v>13.03</v>
      </c>
      <c r="AB543">
        <v>0</v>
      </c>
      <c r="AC543">
        <v>0</v>
      </c>
      <c r="AD543">
        <v>1</v>
      </c>
      <c r="AE543">
        <v>0</v>
      </c>
      <c r="AF543" t="s">
        <v>67</v>
      </c>
      <c r="AG543">
        <v>0.36249999999999999</v>
      </c>
      <c r="AH543">
        <v>2</v>
      </c>
      <c r="AI543">
        <v>30626323</v>
      </c>
      <c r="AJ543">
        <v>481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">
      <c r="A544">
        <f>ROW(Source!A557)</f>
        <v>557</v>
      </c>
      <c r="B544">
        <v>30626333</v>
      </c>
      <c r="C544">
        <v>30626319</v>
      </c>
      <c r="D544">
        <v>22147865</v>
      </c>
      <c r="E544">
        <v>1</v>
      </c>
      <c r="F544">
        <v>1</v>
      </c>
      <c r="G544">
        <v>1</v>
      </c>
      <c r="H544">
        <v>2</v>
      </c>
      <c r="I544" t="s">
        <v>793</v>
      </c>
      <c r="J544" t="s">
        <v>794</v>
      </c>
      <c r="K544" t="s">
        <v>795</v>
      </c>
      <c r="L544">
        <v>1368</v>
      </c>
      <c r="N544">
        <v>1011</v>
      </c>
      <c r="O544" t="s">
        <v>748</v>
      </c>
      <c r="P544" t="s">
        <v>748</v>
      </c>
      <c r="Q544">
        <v>1</v>
      </c>
      <c r="X544">
        <v>2.41</v>
      </c>
      <c r="Y544">
        <v>0</v>
      </c>
      <c r="Z544">
        <v>1.95</v>
      </c>
      <c r="AA544">
        <v>0</v>
      </c>
      <c r="AB544">
        <v>0</v>
      </c>
      <c r="AC544">
        <v>0</v>
      </c>
      <c r="AD544">
        <v>1</v>
      </c>
      <c r="AE544">
        <v>0</v>
      </c>
      <c r="AF544" t="s">
        <v>67</v>
      </c>
      <c r="AG544">
        <v>3.0125000000000002</v>
      </c>
      <c r="AH544">
        <v>2</v>
      </c>
      <c r="AI544">
        <v>30626324</v>
      </c>
      <c r="AJ544">
        <v>482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 x14ac:dyDescent="0.2">
      <c r="A545">
        <f>ROW(Source!A557)</f>
        <v>557</v>
      </c>
      <c r="B545">
        <v>30626334</v>
      </c>
      <c r="C545">
        <v>30626319</v>
      </c>
      <c r="D545">
        <v>22148179</v>
      </c>
      <c r="E545">
        <v>1</v>
      </c>
      <c r="F545">
        <v>1</v>
      </c>
      <c r="G545">
        <v>1</v>
      </c>
      <c r="H545">
        <v>2</v>
      </c>
      <c r="I545" t="s">
        <v>754</v>
      </c>
      <c r="J545" t="s">
        <v>755</v>
      </c>
      <c r="K545" t="s">
        <v>756</v>
      </c>
      <c r="L545">
        <v>1368</v>
      </c>
      <c r="N545">
        <v>1011</v>
      </c>
      <c r="O545" t="s">
        <v>748</v>
      </c>
      <c r="P545" t="s">
        <v>748</v>
      </c>
      <c r="Q545">
        <v>1</v>
      </c>
      <c r="X545">
        <v>0.4</v>
      </c>
      <c r="Y545">
        <v>0</v>
      </c>
      <c r="Z545">
        <v>91.62</v>
      </c>
      <c r="AA545">
        <v>0</v>
      </c>
      <c r="AB545">
        <v>0</v>
      </c>
      <c r="AC545">
        <v>0</v>
      </c>
      <c r="AD545">
        <v>1</v>
      </c>
      <c r="AE545">
        <v>0</v>
      </c>
      <c r="AF545" t="s">
        <v>67</v>
      </c>
      <c r="AG545">
        <v>0.5</v>
      </c>
      <c r="AH545">
        <v>2</v>
      </c>
      <c r="AI545">
        <v>30626325</v>
      </c>
      <c r="AJ545">
        <v>483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">
      <c r="A546">
        <f>ROW(Source!A557)</f>
        <v>557</v>
      </c>
      <c r="B546">
        <v>30626335</v>
      </c>
      <c r="C546">
        <v>30626319</v>
      </c>
      <c r="D546">
        <v>22150695</v>
      </c>
      <c r="E546">
        <v>1</v>
      </c>
      <c r="F546">
        <v>1</v>
      </c>
      <c r="G546">
        <v>1</v>
      </c>
      <c r="H546">
        <v>3</v>
      </c>
      <c r="I546" t="s">
        <v>796</v>
      </c>
      <c r="J546" t="s">
        <v>797</v>
      </c>
      <c r="K546" t="s">
        <v>798</v>
      </c>
      <c r="L546">
        <v>1354</v>
      </c>
      <c r="N546">
        <v>1010</v>
      </c>
      <c r="O546" t="s">
        <v>220</v>
      </c>
      <c r="P546" t="s">
        <v>220</v>
      </c>
      <c r="Q546">
        <v>1</v>
      </c>
      <c r="X546">
        <v>645</v>
      </c>
      <c r="Y546">
        <v>0.14000000000000001</v>
      </c>
      <c r="Z546">
        <v>0</v>
      </c>
      <c r="AA546">
        <v>0</v>
      </c>
      <c r="AB546">
        <v>0</v>
      </c>
      <c r="AC546">
        <v>0</v>
      </c>
      <c r="AD546">
        <v>1</v>
      </c>
      <c r="AE546">
        <v>0</v>
      </c>
      <c r="AF546" t="s">
        <v>3</v>
      </c>
      <c r="AG546">
        <v>645</v>
      </c>
      <c r="AH546">
        <v>2</v>
      </c>
      <c r="AI546">
        <v>30626326</v>
      </c>
      <c r="AJ546">
        <v>484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">
      <c r="A547">
        <f>ROW(Source!A557)</f>
        <v>557</v>
      </c>
      <c r="B547">
        <v>30626336</v>
      </c>
      <c r="C547">
        <v>30626319</v>
      </c>
      <c r="D547">
        <v>22150696</v>
      </c>
      <c r="E547">
        <v>1</v>
      </c>
      <c r="F547">
        <v>1</v>
      </c>
      <c r="G547">
        <v>1</v>
      </c>
      <c r="H547">
        <v>3</v>
      </c>
      <c r="I547" t="s">
        <v>954</v>
      </c>
      <c r="J547" t="s">
        <v>955</v>
      </c>
      <c r="K547" t="s">
        <v>956</v>
      </c>
      <c r="L547">
        <v>1354</v>
      </c>
      <c r="N547">
        <v>1010</v>
      </c>
      <c r="O547" t="s">
        <v>220</v>
      </c>
      <c r="P547" t="s">
        <v>220</v>
      </c>
      <c r="Q547">
        <v>1</v>
      </c>
      <c r="X547">
        <v>81</v>
      </c>
      <c r="Y547">
        <v>0.18</v>
      </c>
      <c r="Z547">
        <v>0</v>
      </c>
      <c r="AA547">
        <v>0</v>
      </c>
      <c r="AB547">
        <v>0</v>
      </c>
      <c r="AC547">
        <v>0</v>
      </c>
      <c r="AD547">
        <v>1</v>
      </c>
      <c r="AE547">
        <v>0</v>
      </c>
      <c r="AF547" t="s">
        <v>3</v>
      </c>
      <c r="AG547">
        <v>81</v>
      </c>
      <c r="AH547">
        <v>2</v>
      </c>
      <c r="AI547">
        <v>30626327</v>
      </c>
      <c r="AJ547">
        <v>485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 x14ac:dyDescent="0.2">
      <c r="A548">
        <f>ROW(Source!A557)</f>
        <v>557</v>
      </c>
      <c r="B548">
        <v>30626337</v>
      </c>
      <c r="C548">
        <v>30626319</v>
      </c>
      <c r="D548">
        <v>22150824</v>
      </c>
      <c r="E548">
        <v>1</v>
      </c>
      <c r="F548">
        <v>1</v>
      </c>
      <c r="G548">
        <v>1</v>
      </c>
      <c r="H548">
        <v>3</v>
      </c>
      <c r="I548" t="s">
        <v>419</v>
      </c>
      <c r="J548" t="s">
        <v>421</v>
      </c>
      <c r="K548" t="s">
        <v>420</v>
      </c>
      <c r="L548">
        <v>1301</v>
      </c>
      <c r="N548">
        <v>1003</v>
      </c>
      <c r="O548" t="s">
        <v>364</v>
      </c>
      <c r="P548" t="s">
        <v>364</v>
      </c>
      <c r="Q548">
        <v>1</v>
      </c>
      <c r="X548">
        <v>16</v>
      </c>
      <c r="Y548">
        <v>18.91</v>
      </c>
      <c r="Z548">
        <v>0</v>
      </c>
      <c r="AA548">
        <v>0</v>
      </c>
      <c r="AB548">
        <v>0</v>
      </c>
      <c r="AC548">
        <v>0</v>
      </c>
      <c r="AD548">
        <v>1</v>
      </c>
      <c r="AE548">
        <v>0</v>
      </c>
      <c r="AF548" t="s">
        <v>3</v>
      </c>
      <c r="AG548">
        <v>16</v>
      </c>
      <c r="AH548">
        <v>3</v>
      </c>
      <c r="AI548">
        <v>-1</v>
      </c>
      <c r="AJ548" t="s">
        <v>3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 x14ac:dyDescent="0.2">
      <c r="A549">
        <f>ROW(Source!A557)</f>
        <v>557</v>
      </c>
      <c r="B549">
        <v>30626338</v>
      </c>
      <c r="C549">
        <v>30626319</v>
      </c>
      <c r="D549">
        <v>22152834</v>
      </c>
      <c r="E549">
        <v>1</v>
      </c>
      <c r="F549">
        <v>1</v>
      </c>
      <c r="G549">
        <v>1</v>
      </c>
      <c r="H549">
        <v>3</v>
      </c>
      <c r="I549" t="s">
        <v>117</v>
      </c>
      <c r="J549" t="s">
        <v>119</v>
      </c>
      <c r="K549" t="s">
        <v>118</v>
      </c>
      <c r="L549">
        <v>1327</v>
      </c>
      <c r="N549">
        <v>1005</v>
      </c>
      <c r="O549" t="s">
        <v>100</v>
      </c>
      <c r="P549" t="s">
        <v>100</v>
      </c>
      <c r="Q549">
        <v>1</v>
      </c>
      <c r="X549">
        <v>122</v>
      </c>
      <c r="Y549">
        <v>76.58</v>
      </c>
      <c r="Z549">
        <v>0</v>
      </c>
      <c r="AA549">
        <v>0</v>
      </c>
      <c r="AB549">
        <v>0</v>
      </c>
      <c r="AC549">
        <v>0</v>
      </c>
      <c r="AD549">
        <v>1</v>
      </c>
      <c r="AE549">
        <v>0</v>
      </c>
      <c r="AF549" t="s">
        <v>3</v>
      </c>
      <c r="AG549">
        <v>122</v>
      </c>
      <c r="AH549">
        <v>3</v>
      </c>
      <c r="AI549">
        <v>-1</v>
      </c>
      <c r="AJ549" t="s">
        <v>3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 x14ac:dyDescent="0.2">
      <c r="A550">
        <f>ROW(Source!A557)</f>
        <v>557</v>
      </c>
      <c r="B550">
        <v>30626339</v>
      </c>
      <c r="C550">
        <v>30626319</v>
      </c>
      <c r="D550">
        <v>22156438</v>
      </c>
      <c r="E550">
        <v>1</v>
      </c>
      <c r="F550">
        <v>1</v>
      </c>
      <c r="G550">
        <v>1</v>
      </c>
      <c r="H550">
        <v>3</v>
      </c>
      <c r="I550" t="s">
        <v>799</v>
      </c>
      <c r="J550" t="s">
        <v>800</v>
      </c>
      <c r="K550" t="s">
        <v>801</v>
      </c>
      <c r="L550">
        <v>1354</v>
      </c>
      <c r="N550">
        <v>1010</v>
      </c>
      <c r="O550" t="s">
        <v>220</v>
      </c>
      <c r="P550" t="s">
        <v>220</v>
      </c>
      <c r="Q550">
        <v>1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1</v>
      </c>
      <c r="AD550">
        <v>0</v>
      </c>
      <c r="AE550">
        <v>0</v>
      </c>
      <c r="AF550" t="s">
        <v>3</v>
      </c>
      <c r="AG550">
        <v>0</v>
      </c>
      <c r="AH550">
        <v>2</v>
      </c>
      <c r="AI550">
        <v>30626328</v>
      </c>
      <c r="AJ550">
        <v>486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 x14ac:dyDescent="0.2">
      <c r="A551">
        <f>ROW(Source!A563)</f>
        <v>563</v>
      </c>
      <c r="B551">
        <v>30626352</v>
      </c>
      <c r="C551">
        <v>30626345</v>
      </c>
      <c r="D551">
        <v>10214603</v>
      </c>
      <c r="E551">
        <v>1</v>
      </c>
      <c r="F551">
        <v>1</v>
      </c>
      <c r="G551">
        <v>1</v>
      </c>
      <c r="H551">
        <v>1</v>
      </c>
      <c r="I551" t="s">
        <v>836</v>
      </c>
      <c r="J551" t="s">
        <v>3</v>
      </c>
      <c r="K551" t="s">
        <v>837</v>
      </c>
      <c r="L551">
        <v>1369</v>
      </c>
      <c r="N551">
        <v>1013</v>
      </c>
      <c r="O551" t="s">
        <v>744</v>
      </c>
      <c r="P551" t="s">
        <v>744</v>
      </c>
      <c r="Q551">
        <v>1</v>
      </c>
      <c r="X551">
        <v>112.75</v>
      </c>
      <c r="Y551">
        <v>0</v>
      </c>
      <c r="Z551">
        <v>0</v>
      </c>
      <c r="AA551">
        <v>0</v>
      </c>
      <c r="AB551">
        <v>8.23</v>
      </c>
      <c r="AC551">
        <v>0</v>
      </c>
      <c r="AD551">
        <v>1</v>
      </c>
      <c r="AE551">
        <v>1</v>
      </c>
      <c r="AF551" t="s">
        <v>68</v>
      </c>
      <c r="AG551">
        <v>129.66249999999999</v>
      </c>
      <c r="AH551">
        <v>2</v>
      </c>
      <c r="AI551">
        <v>30626346</v>
      </c>
      <c r="AJ551">
        <v>487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 x14ac:dyDescent="0.2">
      <c r="A552">
        <f>ROW(Source!A563)</f>
        <v>563</v>
      </c>
      <c r="B552">
        <v>30626353</v>
      </c>
      <c r="C552">
        <v>30626345</v>
      </c>
      <c r="D552">
        <v>22083330</v>
      </c>
      <c r="E552">
        <v>1</v>
      </c>
      <c r="F552">
        <v>1</v>
      </c>
      <c r="G552">
        <v>1</v>
      </c>
      <c r="H552">
        <v>1</v>
      </c>
      <c r="I552" t="s">
        <v>765</v>
      </c>
      <c r="J552" t="s">
        <v>3</v>
      </c>
      <c r="K552" t="s">
        <v>766</v>
      </c>
      <c r="L552">
        <v>608254</v>
      </c>
      <c r="N552">
        <v>1013</v>
      </c>
      <c r="O552" t="s">
        <v>767</v>
      </c>
      <c r="P552" t="s">
        <v>767</v>
      </c>
      <c r="Q552">
        <v>1</v>
      </c>
      <c r="X552">
        <v>0.2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1</v>
      </c>
      <c r="AE552">
        <v>2</v>
      </c>
      <c r="AF552" t="s">
        <v>67</v>
      </c>
      <c r="AG552">
        <v>0.25</v>
      </c>
      <c r="AH552">
        <v>2</v>
      </c>
      <c r="AI552">
        <v>30626347</v>
      </c>
      <c r="AJ552">
        <v>488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 x14ac:dyDescent="0.2">
      <c r="A553">
        <f>ROW(Source!A563)</f>
        <v>563</v>
      </c>
      <c r="B553">
        <v>30626354</v>
      </c>
      <c r="C553">
        <v>30626345</v>
      </c>
      <c r="D553">
        <v>22146252</v>
      </c>
      <c r="E553">
        <v>1</v>
      </c>
      <c r="F553">
        <v>1</v>
      </c>
      <c r="G553">
        <v>1</v>
      </c>
      <c r="H553">
        <v>2</v>
      </c>
      <c r="I553" t="s">
        <v>785</v>
      </c>
      <c r="J553" t="s">
        <v>786</v>
      </c>
      <c r="K553" t="s">
        <v>787</v>
      </c>
      <c r="L553">
        <v>1368</v>
      </c>
      <c r="N553">
        <v>1011</v>
      </c>
      <c r="O553" t="s">
        <v>748</v>
      </c>
      <c r="P553" t="s">
        <v>748</v>
      </c>
      <c r="Q553">
        <v>1</v>
      </c>
      <c r="X553">
        <v>0.2</v>
      </c>
      <c r="Y553">
        <v>0</v>
      </c>
      <c r="Z553">
        <v>85.93</v>
      </c>
      <c r="AA553">
        <v>13.03</v>
      </c>
      <c r="AB553">
        <v>0</v>
      </c>
      <c r="AC553">
        <v>0</v>
      </c>
      <c r="AD553">
        <v>1</v>
      </c>
      <c r="AE553">
        <v>0</v>
      </c>
      <c r="AF553" t="s">
        <v>67</v>
      </c>
      <c r="AG553">
        <v>0.25</v>
      </c>
      <c r="AH553">
        <v>2</v>
      </c>
      <c r="AI553">
        <v>30626348</v>
      </c>
      <c r="AJ553">
        <v>489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 x14ac:dyDescent="0.2">
      <c r="A554">
        <f>ROW(Source!A563)</f>
        <v>563</v>
      </c>
      <c r="B554">
        <v>30626355</v>
      </c>
      <c r="C554">
        <v>30626345</v>
      </c>
      <c r="D554">
        <v>22148179</v>
      </c>
      <c r="E554">
        <v>1</v>
      </c>
      <c r="F554">
        <v>1</v>
      </c>
      <c r="G554">
        <v>1</v>
      </c>
      <c r="H554">
        <v>2</v>
      </c>
      <c r="I554" t="s">
        <v>754</v>
      </c>
      <c r="J554" t="s">
        <v>755</v>
      </c>
      <c r="K554" t="s">
        <v>756</v>
      </c>
      <c r="L554">
        <v>1368</v>
      </c>
      <c r="N554">
        <v>1011</v>
      </c>
      <c r="O554" t="s">
        <v>748</v>
      </c>
      <c r="P554" t="s">
        <v>748</v>
      </c>
      <c r="Q554">
        <v>1</v>
      </c>
      <c r="X554">
        <v>7.0000000000000007E-2</v>
      </c>
      <c r="Y554">
        <v>0</v>
      </c>
      <c r="Z554">
        <v>91.62</v>
      </c>
      <c r="AA554">
        <v>0</v>
      </c>
      <c r="AB554">
        <v>0</v>
      </c>
      <c r="AC554">
        <v>0</v>
      </c>
      <c r="AD554">
        <v>1</v>
      </c>
      <c r="AE554">
        <v>0</v>
      </c>
      <c r="AF554" t="s">
        <v>67</v>
      </c>
      <c r="AG554">
        <v>8.7500000000000008E-2</v>
      </c>
      <c r="AH554">
        <v>2</v>
      </c>
      <c r="AI554">
        <v>30626349</v>
      </c>
      <c r="AJ554">
        <v>490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 x14ac:dyDescent="0.2">
      <c r="A555">
        <f>ROW(Source!A563)</f>
        <v>563</v>
      </c>
      <c r="B555">
        <v>30626356</v>
      </c>
      <c r="C555">
        <v>30626345</v>
      </c>
      <c r="D555">
        <v>22149217</v>
      </c>
      <c r="E555">
        <v>1</v>
      </c>
      <c r="F555">
        <v>1</v>
      </c>
      <c r="G555">
        <v>1</v>
      </c>
      <c r="H555">
        <v>3</v>
      </c>
      <c r="I555" t="s">
        <v>846</v>
      </c>
      <c r="J555" t="s">
        <v>847</v>
      </c>
      <c r="K555" t="s">
        <v>848</v>
      </c>
      <c r="L555">
        <v>1348</v>
      </c>
      <c r="N555">
        <v>1009</v>
      </c>
      <c r="O555" t="s">
        <v>105</v>
      </c>
      <c r="P555" t="s">
        <v>105</v>
      </c>
      <c r="Q555">
        <v>1000</v>
      </c>
      <c r="X555">
        <v>4.0000000000000001E-3</v>
      </c>
      <c r="Y555">
        <v>8466.1</v>
      </c>
      <c r="Z555">
        <v>0</v>
      </c>
      <c r="AA555">
        <v>0</v>
      </c>
      <c r="AB555">
        <v>0</v>
      </c>
      <c r="AC555">
        <v>0</v>
      </c>
      <c r="AD555">
        <v>1</v>
      </c>
      <c r="AE555">
        <v>0</v>
      </c>
      <c r="AF555" t="s">
        <v>3</v>
      </c>
      <c r="AG555">
        <v>4.0000000000000001E-3</v>
      </c>
      <c r="AH555">
        <v>2</v>
      </c>
      <c r="AI555">
        <v>30626350</v>
      </c>
      <c r="AJ555">
        <v>491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 x14ac:dyDescent="0.2">
      <c r="A556">
        <f>ROW(Source!A563)</f>
        <v>563</v>
      </c>
      <c r="B556">
        <v>30626357</v>
      </c>
      <c r="C556">
        <v>30626345</v>
      </c>
      <c r="D556">
        <v>22149788</v>
      </c>
      <c r="E556">
        <v>1</v>
      </c>
      <c r="F556">
        <v>1</v>
      </c>
      <c r="G556">
        <v>1</v>
      </c>
      <c r="H556">
        <v>3</v>
      </c>
      <c r="I556" t="s">
        <v>957</v>
      </c>
      <c r="J556" t="s">
        <v>958</v>
      </c>
      <c r="K556" t="s">
        <v>959</v>
      </c>
      <c r="L556">
        <v>1348</v>
      </c>
      <c r="N556">
        <v>1009</v>
      </c>
      <c r="O556" t="s">
        <v>105</v>
      </c>
      <c r="P556" t="s">
        <v>105</v>
      </c>
      <c r="Q556">
        <v>1000</v>
      </c>
      <c r="X556">
        <v>1.2E-2</v>
      </c>
      <c r="Y556">
        <v>8907.8799999999992</v>
      </c>
      <c r="Z556">
        <v>0</v>
      </c>
      <c r="AA556">
        <v>0</v>
      </c>
      <c r="AB556">
        <v>0</v>
      </c>
      <c r="AC556">
        <v>0</v>
      </c>
      <c r="AD556">
        <v>1</v>
      </c>
      <c r="AE556">
        <v>0</v>
      </c>
      <c r="AF556" t="s">
        <v>3</v>
      </c>
      <c r="AG556">
        <v>1.2E-2</v>
      </c>
      <c r="AH556">
        <v>2</v>
      </c>
      <c r="AI556">
        <v>30626351</v>
      </c>
      <c r="AJ556">
        <v>492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 x14ac:dyDescent="0.2">
      <c r="A557">
        <f>ROW(Source!A563)</f>
        <v>563</v>
      </c>
      <c r="B557">
        <v>30626358</v>
      </c>
      <c r="C557">
        <v>30626345</v>
      </c>
      <c r="D557">
        <v>22150722</v>
      </c>
      <c r="E557">
        <v>1</v>
      </c>
      <c r="F557">
        <v>1</v>
      </c>
      <c r="G557">
        <v>1</v>
      </c>
      <c r="H557">
        <v>3</v>
      </c>
      <c r="I557" t="s">
        <v>430</v>
      </c>
      <c r="J557" t="s">
        <v>432</v>
      </c>
      <c r="K557" t="s">
        <v>431</v>
      </c>
      <c r="L557">
        <v>1348</v>
      </c>
      <c r="N557">
        <v>1009</v>
      </c>
      <c r="O557" t="s">
        <v>105</v>
      </c>
      <c r="P557" t="s">
        <v>105</v>
      </c>
      <c r="Q557">
        <v>1000</v>
      </c>
      <c r="X557">
        <v>0.78200000000000003</v>
      </c>
      <c r="Y557">
        <v>12167.44</v>
      </c>
      <c r="Z557">
        <v>0</v>
      </c>
      <c r="AA557">
        <v>0</v>
      </c>
      <c r="AB557">
        <v>0</v>
      </c>
      <c r="AC557">
        <v>0</v>
      </c>
      <c r="AD557">
        <v>1</v>
      </c>
      <c r="AE557">
        <v>0</v>
      </c>
      <c r="AF557" t="s">
        <v>3</v>
      </c>
      <c r="AG557">
        <v>0.78200000000000003</v>
      </c>
      <c r="AH557">
        <v>3</v>
      </c>
      <c r="AI557">
        <v>-1</v>
      </c>
      <c r="AJ557" t="s">
        <v>3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 x14ac:dyDescent="0.2">
      <c r="A558">
        <f>ROW(Source!A566)</f>
        <v>566</v>
      </c>
      <c r="B558">
        <v>30626370</v>
      </c>
      <c r="C558">
        <v>30626361</v>
      </c>
      <c r="D558">
        <v>10214587</v>
      </c>
      <c r="E558">
        <v>1</v>
      </c>
      <c r="F558">
        <v>1</v>
      </c>
      <c r="G558">
        <v>1</v>
      </c>
      <c r="H558">
        <v>1</v>
      </c>
      <c r="I558" t="s">
        <v>919</v>
      </c>
      <c r="J558" t="s">
        <v>3</v>
      </c>
      <c r="K558" t="s">
        <v>920</v>
      </c>
      <c r="L558">
        <v>1369</v>
      </c>
      <c r="N558">
        <v>1013</v>
      </c>
      <c r="O558" t="s">
        <v>744</v>
      </c>
      <c r="P558" t="s">
        <v>744</v>
      </c>
      <c r="Q558">
        <v>1</v>
      </c>
      <c r="X558">
        <v>6.67</v>
      </c>
      <c r="Y558">
        <v>0</v>
      </c>
      <c r="Z558">
        <v>0</v>
      </c>
      <c r="AA558">
        <v>0</v>
      </c>
      <c r="AB558">
        <v>8.5500000000000007</v>
      </c>
      <c r="AC558">
        <v>0</v>
      </c>
      <c r="AD558">
        <v>1</v>
      </c>
      <c r="AE558">
        <v>1</v>
      </c>
      <c r="AF558" t="s">
        <v>68</v>
      </c>
      <c r="AG558">
        <v>7.6704999999999997</v>
      </c>
      <c r="AH558">
        <v>2</v>
      </c>
      <c r="AI558">
        <v>30626362</v>
      </c>
      <c r="AJ558">
        <v>493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 x14ac:dyDescent="0.2">
      <c r="A559">
        <f>ROW(Source!A566)</f>
        <v>566</v>
      </c>
      <c r="B559">
        <v>30626371</v>
      </c>
      <c r="C559">
        <v>30626361</v>
      </c>
      <c r="D559">
        <v>22083330</v>
      </c>
      <c r="E559">
        <v>1</v>
      </c>
      <c r="F559">
        <v>1</v>
      </c>
      <c r="G559">
        <v>1</v>
      </c>
      <c r="H559">
        <v>1</v>
      </c>
      <c r="I559" t="s">
        <v>765</v>
      </c>
      <c r="J559" t="s">
        <v>3</v>
      </c>
      <c r="K559" t="s">
        <v>766</v>
      </c>
      <c r="L559">
        <v>608254</v>
      </c>
      <c r="N559">
        <v>1013</v>
      </c>
      <c r="O559" t="s">
        <v>767</v>
      </c>
      <c r="P559" t="s">
        <v>767</v>
      </c>
      <c r="Q559">
        <v>1</v>
      </c>
      <c r="X559">
        <v>0.28999999999999998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1</v>
      </c>
      <c r="AE559">
        <v>2</v>
      </c>
      <c r="AF559" t="s">
        <v>67</v>
      </c>
      <c r="AG559">
        <v>0.36249999999999999</v>
      </c>
      <c r="AH559">
        <v>2</v>
      </c>
      <c r="AI559">
        <v>30626363</v>
      </c>
      <c r="AJ559">
        <v>494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 x14ac:dyDescent="0.2">
      <c r="A560">
        <f>ROW(Source!A566)</f>
        <v>566</v>
      </c>
      <c r="B560">
        <v>30626372</v>
      </c>
      <c r="C560">
        <v>30626361</v>
      </c>
      <c r="D560">
        <v>22146252</v>
      </c>
      <c r="E560">
        <v>1</v>
      </c>
      <c r="F560">
        <v>1</v>
      </c>
      <c r="G560">
        <v>1</v>
      </c>
      <c r="H560">
        <v>2</v>
      </c>
      <c r="I560" t="s">
        <v>785</v>
      </c>
      <c r="J560" t="s">
        <v>786</v>
      </c>
      <c r="K560" t="s">
        <v>787</v>
      </c>
      <c r="L560">
        <v>1368</v>
      </c>
      <c r="N560">
        <v>1011</v>
      </c>
      <c r="O560" t="s">
        <v>748</v>
      </c>
      <c r="P560" t="s">
        <v>748</v>
      </c>
      <c r="Q560">
        <v>1</v>
      </c>
      <c r="X560">
        <v>0.18</v>
      </c>
      <c r="Y560">
        <v>0</v>
      </c>
      <c r="Z560">
        <v>85.93</v>
      </c>
      <c r="AA560">
        <v>13.03</v>
      </c>
      <c r="AB560">
        <v>0</v>
      </c>
      <c r="AC560">
        <v>0</v>
      </c>
      <c r="AD560">
        <v>1</v>
      </c>
      <c r="AE560">
        <v>0</v>
      </c>
      <c r="AF560" t="s">
        <v>67</v>
      </c>
      <c r="AG560">
        <v>0.22499999999999998</v>
      </c>
      <c r="AH560">
        <v>2</v>
      </c>
      <c r="AI560">
        <v>30626364</v>
      </c>
      <c r="AJ560">
        <v>495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 x14ac:dyDescent="0.2">
      <c r="A561">
        <f>ROW(Source!A566)</f>
        <v>566</v>
      </c>
      <c r="B561">
        <v>30626373</v>
      </c>
      <c r="C561">
        <v>30626361</v>
      </c>
      <c r="D561">
        <v>22146333</v>
      </c>
      <c r="E561">
        <v>1</v>
      </c>
      <c r="F561">
        <v>1</v>
      </c>
      <c r="G561">
        <v>1</v>
      </c>
      <c r="H561">
        <v>2</v>
      </c>
      <c r="I561" t="s">
        <v>768</v>
      </c>
      <c r="J561" t="s">
        <v>769</v>
      </c>
      <c r="K561" t="s">
        <v>770</v>
      </c>
      <c r="L561">
        <v>1368</v>
      </c>
      <c r="N561">
        <v>1011</v>
      </c>
      <c r="O561" t="s">
        <v>748</v>
      </c>
      <c r="P561" t="s">
        <v>748</v>
      </c>
      <c r="Q561">
        <v>1</v>
      </c>
      <c r="X561">
        <v>0.11</v>
      </c>
      <c r="Y561">
        <v>0</v>
      </c>
      <c r="Z561">
        <v>108.45</v>
      </c>
      <c r="AA561">
        <v>13.03</v>
      </c>
      <c r="AB561">
        <v>0</v>
      </c>
      <c r="AC561">
        <v>0</v>
      </c>
      <c r="AD561">
        <v>1</v>
      </c>
      <c r="AE561">
        <v>0</v>
      </c>
      <c r="AF561" t="s">
        <v>67</v>
      </c>
      <c r="AG561">
        <v>0.13750000000000001</v>
      </c>
      <c r="AH561">
        <v>2</v>
      </c>
      <c r="AI561">
        <v>30626365</v>
      </c>
      <c r="AJ561">
        <v>496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 x14ac:dyDescent="0.2">
      <c r="A562">
        <f>ROW(Source!A566)</f>
        <v>566</v>
      </c>
      <c r="B562">
        <v>30626374</v>
      </c>
      <c r="C562">
        <v>30626361</v>
      </c>
      <c r="D562">
        <v>22146537</v>
      </c>
      <c r="E562">
        <v>1</v>
      </c>
      <c r="F562">
        <v>1</v>
      </c>
      <c r="G562">
        <v>1</v>
      </c>
      <c r="H562">
        <v>2</v>
      </c>
      <c r="I562" t="s">
        <v>904</v>
      </c>
      <c r="J562" t="s">
        <v>905</v>
      </c>
      <c r="K562" t="s">
        <v>906</v>
      </c>
      <c r="L562">
        <v>1368</v>
      </c>
      <c r="N562">
        <v>1011</v>
      </c>
      <c r="O562" t="s">
        <v>748</v>
      </c>
      <c r="P562" t="s">
        <v>748</v>
      </c>
      <c r="Q562">
        <v>1</v>
      </c>
      <c r="X562">
        <v>1.89</v>
      </c>
      <c r="Y562">
        <v>0</v>
      </c>
      <c r="Z562">
        <v>8.1</v>
      </c>
      <c r="AA562">
        <v>0</v>
      </c>
      <c r="AB562">
        <v>0</v>
      </c>
      <c r="AC562">
        <v>0</v>
      </c>
      <c r="AD562">
        <v>1</v>
      </c>
      <c r="AE562">
        <v>0</v>
      </c>
      <c r="AF562" t="s">
        <v>67</v>
      </c>
      <c r="AG562">
        <v>2.3624999999999998</v>
      </c>
      <c r="AH562">
        <v>2</v>
      </c>
      <c r="AI562">
        <v>30626366</v>
      </c>
      <c r="AJ562">
        <v>497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 x14ac:dyDescent="0.2">
      <c r="A563">
        <f>ROW(Source!A566)</f>
        <v>566</v>
      </c>
      <c r="B563">
        <v>30626375</v>
      </c>
      <c r="C563">
        <v>30626361</v>
      </c>
      <c r="D563">
        <v>22148179</v>
      </c>
      <c r="E563">
        <v>1</v>
      </c>
      <c r="F563">
        <v>1</v>
      </c>
      <c r="G563">
        <v>1</v>
      </c>
      <c r="H563">
        <v>2</v>
      </c>
      <c r="I563" t="s">
        <v>754</v>
      </c>
      <c r="J563" t="s">
        <v>755</v>
      </c>
      <c r="K563" t="s">
        <v>756</v>
      </c>
      <c r="L563">
        <v>1368</v>
      </c>
      <c r="N563">
        <v>1011</v>
      </c>
      <c r="O563" t="s">
        <v>748</v>
      </c>
      <c r="P563" t="s">
        <v>748</v>
      </c>
      <c r="Q563">
        <v>1</v>
      </c>
      <c r="X563">
        <v>0.14000000000000001</v>
      </c>
      <c r="Y563">
        <v>0</v>
      </c>
      <c r="Z563">
        <v>91.62</v>
      </c>
      <c r="AA563">
        <v>0</v>
      </c>
      <c r="AB563">
        <v>0</v>
      </c>
      <c r="AC563">
        <v>0</v>
      </c>
      <c r="AD563">
        <v>1</v>
      </c>
      <c r="AE563">
        <v>0</v>
      </c>
      <c r="AF563" t="s">
        <v>67</v>
      </c>
      <c r="AG563">
        <v>0.17500000000000002</v>
      </c>
      <c r="AH563">
        <v>2</v>
      </c>
      <c r="AI563">
        <v>30626367</v>
      </c>
      <c r="AJ563">
        <v>498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 x14ac:dyDescent="0.2">
      <c r="A564">
        <f>ROW(Source!A566)</f>
        <v>566</v>
      </c>
      <c r="B564">
        <v>30626376</v>
      </c>
      <c r="C564">
        <v>30626361</v>
      </c>
      <c r="D564">
        <v>22150416</v>
      </c>
      <c r="E564">
        <v>1</v>
      </c>
      <c r="F564">
        <v>1</v>
      </c>
      <c r="G564">
        <v>1</v>
      </c>
      <c r="H564">
        <v>3</v>
      </c>
      <c r="I564" t="s">
        <v>921</v>
      </c>
      <c r="J564" t="s">
        <v>922</v>
      </c>
      <c r="K564" t="s">
        <v>923</v>
      </c>
      <c r="L564">
        <v>1348</v>
      </c>
      <c r="N564">
        <v>1009</v>
      </c>
      <c r="O564" t="s">
        <v>105</v>
      </c>
      <c r="P564" t="s">
        <v>105</v>
      </c>
      <c r="Q564">
        <v>1000</v>
      </c>
      <c r="X564">
        <v>5.0000000000000001E-4</v>
      </c>
      <c r="Y564">
        <v>9899.7999999999993</v>
      </c>
      <c r="Z564">
        <v>0</v>
      </c>
      <c r="AA564">
        <v>0</v>
      </c>
      <c r="AB564">
        <v>0</v>
      </c>
      <c r="AC564">
        <v>0</v>
      </c>
      <c r="AD564">
        <v>1</v>
      </c>
      <c r="AE564">
        <v>0</v>
      </c>
      <c r="AF564" t="s">
        <v>3</v>
      </c>
      <c r="AG564">
        <v>5.0000000000000001E-4</v>
      </c>
      <c r="AH564">
        <v>2</v>
      </c>
      <c r="AI564">
        <v>30626368</v>
      </c>
      <c r="AJ564">
        <v>499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 x14ac:dyDescent="0.2">
      <c r="A565">
        <f>ROW(Source!A566)</f>
        <v>566</v>
      </c>
      <c r="B565">
        <v>30626377</v>
      </c>
      <c r="C565">
        <v>30626361</v>
      </c>
      <c r="D565">
        <v>22150701</v>
      </c>
      <c r="E565">
        <v>1</v>
      </c>
      <c r="F565">
        <v>1</v>
      </c>
      <c r="G565">
        <v>1</v>
      </c>
      <c r="H565">
        <v>3</v>
      </c>
      <c r="I565" t="s">
        <v>924</v>
      </c>
      <c r="J565" t="s">
        <v>925</v>
      </c>
      <c r="K565" t="s">
        <v>926</v>
      </c>
      <c r="L565">
        <v>1346</v>
      </c>
      <c r="N565">
        <v>1009</v>
      </c>
      <c r="O565" t="s">
        <v>413</v>
      </c>
      <c r="P565" t="s">
        <v>413</v>
      </c>
      <c r="Q565">
        <v>1</v>
      </c>
      <c r="X565">
        <v>0.52</v>
      </c>
      <c r="Y565">
        <v>28.26</v>
      </c>
      <c r="Z565">
        <v>0</v>
      </c>
      <c r="AA565">
        <v>0</v>
      </c>
      <c r="AB565">
        <v>0</v>
      </c>
      <c r="AC565">
        <v>0</v>
      </c>
      <c r="AD565">
        <v>1</v>
      </c>
      <c r="AE565">
        <v>0</v>
      </c>
      <c r="AF565" t="s">
        <v>3</v>
      </c>
      <c r="AG565">
        <v>0.52</v>
      </c>
      <c r="AH565">
        <v>2</v>
      </c>
      <c r="AI565">
        <v>30626369</v>
      </c>
      <c r="AJ565">
        <v>500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 x14ac:dyDescent="0.2">
      <c r="A566">
        <f>ROW(Source!A566)</f>
        <v>566</v>
      </c>
      <c r="B566">
        <v>30626378</v>
      </c>
      <c r="C566">
        <v>30626361</v>
      </c>
      <c r="D566">
        <v>22168532</v>
      </c>
      <c r="E566">
        <v>1</v>
      </c>
      <c r="F566">
        <v>1</v>
      </c>
      <c r="G566">
        <v>1</v>
      </c>
      <c r="H566">
        <v>3</v>
      </c>
      <c r="I566" t="s">
        <v>269</v>
      </c>
      <c r="J566" t="s">
        <v>271</v>
      </c>
      <c r="K566" t="s">
        <v>270</v>
      </c>
      <c r="L566">
        <v>1348</v>
      </c>
      <c r="N566">
        <v>1009</v>
      </c>
      <c r="O566" t="s">
        <v>105</v>
      </c>
      <c r="P566" t="s">
        <v>105</v>
      </c>
      <c r="Q566">
        <v>1000</v>
      </c>
      <c r="X566">
        <v>0.3</v>
      </c>
      <c r="Y566">
        <v>11034.51</v>
      </c>
      <c r="Z566">
        <v>0</v>
      </c>
      <c r="AA566">
        <v>0</v>
      </c>
      <c r="AB566">
        <v>0</v>
      </c>
      <c r="AC566">
        <v>0</v>
      </c>
      <c r="AD566">
        <v>1</v>
      </c>
      <c r="AE566">
        <v>0</v>
      </c>
      <c r="AF566" t="s">
        <v>3</v>
      </c>
      <c r="AG566">
        <v>0.3</v>
      </c>
      <c r="AH566">
        <v>3</v>
      </c>
      <c r="AI566">
        <v>-1</v>
      </c>
      <c r="AJ566" t="s">
        <v>3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 x14ac:dyDescent="0.2">
      <c r="A567">
        <f>ROW(Source!A569)</f>
        <v>569</v>
      </c>
      <c r="B567">
        <v>30626387</v>
      </c>
      <c r="C567">
        <v>30626381</v>
      </c>
      <c r="D567">
        <v>10214609</v>
      </c>
      <c r="E567">
        <v>1</v>
      </c>
      <c r="F567">
        <v>1</v>
      </c>
      <c r="G567">
        <v>1</v>
      </c>
      <c r="H567">
        <v>1</v>
      </c>
      <c r="I567" t="s">
        <v>960</v>
      </c>
      <c r="J567" t="s">
        <v>3</v>
      </c>
      <c r="K567" t="s">
        <v>961</v>
      </c>
      <c r="L567">
        <v>1369</v>
      </c>
      <c r="N567">
        <v>1013</v>
      </c>
      <c r="O567" t="s">
        <v>744</v>
      </c>
      <c r="P567" t="s">
        <v>744</v>
      </c>
      <c r="Q567">
        <v>1</v>
      </c>
      <c r="X567">
        <v>3.8</v>
      </c>
      <c r="Y567">
        <v>0</v>
      </c>
      <c r="Z567">
        <v>0</v>
      </c>
      <c r="AA567">
        <v>0</v>
      </c>
      <c r="AB567">
        <v>8.09</v>
      </c>
      <c r="AC567">
        <v>0</v>
      </c>
      <c r="AD567">
        <v>1</v>
      </c>
      <c r="AE567">
        <v>1</v>
      </c>
      <c r="AF567" t="s">
        <v>68</v>
      </c>
      <c r="AG567">
        <v>4.3699999999999992</v>
      </c>
      <c r="AH567">
        <v>2</v>
      </c>
      <c r="AI567">
        <v>30626382</v>
      </c>
      <c r="AJ567">
        <v>501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 x14ac:dyDescent="0.2">
      <c r="A568">
        <f>ROW(Source!A569)</f>
        <v>569</v>
      </c>
      <c r="B568">
        <v>30626388</v>
      </c>
      <c r="C568">
        <v>30626381</v>
      </c>
      <c r="D568">
        <v>22083330</v>
      </c>
      <c r="E568">
        <v>1</v>
      </c>
      <c r="F568">
        <v>1</v>
      </c>
      <c r="G568">
        <v>1</v>
      </c>
      <c r="H568">
        <v>1</v>
      </c>
      <c r="I568" t="s">
        <v>765</v>
      </c>
      <c r="J568" t="s">
        <v>3</v>
      </c>
      <c r="K568" t="s">
        <v>766</v>
      </c>
      <c r="L568">
        <v>608254</v>
      </c>
      <c r="N568">
        <v>1013</v>
      </c>
      <c r="O568" t="s">
        <v>767</v>
      </c>
      <c r="P568" t="s">
        <v>767</v>
      </c>
      <c r="Q568">
        <v>1</v>
      </c>
      <c r="X568">
        <v>0.08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1</v>
      </c>
      <c r="AE568">
        <v>2</v>
      </c>
      <c r="AF568" t="s">
        <v>67</v>
      </c>
      <c r="AG568">
        <v>0.1</v>
      </c>
      <c r="AH568">
        <v>2</v>
      </c>
      <c r="AI568">
        <v>30626383</v>
      </c>
      <c r="AJ568">
        <v>502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 x14ac:dyDescent="0.2">
      <c r="A569">
        <f>ROW(Source!A569)</f>
        <v>569</v>
      </c>
      <c r="B569">
        <v>30626389</v>
      </c>
      <c r="C569">
        <v>30626381</v>
      </c>
      <c r="D569">
        <v>22146333</v>
      </c>
      <c r="E569">
        <v>1</v>
      </c>
      <c r="F569">
        <v>1</v>
      </c>
      <c r="G569">
        <v>1</v>
      </c>
      <c r="H569">
        <v>2</v>
      </c>
      <c r="I569" t="s">
        <v>768</v>
      </c>
      <c r="J569" t="s">
        <v>769</v>
      </c>
      <c r="K569" t="s">
        <v>770</v>
      </c>
      <c r="L569">
        <v>1368</v>
      </c>
      <c r="N569">
        <v>1011</v>
      </c>
      <c r="O569" t="s">
        <v>748</v>
      </c>
      <c r="P569" t="s">
        <v>748</v>
      </c>
      <c r="Q569">
        <v>1</v>
      </c>
      <c r="X569">
        <v>0.08</v>
      </c>
      <c r="Y569">
        <v>0</v>
      </c>
      <c r="Z569">
        <v>108.45</v>
      </c>
      <c r="AA569">
        <v>13.03</v>
      </c>
      <c r="AB569">
        <v>0</v>
      </c>
      <c r="AC569">
        <v>0</v>
      </c>
      <c r="AD569">
        <v>1</v>
      </c>
      <c r="AE569">
        <v>0</v>
      </c>
      <c r="AF569" t="s">
        <v>67</v>
      </c>
      <c r="AG569">
        <v>0.1</v>
      </c>
      <c r="AH569">
        <v>2</v>
      </c>
      <c r="AI569">
        <v>30626384</v>
      </c>
      <c r="AJ569">
        <v>503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 x14ac:dyDescent="0.2">
      <c r="A570">
        <f>ROW(Source!A569)</f>
        <v>569</v>
      </c>
      <c r="B570">
        <v>30626390</v>
      </c>
      <c r="C570">
        <v>30626381</v>
      </c>
      <c r="D570">
        <v>22148179</v>
      </c>
      <c r="E570">
        <v>1</v>
      </c>
      <c r="F570">
        <v>1</v>
      </c>
      <c r="G570">
        <v>1</v>
      </c>
      <c r="H570">
        <v>2</v>
      </c>
      <c r="I570" t="s">
        <v>754</v>
      </c>
      <c r="J570" t="s">
        <v>755</v>
      </c>
      <c r="K570" t="s">
        <v>756</v>
      </c>
      <c r="L570">
        <v>1368</v>
      </c>
      <c r="N570">
        <v>1011</v>
      </c>
      <c r="O570" t="s">
        <v>748</v>
      </c>
      <c r="P570" t="s">
        <v>748</v>
      </c>
      <c r="Q570">
        <v>1</v>
      </c>
      <c r="X570">
        <v>0.04</v>
      </c>
      <c r="Y570">
        <v>0</v>
      </c>
      <c r="Z570">
        <v>91.62</v>
      </c>
      <c r="AA570">
        <v>0</v>
      </c>
      <c r="AB570">
        <v>0</v>
      </c>
      <c r="AC570">
        <v>0</v>
      </c>
      <c r="AD570">
        <v>1</v>
      </c>
      <c r="AE570">
        <v>0</v>
      </c>
      <c r="AF570" t="s">
        <v>67</v>
      </c>
      <c r="AG570">
        <v>0.05</v>
      </c>
      <c r="AH570">
        <v>2</v>
      </c>
      <c r="AI570">
        <v>30626385</v>
      </c>
      <c r="AJ570">
        <v>504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 x14ac:dyDescent="0.2">
      <c r="A571">
        <f>ROW(Source!A569)</f>
        <v>569</v>
      </c>
      <c r="B571">
        <v>30626391</v>
      </c>
      <c r="C571">
        <v>30626381</v>
      </c>
      <c r="D571">
        <v>22150659</v>
      </c>
      <c r="E571">
        <v>1</v>
      </c>
      <c r="F571">
        <v>1</v>
      </c>
      <c r="G571">
        <v>1</v>
      </c>
      <c r="H571">
        <v>3</v>
      </c>
      <c r="I571" t="s">
        <v>757</v>
      </c>
      <c r="J571" t="s">
        <v>758</v>
      </c>
      <c r="K571" t="s">
        <v>759</v>
      </c>
      <c r="L571">
        <v>1348</v>
      </c>
      <c r="N571">
        <v>1009</v>
      </c>
      <c r="O571" t="s">
        <v>105</v>
      </c>
      <c r="P571" t="s">
        <v>105</v>
      </c>
      <c r="Q571">
        <v>1000</v>
      </c>
      <c r="X571">
        <v>6.6E-4</v>
      </c>
      <c r="Y571">
        <v>10183</v>
      </c>
      <c r="Z571">
        <v>0</v>
      </c>
      <c r="AA571">
        <v>0</v>
      </c>
      <c r="AB571">
        <v>0</v>
      </c>
      <c r="AC571">
        <v>0</v>
      </c>
      <c r="AD571">
        <v>1</v>
      </c>
      <c r="AE571">
        <v>0</v>
      </c>
      <c r="AF571" t="s">
        <v>3</v>
      </c>
      <c r="AG571">
        <v>6.6E-4</v>
      </c>
      <c r="AH571">
        <v>2</v>
      </c>
      <c r="AI571">
        <v>30626386</v>
      </c>
      <c r="AJ571">
        <v>505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 x14ac:dyDescent="0.2">
      <c r="A572">
        <f>ROW(Source!A569)</f>
        <v>569</v>
      </c>
      <c r="B572">
        <v>30626392</v>
      </c>
      <c r="C572">
        <v>30626381</v>
      </c>
      <c r="D572">
        <v>22156610</v>
      </c>
      <c r="E572">
        <v>1</v>
      </c>
      <c r="F572">
        <v>1</v>
      </c>
      <c r="G572">
        <v>1</v>
      </c>
      <c r="H572">
        <v>3</v>
      </c>
      <c r="I572" t="s">
        <v>442</v>
      </c>
      <c r="J572" t="s">
        <v>444</v>
      </c>
      <c r="K572" t="s">
        <v>443</v>
      </c>
      <c r="L572">
        <v>1339</v>
      </c>
      <c r="N572">
        <v>1007</v>
      </c>
      <c r="O572" t="s">
        <v>46</v>
      </c>
      <c r="P572" t="s">
        <v>46</v>
      </c>
      <c r="Q572">
        <v>1</v>
      </c>
      <c r="X572">
        <v>1.2</v>
      </c>
      <c r="Y572">
        <v>463.36</v>
      </c>
      <c r="Z572">
        <v>0</v>
      </c>
      <c r="AA572">
        <v>0</v>
      </c>
      <c r="AB572">
        <v>0</v>
      </c>
      <c r="AC572">
        <v>0</v>
      </c>
      <c r="AD572">
        <v>1</v>
      </c>
      <c r="AE572">
        <v>0</v>
      </c>
      <c r="AF572" t="s">
        <v>3</v>
      </c>
      <c r="AG572">
        <v>1.2</v>
      </c>
      <c r="AH572">
        <v>3</v>
      </c>
      <c r="AI572">
        <v>-1</v>
      </c>
      <c r="AJ572" t="s">
        <v>3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 x14ac:dyDescent="0.2">
      <c r="A573">
        <f>ROW(Source!A572)</f>
        <v>572</v>
      </c>
      <c r="B573">
        <v>30626399</v>
      </c>
      <c r="C573">
        <v>30626395</v>
      </c>
      <c r="D573">
        <v>10214647</v>
      </c>
      <c r="E573">
        <v>1</v>
      </c>
      <c r="F573">
        <v>1</v>
      </c>
      <c r="G573">
        <v>1</v>
      </c>
      <c r="H573">
        <v>1</v>
      </c>
      <c r="I573" t="s">
        <v>962</v>
      </c>
      <c r="J573" t="s">
        <v>3</v>
      </c>
      <c r="K573" t="s">
        <v>963</v>
      </c>
      <c r="L573">
        <v>1369</v>
      </c>
      <c r="N573">
        <v>1013</v>
      </c>
      <c r="O573" t="s">
        <v>744</v>
      </c>
      <c r="P573" t="s">
        <v>744</v>
      </c>
      <c r="Q573">
        <v>1</v>
      </c>
      <c r="X573">
        <v>10.58</v>
      </c>
      <c r="Y573">
        <v>0</v>
      </c>
      <c r="Z573">
        <v>0</v>
      </c>
      <c r="AA573">
        <v>0</v>
      </c>
      <c r="AB573">
        <v>8.9700000000000006</v>
      </c>
      <c r="AC573">
        <v>0</v>
      </c>
      <c r="AD573">
        <v>1</v>
      </c>
      <c r="AE573">
        <v>1</v>
      </c>
      <c r="AF573" t="s">
        <v>68</v>
      </c>
      <c r="AG573">
        <v>12.167</v>
      </c>
      <c r="AH573">
        <v>2</v>
      </c>
      <c r="AI573">
        <v>30626396</v>
      </c>
      <c r="AJ573">
        <v>506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 x14ac:dyDescent="0.2">
      <c r="A574">
        <f>ROW(Source!A572)</f>
        <v>572</v>
      </c>
      <c r="B574">
        <v>30626400</v>
      </c>
      <c r="C574">
        <v>30626395</v>
      </c>
      <c r="D574">
        <v>22146431</v>
      </c>
      <c r="E574">
        <v>1</v>
      </c>
      <c r="F574">
        <v>1</v>
      </c>
      <c r="G574">
        <v>1</v>
      </c>
      <c r="H574">
        <v>2</v>
      </c>
      <c r="I574" t="s">
        <v>745</v>
      </c>
      <c r="J574" t="s">
        <v>746</v>
      </c>
      <c r="K574" t="s">
        <v>747</v>
      </c>
      <c r="L574">
        <v>1368</v>
      </c>
      <c r="N574">
        <v>1011</v>
      </c>
      <c r="O574" t="s">
        <v>748</v>
      </c>
      <c r="P574" t="s">
        <v>748</v>
      </c>
      <c r="Q574">
        <v>1</v>
      </c>
      <c r="X574">
        <v>0.75</v>
      </c>
      <c r="Y574">
        <v>0</v>
      </c>
      <c r="Z574">
        <v>6.66</v>
      </c>
      <c r="AA574">
        <v>0</v>
      </c>
      <c r="AB574">
        <v>0</v>
      </c>
      <c r="AC574">
        <v>0</v>
      </c>
      <c r="AD574">
        <v>1</v>
      </c>
      <c r="AE574">
        <v>0</v>
      </c>
      <c r="AF574" t="s">
        <v>67</v>
      </c>
      <c r="AG574">
        <v>0.9375</v>
      </c>
      <c r="AH574">
        <v>2</v>
      </c>
      <c r="AI574">
        <v>30626397</v>
      </c>
      <c r="AJ574">
        <v>507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 x14ac:dyDescent="0.2">
      <c r="A575">
        <f>ROW(Source!A572)</f>
        <v>572</v>
      </c>
      <c r="B575">
        <v>30626401</v>
      </c>
      <c r="C575">
        <v>30626395</v>
      </c>
      <c r="D575">
        <v>22148179</v>
      </c>
      <c r="E575">
        <v>1</v>
      </c>
      <c r="F575">
        <v>1</v>
      </c>
      <c r="G575">
        <v>1</v>
      </c>
      <c r="H575">
        <v>2</v>
      </c>
      <c r="I575" t="s">
        <v>754</v>
      </c>
      <c r="J575" t="s">
        <v>755</v>
      </c>
      <c r="K575" t="s">
        <v>756</v>
      </c>
      <c r="L575">
        <v>1368</v>
      </c>
      <c r="N575">
        <v>1011</v>
      </c>
      <c r="O575" t="s">
        <v>748</v>
      </c>
      <c r="P575" t="s">
        <v>748</v>
      </c>
      <c r="Q575">
        <v>1</v>
      </c>
      <c r="X575">
        <v>0.6</v>
      </c>
      <c r="Y575">
        <v>0</v>
      </c>
      <c r="Z575">
        <v>91.62</v>
      </c>
      <c r="AA575">
        <v>0</v>
      </c>
      <c r="AB575">
        <v>0</v>
      </c>
      <c r="AC575">
        <v>0</v>
      </c>
      <c r="AD575">
        <v>1</v>
      </c>
      <c r="AE575">
        <v>0</v>
      </c>
      <c r="AF575" t="s">
        <v>67</v>
      </c>
      <c r="AG575">
        <v>0.75</v>
      </c>
      <c r="AH575">
        <v>2</v>
      </c>
      <c r="AI575">
        <v>30626398</v>
      </c>
      <c r="AJ575">
        <v>508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 x14ac:dyDescent="0.2">
      <c r="A576">
        <f>ROW(Source!A572)</f>
        <v>572</v>
      </c>
      <c r="B576">
        <v>30626402</v>
      </c>
      <c r="C576">
        <v>30626395</v>
      </c>
      <c r="D576">
        <v>22159856</v>
      </c>
      <c r="E576">
        <v>1</v>
      </c>
      <c r="F576">
        <v>1</v>
      </c>
      <c r="G576">
        <v>1</v>
      </c>
      <c r="H576">
        <v>3</v>
      </c>
      <c r="I576" t="s">
        <v>449</v>
      </c>
      <c r="J576" t="s">
        <v>451</v>
      </c>
      <c r="K576" t="s">
        <v>450</v>
      </c>
      <c r="L576">
        <v>1339</v>
      </c>
      <c r="N576">
        <v>1007</v>
      </c>
      <c r="O576" t="s">
        <v>46</v>
      </c>
      <c r="P576" t="s">
        <v>46</v>
      </c>
      <c r="Q576">
        <v>1</v>
      </c>
      <c r="X576">
        <v>1.02</v>
      </c>
      <c r="Y576">
        <v>1421.17</v>
      </c>
      <c r="Z576">
        <v>0</v>
      </c>
      <c r="AA576">
        <v>0</v>
      </c>
      <c r="AB576">
        <v>0</v>
      </c>
      <c r="AC576">
        <v>0</v>
      </c>
      <c r="AD576">
        <v>1</v>
      </c>
      <c r="AE576">
        <v>0</v>
      </c>
      <c r="AF576" t="s">
        <v>3</v>
      </c>
      <c r="AG576">
        <v>1.02</v>
      </c>
      <c r="AH576">
        <v>3</v>
      </c>
      <c r="AI576">
        <v>-1</v>
      </c>
      <c r="AJ576" t="s">
        <v>3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 x14ac:dyDescent="0.2">
      <c r="A577">
        <f>ROW(Source!A575)</f>
        <v>575</v>
      </c>
      <c r="B577">
        <v>30626409</v>
      </c>
      <c r="C577">
        <v>30626405</v>
      </c>
      <c r="D577">
        <v>10214625</v>
      </c>
      <c r="E577">
        <v>1</v>
      </c>
      <c r="F577">
        <v>1</v>
      </c>
      <c r="G577">
        <v>1</v>
      </c>
      <c r="H577">
        <v>1</v>
      </c>
      <c r="I577" t="s">
        <v>783</v>
      </c>
      <c r="J577" t="s">
        <v>3</v>
      </c>
      <c r="K577" t="s">
        <v>784</v>
      </c>
      <c r="L577">
        <v>1369</v>
      </c>
      <c r="N577">
        <v>1013</v>
      </c>
      <c r="O577" t="s">
        <v>744</v>
      </c>
      <c r="P577" t="s">
        <v>744</v>
      </c>
      <c r="Q577">
        <v>1</v>
      </c>
      <c r="X577">
        <v>14.36</v>
      </c>
      <c r="Y577">
        <v>0</v>
      </c>
      <c r="Z577">
        <v>0</v>
      </c>
      <c r="AA577">
        <v>0</v>
      </c>
      <c r="AB577">
        <v>8.44</v>
      </c>
      <c r="AC577">
        <v>0</v>
      </c>
      <c r="AD577">
        <v>1</v>
      </c>
      <c r="AE577">
        <v>1</v>
      </c>
      <c r="AF577" t="s">
        <v>68</v>
      </c>
      <c r="AG577">
        <v>16.513999999999999</v>
      </c>
      <c r="AH577">
        <v>2</v>
      </c>
      <c r="AI577">
        <v>30626406</v>
      </c>
      <c r="AJ577">
        <v>509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 x14ac:dyDescent="0.2">
      <c r="A578">
        <f>ROW(Source!A575)</f>
        <v>575</v>
      </c>
      <c r="B578">
        <v>30626410</v>
      </c>
      <c r="C578">
        <v>30626405</v>
      </c>
      <c r="D578">
        <v>22148179</v>
      </c>
      <c r="E578">
        <v>1</v>
      </c>
      <c r="F578">
        <v>1</v>
      </c>
      <c r="G578">
        <v>1</v>
      </c>
      <c r="H578">
        <v>2</v>
      </c>
      <c r="I578" t="s">
        <v>754</v>
      </c>
      <c r="J578" t="s">
        <v>755</v>
      </c>
      <c r="K578" t="s">
        <v>756</v>
      </c>
      <c r="L578">
        <v>1368</v>
      </c>
      <c r="N578">
        <v>1011</v>
      </c>
      <c r="O578" t="s">
        <v>748</v>
      </c>
      <c r="P578" t="s">
        <v>748</v>
      </c>
      <c r="Q578">
        <v>1</v>
      </c>
      <c r="X578">
        <v>0.25</v>
      </c>
      <c r="Y578">
        <v>0</v>
      </c>
      <c r="Z578">
        <v>91.62</v>
      </c>
      <c r="AA578">
        <v>0</v>
      </c>
      <c r="AB578">
        <v>0</v>
      </c>
      <c r="AC578">
        <v>0</v>
      </c>
      <c r="AD578">
        <v>1</v>
      </c>
      <c r="AE578">
        <v>0</v>
      </c>
      <c r="AF578" t="s">
        <v>67</v>
      </c>
      <c r="AG578">
        <v>0.3125</v>
      </c>
      <c r="AH578">
        <v>2</v>
      </c>
      <c r="AI578">
        <v>30626407</v>
      </c>
      <c r="AJ578">
        <v>510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 x14ac:dyDescent="0.2">
      <c r="A579">
        <f>ROW(Source!A575)</f>
        <v>575</v>
      </c>
      <c r="B579">
        <v>30626411</v>
      </c>
      <c r="C579">
        <v>30626405</v>
      </c>
      <c r="D579">
        <v>22152323</v>
      </c>
      <c r="E579">
        <v>1</v>
      </c>
      <c r="F579">
        <v>1</v>
      </c>
      <c r="G579">
        <v>1</v>
      </c>
      <c r="H579">
        <v>3</v>
      </c>
      <c r="I579" t="s">
        <v>964</v>
      </c>
      <c r="J579" t="s">
        <v>965</v>
      </c>
      <c r="K579" t="s">
        <v>966</v>
      </c>
      <c r="L579">
        <v>1346</v>
      </c>
      <c r="N579">
        <v>1009</v>
      </c>
      <c r="O579" t="s">
        <v>413</v>
      </c>
      <c r="P579" t="s">
        <v>413</v>
      </c>
      <c r="Q579">
        <v>1</v>
      </c>
      <c r="X579">
        <v>7.423</v>
      </c>
      <c r="Y579">
        <v>19.489999999999998</v>
      </c>
      <c r="Z579">
        <v>0</v>
      </c>
      <c r="AA579">
        <v>0</v>
      </c>
      <c r="AB579">
        <v>0</v>
      </c>
      <c r="AC579">
        <v>0</v>
      </c>
      <c r="AD579">
        <v>1</v>
      </c>
      <c r="AE579">
        <v>0</v>
      </c>
      <c r="AF579" t="s">
        <v>3</v>
      </c>
      <c r="AG579">
        <v>7.423</v>
      </c>
      <c r="AH579">
        <v>2</v>
      </c>
      <c r="AI579">
        <v>30626408</v>
      </c>
      <c r="AJ579">
        <v>511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 x14ac:dyDescent="0.2">
      <c r="A580">
        <f>ROW(Source!A575)</f>
        <v>575</v>
      </c>
      <c r="B580">
        <v>30626412</v>
      </c>
      <c r="C580">
        <v>30626405</v>
      </c>
      <c r="D580">
        <v>22163630</v>
      </c>
      <c r="E580">
        <v>1</v>
      </c>
      <c r="F580">
        <v>1</v>
      </c>
      <c r="G580">
        <v>1</v>
      </c>
      <c r="H580">
        <v>3</v>
      </c>
      <c r="I580" t="s">
        <v>459</v>
      </c>
      <c r="J580" t="s">
        <v>461</v>
      </c>
      <c r="K580" t="s">
        <v>460</v>
      </c>
      <c r="L580">
        <v>1327</v>
      </c>
      <c r="N580">
        <v>1005</v>
      </c>
      <c r="O580" t="s">
        <v>100</v>
      </c>
      <c r="P580" t="s">
        <v>100</v>
      </c>
      <c r="Q580">
        <v>1</v>
      </c>
      <c r="X580">
        <v>115</v>
      </c>
      <c r="Y580">
        <v>5.25</v>
      </c>
      <c r="Z580">
        <v>0</v>
      </c>
      <c r="AA580">
        <v>0</v>
      </c>
      <c r="AB580">
        <v>0</v>
      </c>
      <c r="AC580">
        <v>0</v>
      </c>
      <c r="AD580">
        <v>1</v>
      </c>
      <c r="AE580">
        <v>0</v>
      </c>
      <c r="AF580" t="s">
        <v>3</v>
      </c>
      <c r="AG580">
        <v>115</v>
      </c>
      <c r="AH580">
        <v>3</v>
      </c>
      <c r="AI580">
        <v>-1</v>
      </c>
      <c r="AJ580" t="s">
        <v>3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 x14ac:dyDescent="0.2">
      <c r="A581">
        <f>ROW(Source!A578)</f>
        <v>578</v>
      </c>
      <c r="B581">
        <v>30626419</v>
      </c>
      <c r="C581">
        <v>30626415</v>
      </c>
      <c r="D581">
        <v>10214617</v>
      </c>
      <c r="E581">
        <v>1</v>
      </c>
      <c r="F581">
        <v>1</v>
      </c>
      <c r="G581">
        <v>1</v>
      </c>
      <c r="H581">
        <v>1</v>
      </c>
      <c r="I581" t="s">
        <v>967</v>
      </c>
      <c r="J581" t="s">
        <v>3</v>
      </c>
      <c r="K581" t="s">
        <v>968</v>
      </c>
      <c r="L581">
        <v>1369</v>
      </c>
      <c r="N581">
        <v>1013</v>
      </c>
      <c r="O581" t="s">
        <v>744</v>
      </c>
      <c r="P581" t="s">
        <v>744</v>
      </c>
      <c r="Q581">
        <v>1</v>
      </c>
      <c r="X581">
        <v>103.91</v>
      </c>
      <c r="Y581">
        <v>0</v>
      </c>
      <c r="Z581">
        <v>0</v>
      </c>
      <c r="AA581">
        <v>0</v>
      </c>
      <c r="AB581">
        <v>7.81</v>
      </c>
      <c r="AC581">
        <v>0</v>
      </c>
      <c r="AD581">
        <v>1</v>
      </c>
      <c r="AE581">
        <v>1</v>
      </c>
      <c r="AF581" t="s">
        <v>3</v>
      </c>
      <c r="AG581">
        <v>103.91</v>
      </c>
      <c r="AH581">
        <v>2</v>
      </c>
      <c r="AI581">
        <v>30626416</v>
      </c>
      <c r="AJ581">
        <v>512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 x14ac:dyDescent="0.2">
      <c r="A582">
        <f>ROW(Source!A578)</f>
        <v>578</v>
      </c>
      <c r="B582">
        <v>30626420</v>
      </c>
      <c r="C582">
        <v>30626415</v>
      </c>
      <c r="D582">
        <v>22083330</v>
      </c>
      <c r="E582">
        <v>1</v>
      </c>
      <c r="F582">
        <v>1</v>
      </c>
      <c r="G582">
        <v>1</v>
      </c>
      <c r="H582">
        <v>1</v>
      </c>
      <c r="I582" t="s">
        <v>765</v>
      </c>
      <c r="J582" t="s">
        <v>3</v>
      </c>
      <c r="K582" t="s">
        <v>766</v>
      </c>
      <c r="L582">
        <v>608254</v>
      </c>
      <c r="N582">
        <v>1013</v>
      </c>
      <c r="O582" t="s">
        <v>767</v>
      </c>
      <c r="P582" t="s">
        <v>767</v>
      </c>
      <c r="Q582">
        <v>1</v>
      </c>
      <c r="X582">
        <v>7.74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1</v>
      </c>
      <c r="AE582">
        <v>2</v>
      </c>
      <c r="AF582" t="s">
        <v>3</v>
      </c>
      <c r="AG582">
        <v>7.74</v>
      </c>
      <c r="AH582">
        <v>2</v>
      </c>
      <c r="AI582">
        <v>30626417</v>
      </c>
      <c r="AJ582">
        <v>513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 x14ac:dyDescent="0.2">
      <c r="A583">
        <f>ROW(Source!A578)</f>
        <v>578</v>
      </c>
      <c r="B583">
        <v>30626421</v>
      </c>
      <c r="C583">
        <v>30626415</v>
      </c>
      <c r="D583">
        <v>22146464</v>
      </c>
      <c r="E583">
        <v>1</v>
      </c>
      <c r="F583">
        <v>1</v>
      </c>
      <c r="G583">
        <v>1</v>
      </c>
      <c r="H583">
        <v>2</v>
      </c>
      <c r="I583" t="s">
        <v>804</v>
      </c>
      <c r="J583" t="s">
        <v>805</v>
      </c>
      <c r="K583" t="s">
        <v>806</v>
      </c>
      <c r="L583">
        <v>1368</v>
      </c>
      <c r="N583">
        <v>1011</v>
      </c>
      <c r="O583" t="s">
        <v>748</v>
      </c>
      <c r="P583" t="s">
        <v>748</v>
      </c>
      <c r="Q583">
        <v>1</v>
      </c>
      <c r="X583">
        <v>7.74</v>
      </c>
      <c r="Y583">
        <v>0</v>
      </c>
      <c r="Z583">
        <v>30.85</v>
      </c>
      <c r="AA583">
        <v>13.03</v>
      </c>
      <c r="AB583">
        <v>0</v>
      </c>
      <c r="AC583">
        <v>0</v>
      </c>
      <c r="AD583">
        <v>1</v>
      </c>
      <c r="AE583">
        <v>0</v>
      </c>
      <c r="AF583" t="s">
        <v>3</v>
      </c>
      <c r="AG583">
        <v>7.74</v>
      </c>
      <c r="AH583">
        <v>2</v>
      </c>
      <c r="AI583">
        <v>30626418</v>
      </c>
      <c r="AJ583">
        <v>514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 x14ac:dyDescent="0.2">
      <c r="A584">
        <f>ROW(Source!A579)</f>
        <v>579</v>
      </c>
      <c r="B584">
        <v>30626438</v>
      </c>
      <c r="C584">
        <v>30626422</v>
      </c>
      <c r="D584">
        <v>10214601</v>
      </c>
      <c r="E584">
        <v>1</v>
      </c>
      <c r="F584">
        <v>1</v>
      </c>
      <c r="G584">
        <v>1</v>
      </c>
      <c r="H584">
        <v>1</v>
      </c>
      <c r="I584" t="s">
        <v>969</v>
      </c>
      <c r="J584" t="s">
        <v>3</v>
      </c>
      <c r="K584" t="s">
        <v>970</v>
      </c>
      <c r="L584">
        <v>1369</v>
      </c>
      <c r="N584">
        <v>1013</v>
      </c>
      <c r="O584" t="s">
        <v>744</v>
      </c>
      <c r="P584" t="s">
        <v>744</v>
      </c>
      <c r="Q584">
        <v>1</v>
      </c>
      <c r="X584">
        <v>142.68</v>
      </c>
      <c r="Y584">
        <v>0</v>
      </c>
      <c r="Z584">
        <v>0</v>
      </c>
      <c r="AA584">
        <v>0</v>
      </c>
      <c r="AB584">
        <v>8.16</v>
      </c>
      <c r="AC584">
        <v>0</v>
      </c>
      <c r="AD584">
        <v>1</v>
      </c>
      <c r="AE584">
        <v>1</v>
      </c>
      <c r="AF584" t="s">
        <v>68</v>
      </c>
      <c r="AG584">
        <v>164.08199999999999</v>
      </c>
      <c r="AH584">
        <v>2</v>
      </c>
      <c r="AI584">
        <v>30626423</v>
      </c>
      <c r="AJ584">
        <v>515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 x14ac:dyDescent="0.2">
      <c r="A585">
        <f>ROW(Source!A579)</f>
        <v>579</v>
      </c>
      <c r="B585">
        <v>30626439</v>
      </c>
      <c r="C585">
        <v>30626422</v>
      </c>
      <c r="D585">
        <v>22083330</v>
      </c>
      <c r="E585">
        <v>1</v>
      </c>
      <c r="F585">
        <v>1</v>
      </c>
      <c r="G585">
        <v>1</v>
      </c>
      <c r="H585">
        <v>1</v>
      </c>
      <c r="I585" t="s">
        <v>765</v>
      </c>
      <c r="J585" t="s">
        <v>3</v>
      </c>
      <c r="K585" t="s">
        <v>766</v>
      </c>
      <c r="L585">
        <v>608254</v>
      </c>
      <c r="N585">
        <v>1013</v>
      </c>
      <c r="O585" t="s">
        <v>767</v>
      </c>
      <c r="P585" t="s">
        <v>767</v>
      </c>
      <c r="Q585">
        <v>1</v>
      </c>
      <c r="X585">
        <v>10.92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1</v>
      </c>
      <c r="AE585">
        <v>2</v>
      </c>
      <c r="AF585" t="s">
        <v>67</v>
      </c>
      <c r="AG585">
        <v>13.65</v>
      </c>
      <c r="AH585">
        <v>2</v>
      </c>
      <c r="AI585">
        <v>30626424</v>
      </c>
      <c r="AJ585">
        <v>516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 x14ac:dyDescent="0.2">
      <c r="A586">
        <f>ROW(Source!A579)</f>
        <v>579</v>
      </c>
      <c r="B586">
        <v>30626440</v>
      </c>
      <c r="C586">
        <v>30626422</v>
      </c>
      <c r="D586">
        <v>22146252</v>
      </c>
      <c r="E586">
        <v>1</v>
      </c>
      <c r="F586">
        <v>1</v>
      </c>
      <c r="G586">
        <v>1</v>
      </c>
      <c r="H586">
        <v>2</v>
      </c>
      <c r="I586" t="s">
        <v>785</v>
      </c>
      <c r="J586" t="s">
        <v>786</v>
      </c>
      <c r="K586" t="s">
        <v>787</v>
      </c>
      <c r="L586">
        <v>1368</v>
      </c>
      <c r="N586">
        <v>1011</v>
      </c>
      <c r="O586" t="s">
        <v>748</v>
      </c>
      <c r="P586" t="s">
        <v>748</v>
      </c>
      <c r="Q586">
        <v>1</v>
      </c>
      <c r="X586">
        <v>9.69</v>
      </c>
      <c r="Y586">
        <v>0</v>
      </c>
      <c r="Z586">
        <v>85.93</v>
      </c>
      <c r="AA586">
        <v>13.03</v>
      </c>
      <c r="AB586">
        <v>0</v>
      </c>
      <c r="AC586">
        <v>0</v>
      </c>
      <c r="AD586">
        <v>1</v>
      </c>
      <c r="AE586">
        <v>0</v>
      </c>
      <c r="AF586" t="s">
        <v>67</v>
      </c>
      <c r="AG586">
        <v>12.112499999999999</v>
      </c>
      <c r="AH586">
        <v>2</v>
      </c>
      <c r="AI586">
        <v>30626425</v>
      </c>
      <c r="AJ586">
        <v>517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 x14ac:dyDescent="0.2">
      <c r="A587">
        <f>ROW(Source!A579)</f>
        <v>579</v>
      </c>
      <c r="B587">
        <v>30626441</v>
      </c>
      <c r="C587">
        <v>30626422</v>
      </c>
      <c r="D587">
        <v>22146333</v>
      </c>
      <c r="E587">
        <v>1</v>
      </c>
      <c r="F587">
        <v>1</v>
      </c>
      <c r="G587">
        <v>1</v>
      </c>
      <c r="H587">
        <v>2</v>
      </c>
      <c r="I587" t="s">
        <v>768</v>
      </c>
      <c r="J587" t="s">
        <v>769</v>
      </c>
      <c r="K587" t="s">
        <v>770</v>
      </c>
      <c r="L587">
        <v>1368</v>
      </c>
      <c r="N587">
        <v>1011</v>
      </c>
      <c r="O587" t="s">
        <v>748</v>
      </c>
      <c r="P587" t="s">
        <v>748</v>
      </c>
      <c r="Q587">
        <v>1</v>
      </c>
      <c r="X587">
        <v>1.23</v>
      </c>
      <c r="Y587">
        <v>0</v>
      </c>
      <c r="Z587">
        <v>108.45</v>
      </c>
      <c r="AA587">
        <v>13.03</v>
      </c>
      <c r="AB587">
        <v>0</v>
      </c>
      <c r="AC587">
        <v>0</v>
      </c>
      <c r="AD587">
        <v>1</v>
      </c>
      <c r="AE587">
        <v>0</v>
      </c>
      <c r="AF587" t="s">
        <v>67</v>
      </c>
      <c r="AG587">
        <v>1.5375000000000001</v>
      </c>
      <c r="AH587">
        <v>2</v>
      </c>
      <c r="AI587">
        <v>30626426</v>
      </c>
      <c r="AJ587">
        <v>518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 x14ac:dyDescent="0.2">
      <c r="A588">
        <f>ROW(Source!A579)</f>
        <v>579</v>
      </c>
      <c r="B588">
        <v>30626442</v>
      </c>
      <c r="C588">
        <v>30626422</v>
      </c>
      <c r="D588">
        <v>22146948</v>
      </c>
      <c r="E588">
        <v>1</v>
      </c>
      <c r="F588">
        <v>1</v>
      </c>
      <c r="G588">
        <v>1</v>
      </c>
      <c r="H588">
        <v>2</v>
      </c>
      <c r="I588" t="s">
        <v>788</v>
      </c>
      <c r="J588" t="s">
        <v>789</v>
      </c>
      <c r="K588" t="s">
        <v>790</v>
      </c>
      <c r="L588">
        <v>1368</v>
      </c>
      <c r="N588">
        <v>1011</v>
      </c>
      <c r="O588" t="s">
        <v>748</v>
      </c>
      <c r="P588" t="s">
        <v>748</v>
      </c>
      <c r="Q588">
        <v>1</v>
      </c>
      <c r="X588">
        <v>2.86</v>
      </c>
      <c r="Y588">
        <v>0</v>
      </c>
      <c r="Z588">
        <v>30</v>
      </c>
      <c r="AA588">
        <v>0</v>
      </c>
      <c r="AB588">
        <v>0</v>
      </c>
      <c r="AC588">
        <v>0</v>
      </c>
      <c r="AD588">
        <v>1</v>
      </c>
      <c r="AE588">
        <v>0</v>
      </c>
      <c r="AF588" t="s">
        <v>67</v>
      </c>
      <c r="AG588">
        <v>3.5749999999999997</v>
      </c>
      <c r="AH588">
        <v>2</v>
      </c>
      <c r="AI588">
        <v>30626427</v>
      </c>
      <c r="AJ588">
        <v>519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 x14ac:dyDescent="0.2">
      <c r="A589">
        <f>ROW(Source!A579)</f>
        <v>579</v>
      </c>
      <c r="B589">
        <v>30626443</v>
      </c>
      <c r="C589">
        <v>30626422</v>
      </c>
      <c r="D589">
        <v>22147139</v>
      </c>
      <c r="E589">
        <v>1</v>
      </c>
      <c r="F589">
        <v>1</v>
      </c>
      <c r="G589">
        <v>1</v>
      </c>
      <c r="H589">
        <v>2</v>
      </c>
      <c r="I589" t="s">
        <v>866</v>
      </c>
      <c r="J589" t="s">
        <v>867</v>
      </c>
      <c r="K589" t="s">
        <v>868</v>
      </c>
      <c r="L589">
        <v>1368</v>
      </c>
      <c r="N589">
        <v>1011</v>
      </c>
      <c r="O589" t="s">
        <v>748</v>
      </c>
      <c r="P589" t="s">
        <v>748</v>
      </c>
      <c r="Q589">
        <v>1</v>
      </c>
      <c r="X589">
        <v>2.5299999999999998</v>
      </c>
      <c r="Y589">
        <v>0</v>
      </c>
      <c r="Z589">
        <v>3</v>
      </c>
      <c r="AA589">
        <v>0</v>
      </c>
      <c r="AB589">
        <v>0</v>
      </c>
      <c r="AC589">
        <v>0</v>
      </c>
      <c r="AD589">
        <v>1</v>
      </c>
      <c r="AE589">
        <v>0</v>
      </c>
      <c r="AF589" t="s">
        <v>67</v>
      </c>
      <c r="AG589">
        <v>3.1624999999999996</v>
      </c>
      <c r="AH589">
        <v>2</v>
      </c>
      <c r="AI589">
        <v>30626428</v>
      </c>
      <c r="AJ589">
        <v>520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 x14ac:dyDescent="0.2">
      <c r="A590">
        <f>ROW(Source!A579)</f>
        <v>579</v>
      </c>
      <c r="B590">
        <v>30626444</v>
      </c>
      <c r="C590">
        <v>30626422</v>
      </c>
      <c r="D590">
        <v>22148179</v>
      </c>
      <c r="E590">
        <v>1</v>
      </c>
      <c r="F590">
        <v>1</v>
      </c>
      <c r="G590">
        <v>1</v>
      </c>
      <c r="H590">
        <v>2</v>
      </c>
      <c r="I590" t="s">
        <v>754</v>
      </c>
      <c r="J590" t="s">
        <v>755</v>
      </c>
      <c r="K590" t="s">
        <v>756</v>
      </c>
      <c r="L590">
        <v>1368</v>
      </c>
      <c r="N590">
        <v>1011</v>
      </c>
      <c r="O590" t="s">
        <v>748</v>
      </c>
      <c r="P590" t="s">
        <v>748</v>
      </c>
      <c r="Q590">
        <v>1</v>
      </c>
      <c r="X590">
        <v>1.84</v>
      </c>
      <c r="Y590">
        <v>0</v>
      </c>
      <c r="Z590">
        <v>91.62</v>
      </c>
      <c r="AA590">
        <v>0</v>
      </c>
      <c r="AB590">
        <v>0</v>
      </c>
      <c r="AC590">
        <v>0</v>
      </c>
      <c r="AD590">
        <v>1</v>
      </c>
      <c r="AE590">
        <v>0</v>
      </c>
      <c r="AF590" t="s">
        <v>67</v>
      </c>
      <c r="AG590">
        <v>2.3000000000000003</v>
      </c>
      <c r="AH590">
        <v>2</v>
      </c>
      <c r="AI590">
        <v>30626429</v>
      </c>
      <c r="AJ590">
        <v>521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 x14ac:dyDescent="0.2">
      <c r="A591">
        <f>ROW(Source!A579)</f>
        <v>579</v>
      </c>
      <c r="B591">
        <v>30626445</v>
      </c>
      <c r="C591">
        <v>30626422</v>
      </c>
      <c r="D591">
        <v>22149217</v>
      </c>
      <c r="E591">
        <v>1</v>
      </c>
      <c r="F591">
        <v>1</v>
      </c>
      <c r="G591">
        <v>1</v>
      </c>
      <c r="H591">
        <v>3</v>
      </c>
      <c r="I591" t="s">
        <v>846</v>
      </c>
      <c r="J591" t="s">
        <v>847</v>
      </c>
      <c r="K591" t="s">
        <v>848</v>
      </c>
      <c r="L591">
        <v>1348</v>
      </c>
      <c r="N591">
        <v>1009</v>
      </c>
      <c r="O591" t="s">
        <v>105</v>
      </c>
      <c r="P591" t="s">
        <v>105</v>
      </c>
      <c r="Q591">
        <v>1000</v>
      </c>
      <c r="X591">
        <v>3.3300000000000001E-3</v>
      </c>
      <c r="Y591">
        <v>8466.1</v>
      </c>
      <c r="Z591">
        <v>0</v>
      </c>
      <c r="AA591">
        <v>0</v>
      </c>
      <c r="AB591">
        <v>0</v>
      </c>
      <c r="AC591">
        <v>0</v>
      </c>
      <c r="AD591">
        <v>1</v>
      </c>
      <c r="AE591">
        <v>0</v>
      </c>
      <c r="AF591" t="s">
        <v>3</v>
      </c>
      <c r="AG591">
        <v>3.3300000000000001E-3</v>
      </c>
      <c r="AH591">
        <v>2</v>
      </c>
      <c r="AI591">
        <v>30626430</v>
      </c>
      <c r="AJ591">
        <v>522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 x14ac:dyDescent="0.2">
      <c r="A592">
        <f>ROW(Source!A579)</f>
        <v>579</v>
      </c>
      <c r="B592">
        <v>30626446</v>
      </c>
      <c r="C592">
        <v>30626422</v>
      </c>
      <c r="D592">
        <v>22150369</v>
      </c>
      <c r="E592">
        <v>1</v>
      </c>
      <c r="F592">
        <v>1</v>
      </c>
      <c r="G592">
        <v>1</v>
      </c>
      <c r="H592">
        <v>3</v>
      </c>
      <c r="I592" t="s">
        <v>971</v>
      </c>
      <c r="J592" t="s">
        <v>972</v>
      </c>
      <c r="K592" t="s">
        <v>973</v>
      </c>
      <c r="L592">
        <v>1348</v>
      </c>
      <c r="N592">
        <v>1009</v>
      </c>
      <c r="O592" t="s">
        <v>105</v>
      </c>
      <c r="P592" t="s">
        <v>105</v>
      </c>
      <c r="Q592">
        <v>1000</v>
      </c>
      <c r="X592">
        <v>1.6000000000000001E-3</v>
      </c>
      <c r="Y592">
        <v>9376.5</v>
      </c>
      <c r="Z592">
        <v>0</v>
      </c>
      <c r="AA592">
        <v>0</v>
      </c>
      <c r="AB592">
        <v>0</v>
      </c>
      <c r="AC592">
        <v>0</v>
      </c>
      <c r="AD592">
        <v>1</v>
      </c>
      <c r="AE592">
        <v>0</v>
      </c>
      <c r="AF592" t="s">
        <v>3</v>
      </c>
      <c r="AG592">
        <v>1.6000000000000001E-3</v>
      </c>
      <c r="AH592">
        <v>2</v>
      </c>
      <c r="AI592">
        <v>30626431</v>
      </c>
      <c r="AJ592">
        <v>523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 x14ac:dyDescent="0.2">
      <c r="A593">
        <f>ROW(Source!A579)</f>
        <v>579</v>
      </c>
      <c r="B593">
        <v>30626447</v>
      </c>
      <c r="C593">
        <v>30626422</v>
      </c>
      <c r="D593">
        <v>22150467</v>
      </c>
      <c r="E593">
        <v>1</v>
      </c>
      <c r="F593">
        <v>1</v>
      </c>
      <c r="G593">
        <v>1</v>
      </c>
      <c r="H593">
        <v>3</v>
      </c>
      <c r="I593" t="s">
        <v>974</v>
      </c>
      <c r="J593" t="s">
        <v>975</v>
      </c>
      <c r="K593" t="s">
        <v>976</v>
      </c>
      <c r="L593">
        <v>1348</v>
      </c>
      <c r="N593">
        <v>1009</v>
      </c>
      <c r="O593" t="s">
        <v>105</v>
      </c>
      <c r="P593" t="s">
        <v>105</v>
      </c>
      <c r="Q593">
        <v>1000</v>
      </c>
      <c r="X593">
        <v>3.7499999999999999E-2</v>
      </c>
      <c r="Y593">
        <v>1215.8</v>
      </c>
      <c r="Z593">
        <v>0</v>
      </c>
      <c r="AA593">
        <v>0</v>
      </c>
      <c r="AB593">
        <v>0</v>
      </c>
      <c r="AC593">
        <v>0</v>
      </c>
      <c r="AD593">
        <v>1</v>
      </c>
      <c r="AE593">
        <v>0</v>
      </c>
      <c r="AF593" t="s">
        <v>3</v>
      </c>
      <c r="AG593">
        <v>3.7499999999999999E-2</v>
      </c>
      <c r="AH593">
        <v>2</v>
      </c>
      <c r="AI593">
        <v>30626432</v>
      </c>
      <c r="AJ593">
        <v>524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 x14ac:dyDescent="0.2">
      <c r="A594">
        <f>ROW(Source!A579)</f>
        <v>579</v>
      </c>
      <c r="B594">
        <v>30626448</v>
      </c>
      <c r="C594">
        <v>30626422</v>
      </c>
      <c r="D594">
        <v>22150572</v>
      </c>
      <c r="E594">
        <v>1</v>
      </c>
      <c r="F594">
        <v>1</v>
      </c>
      <c r="G594">
        <v>1</v>
      </c>
      <c r="H594">
        <v>3</v>
      </c>
      <c r="I594" t="s">
        <v>977</v>
      </c>
      <c r="J594" t="s">
        <v>978</v>
      </c>
      <c r="K594" t="s">
        <v>979</v>
      </c>
      <c r="L594">
        <v>1346</v>
      </c>
      <c r="N594">
        <v>1009</v>
      </c>
      <c r="O594" t="s">
        <v>413</v>
      </c>
      <c r="P594" t="s">
        <v>413</v>
      </c>
      <c r="Q594">
        <v>1</v>
      </c>
      <c r="X594">
        <v>173</v>
      </c>
      <c r="Y594">
        <v>9.8000000000000007</v>
      </c>
      <c r="Z594">
        <v>0</v>
      </c>
      <c r="AA594">
        <v>0</v>
      </c>
      <c r="AB594">
        <v>0</v>
      </c>
      <c r="AC594">
        <v>0</v>
      </c>
      <c r="AD594">
        <v>1</v>
      </c>
      <c r="AE594">
        <v>0</v>
      </c>
      <c r="AF594" t="s">
        <v>3</v>
      </c>
      <c r="AG594">
        <v>173</v>
      </c>
      <c r="AH594">
        <v>2</v>
      </c>
      <c r="AI594">
        <v>30626433</v>
      </c>
      <c r="AJ594">
        <v>525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 x14ac:dyDescent="0.2">
      <c r="A595">
        <f>ROW(Source!A579)</f>
        <v>579</v>
      </c>
      <c r="B595">
        <v>30626449</v>
      </c>
      <c r="C595">
        <v>30626422</v>
      </c>
      <c r="D595">
        <v>22150605</v>
      </c>
      <c r="E595">
        <v>1</v>
      </c>
      <c r="F595">
        <v>1</v>
      </c>
      <c r="G595">
        <v>1</v>
      </c>
      <c r="H595">
        <v>3</v>
      </c>
      <c r="I595" t="s">
        <v>980</v>
      </c>
      <c r="J595" t="s">
        <v>981</v>
      </c>
      <c r="K595" t="s">
        <v>982</v>
      </c>
      <c r="L595">
        <v>1327</v>
      </c>
      <c r="N595">
        <v>1005</v>
      </c>
      <c r="O595" t="s">
        <v>100</v>
      </c>
      <c r="P595" t="s">
        <v>100</v>
      </c>
      <c r="Q595">
        <v>1</v>
      </c>
      <c r="X595">
        <v>142</v>
      </c>
      <c r="Y595">
        <v>6.17</v>
      </c>
      <c r="Z595">
        <v>0</v>
      </c>
      <c r="AA595">
        <v>0</v>
      </c>
      <c r="AB595">
        <v>0</v>
      </c>
      <c r="AC595">
        <v>0</v>
      </c>
      <c r="AD595">
        <v>1</v>
      </c>
      <c r="AE595">
        <v>0</v>
      </c>
      <c r="AF595" t="s">
        <v>3</v>
      </c>
      <c r="AG595">
        <v>142</v>
      </c>
      <c r="AH595">
        <v>2</v>
      </c>
      <c r="AI595">
        <v>30626434</v>
      </c>
      <c r="AJ595">
        <v>526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 x14ac:dyDescent="0.2">
      <c r="A596">
        <f>ROW(Source!A579)</f>
        <v>579</v>
      </c>
      <c r="B596">
        <v>30626450</v>
      </c>
      <c r="C596">
        <v>30626422</v>
      </c>
      <c r="D596">
        <v>22156414</v>
      </c>
      <c r="E596">
        <v>1</v>
      </c>
      <c r="F596">
        <v>1</v>
      </c>
      <c r="G596">
        <v>1</v>
      </c>
      <c r="H596">
        <v>3</v>
      </c>
      <c r="I596" t="s">
        <v>983</v>
      </c>
      <c r="J596" t="s">
        <v>984</v>
      </c>
      <c r="K596" t="s">
        <v>985</v>
      </c>
      <c r="L596">
        <v>1035</v>
      </c>
      <c r="N596">
        <v>1013</v>
      </c>
      <c r="O596" t="s">
        <v>480</v>
      </c>
      <c r="P596" t="s">
        <v>480</v>
      </c>
      <c r="Q596">
        <v>1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1</v>
      </c>
      <c r="AD596">
        <v>0</v>
      </c>
      <c r="AE596">
        <v>0</v>
      </c>
      <c r="AF596" t="s">
        <v>3</v>
      </c>
      <c r="AG596">
        <v>0</v>
      </c>
      <c r="AH596">
        <v>2</v>
      </c>
      <c r="AI596">
        <v>30626435</v>
      </c>
      <c r="AJ596">
        <v>527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 x14ac:dyDescent="0.2">
      <c r="A597">
        <f>ROW(Source!A579)</f>
        <v>579</v>
      </c>
      <c r="B597">
        <v>30626451</v>
      </c>
      <c r="C597">
        <v>30626422</v>
      </c>
      <c r="D597">
        <v>22170068</v>
      </c>
      <c r="E597">
        <v>1</v>
      </c>
      <c r="F597">
        <v>1</v>
      </c>
      <c r="G597">
        <v>1</v>
      </c>
      <c r="H597">
        <v>3</v>
      </c>
      <c r="I597" t="s">
        <v>472</v>
      </c>
      <c r="J597" t="s">
        <v>474</v>
      </c>
      <c r="K597" t="s">
        <v>473</v>
      </c>
      <c r="L597">
        <v>1327</v>
      </c>
      <c r="N597">
        <v>1005</v>
      </c>
      <c r="O597" t="s">
        <v>100</v>
      </c>
      <c r="P597" t="s">
        <v>100</v>
      </c>
      <c r="Q597">
        <v>1</v>
      </c>
      <c r="X597">
        <v>100</v>
      </c>
      <c r="Y597">
        <v>432.05</v>
      </c>
      <c r="Z597">
        <v>0</v>
      </c>
      <c r="AA597">
        <v>0</v>
      </c>
      <c r="AB597">
        <v>0</v>
      </c>
      <c r="AC597">
        <v>0</v>
      </c>
      <c r="AD597">
        <v>1</v>
      </c>
      <c r="AE597">
        <v>0</v>
      </c>
      <c r="AF597" t="s">
        <v>3</v>
      </c>
      <c r="AG597">
        <v>100</v>
      </c>
      <c r="AH597">
        <v>3</v>
      </c>
      <c r="AI597">
        <v>-1</v>
      </c>
      <c r="AJ597" t="s">
        <v>3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 x14ac:dyDescent="0.2">
      <c r="A598">
        <f>ROW(Source!A579)</f>
        <v>579</v>
      </c>
      <c r="B598">
        <v>30626452</v>
      </c>
      <c r="C598">
        <v>30626422</v>
      </c>
      <c r="D598">
        <v>22184122</v>
      </c>
      <c r="E598">
        <v>1</v>
      </c>
      <c r="F598">
        <v>1</v>
      </c>
      <c r="G598">
        <v>1</v>
      </c>
      <c r="H598">
        <v>3</v>
      </c>
      <c r="I598" t="s">
        <v>986</v>
      </c>
      <c r="J598" t="s">
        <v>987</v>
      </c>
      <c r="K598" t="s">
        <v>988</v>
      </c>
      <c r="L598">
        <v>1339</v>
      </c>
      <c r="N598">
        <v>1007</v>
      </c>
      <c r="O598" t="s">
        <v>46</v>
      </c>
      <c r="P598" t="s">
        <v>46</v>
      </c>
      <c r="Q598">
        <v>1</v>
      </c>
      <c r="X598">
        <v>0.16700000000000001</v>
      </c>
      <c r="Y598">
        <v>476.34</v>
      </c>
      <c r="Z598">
        <v>0</v>
      </c>
      <c r="AA598">
        <v>0</v>
      </c>
      <c r="AB598">
        <v>0</v>
      </c>
      <c r="AC598">
        <v>0</v>
      </c>
      <c r="AD598">
        <v>1</v>
      </c>
      <c r="AE598">
        <v>0</v>
      </c>
      <c r="AF598" t="s">
        <v>3</v>
      </c>
      <c r="AG598">
        <v>0.16700000000000001</v>
      </c>
      <c r="AH598">
        <v>2</v>
      </c>
      <c r="AI598">
        <v>30626436</v>
      </c>
      <c r="AJ598">
        <v>528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 x14ac:dyDescent="0.2">
      <c r="A599">
        <f>ROW(Source!A579)</f>
        <v>579</v>
      </c>
      <c r="B599">
        <v>30626453</v>
      </c>
      <c r="C599">
        <v>30626422</v>
      </c>
      <c r="D599">
        <v>22191915</v>
      </c>
      <c r="E599">
        <v>1</v>
      </c>
      <c r="F599">
        <v>1</v>
      </c>
      <c r="G599">
        <v>1</v>
      </c>
      <c r="H599">
        <v>3</v>
      </c>
      <c r="I599" t="s">
        <v>863</v>
      </c>
      <c r="J599" t="s">
        <v>864</v>
      </c>
      <c r="K599" t="s">
        <v>865</v>
      </c>
      <c r="L599">
        <v>1348</v>
      </c>
      <c r="N599">
        <v>1009</v>
      </c>
      <c r="O599" t="s">
        <v>105</v>
      </c>
      <c r="P599" t="s">
        <v>105</v>
      </c>
      <c r="Q599">
        <v>1000</v>
      </c>
      <c r="X599">
        <v>2.58E-2</v>
      </c>
      <c r="Y599">
        <v>728.98</v>
      </c>
      <c r="Z599">
        <v>0</v>
      </c>
      <c r="AA599">
        <v>0</v>
      </c>
      <c r="AB599">
        <v>0</v>
      </c>
      <c r="AC599">
        <v>0</v>
      </c>
      <c r="AD599">
        <v>1</v>
      </c>
      <c r="AE599">
        <v>0</v>
      </c>
      <c r="AF599" t="s">
        <v>3</v>
      </c>
      <c r="AG599">
        <v>2.58E-2</v>
      </c>
      <c r="AH599">
        <v>2</v>
      </c>
      <c r="AI599">
        <v>30626437</v>
      </c>
      <c r="AJ599">
        <v>529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 x14ac:dyDescent="0.2">
      <c r="A600">
        <f>ROW(Source!A583)</f>
        <v>583</v>
      </c>
      <c r="B600">
        <v>30626462</v>
      </c>
      <c r="C600">
        <v>30626457</v>
      </c>
      <c r="D600">
        <v>10214601</v>
      </c>
      <c r="E600">
        <v>1</v>
      </c>
      <c r="F600">
        <v>1</v>
      </c>
      <c r="G600">
        <v>1</v>
      </c>
      <c r="H600">
        <v>1</v>
      </c>
      <c r="I600" t="s">
        <v>969</v>
      </c>
      <c r="J600" t="s">
        <v>3</v>
      </c>
      <c r="K600" t="s">
        <v>970</v>
      </c>
      <c r="L600">
        <v>1369</v>
      </c>
      <c r="N600">
        <v>1013</v>
      </c>
      <c r="O600" t="s">
        <v>744</v>
      </c>
      <c r="P600" t="s">
        <v>744</v>
      </c>
      <c r="Q600">
        <v>1</v>
      </c>
      <c r="X600">
        <v>85.3</v>
      </c>
      <c r="Y600">
        <v>0</v>
      </c>
      <c r="Z600">
        <v>0</v>
      </c>
      <c r="AA600">
        <v>0</v>
      </c>
      <c r="AB600">
        <v>8.16</v>
      </c>
      <c r="AC600">
        <v>0</v>
      </c>
      <c r="AD600">
        <v>1</v>
      </c>
      <c r="AE600">
        <v>1</v>
      </c>
      <c r="AF600" t="s">
        <v>3</v>
      </c>
      <c r="AG600">
        <v>85.3</v>
      </c>
      <c r="AH600">
        <v>2</v>
      </c>
      <c r="AI600">
        <v>30626458</v>
      </c>
      <c r="AJ600">
        <v>530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 x14ac:dyDescent="0.2">
      <c r="A601">
        <f>ROW(Source!A583)</f>
        <v>583</v>
      </c>
      <c r="B601">
        <v>30626463</v>
      </c>
      <c r="C601">
        <v>30626457</v>
      </c>
      <c r="D601">
        <v>22083330</v>
      </c>
      <c r="E601">
        <v>1</v>
      </c>
      <c r="F601">
        <v>1</v>
      </c>
      <c r="G601">
        <v>1</v>
      </c>
      <c r="H601">
        <v>1</v>
      </c>
      <c r="I601" t="s">
        <v>765</v>
      </c>
      <c r="J601" t="s">
        <v>3</v>
      </c>
      <c r="K601" t="s">
        <v>766</v>
      </c>
      <c r="L601">
        <v>608254</v>
      </c>
      <c r="N601">
        <v>1013</v>
      </c>
      <c r="O601" t="s">
        <v>767</v>
      </c>
      <c r="P601" t="s">
        <v>767</v>
      </c>
      <c r="Q601">
        <v>1</v>
      </c>
      <c r="X601">
        <v>0.32</v>
      </c>
      <c r="Y601">
        <v>0</v>
      </c>
      <c r="Z601">
        <v>0</v>
      </c>
      <c r="AA601">
        <v>0</v>
      </c>
      <c r="AB601">
        <v>0</v>
      </c>
      <c r="AC601">
        <v>0</v>
      </c>
      <c r="AD601">
        <v>1</v>
      </c>
      <c r="AE601">
        <v>2</v>
      </c>
      <c r="AF601" t="s">
        <v>3</v>
      </c>
      <c r="AG601">
        <v>0.32</v>
      </c>
      <c r="AH601">
        <v>2</v>
      </c>
      <c r="AI601">
        <v>30626459</v>
      </c>
      <c r="AJ601">
        <v>531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 x14ac:dyDescent="0.2">
      <c r="A602">
        <f>ROW(Source!A583)</f>
        <v>583</v>
      </c>
      <c r="B602">
        <v>30626464</v>
      </c>
      <c r="C602">
        <v>30626457</v>
      </c>
      <c r="D602">
        <v>22146464</v>
      </c>
      <c r="E602">
        <v>1</v>
      </c>
      <c r="F602">
        <v>1</v>
      </c>
      <c r="G602">
        <v>1</v>
      </c>
      <c r="H602">
        <v>2</v>
      </c>
      <c r="I602" t="s">
        <v>804</v>
      </c>
      <c r="J602" t="s">
        <v>805</v>
      </c>
      <c r="K602" t="s">
        <v>806</v>
      </c>
      <c r="L602">
        <v>1368</v>
      </c>
      <c r="N602">
        <v>1011</v>
      </c>
      <c r="O602" t="s">
        <v>748</v>
      </c>
      <c r="P602" t="s">
        <v>748</v>
      </c>
      <c r="Q602">
        <v>1</v>
      </c>
      <c r="X602">
        <v>0.32</v>
      </c>
      <c r="Y602">
        <v>0</v>
      </c>
      <c r="Z602">
        <v>30.85</v>
      </c>
      <c r="AA602">
        <v>13.03</v>
      </c>
      <c r="AB602">
        <v>0</v>
      </c>
      <c r="AC602">
        <v>0</v>
      </c>
      <c r="AD602">
        <v>1</v>
      </c>
      <c r="AE602">
        <v>0</v>
      </c>
      <c r="AF602" t="s">
        <v>3</v>
      </c>
      <c r="AG602">
        <v>0.32</v>
      </c>
      <c r="AH602">
        <v>2</v>
      </c>
      <c r="AI602">
        <v>30626460</v>
      </c>
      <c r="AJ602">
        <v>532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 x14ac:dyDescent="0.2">
      <c r="A603">
        <f>ROW(Source!A583)</f>
        <v>583</v>
      </c>
      <c r="B603">
        <v>30626465</v>
      </c>
      <c r="C603">
        <v>30626457</v>
      </c>
      <c r="D603">
        <v>22212978</v>
      </c>
      <c r="E603">
        <v>1</v>
      </c>
      <c r="F603">
        <v>1</v>
      </c>
      <c r="G603">
        <v>1</v>
      </c>
      <c r="H603">
        <v>3</v>
      </c>
      <c r="I603" t="s">
        <v>989</v>
      </c>
      <c r="J603" t="s">
        <v>990</v>
      </c>
      <c r="K603" t="s">
        <v>991</v>
      </c>
      <c r="L603">
        <v>1348</v>
      </c>
      <c r="N603">
        <v>1009</v>
      </c>
      <c r="O603" t="s">
        <v>105</v>
      </c>
      <c r="P603" t="s">
        <v>105</v>
      </c>
      <c r="Q603">
        <v>1000</v>
      </c>
      <c r="X603">
        <v>1.34</v>
      </c>
      <c r="Y603">
        <v>0</v>
      </c>
      <c r="Z603">
        <v>0</v>
      </c>
      <c r="AA603">
        <v>0</v>
      </c>
      <c r="AB603">
        <v>0</v>
      </c>
      <c r="AC603">
        <v>0</v>
      </c>
      <c r="AD603">
        <v>0</v>
      </c>
      <c r="AE603">
        <v>0</v>
      </c>
      <c r="AF603" t="s">
        <v>3</v>
      </c>
      <c r="AG603">
        <v>1.34</v>
      </c>
      <c r="AH603">
        <v>2</v>
      </c>
      <c r="AI603">
        <v>30626461</v>
      </c>
      <c r="AJ603">
        <v>533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 x14ac:dyDescent="0.2">
      <c r="A604">
        <f>ROW(Source!A584)</f>
        <v>584</v>
      </c>
      <c r="B604">
        <v>30626478</v>
      </c>
      <c r="C604">
        <v>30626466</v>
      </c>
      <c r="D604">
        <v>10214655</v>
      </c>
      <c r="E604">
        <v>1</v>
      </c>
      <c r="F604">
        <v>1</v>
      </c>
      <c r="G604">
        <v>1</v>
      </c>
      <c r="H604">
        <v>1</v>
      </c>
      <c r="I604" t="s">
        <v>884</v>
      </c>
      <c r="J604" t="s">
        <v>3</v>
      </c>
      <c r="K604" t="s">
        <v>885</v>
      </c>
      <c r="L604">
        <v>1369</v>
      </c>
      <c r="N604">
        <v>1013</v>
      </c>
      <c r="O604" t="s">
        <v>744</v>
      </c>
      <c r="P604" t="s">
        <v>744</v>
      </c>
      <c r="Q604">
        <v>1</v>
      </c>
      <c r="X604">
        <v>61.6</v>
      </c>
      <c r="Y604">
        <v>0</v>
      </c>
      <c r="Z604">
        <v>0</v>
      </c>
      <c r="AA604">
        <v>0</v>
      </c>
      <c r="AB604">
        <v>9.57</v>
      </c>
      <c r="AC604">
        <v>0</v>
      </c>
      <c r="AD604">
        <v>1</v>
      </c>
      <c r="AE604">
        <v>1</v>
      </c>
      <c r="AF604" t="s">
        <v>68</v>
      </c>
      <c r="AG604">
        <v>70.839999999999989</v>
      </c>
      <c r="AH604">
        <v>2</v>
      </c>
      <c r="AI604">
        <v>30626467</v>
      </c>
      <c r="AJ604">
        <v>534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 x14ac:dyDescent="0.2">
      <c r="A605">
        <f>ROW(Source!A584)</f>
        <v>584</v>
      </c>
      <c r="B605">
        <v>30626479</v>
      </c>
      <c r="C605">
        <v>30626466</v>
      </c>
      <c r="D605">
        <v>22083330</v>
      </c>
      <c r="E605">
        <v>1</v>
      </c>
      <c r="F605">
        <v>1</v>
      </c>
      <c r="G605">
        <v>1</v>
      </c>
      <c r="H605">
        <v>1</v>
      </c>
      <c r="I605" t="s">
        <v>765</v>
      </c>
      <c r="J605" t="s">
        <v>3</v>
      </c>
      <c r="K605" t="s">
        <v>766</v>
      </c>
      <c r="L605">
        <v>608254</v>
      </c>
      <c r="N605">
        <v>1013</v>
      </c>
      <c r="O605" t="s">
        <v>767</v>
      </c>
      <c r="P605" t="s">
        <v>767</v>
      </c>
      <c r="Q605">
        <v>1</v>
      </c>
      <c r="X605">
        <v>0.05</v>
      </c>
      <c r="Y605">
        <v>0</v>
      </c>
      <c r="Z605">
        <v>0</v>
      </c>
      <c r="AA605">
        <v>0</v>
      </c>
      <c r="AB605">
        <v>0</v>
      </c>
      <c r="AC605">
        <v>0</v>
      </c>
      <c r="AD605">
        <v>1</v>
      </c>
      <c r="AE605">
        <v>2</v>
      </c>
      <c r="AF605" t="s">
        <v>67</v>
      </c>
      <c r="AG605">
        <v>6.25E-2</v>
      </c>
      <c r="AH605">
        <v>2</v>
      </c>
      <c r="AI605">
        <v>30626468</v>
      </c>
      <c r="AJ605">
        <v>535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 x14ac:dyDescent="0.2">
      <c r="A606">
        <f>ROW(Source!A584)</f>
        <v>584</v>
      </c>
      <c r="B606">
        <v>30626480</v>
      </c>
      <c r="C606">
        <v>30626466</v>
      </c>
      <c r="D606">
        <v>22146252</v>
      </c>
      <c r="E606">
        <v>1</v>
      </c>
      <c r="F606">
        <v>1</v>
      </c>
      <c r="G606">
        <v>1</v>
      </c>
      <c r="H606">
        <v>2</v>
      </c>
      <c r="I606" t="s">
        <v>785</v>
      </c>
      <c r="J606" t="s">
        <v>786</v>
      </c>
      <c r="K606" t="s">
        <v>787</v>
      </c>
      <c r="L606">
        <v>1368</v>
      </c>
      <c r="N606">
        <v>1011</v>
      </c>
      <c r="O606" t="s">
        <v>748</v>
      </c>
      <c r="P606" t="s">
        <v>748</v>
      </c>
      <c r="Q606">
        <v>1</v>
      </c>
      <c r="X606">
        <v>0.03</v>
      </c>
      <c r="Y606">
        <v>0</v>
      </c>
      <c r="Z606">
        <v>85.93</v>
      </c>
      <c r="AA606">
        <v>13.03</v>
      </c>
      <c r="AB606">
        <v>0</v>
      </c>
      <c r="AC606">
        <v>0</v>
      </c>
      <c r="AD606">
        <v>1</v>
      </c>
      <c r="AE606">
        <v>0</v>
      </c>
      <c r="AF606" t="s">
        <v>67</v>
      </c>
      <c r="AG606">
        <v>3.7499999999999999E-2</v>
      </c>
      <c r="AH606">
        <v>2</v>
      </c>
      <c r="AI606">
        <v>30626469</v>
      </c>
      <c r="AJ606">
        <v>536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 x14ac:dyDescent="0.2">
      <c r="A607">
        <f>ROW(Source!A584)</f>
        <v>584</v>
      </c>
      <c r="B607">
        <v>30626481</v>
      </c>
      <c r="C607">
        <v>30626466</v>
      </c>
      <c r="D607">
        <v>22146333</v>
      </c>
      <c r="E607">
        <v>1</v>
      </c>
      <c r="F607">
        <v>1</v>
      </c>
      <c r="G607">
        <v>1</v>
      </c>
      <c r="H607">
        <v>2</v>
      </c>
      <c r="I607" t="s">
        <v>768</v>
      </c>
      <c r="J607" t="s">
        <v>769</v>
      </c>
      <c r="K607" t="s">
        <v>770</v>
      </c>
      <c r="L607">
        <v>1368</v>
      </c>
      <c r="N607">
        <v>1011</v>
      </c>
      <c r="O607" t="s">
        <v>748</v>
      </c>
      <c r="P607" t="s">
        <v>748</v>
      </c>
      <c r="Q607">
        <v>1</v>
      </c>
      <c r="X607">
        <v>0.02</v>
      </c>
      <c r="Y607">
        <v>0</v>
      </c>
      <c r="Z607">
        <v>108.45</v>
      </c>
      <c r="AA607">
        <v>13.03</v>
      </c>
      <c r="AB607">
        <v>0</v>
      </c>
      <c r="AC607">
        <v>0</v>
      </c>
      <c r="AD607">
        <v>1</v>
      </c>
      <c r="AE607">
        <v>0</v>
      </c>
      <c r="AF607" t="s">
        <v>67</v>
      </c>
      <c r="AG607">
        <v>2.5000000000000001E-2</v>
      </c>
      <c r="AH607">
        <v>2</v>
      </c>
      <c r="AI607">
        <v>30626470</v>
      </c>
      <c r="AJ607">
        <v>537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 x14ac:dyDescent="0.2">
      <c r="A608">
        <f>ROW(Source!A584)</f>
        <v>584</v>
      </c>
      <c r="B608">
        <v>30626482</v>
      </c>
      <c r="C608">
        <v>30626466</v>
      </c>
      <c r="D608">
        <v>22148179</v>
      </c>
      <c r="E608">
        <v>1</v>
      </c>
      <c r="F608">
        <v>1</v>
      </c>
      <c r="G608">
        <v>1</v>
      </c>
      <c r="H608">
        <v>2</v>
      </c>
      <c r="I608" t="s">
        <v>754</v>
      </c>
      <c r="J608" t="s">
        <v>755</v>
      </c>
      <c r="K608" t="s">
        <v>756</v>
      </c>
      <c r="L608">
        <v>1368</v>
      </c>
      <c r="N608">
        <v>1011</v>
      </c>
      <c r="O608" t="s">
        <v>748</v>
      </c>
      <c r="P608" t="s">
        <v>748</v>
      </c>
      <c r="Q608">
        <v>1</v>
      </c>
      <c r="X608">
        <v>0.02</v>
      </c>
      <c r="Y608">
        <v>0</v>
      </c>
      <c r="Z608">
        <v>91.62</v>
      </c>
      <c r="AA608">
        <v>0</v>
      </c>
      <c r="AB608">
        <v>0</v>
      </c>
      <c r="AC608">
        <v>0</v>
      </c>
      <c r="AD608">
        <v>1</v>
      </c>
      <c r="AE608">
        <v>0</v>
      </c>
      <c r="AF608" t="s">
        <v>67</v>
      </c>
      <c r="AG608">
        <v>2.5000000000000001E-2</v>
      </c>
      <c r="AH608">
        <v>2</v>
      </c>
      <c r="AI608">
        <v>30626471</v>
      </c>
      <c r="AJ608">
        <v>538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 x14ac:dyDescent="0.2">
      <c r="A609">
        <f>ROW(Source!A584)</f>
        <v>584</v>
      </c>
      <c r="B609">
        <v>30626483</v>
      </c>
      <c r="C609">
        <v>30626466</v>
      </c>
      <c r="D609">
        <v>22151233</v>
      </c>
      <c r="E609">
        <v>1</v>
      </c>
      <c r="F609">
        <v>1</v>
      </c>
      <c r="G609">
        <v>1</v>
      </c>
      <c r="H609">
        <v>3</v>
      </c>
      <c r="I609" t="s">
        <v>886</v>
      </c>
      <c r="J609" t="s">
        <v>887</v>
      </c>
      <c r="K609" t="s">
        <v>888</v>
      </c>
      <c r="L609">
        <v>1346</v>
      </c>
      <c r="N609">
        <v>1009</v>
      </c>
      <c r="O609" t="s">
        <v>413</v>
      </c>
      <c r="P609" t="s">
        <v>413</v>
      </c>
      <c r="Q609">
        <v>1</v>
      </c>
      <c r="X609">
        <v>4</v>
      </c>
      <c r="Y609">
        <v>18.39</v>
      </c>
      <c r="Z609">
        <v>0</v>
      </c>
      <c r="AA609">
        <v>0</v>
      </c>
      <c r="AB609">
        <v>0</v>
      </c>
      <c r="AC609">
        <v>0</v>
      </c>
      <c r="AD609">
        <v>1</v>
      </c>
      <c r="AE609">
        <v>0</v>
      </c>
      <c r="AF609" t="s">
        <v>3</v>
      </c>
      <c r="AG609">
        <v>4</v>
      </c>
      <c r="AH609">
        <v>2</v>
      </c>
      <c r="AI609">
        <v>30626472</v>
      </c>
      <c r="AJ609">
        <v>539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 x14ac:dyDescent="0.2">
      <c r="A610">
        <f>ROW(Source!A584)</f>
        <v>584</v>
      </c>
      <c r="B610">
        <v>30626484</v>
      </c>
      <c r="C610">
        <v>30626466</v>
      </c>
      <c r="D610">
        <v>22151360</v>
      </c>
      <c r="E610">
        <v>1</v>
      </c>
      <c r="F610">
        <v>1</v>
      </c>
      <c r="G610">
        <v>1</v>
      </c>
      <c r="H610">
        <v>3</v>
      </c>
      <c r="I610" t="s">
        <v>889</v>
      </c>
      <c r="J610" t="s">
        <v>890</v>
      </c>
      <c r="K610" t="s">
        <v>891</v>
      </c>
      <c r="L610">
        <v>1348</v>
      </c>
      <c r="N610">
        <v>1009</v>
      </c>
      <c r="O610" t="s">
        <v>105</v>
      </c>
      <c r="P610" t="s">
        <v>105</v>
      </c>
      <c r="Q610">
        <v>1000</v>
      </c>
      <c r="X610">
        <v>2.66E-3</v>
      </c>
      <c r="Y610">
        <v>16117.3</v>
      </c>
      <c r="Z610">
        <v>0</v>
      </c>
      <c r="AA610">
        <v>0</v>
      </c>
      <c r="AB610">
        <v>0</v>
      </c>
      <c r="AC610">
        <v>0</v>
      </c>
      <c r="AD610">
        <v>1</v>
      </c>
      <c r="AE610">
        <v>0</v>
      </c>
      <c r="AF610" t="s">
        <v>3</v>
      </c>
      <c r="AG610">
        <v>2.66E-3</v>
      </c>
      <c r="AH610">
        <v>2</v>
      </c>
      <c r="AI610">
        <v>30626473</v>
      </c>
      <c r="AJ610">
        <v>540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 x14ac:dyDescent="0.2">
      <c r="A611">
        <f>ROW(Source!A584)</f>
        <v>584</v>
      </c>
      <c r="B611">
        <v>30626485</v>
      </c>
      <c r="C611">
        <v>30626466</v>
      </c>
      <c r="D611">
        <v>22181437</v>
      </c>
      <c r="E611">
        <v>1</v>
      </c>
      <c r="F611">
        <v>1</v>
      </c>
      <c r="G611">
        <v>1</v>
      </c>
      <c r="H611">
        <v>3</v>
      </c>
      <c r="I611" t="s">
        <v>892</v>
      </c>
      <c r="J611" t="s">
        <v>893</v>
      </c>
      <c r="K611" t="s">
        <v>894</v>
      </c>
      <c r="L611">
        <v>1346</v>
      </c>
      <c r="N611">
        <v>1009</v>
      </c>
      <c r="O611" t="s">
        <v>413</v>
      </c>
      <c r="P611" t="s">
        <v>413</v>
      </c>
      <c r="Q611">
        <v>1</v>
      </c>
      <c r="X611">
        <v>0</v>
      </c>
      <c r="Y611">
        <v>0</v>
      </c>
      <c r="Z611">
        <v>0</v>
      </c>
      <c r="AA611">
        <v>0</v>
      </c>
      <c r="AB611">
        <v>0</v>
      </c>
      <c r="AC611">
        <v>1</v>
      </c>
      <c r="AD611">
        <v>0</v>
      </c>
      <c r="AE611">
        <v>0</v>
      </c>
      <c r="AF611" t="s">
        <v>3</v>
      </c>
      <c r="AG611">
        <v>0</v>
      </c>
      <c r="AH611">
        <v>2</v>
      </c>
      <c r="AI611">
        <v>30626474</v>
      </c>
      <c r="AJ611">
        <v>541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 x14ac:dyDescent="0.2">
      <c r="A612">
        <f>ROW(Source!A584)</f>
        <v>584</v>
      </c>
      <c r="B612">
        <v>30626486</v>
      </c>
      <c r="C612">
        <v>30626466</v>
      </c>
      <c r="D612">
        <v>22183233</v>
      </c>
      <c r="E612">
        <v>1</v>
      </c>
      <c r="F612">
        <v>1</v>
      </c>
      <c r="G612">
        <v>1</v>
      </c>
      <c r="H612">
        <v>3</v>
      </c>
      <c r="I612" t="s">
        <v>895</v>
      </c>
      <c r="J612" t="s">
        <v>896</v>
      </c>
      <c r="K612" t="s">
        <v>897</v>
      </c>
      <c r="L612">
        <v>1301</v>
      </c>
      <c r="N612">
        <v>1003</v>
      </c>
      <c r="O612" t="s">
        <v>364</v>
      </c>
      <c r="P612" t="s">
        <v>364</v>
      </c>
      <c r="Q612">
        <v>1</v>
      </c>
      <c r="X612">
        <v>99.8</v>
      </c>
      <c r="Y612">
        <v>64.53</v>
      </c>
      <c r="Z612">
        <v>0</v>
      </c>
      <c r="AA612">
        <v>0</v>
      </c>
      <c r="AB612">
        <v>0</v>
      </c>
      <c r="AC612">
        <v>0</v>
      </c>
      <c r="AD612">
        <v>1</v>
      </c>
      <c r="AE612">
        <v>0</v>
      </c>
      <c r="AF612" t="s">
        <v>3</v>
      </c>
      <c r="AG612">
        <v>99.8</v>
      </c>
      <c r="AH612">
        <v>2</v>
      </c>
      <c r="AI612">
        <v>30626475</v>
      </c>
      <c r="AJ612">
        <v>542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 spans="1:44" x14ac:dyDescent="0.2">
      <c r="A613">
        <f>ROW(Source!A584)</f>
        <v>584</v>
      </c>
      <c r="B613">
        <v>30626487</v>
      </c>
      <c r="C613">
        <v>30626466</v>
      </c>
      <c r="D613">
        <v>22183264</v>
      </c>
      <c r="E613">
        <v>1</v>
      </c>
      <c r="F613">
        <v>1</v>
      </c>
      <c r="G613">
        <v>1</v>
      </c>
      <c r="H613">
        <v>3</v>
      </c>
      <c r="I613" t="s">
        <v>898</v>
      </c>
      <c r="J613" t="s">
        <v>899</v>
      </c>
      <c r="K613" t="s">
        <v>900</v>
      </c>
      <c r="L613">
        <v>1354</v>
      </c>
      <c r="N613">
        <v>1010</v>
      </c>
      <c r="O613" t="s">
        <v>220</v>
      </c>
      <c r="P613" t="s">
        <v>220</v>
      </c>
      <c r="Q613">
        <v>1</v>
      </c>
      <c r="X613">
        <v>0</v>
      </c>
      <c r="Y613">
        <v>0</v>
      </c>
      <c r="Z613">
        <v>0</v>
      </c>
      <c r="AA613">
        <v>0</v>
      </c>
      <c r="AB613">
        <v>0</v>
      </c>
      <c r="AC613">
        <v>1</v>
      </c>
      <c r="AD613">
        <v>0</v>
      </c>
      <c r="AE613">
        <v>0</v>
      </c>
      <c r="AF613" t="s">
        <v>3</v>
      </c>
      <c r="AG613">
        <v>0</v>
      </c>
      <c r="AH613">
        <v>2</v>
      </c>
      <c r="AI613">
        <v>30626476</v>
      </c>
      <c r="AJ613">
        <v>543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 spans="1:44" x14ac:dyDescent="0.2">
      <c r="A614">
        <f>ROW(Source!A584)</f>
        <v>584</v>
      </c>
      <c r="B614">
        <v>30626488</v>
      </c>
      <c r="C614">
        <v>30626466</v>
      </c>
      <c r="D614">
        <v>22192634</v>
      </c>
      <c r="E614">
        <v>1</v>
      </c>
      <c r="F614">
        <v>1</v>
      </c>
      <c r="G614">
        <v>1</v>
      </c>
      <c r="H614">
        <v>3</v>
      </c>
      <c r="I614" t="s">
        <v>833</v>
      </c>
      <c r="J614" t="s">
        <v>834</v>
      </c>
      <c r="K614" t="s">
        <v>835</v>
      </c>
      <c r="L614">
        <v>1339</v>
      </c>
      <c r="N614">
        <v>1007</v>
      </c>
      <c r="O614" t="s">
        <v>46</v>
      </c>
      <c r="P614" t="s">
        <v>46</v>
      </c>
      <c r="Q614">
        <v>1</v>
      </c>
      <c r="X614">
        <v>1.57</v>
      </c>
      <c r="Y614">
        <v>2.4500000000000002</v>
      </c>
      <c r="Z614">
        <v>0</v>
      </c>
      <c r="AA614">
        <v>0</v>
      </c>
      <c r="AB614">
        <v>0</v>
      </c>
      <c r="AC614">
        <v>0</v>
      </c>
      <c r="AD614">
        <v>1</v>
      </c>
      <c r="AE614">
        <v>0</v>
      </c>
      <c r="AF614" t="s">
        <v>3</v>
      </c>
      <c r="AG614">
        <v>1.57</v>
      </c>
      <c r="AH614">
        <v>2</v>
      </c>
      <c r="AI614">
        <v>30626477</v>
      </c>
      <c r="AJ614">
        <v>544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 x14ac:dyDescent="0.2">
      <c r="A615">
        <f>ROW(Source!A586)</f>
        <v>586</v>
      </c>
      <c r="B615">
        <v>30626494</v>
      </c>
      <c r="C615">
        <v>30626490</v>
      </c>
      <c r="D615">
        <v>10214613</v>
      </c>
      <c r="E615">
        <v>1</v>
      </c>
      <c r="F615">
        <v>1</v>
      </c>
      <c r="G615">
        <v>1</v>
      </c>
      <c r="H615">
        <v>1</v>
      </c>
      <c r="I615" t="s">
        <v>844</v>
      </c>
      <c r="J615" t="s">
        <v>3</v>
      </c>
      <c r="K615" t="s">
        <v>845</v>
      </c>
      <c r="L615">
        <v>1369</v>
      </c>
      <c r="N615">
        <v>1013</v>
      </c>
      <c r="O615" t="s">
        <v>744</v>
      </c>
      <c r="P615" t="s">
        <v>744</v>
      </c>
      <c r="Q615">
        <v>1</v>
      </c>
      <c r="X615">
        <v>18.600000000000001</v>
      </c>
      <c r="Y615">
        <v>0</v>
      </c>
      <c r="Z615">
        <v>0</v>
      </c>
      <c r="AA615">
        <v>0</v>
      </c>
      <c r="AB615">
        <v>7.88</v>
      </c>
      <c r="AC615">
        <v>0</v>
      </c>
      <c r="AD615">
        <v>1</v>
      </c>
      <c r="AE615">
        <v>1</v>
      </c>
      <c r="AF615" t="s">
        <v>3</v>
      </c>
      <c r="AG615">
        <v>18.600000000000001</v>
      </c>
      <c r="AH615">
        <v>2</v>
      </c>
      <c r="AI615">
        <v>30626491</v>
      </c>
      <c r="AJ615">
        <v>545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 x14ac:dyDescent="0.2">
      <c r="A616">
        <f>ROW(Source!A586)</f>
        <v>586</v>
      </c>
      <c r="B616">
        <v>30626495</v>
      </c>
      <c r="C616">
        <v>30626490</v>
      </c>
      <c r="D616">
        <v>22148179</v>
      </c>
      <c r="E616">
        <v>1</v>
      </c>
      <c r="F616">
        <v>1</v>
      </c>
      <c r="G616">
        <v>1</v>
      </c>
      <c r="H616">
        <v>2</v>
      </c>
      <c r="I616" t="s">
        <v>754</v>
      </c>
      <c r="J616" t="s">
        <v>755</v>
      </c>
      <c r="K616" t="s">
        <v>756</v>
      </c>
      <c r="L616">
        <v>1368</v>
      </c>
      <c r="N616">
        <v>1011</v>
      </c>
      <c r="O616" t="s">
        <v>748</v>
      </c>
      <c r="P616" t="s">
        <v>748</v>
      </c>
      <c r="Q616">
        <v>1</v>
      </c>
      <c r="X616">
        <v>0.03</v>
      </c>
      <c r="Y616">
        <v>0</v>
      </c>
      <c r="Z616">
        <v>91.62</v>
      </c>
      <c r="AA616">
        <v>0</v>
      </c>
      <c r="AB616">
        <v>0</v>
      </c>
      <c r="AC616">
        <v>0</v>
      </c>
      <c r="AD616">
        <v>1</v>
      </c>
      <c r="AE616">
        <v>0</v>
      </c>
      <c r="AF616" t="s">
        <v>3</v>
      </c>
      <c r="AG616">
        <v>0.03</v>
      </c>
      <c r="AH616">
        <v>2</v>
      </c>
      <c r="AI616">
        <v>30626492</v>
      </c>
      <c r="AJ616">
        <v>546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 x14ac:dyDescent="0.2">
      <c r="A617">
        <f>ROW(Source!A586)</f>
        <v>586</v>
      </c>
      <c r="B617">
        <v>30626496</v>
      </c>
      <c r="C617">
        <v>30626490</v>
      </c>
      <c r="D617">
        <v>22150722</v>
      </c>
      <c r="E617">
        <v>1</v>
      </c>
      <c r="F617">
        <v>1</v>
      </c>
      <c r="G617">
        <v>1</v>
      </c>
      <c r="H617">
        <v>3</v>
      </c>
      <c r="I617" t="s">
        <v>430</v>
      </c>
      <c r="J617" t="s">
        <v>432</v>
      </c>
      <c r="K617" t="s">
        <v>431</v>
      </c>
      <c r="L617">
        <v>1348</v>
      </c>
      <c r="N617">
        <v>1009</v>
      </c>
      <c r="O617" t="s">
        <v>105</v>
      </c>
      <c r="P617" t="s">
        <v>105</v>
      </c>
      <c r="Q617">
        <v>1000</v>
      </c>
      <c r="X617">
        <v>7.0999999999999994E-2</v>
      </c>
      <c r="Y617">
        <v>12167.44</v>
      </c>
      <c r="Z617">
        <v>0</v>
      </c>
      <c r="AA617">
        <v>0</v>
      </c>
      <c r="AB617">
        <v>0</v>
      </c>
      <c r="AC617">
        <v>0</v>
      </c>
      <c r="AD617">
        <v>1</v>
      </c>
      <c r="AE617">
        <v>0</v>
      </c>
      <c r="AF617" t="s">
        <v>3</v>
      </c>
      <c r="AG617">
        <v>7.0999999999999994E-2</v>
      </c>
      <c r="AH617">
        <v>3</v>
      </c>
      <c r="AI617">
        <v>-1</v>
      </c>
      <c r="AJ617" t="s">
        <v>3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 x14ac:dyDescent="0.2">
      <c r="A618">
        <f>ROW(Source!A586)</f>
        <v>586</v>
      </c>
      <c r="B618">
        <v>30626497</v>
      </c>
      <c r="C618">
        <v>30626490</v>
      </c>
      <c r="D618">
        <v>22212979</v>
      </c>
      <c r="E618">
        <v>1</v>
      </c>
      <c r="F618">
        <v>1</v>
      </c>
      <c r="G618">
        <v>1</v>
      </c>
      <c r="H618">
        <v>3</v>
      </c>
      <c r="I618" t="s">
        <v>760</v>
      </c>
      <c r="J618" t="s">
        <v>761</v>
      </c>
      <c r="K618" t="s">
        <v>762</v>
      </c>
      <c r="L618">
        <v>1348</v>
      </c>
      <c r="N618">
        <v>1009</v>
      </c>
      <c r="O618" t="s">
        <v>105</v>
      </c>
      <c r="P618" t="s">
        <v>105</v>
      </c>
      <c r="Q618">
        <v>1000</v>
      </c>
      <c r="X618">
        <v>5.1999999999999998E-2</v>
      </c>
      <c r="Y618">
        <v>0</v>
      </c>
      <c r="Z618">
        <v>0</v>
      </c>
      <c r="AA618">
        <v>0</v>
      </c>
      <c r="AB618">
        <v>0</v>
      </c>
      <c r="AC618">
        <v>0</v>
      </c>
      <c r="AD618">
        <v>0</v>
      </c>
      <c r="AE618">
        <v>0</v>
      </c>
      <c r="AF618" t="s">
        <v>3</v>
      </c>
      <c r="AG618">
        <v>5.1999999999999998E-2</v>
      </c>
      <c r="AH618">
        <v>2</v>
      </c>
      <c r="AI618">
        <v>30626493</v>
      </c>
      <c r="AJ618">
        <v>547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 x14ac:dyDescent="0.2">
      <c r="A619">
        <f>ROW(Source!A588)</f>
        <v>588</v>
      </c>
      <c r="B619">
        <v>30626503</v>
      </c>
      <c r="C619">
        <v>30626499</v>
      </c>
      <c r="D619">
        <v>10214613</v>
      </c>
      <c r="E619">
        <v>1</v>
      </c>
      <c r="F619">
        <v>1</v>
      </c>
      <c r="G619">
        <v>1</v>
      </c>
      <c r="H619">
        <v>1</v>
      </c>
      <c r="I619" t="s">
        <v>844</v>
      </c>
      <c r="J619" t="s">
        <v>3</v>
      </c>
      <c r="K619" t="s">
        <v>845</v>
      </c>
      <c r="L619">
        <v>1369</v>
      </c>
      <c r="N619">
        <v>1013</v>
      </c>
      <c r="O619" t="s">
        <v>744</v>
      </c>
      <c r="P619" t="s">
        <v>744</v>
      </c>
      <c r="Q619">
        <v>1</v>
      </c>
      <c r="X619">
        <v>5.2</v>
      </c>
      <c r="Y619">
        <v>0</v>
      </c>
      <c r="Z619">
        <v>0</v>
      </c>
      <c r="AA619">
        <v>0</v>
      </c>
      <c r="AB619">
        <v>7.88</v>
      </c>
      <c r="AC619">
        <v>0</v>
      </c>
      <c r="AD619">
        <v>1</v>
      </c>
      <c r="AE619">
        <v>1</v>
      </c>
      <c r="AF619" t="s">
        <v>3</v>
      </c>
      <c r="AG619">
        <v>5.2</v>
      </c>
      <c r="AH619">
        <v>2</v>
      </c>
      <c r="AI619">
        <v>30626500</v>
      </c>
      <c r="AJ619">
        <v>548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 x14ac:dyDescent="0.2">
      <c r="A620">
        <f>ROW(Source!A588)</f>
        <v>588</v>
      </c>
      <c r="B620">
        <v>30626504</v>
      </c>
      <c r="C620">
        <v>30626499</v>
      </c>
      <c r="D620">
        <v>22148179</v>
      </c>
      <c r="E620">
        <v>1</v>
      </c>
      <c r="F620">
        <v>1</v>
      </c>
      <c r="G620">
        <v>1</v>
      </c>
      <c r="H620">
        <v>2</v>
      </c>
      <c r="I620" t="s">
        <v>754</v>
      </c>
      <c r="J620" t="s">
        <v>755</v>
      </c>
      <c r="K620" t="s">
        <v>756</v>
      </c>
      <c r="L620">
        <v>1368</v>
      </c>
      <c r="N620">
        <v>1011</v>
      </c>
      <c r="O620" t="s">
        <v>748</v>
      </c>
      <c r="P620" t="s">
        <v>748</v>
      </c>
      <c r="Q620">
        <v>1</v>
      </c>
      <c r="X620">
        <v>0.01</v>
      </c>
      <c r="Y620">
        <v>0</v>
      </c>
      <c r="Z620">
        <v>91.62</v>
      </c>
      <c r="AA620">
        <v>0</v>
      </c>
      <c r="AB620">
        <v>0</v>
      </c>
      <c r="AC620">
        <v>0</v>
      </c>
      <c r="AD620">
        <v>1</v>
      </c>
      <c r="AE620">
        <v>0</v>
      </c>
      <c r="AF620" t="s">
        <v>3</v>
      </c>
      <c r="AG620">
        <v>0.01</v>
      </c>
      <c r="AH620">
        <v>2</v>
      </c>
      <c r="AI620">
        <v>30626501</v>
      </c>
      <c r="AJ620">
        <v>549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 spans="1:44" x14ac:dyDescent="0.2">
      <c r="A621">
        <f>ROW(Source!A588)</f>
        <v>588</v>
      </c>
      <c r="B621">
        <v>30626505</v>
      </c>
      <c r="C621">
        <v>30626499</v>
      </c>
      <c r="D621">
        <v>22150722</v>
      </c>
      <c r="E621">
        <v>1</v>
      </c>
      <c r="F621">
        <v>1</v>
      </c>
      <c r="G621">
        <v>1</v>
      </c>
      <c r="H621">
        <v>3</v>
      </c>
      <c r="I621" t="s">
        <v>430</v>
      </c>
      <c r="J621" t="s">
        <v>432</v>
      </c>
      <c r="K621" t="s">
        <v>431</v>
      </c>
      <c r="L621">
        <v>1348</v>
      </c>
      <c r="N621">
        <v>1009</v>
      </c>
      <c r="O621" t="s">
        <v>105</v>
      </c>
      <c r="P621" t="s">
        <v>105</v>
      </c>
      <c r="Q621">
        <v>1000</v>
      </c>
      <c r="X621">
        <v>2.1000000000000001E-2</v>
      </c>
      <c r="Y621">
        <v>12167.44</v>
      </c>
      <c r="Z621">
        <v>0</v>
      </c>
      <c r="AA621">
        <v>0</v>
      </c>
      <c r="AB621">
        <v>0</v>
      </c>
      <c r="AC621">
        <v>0</v>
      </c>
      <c r="AD621">
        <v>1</v>
      </c>
      <c r="AE621">
        <v>0</v>
      </c>
      <c r="AF621" t="s">
        <v>3</v>
      </c>
      <c r="AG621">
        <v>2.1000000000000001E-2</v>
      </c>
      <c r="AH621">
        <v>3</v>
      </c>
      <c r="AI621">
        <v>-1</v>
      </c>
      <c r="AJ621" t="s">
        <v>3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 x14ac:dyDescent="0.2">
      <c r="A622">
        <f>ROW(Source!A588)</f>
        <v>588</v>
      </c>
      <c r="B622">
        <v>30626506</v>
      </c>
      <c r="C622">
        <v>30626499</v>
      </c>
      <c r="D622">
        <v>22212979</v>
      </c>
      <c r="E622">
        <v>1</v>
      </c>
      <c r="F622">
        <v>1</v>
      </c>
      <c r="G622">
        <v>1</v>
      </c>
      <c r="H622">
        <v>3</v>
      </c>
      <c r="I622" t="s">
        <v>760</v>
      </c>
      <c r="J622" t="s">
        <v>761</v>
      </c>
      <c r="K622" t="s">
        <v>762</v>
      </c>
      <c r="L622">
        <v>1348</v>
      </c>
      <c r="N622">
        <v>1009</v>
      </c>
      <c r="O622" t="s">
        <v>105</v>
      </c>
      <c r="P622" t="s">
        <v>105</v>
      </c>
      <c r="Q622">
        <v>1000</v>
      </c>
      <c r="X622">
        <v>1.4999999999999999E-2</v>
      </c>
      <c r="Y622">
        <v>0</v>
      </c>
      <c r="Z622">
        <v>0</v>
      </c>
      <c r="AA622">
        <v>0</v>
      </c>
      <c r="AB622">
        <v>0</v>
      </c>
      <c r="AC622">
        <v>0</v>
      </c>
      <c r="AD622">
        <v>0</v>
      </c>
      <c r="AE622">
        <v>0</v>
      </c>
      <c r="AF622" t="s">
        <v>3</v>
      </c>
      <c r="AG622">
        <v>1.4999999999999999E-2</v>
      </c>
      <c r="AH622">
        <v>2</v>
      </c>
      <c r="AI622">
        <v>30626502</v>
      </c>
      <c r="AJ622">
        <v>550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 spans="1:44" x14ac:dyDescent="0.2">
      <c r="A623">
        <f>ROW(Source!A591)</f>
        <v>591</v>
      </c>
      <c r="B623">
        <v>30626519</v>
      </c>
      <c r="C623">
        <v>30626509</v>
      </c>
      <c r="D623">
        <v>10214633</v>
      </c>
      <c r="E623">
        <v>1</v>
      </c>
      <c r="F623">
        <v>1</v>
      </c>
      <c r="G623">
        <v>1</v>
      </c>
      <c r="H623">
        <v>1</v>
      </c>
      <c r="I623" t="s">
        <v>802</v>
      </c>
      <c r="J623" t="s">
        <v>3</v>
      </c>
      <c r="K623" t="s">
        <v>803</v>
      </c>
      <c r="L623">
        <v>1369</v>
      </c>
      <c r="N623">
        <v>1013</v>
      </c>
      <c r="O623" t="s">
        <v>744</v>
      </c>
      <c r="P623" t="s">
        <v>744</v>
      </c>
      <c r="Q623">
        <v>1</v>
      </c>
      <c r="X623">
        <v>65</v>
      </c>
      <c r="Y623">
        <v>0</v>
      </c>
      <c r="Z623">
        <v>0</v>
      </c>
      <c r="AA623">
        <v>0</v>
      </c>
      <c r="AB623">
        <v>8.76</v>
      </c>
      <c r="AC623">
        <v>0</v>
      </c>
      <c r="AD623">
        <v>1</v>
      </c>
      <c r="AE623">
        <v>1</v>
      </c>
      <c r="AF623" t="s">
        <v>68</v>
      </c>
      <c r="AG623">
        <v>74.75</v>
      </c>
      <c r="AH623">
        <v>2</v>
      </c>
      <c r="AI623">
        <v>30626510</v>
      </c>
      <c r="AJ623">
        <v>551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 spans="1:44" x14ac:dyDescent="0.2">
      <c r="A624">
        <f>ROW(Source!A591)</f>
        <v>591</v>
      </c>
      <c r="B624">
        <v>30626520</v>
      </c>
      <c r="C624">
        <v>30626509</v>
      </c>
      <c r="D624">
        <v>22083330</v>
      </c>
      <c r="E624">
        <v>1</v>
      </c>
      <c r="F624">
        <v>1</v>
      </c>
      <c r="G624">
        <v>1</v>
      </c>
      <c r="H624">
        <v>1</v>
      </c>
      <c r="I624" t="s">
        <v>765</v>
      </c>
      <c r="J624" t="s">
        <v>3</v>
      </c>
      <c r="K624" t="s">
        <v>766</v>
      </c>
      <c r="L624">
        <v>608254</v>
      </c>
      <c r="N624">
        <v>1013</v>
      </c>
      <c r="O624" t="s">
        <v>767</v>
      </c>
      <c r="P624" t="s">
        <v>767</v>
      </c>
      <c r="Q624">
        <v>1</v>
      </c>
      <c r="X624">
        <v>0.24</v>
      </c>
      <c r="Y624">
        <v>0</v>
      </c>
      <c r="Z624">
        <v>0</v>
      </c>
      <c r="AA624">
        <v>0</v>
      </c>
      <c r="AB624">
        <v>0</v>
      </c>
      <c r="AC624">
        <v>0</v>
      </c>
      <c r="AD624">
        <v>1</v>
      </c>
      <c r="AE624">
        <v>2</v>
      </c>
      <c r="AF624" t="s">
        <v>67</v>
      </c>
      <c r="AG624">
        <v>0.3</v>
      </c>
      <c r="AH624">
        <v>2</v>
      </c>
      <c r="AI624">
        <v>30626511</v>
      </c>
      <c r="AJ624">
        <v>552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 spans="1:44" x14ac:dyDescent="0.2">
      <c r="A625">
        <f>ROW(Source!A591)</f>
        <v>591</v>
      </c>
      <c r="B625">
        <v>30626521</v>
      </c>
      <c r="C625">
        <v>30626509</v>
      </c>
      <c r="D625">
        <v>22146464</v>
      </c>
      <c r="E625">
        <v>1</v>
      </c>
      <c r="F625">
        <v>1</v>
      </c>
      <c r="G625">
        <v>1</v>
      </c>
      <c r="H625">
        <v>2</v>
      </c>
      <c r="I625" t="s">
        <v>804</v>
      </c>
      <c r="J625" t="s">
        <v>805</v>
      </c>
      <c r="K625" t="s">
        <v>806</v>
      </c>
      <c r="L625">
        <v>1368</v>
      </c>
      <c r="N625">
        <v>1011</v>
      </c>
      <c r="O625" t="s">
        <v>748</v>
      </c>
      <c r="P625" t="s">
        <v>748</v>
      </c>
      <c r="Q625">
        <v>1</v>
      </c>
      <c r="X625">
        <v>0.24</v>
      </c>
      <c r="Y625">
        <v>0</v>
      </c>
      <c r="Z625">
        <v>30.85</v>
      </c>
      <c r="AA625">
        <v>13.03</v>
      </c>
      <c r="AB625">
        <v>0</v>
      </c>
      <c r="AC625">
        <v>0</v>
      </c>
      <c r="AD625">
        <v>1</v>
      </c>
      <c r="AE625">
        <v>0</v>
      </c>
      <c r="AF625" t="s">
        <v>67</v>
      </c>
      <c r="AG625">
        <v>0.3</v>
      </c>
      <c r="AH625">
        <v>2</v>
      </c>
      <c r="AI625">
        <v>30626512</v>
      </c>
      <c r="AJ625">
        <v>553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 spans="1:44" x14ac:dyDescent="0.2">
      <c r="A626">
        <f>ROW(Source!A591)</f>
        <v>591</v>
      </c>
      <c r="B626">
        <v>30626522</v>
      </c>
      <c r="C626">
        <v>30626509</v>
      </c>
      <c r="D626">
        <v>22147139</v>
      </c>
      <c r="E626">
        <v>1</v>
      </c>
      <c r="F626">
        <v>1</v>
      </c>
      <c r="G626">
        <v>1</v>
      </c>
      <c r="H626">
        <v>2</v>
      </c>
      <c r="I626" t="s">
        <v>866</v>
      </c>
      <c r="J626" t="s">
        <v>867</v>
      </c>
      <c r="K626" t="s">
        <v>868</v>
      </c>
      <c r="L626">
        <v>1368</v>
      </c>
      <c r="N626">
        <v>1011</v>
      </c>
      <c r="O626" t="s">
        <v>748</v>
      </c>
      <c r="P626" t="s">
        <v>748</v>
      </c>
      <c r="Q626">
        <v>1</v>
      </c>
      <c r="X626">
        <v>1.31</v>
      </c>
      <c r="Y626">
        <v>0</v>
      </c>
      <c r="Z626">
        <v>3</v>
      </c>
      <c r="AA626">
        <v>0</v>
      </c>
      <c r="AB626">
        <v>0</v>
      </c>
      <c r="AC626">
        <v>0</v>
      </c>
      <c r="AD626">
        <v>1</v>
      </c>
      <c r="AE626">
        <v>0</v>
      </c>
      <c r="AF626" t="s">
        <v>67</v>
      </c>
      <c r="AG626">
        <v>1.6375000000000002</v>
      </c>
      <c r="AH626">
        <v>2</v>
      </c>
      <c r="AI626">
        <v>30626513</v>
      </c>
      <c r="AJ626">
        <v>554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 spans="1:44" x14ac:dyDescent="0.2">
      <c r="A627">
        <f>ROW(Source!A591)</f>
        <v>591</v>
      </c>
      <c r="B627">
        <v>30626523</v>
      </c>
      <c r="C627">
        <v>30626509</v>
      </c>
      <c r="D627">
        <v>22147893</v>
      </c>
      <c r="E627">
        <v>1</v>
      </c>
      <c r="F627">
        <v>1</v>
      </c>
      <c r="G627">
        <v>1</v>
      </c>
      <c r="H627">
        <v>2</v>
      </c>
      <c r="I627" t="s">
        <v>869</v>
      </c>
      <c r="J627" t="s">
        <v>870</v>
      </c>
      <c r="K627" t="s">
        <v>871</v>
      </c>
      <c r="L627">
        <v>1368</v>
      </c>
      <c r="N627">
        <v>1011</v>
      </c>
      <c r="O627" t="s">
        <v>748</v>
      </c>
      <c r="P627" t="s">
        <v>748</v>
      </c>
      <c r="Q627">
        <v>1</v>
      </c>
      <c r="X627">
        <v>0.1</v>
      </c>
      <c r="Y627">
        <v>0</v>
      </c>
      <c r="Z627">
        <v>33.590000000000003</v>
      </c>
      <c r="AA627">
        <v>0</v>
      </c>
      <c r="AB627">
        <v>0</v>
      </c>
      <c r="AC627">
        <v>0</v>
      </c>
      <c r="AD627">
        <v>1</v>
      </c>
      <c r="AE627">
        <v>0</v>
      </c>
      <c r="AF627" t="s">
        <v>67</v>
      </c>
      <c r="AG627">
        <v>0.125</v>
      </c>
      <c r="AH627">
        <v>2</v>
      </c>
      <c r="AI627">
        <v>30626514</v>
      </c>
      <c r="AJ627">
        <v>555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 spans="1:44" x14ac:dyDescent="0.2">
      <c r="A628">
        <f>ROW(Source!A591)</f>
        <v>591</v>
      </c>
      <c r="B628">
        <v>30626524</v>
      </c>
      <c r="C628">
        <v>30626509</v>
      </c>
      <c r="D628">
        <v>22147929</v>
      </c>
      <c r="E628">
        <v>1</v>
      </c>
      <c r="F628">
        <v>1</v>
      </c>
      <c r="G628">
        <v>1</v>
      </c>
      <c r="H628">
        <v>2</v>
      </c>
      <c r="I628" t="s">
        <v>872</v>
      </c>
      <c r="J628" t="s">
        <v>873</v>
      </c>
      <c r="K628" t="s">
        <v>874</v>
      </c>
      <c r="L628">
        <v>1368</v>
      </c>
      <c r="N628">
        <v>1011</v>
      </c>
      <c r="O628" t="s">
        <v>748</v>
      </c>
      <c r="P628" t="s">
        <v>748</v>
      </c>
      <c r="Q628">
        <v>1</v>
      </c>
      <c r="X628">
        <v>0.54</v>
      </c>
      <c r="Y628">
        <v>0</v>
      </c>
      <c r="Z628">
        <v>2.08</v>
      </c>
      <c r="AA628">
        <v>0</v>
      </c>
      <c r="AB628">
        <v>0</v>
      </c>
      <c r="AC628">
        <v>0</v>
      </c>
      <c r="AD628">
        <v>1</v>
      </c>
      <c r="AE628">
        <v>0</v>
      </c>
      <c r="AF628" t="s">
        <v>67</v>
      </c>
      <c r="AG628">
        <v>0.67500000000000004</v>
      </c>
      <c r="AH628">
        <v>2</v>
      </c>
      <c r="AI628">
        <v>30626515</v>
      </c>
      <c r="AJ628">
        <v>556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 spans="1:44" x14ac:dyDescent="0.2">
      <c r="A629">
        <f>ROW(Source!A591)</f>
        <v>591</v>
      </c>
      <c r="B629">
        <v>30626525</v>
      </c>
      <c r="C629">
        <v>30626509</v>
      </c>
      <c r="D629">
        <v>22151269</v>
      </c>
      <c r="E629">
        <v>1</v>
      </c>
      <c r="F629">
        <v>1</v>
      </c>
      <c r="G629">
        <v>1</v>
      </c>
      <c r="H629">
        <v>3</v>
      </c>
      <c r="I629" t="s">
        <v>875</v>
      </c>
      <c r="J629" t="s">
        <v>876</v>
      </c>
      <c r="K629" t="s">
        <v>877</v>
      </c>
      <c r="L629">
        <v>1301</v>
      </c>
      <c r="N629">
        <v>1003</v>
      </c>
      <c r="O629" t="s">
        <v>364</v>
      </c>
      <c r="P629" t="s">
        <v>364</v>
      </c>
      <c r="Q629">
        <v>1</v>
      </c>
      <c r="X629">
        <v>126</v>
      </c>
      <c r="Y629">
        <v>0.65</v>
      </c>
      <c r="Z629">
        <v>0</v>
      </c>
      <c r="AA629">
        <v>0</v>
      </c>
      <c r="AB629">
        <v>0</v>
      </c>
      <c r="AC629">
        <v>0</v>
      </c>
      <c r="AD629">
        <v>1</v>
      </c>
      <c r="AE629">
        <v>0</v>
      </c>
      <c r="AF629" t="s">
        <v>3</v>
      </c>
      <c r="AG629">
        <v>126</v>
      </c>
      <c r="AH629">
        <v>2</v>
      </c>
      <c r="AI629">
        <v>30626516</v>
      </c>
      <c r="AJ629">
        <v>557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 spans="1:44" x14ac:dyDescent="0.2">
      <c r="A630">
        <f>ROW(Source!A591)</f>
        <v>591</v>
      </c>
      <c r="B630">
        <v>30626526</v>
      </c>
      <c r="C630">
        <v>30626509</v>
      </c>
      <c r="D630">
        <v>22151374</v>
      </c>
      <c r="E630">
        <v>1</v>
      </c>
      <c r="F630">
        <v>1</v>
      </c>
      <c r="G630">
        <v>1</v>
      </c>
      <c r="H630">
        <v>3</v>
      </c>
      <c r="I630" t="s">
        <v>878</v>
      </c>
      <c r="J630" t="s">
        <v>879</v>
      </c>
      <c r="K630" t="s">
        <v>880</v>
      </c>
      <c r="L630">
        <v>1354</v>
      </c>
      <c r="N630">
        <v>1010</v>
      </c>
      <c r="O630" t="s">
        <v>220</v>
      </c>
      <c r="P630" t="s">
        <v>220</v>
      </c>
      <c r="Q630">
        <v>1</v>
      </c>
      <c r="X630">
        <v>169</v>
      </c>
      <c r="Y630">
        <v>0.09</v>
      </c>
      <c r="Z630">
        <v>0</v>
      </c>
      <c r="AA630">
        <v>0</v>
      </c>
      <c r="AB630">
        <v>0</v>
      </c>
      <c r="AC630">
        <v>0</v>
      </c>
      <c r="AD630">
        <v>1</v>
      </c>
      <c r="AE630">
        <v>0</v>
      </c>
      <c r="AF630" t="s">
        <v>3</v>
      </c>
      <c r="AG630">
        <v>169</v>
      </c>
      <c r="AH630">
        <v>2</v>
      </c>
      <c r="AI630">
        <v>30626517</v>
      </c>
      <c r="AJ630">
        <v>558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 spans="1:44" x14ac:dyDescent="0.2">
      <c r="A631">
        <f>ROW(Source!A591)</f>
        <v>591</v>
      </c>
      <c r="B631">
        <v>30626527</v>
      </c>
      <c r="C631">
        <v>30626509</v>
      </c>
      <c r="D631">
        <v>22151829</v>
      </c>
      <c r="E631">
        <v>1</v>
      </c>
      <c r="F631">
        <v>1</v>
      </c>
      <c r="G631">
        <v>1</v>
      </c>
      <c r="H631">
        <v>3</v>
      </c>
      <c r="I631" t="s">
        <v>214</v>
      </c>
      <c r="J631" t="s">
        <v>216</v>
      </c>
      <c r="K631" t="s">
        <v>215</v>
      </c>
      <c r="L631">
        <v>1327</v>
      </c>
      <c r="N631">
        <v>1005</v>
      </c>
      <c r="O631" t="s">
        <v>100</v>
      </c>
      <c r="P631" t="s">
        <v>100</v>
      </c>
      <c r="Q631">
        <v>1</v>
      </c>
      <c r="X631">
        <v>103</v>
      </c>
      <c r="Y631">
        <v>203.59</v>
      </c>
      <c r="Z631">
        <v>0</v>
      </c>
      <c r="AA631">
        <v>0</v>
      </c>
      <c r="AB631">
        <v>0</v>
      </c>
      <c r="AC631">
        <v>0</v>
      </c>
      <c r="AD631">
        <v>1</v>
      </c>
      <c r="AE631">
        <v>0</v>
      </c>
      <c r="AF631" t="s">
        <v>3</v>
      </c>
      <c r="AG631">
        <v>103</v>
      </c>
      <c r="AH631">
        <v>3</v>
      </c>
      <c r="AI631">
        <v>-1</v>
      </c>
      <c r="AJ631" t="s">
        <v>3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 x14ac:dyDescent="0.2">
      <c r="A632">
        <f>ROW(Source!A591)</f>
        <v>591</v>
      </c>
      <c r="B632">
        <v>30626528</v>
      </c>
      <c r="C632">
        <v>30626509</v>
      </c>
      <c r="D632">
        <v>22151871</v>
      </c>
      <c r="E632">
        <v>1</v>
      </c>
      <c r="F632">
        <v>1</v>
      </c>
      <c r="G632">
        <v>1</v>
      </c>
      <c r="H632">
        <v>3</v>
      </c>
      <c r="I632" t="s">
        <v>881</v>
      </c>
      <c r="J632" t="s">
        <v>882</v>
      </c>
      <c r="K632" t="s">
        <v>883</v>
      </c>
      <c r="L632">
        <v>1356</v>
      </c>
      <c r="N632">
        <v>1010</v>
      </c>
      <c r="O632" t="s">
        <v>197</v>
      </c>
      <c r="P632" t="s">
        <v>197</v>
      </c>
      <c r="Q632">
        <v>1000</v>
      </c>
      <c r="X632">
        <v>1.52</v>
      </c>
      <c r="Y632">
        <v>118.96</v>
      </c>
      <c r="Z632">
        <v>0</v>
      </c>
      <c r="AA632">
        <v>0</v>
      </c>
      <c r="AB632">
        <v>0</v>
      </c>
      <c r="AC632">
        <v>0</v>
      </c>
      <c r="AD632">
        <v>1</v>
      </c>
      <c r="AE632">
        <v>0</v>
      </c>
      <c r="AF632" t="s">
        <v>3</v>
      </c>
      <c r="AG632">
        <v>1.52</v>
      </c>
      <c r="AH632">
        <v>2</v>
      </c>
      <c r="AI632">
        <v>30626518</v>
      </c>
      <c r="AJ632">
        <v>559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 spans="1:44" x14ac:dyDescent="0.2">
      <c r="A633">
        <f>ROW(Source!A591)</f>
        <v>591</v>
      </c>
      <c r="B633">
        <v>30626529</v>
      </c>
      <c r="C633">
        <v>30626509</v>
      </c>
      <c r="D633">
        <v>22153072</v>
      </c>
      <c r="E633">
        <v>1</v>
      </c>
      <c r="F633">
        <v>1</v>
      </c>
      <c r="G633">
        <v>1</v>
      </c>
      <c r="H633">
        <v>3</v>
      </c>
      <c r="I633" t="s">
        <v>218</v>
      </c>
      <c r="J633" t="s">
        <v>221</v>
      </c>
      <c r="K633" t="s">
        <v>219</v>
      </c>
      <c r="L633">
        <v>1354</v>
      </c>
      <c r="N633">
        <v>1010</v>
      </c>
      <c r="O633" t="s">
        <v>220</v>
      </c>
      <c r="P633" t="s">
        <v>220</v>
      </c>
      <c r="Q633">
        <v>1</v>
      </c>
      <c r="X633">
        <v>17</v>
      </c>
      <c r="Y633">
        <v>55.55</v>
      </c>
      <c r="Z633">
        <v>0</v>
      </c>
      <c r="AA633">
        <v>0</v>
      </c>
      <c r="AB633">
        <v>0</v>
      </c>
      <c r="AC633">
        <v>0</v>
      </c>
      <c r="AD633">
        <v>1</v>
      </c>
      <c r="AE633">
        <v>0</v>
      </c>
      <c r="AF633" t="s">
        <v>3</v>
      </c>
      <c r="AG633">
        <v>17</v>
      </c>
      <c r="AH633">
        <v>3</v>
      </c>
      <c r="AI633">
        <v>-1</v>
      </c>
      <c r="AJ633" t="s">
        <v>3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 x14ac:dyDescent="0.2">
      <c r="A634">
        <f>ROW(Source!A591)</f>
        <v>591</v>
      </c>
      <c r="B634">
        <v>30626530</v>
      </c>
      <c r="C634">
        <v>30626509</v>
      </c>
      <c r="D634">
        <v>22168540</v>
      </c>
      <c r="E634">
        <v>1</v>
      </c>
      <c r="F634">
        <v>1</v>
      </c>
      <c r="G634">
        <v>1</v>
      </c>
      <c r="H634">
        <v>3</v>
      </c>
      <c r="I634" t="s">
        <v>513</v>
      </c>
      <c r="J634" t="s">
        <v>515</v>
      </c>
      <c r="K634" t="s">
        <v>514</v>
      </c>
      <c r="L634">
        <v>1301</v>
      </c>
      <c r="N634">
        <v>1003</v>
      </c>
      <c r="O634" t="s">
        <v>364</v>
      </c>
      <c r="P634" t="s">
        <v>364</v>
      </c>
      <c r="Q634">
        <v>1</v>
      </c>
      <c r="X634">
        <v>71</v>
      </c>
      <c r="Y634">
        <v>6.69</v>
      </c>
      <c r="Z634">
        <v>0</v>
      </c>
      <c r="AA634">
        <v>0</v>
      </c>
      <c r="AB634">
        <v>0</v>
      </c>
      <c r="AC634">
        <v>0</v>
      </c>
      <c r="AD634">
        <v>1</v>
      </c>
      <c r="AE634">
        <v>0</v>
      </c>
      <c r="AF634" t="s">
        <v>3</v>
      </c>
      <c r="AG634">
        <v>71</v>
      </c>
      <c r="AH634">
        <v>3</v>
      </c>
      <c r="AI634">
        <v>-1</v>
      </c>
      <c r="AJ634" t="s">
        <v>3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  <row r="635" spans="1:44" x14ac:dyDescent="0.2">
      <c r="A635">
        <f>ROW(Source!A591)</f>
        <v>591</v>
      </c>
      <c r="B635">
        <v>30626531</v>
      </c>
      <c r="C635">
        <v>30626509</v>
      </c>
      <c r="D635">
        <v>22168555</v>
      </c>
      <c r="E635">
        <v>1</v>
      </c>
      <c r="F635">
        <v>1</v>
      </c>
      <c r="G635">
        <v>1</v>
      </c>
      <c r="H635">
        <v>3</v>
      </c>
      <c r="I635" t="s">
        <v>509</v>
      </c>
      <c r="J635" t="s">
        <v>511</v>
      </c>
      <c r="K635" t="s">
        <v>510</v>
      </c>
      <c r="L635">
        <v>1301</v>
      </c>
      <c r="N635">
        <v>1003</v>
      </c>
      <c r="O635" t="s">
        <v>364</v>
      </c>
      <c r="P635" t="s">
        <v>364</v>
      </c>
      <c r="Q635">
        <v>1</v>
      </c>
      <c r="X635">
        <v>202</v>
      </c>
      <c r="Y635">
        <v>7.46</v>
      </c>
      <c r="Z635">
        <v>0</v>
      </c>
      <c r="AA635">
        <v>0</v>
      </c>
      <c r="AB635">
        <v>0</v>
      </c>
      <c r="AC635">
        <v>0</v>
      </c>
      <c r="AD635">
        <v>1</v>
      </c>
      <c r="AE635">
        <v>0</v>
      </c>
      <c r="AF635" t="s">
        <v>3</v>
      </c>
      <c r="AG635">
        <v>202</v>
      </c>
      <c r="AH635">
        <v>3</v>
      </c>
      <c r="AI635">
        <v>-1</v>
      </c>
      <c r="AJ635" t="s">
        <v>3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</row>
    <row r="636" spans="1:44" x14ac:dyDescent="0.2">
      <c r="A636">
        <f>ROW(Source!A601)</f>
        <v>601</v>
      </c>
      <c r="B636">
        <v>30626547</v>
      </c>
      <c r="C636">
        <v>30626541</v>
      </c>
      <c r="D636">
        <v>10214621</v>
      </c>
      <c r="E636">
        <v>1</v>
      </c>
      <c r="F636">
        <v>1</v>
      </c>
      <c r="G636">
        <v>1</v>
      </c>
      <c r="H636">
        <v>1</v>
      </c>
      <c r="I636" t="s">
        <v>849</v>
      </c>
      <c r="J636" t="s">
        <v>3</v>
      </c>
      <c r="K636" t="s">
        <v>850</v>
      </c>
      <c r="L636">
        <v>1369</v>
      </c>
      <c r="N636">
        <v>1013</v>
      </c>
      <c r="O636" t="s">
        <v>744</v>
      </c>
      <c r="P636" t="s">
        <v>744</v>
      </c>
      <c r="Q636">
        <v>1</v>
      </c>
      <c r="X636">
        <v>35.39</v>
      </c>
      <c r="Y636">
        <v>0</v>
      </c>
      <c r="Z636">
        <v>0</v>
      </c>
      <c r="AA636">
        <v>0</v>
      </c>
      <c r="AB636">
        <v>7.74</v>
      </c>
      <c r="AC636">
        <v>0</v>
      </c>
      <c r="AD636">
        <v>1</v>
      </c>
      <c r="AE636">
        <v>1</v>
      </c>
      <c r="AF636" t="s">
        <v>3</v>
      </c>
      <c r="AG636">
        <v>35.39</v>
      </c>
      <c r="AH636">
        <v>2</v>
      </c>
      <c r="AI636">
        <v>30626542</v>
      </c>
      <c r="AJ636">
        <v>560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</row>
    <row r="637" spans="1:44" x14ac:dyDescent="0.2">
      <c r="A637">
        <f>ROW(Source!A601)</f>
        <v>601</v>
      </c>
      <c r="B637">
        <v>30626548</v>
      </c>
      <c r="C637">
        <v>30626541</v>
      </c>
      <c r="D637">
        <v>22083330</v>
      </c>
      <c r="E637">
        <v>1</v>
      </c>
      <c r="F637">
        <v>1</v>
      </c>
      <c r="G637">
        <v>1</v>
      </c>
      <c r="H637">
        <v>1</v>
      </c>
      <c r="I637" t="s">
        <v>765</v>
      </c>
      <c r="J637" t="s">
        <v>3</v>
      </c>
      <c r="K637" t="s">
        <v>766</v>
      </c>
      <c r="L637">
        <v>608254</v>
      </c>
      <c r="N637">
        <v>1013</v>
      </c>
      <c r="O637" t="s">
        <v>767</v>
      </c>
      <c r="P637" t="s">
        <v>767</v>
      </c>
      <c r="Q637">
        <v>1</v>
      </c>
      <c r="X637">
        <v>0.43</v>
      </c>
      <c r="Y637">
        <v>0</v>
      </c>
      <c r="Z637">
        <v>0</v>
      </c>
      <c r="AA637">
        <v>0</v>
      </c>
      <c r="AB637">
        <v>0</v>
      </c>
      <c r="AC637">
        <v>0</v>
      </c>
      <c r="AD637">
        <v>1</v>
      </c>
      <c r="AE637">
        <v>2</v>
      </c>
      <c r="AF637" t="s">
        <v>3</v>
      </c>
      <c r="AG637">
        <v>0.43</v>
      </c>
      <c r="AH637">
        <v>2</v>
      </c>
      <c r="AI637">
        <v>30626543</v>
      </c>
      <c r="AJ637">
        <v>561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</row>
    <row r="638" spans="1:44" x14ac:dyDescent="0.2">
      <c r="A638">
        <f>ROW(Source!A601)</f>
        <v>601</v>
      </c>
      <c r="B638">
        <v>30626549</v>
      </c>
      <c r="C638">
        <v>30626541</v>
      </c>
      <c r="D638">
        <v>22146333</v>
      </c>
      <c r="E638">
        <v>1</v>
      </c>
      <c r="F638">
        <v>1</v>
      </c>
      <c r="G638">
        <v>1</v>
      </c>
      <c r="H638">
        <v>2</v>
      </c>
      <c r="I638" t="s">
        <v>768</v>
      </c>
      <c r="J638" t="s">
        <v>769</v>
      </c>
      <c r="K638" t="s">
        <v>770</v>
      </c>
      <c r="L638">
        <v>1368</v>
      </c>
      <c r="N638">
        <v>1011</v>
      </c>
      <c r="O638" t="s">
        <v>748</v>
      </c>
      <c r="P638" t="s">
        <v>748</v>
      </c>
      <c r="Q638">
        <v>1</v>
      </c>
      <c r="X638">
        <v>0.2</v>
      </c>
      <c r="Y638">
        <v>0</v>
      </c>
      <c r="Z638">
        <v>108.45</v>
      </c>
      <c r="AA638">
        <v>13.03</v>
      </c>
      <c r="AB638">
        <v>0</v>
      </c>
      <c r="AC638">
        <v>0</v>
      </c>
      <c r="AD638">
        <v>1</v>
      </c>
      <c r="AE638">
        <v>0</v>
      </c>
      <c r="AF638" t="s">
        <v>3</v>
      </c>
      <c r="AG638">
        <v>0.2</v>
      </c>
      <c r="AH638">
        <v>2</v>
      </c>
      <c r="AI638">
        <v>30626544</v>
      </c>
      <c r="AJ638">
        <v>562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</row>
    <row r="639" spans="1:44" x14ac:dyDescent="0.2">
      <c r="A639">
        <f>ROW(Source!A601)</f>
        <v>601</v>
      </c>
      <c r="B639">
        <v>30626550</v>
      </c>
      <c r="C639">
        <v>30626541</v>
      </c>
      <c r="D639">
        <v>22146464</v>
      </c>
      <c r="E639">
        <v>1</v>
      </c>
      <c r="F639">
        <v>1</v>
      </c>
      <c r="G639">
        <v>1</v>
      </c>
      <c r="H639">
        <v>2</v>
      </c>
      <c r="I639" t="s">
        <v>804</v>
      </c>
      <c r="J639" t="s">
        <v>805</v>
      </c>
      <c r="K639" t="s">
        <v>806</v>
      </c>
      <c r="L639">
        <v>1368</v>
      </c>
      <c r="N639">
        <v>1011</v>
      </c>
      <c r="O639" t="s">
        <v>748</v>
      </c>
      <c r="P639" t="s">
        <v>748</v>
      </c>
      <c r="Q639">
        <v>1</v>
      </c>
      <c r="X639">
        <v>0.23</v>
      </c>
      <c r="Y639">
        <v>0</v>
      </c>
      <c r="Z639">
        <v>30.85</v>
      </c>
      <c r="AA639">
        <v>13.03</v>
      </c>
      <c r="AB639">
        <v>0</v>
      </c>
      <c r="AC639">
        <v>0</v>
      </c>
      <c r="AD639">
        <v>1</v>
      </c>
      <c r="AE639">
        <v>0</v>
      </c>
      <c r="AF639" t="s">
        <v>3</v>
      </c>
      <c r="AG639">
        <v>0.23</v>
      </c>
      <c r="AH639">
        <v>2</v>
      </c>
      <c r="AI639">
        <v>30626545</v>
      </c>
      <c r="AJ639">
        <v>563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</row>
    <row r="640" spans="1:44" x14ac:dyDescent="0.2">
      <c r="A640">
        <f>ROW(Source!A601)</f>
        <v>601</v>
      </c>
      <c r="B640">
        <v>30626551</v>
      </c>
      <c r="C640">
        <v>30626541</v>
      </c>
      <c r="D640">
        <v>22184053</v>
      </c>
      <c r="E640">
        <v>1</v>
      </c>
      <c r="F640">
        <v>1</v>
      </c>
      <c r="G640">
        <v>1</v>
      </c>
      <c r="H640">
        <v>3</v>
      </c>
      <c r="I640" t="s">
        <v>370</v>
      </c>
      <c r="J640" t="s">
        <v>372</v>
      </c>
      <c r="K640" t="s">
        <v>371</v>
      </c>
      <c r="L640">
        <v>1339</v>
      </c>
      <c r="N640">
        <v>1007</v>
      </c>
      <c r="O640" t="s">
        <v>46</v>
      </c>
      <c r="P640" t="s">
        <v>46</v>
      </c>
      <c r="Q640">
        <v>1</v>
      </c>
      <c r="X640">
        <v>0.253</v>
      </c>
      <c r="Y640">
        <v>428.17</v>
      </c>
      <c r="Z640">
        <v>0</v>
      </c>
      <c r="AA640">
        <v>0</v>
      </c>
      <c r="AB640">
        <v>0</v>
      </c>
      <c r="AC640">
        <v>0</v>
      </c>
      <c r="AD640">
        <v>1</v>
      </c>
      <c r="AE640">
        <v>0</v>
      </c>
      <c r="AF640" t="s">
        <v>3</v>
      </c>
      <c r="AG640">
        <v>0.253</v>
      </c>
      <c r="AH640">
        <v>3</v>
      </c>
      <c r="AI640">
        <v>-1</v>
      </c>
      <c r="AJ640" t="s">
        <v>3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</row>
    <row r="641" spans="1:44" x14ac:dyDescent="0.2">
      <c r="A641">
        <f>ROW(Source!A601)</f>
        <v>601</v>
      </c>
      <c r="B641">
        <v>30626552</v>
      </c>
      <c r="C641">
        <v>30626541</v>
      </c>
      <c r="D641">
        <v>22191581</v>
      </c>
      <c r="E641">
        <v>1</v>
      </c>
      <c r="F641">
        <v>1</v>
      </c>
      <c r="G641">
        <v>1</v>
      </c>
      <c r="H641">
        <v>3</v>
      </c>
      <c r="I641" t="s">
        <v>195</v>
      </c>
      <c r="J641" t="s">
        <v>198</v>
      </c>
      <c r="K641" t="s">
        <v>196</v>
      </c>
      <c r="L641">
        <v>1356</v>
      </c>
      <c r="N641">
        <v>1010</v>
      </c>
      <c r="O641" t="s">
        <v>197</v>
      </c>
      <c r="P641" t="s">
        <v>197</v>
      </c>
      <c r="Q641">
        <v>1000</v>
      </c>
      <c r="X641">
        <v>0.40200000000000002</v>
      </c>
      <c r="Y641">
        <v>1662.7</v>
      </c>
      <c r="Z641">
        <v>0</v>
      </c>
      <c r="AA641">
        <v>0</v>
      </c>
      <c r="AB641">
        <v>0</v>
      </c>
      <c r="AC641">
        <v>0</v>
      </c>
      <c r="AD641">
        <v>1</v>
      </c>
      <c r="AE641">
        <v>0</v>
      </c>
      <c r="AF641" t="s">
        <v>3</v>
      </c>
      <c r="AG641">
        <v>0.40200000000000002</v>
      </c>
      <c r="AH641">
        <v>3</v>
      </c>
      <c r="AI641">
        <v>-1</v>
      </c>
      <c r="AJ641" t="s">
        <v>3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</row>
    <row r="642" spans="1:44" x14ac:dyDescent="0.2">
      <c r="A642">
        <f>ROW(Source!A601)</f>
        <v>601</v>
      </c>
      <c r="B642">
        <v>30626553</v>
      </c>
      <c r="C642">
        <v>30626541</v>
      </c>
      <c r="D642">
        <v>22192634</v>
      </c>
      <c r="E642">
        <v>1</v>
      </c>
      <c r="F642">
        <v>1</v>
      </c>
      <c r="G642">
        <v>1</v>
      </c>
      <c r="H642">
        <v>3</v>
      </c>
      <c r="I642" t="s">
        <v>833</v>
      </c>
      <c r="J642" t="s">
        <v>834</v>
      </c>
      <c r="K642" t="s">
        <v>835</v>
      </c>
      <c r="L642">
        <v>1339</v>
      </c>
      <c r="N642">
        <v>1007</v>
      </c>
      <c r="O642" t="s">
        <v>46</v>
      </c>
      <c r="P642" t="s">
        <v>46</v>
      </c>
      <c r="Q642">
        <v>1</v>
      </c>
      <c r="X642">
        <v>4.3999999999999997E-2</v>
      </c>
      <c r="Y642">
        <v>2.4500000000000002</v>
      </c>
      <c r="Z642">
        <v>0</v>
      </c>
      <c r="AA642">
        <v>0</v>
      </c>
      <c r="AB642">
        <v>0</v>
      </c>
      <c r="AC642">
        <v>0</v>
      </c>
      <c r="AD642">
        <v>1</v>
      </c>
      <c r="AE642">
        <v>0</v>
      </c>
      <c r="AF642" t="s">
        <v>3</v>
      </c>
      <c r="AG642">
        <v>4.3999999999999997E-2</v>
      </c>
      <c r="AH642">
        <v>2</v>
      </c>
      <c r="AI642">
        <v>30626546</v>
      </c>
      <c r="AJ642">
        <v>564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</row>
    <row r="643" spans="1:44" x14ac:dyDescent="0.2">
      <c r="A643">
        <f>ROW(Source!A606)</f>
        <v>606</v>
      </c>
      <c r="B643">
        <v>30626564</v>
      </c>
      <c r="C643">
        <v>30626558</v>
      </c>
      <c r="D643">
        <v>10214643</v>
      </c>
      <c r="E643">
        <v>1</v>
      </c>
      <c r="F643">
        <v>1</v>
      </c>
      <c r="G643">
        <v>1</v>
      </c>
      <c r="H643">
        <v>1</v>
      </c>
      <c r="I643" t="s">
        <v>791</v>
      </c>
      <c r="J643" t="s">
        <v>3</v>
      </c>
      <c r="K643" t="s">
        <v>792</v>
      </c>
      <c r="L643">
        <v>1369</v>
      </c>
      <c r="N643">
        <v>1013</v>
      </c>
      <c r="O643" t="s">
        <v>744</v>
      </c>
      <c r="P643" t="s">
        <v>744</v>
      </c>
      <c r="Q643">
        <v>1</v>
      </c>
      <c r="X643">
        <v>28.07</v>
      </c>
      <c r="Y643">
        <v>0</v>
      </c>
      <c r="Z643">
        <v>0</v>
      </c>
      <c r="AA643">
        <v>0</v>
      </c>
      <c r="AB643">
        <v>8.33</v>
      </c>
      <c r="AC643">
        <v>0</v>
      </c>
      <c r="AD643">
        <v>1</v>
      </c>
      <c r="AE643">
        <v>1</v>
      </c>
      <c r="AF643" t="s">
        <v>3</v>
      </c>
      <c r="AG643">
        <v>28.07</v>
      </c>
      <c r="AH643">
        <v>2</v>
      </c>
      <c r="AI643">
        <v>30626559</v>
      </c>
      <c r="AJ643">
        <v>565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</row>
    <row r="644" spans="1:44" x14ac:dyDescent="0.2">
      <c r="A644">
        <f>ROW(Source!A606)</f>
        <v>606</v>
      </c>
      <c r="B644">
        <v>30626565</v>
      </c>
      <c r="C644">
        <v>30626558</v>
      </c>
      <c r="D644">
        <v>22083330</v>
      </c>
      <c r="E644">
        <v>1</v>
      </c>
      <c r="F644">
        <v>1</v>
      </c>
      <c r="G644">
        <v>1</v>
      </c>
      <c r="H644">
        <v>1</v>
      </c>
      <c r="I644" t="s">
        <v>765</v>
      </c>
      <c r="J644" t="s">
        <v>3</v>
      </c>
      <c r="K644" t="s">
        <v>766</v>
      </c>
      <c r="L644">
        <v>608254</v>
      </c>
      <c r="N644">
        <v>1013</v>
      </c>
      <c r="O644" t="s">
        <v>767</v>
      </c>
      <c r="P644" t="s">
        <v>767</v>
      </c>
      <c r="Q644">
        <v>1</v>
      </c>
      <c r="X644">
        <v>0.1</v>
      </c>
      <c r="Y644">
        <v>0</v>
      </c>
      <c r="Z644">
        <v>0</v>
      </c>
      <c r="AA644">
        <v>0</v>
      </c>
      <c r="AB644">
        <v>0</v>
      </c>
      <c r="AC644">
        <v>0</v>
      </c>
      <c r="AD644">
        <v>1</v>
      </c>
      <c r="AE644">
        <v>2</v>
      </c>
      <c r="AF644" t="s">
        <v>3</v>
      </c>
      <c r="AG644">
        <v>0.1</v>
      </c>
      <c r="AH644">
        <v>2</v>
      </c>
      <c r="AI644">
        <v>30626560</v>
      </c>
      <c r="AJ644">
        <v>566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</row>
    <row r="645" spans="1:44" x14ac:dyDescent="0.2">
      <c r="A645">
        <f>ROW(Source!A606)</f>
        <v>606</v>
      </c>
      <c r="B645">
        <v>30626566</v>
      </c>
      <c r="C645">
        <v>30626558</v>
      </c>
      <c r="D645">
        <v>22146464</v>
      </c>
      <c r="E645">
        <v>1</v>
      </c>
      <c r="F645">
        <v>1</v>
      </c>
      <c r="G645">
        <v>1</v>
      </c>
      <c r="H645">
        <v>2</v>
      </c>
      <c r="I645" t="s">
        <v>804</v>
      </c>
      <c r="J645" t="s">
        <v>805</v>
      </c>
      <c r="K645" t="s">
        <v>806</v>
      </c>
      <c r="L645">
        <v>1368</v>
      </c>
      <c r="N645">
        <v>1011</v>
      </c>
      <c r="O645" t="s">
        <v>748</v>
      </c>
      <c r="P645" t="s">
        <v>748</v>
      </c>
      <c r="Q645">
        <v>1</v>
      </c>
      <c r="X645">
        <v>0.1</v>
      </c>
      <c r="Y645">
        <v>0</v>
      </c>
      <c r="Z645">
        <v>30.85</v>
      </c>
      <c r="AA645">
        <v>13.03</v>
      </c>
      <c r="AB645">
        <v>0</v>
      </c>
      <c r="AC645">
        <v>0</v>
      </c>
      <c r="AD645">
        <v>1</v>
      </c>
      <c r="AE645">
        <v>0</v>
      </c>
      <c r="AF645" t="s">
        <v>3</v>
      </c>
      <c r="AG645">
        <v>0.1</v>
      </c>
      <c r="AH645">
        <v>2</v>
      </c>
      <c r="AI645">
        <v>30626561</v>
      </c>
      <c r="AJ645">
        <v>567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</row>
    <row r="646" spans="1:44" x14ac:dyDescent="0.2">
      <c r="A646">
        <f>ROW(Source!A606)</f>
        <v>606</v>
      </c>
      <c r="B646">
        <v>30626567</v>
      </c>
      <c r="C646">
        <v>30626558</v>
      </c>
      <c r="D646">
        <v>22184118</v>
      </c>
      <c r="E646">
        <v>1</v>
      </c>
      <c r="F646">
        <v>1</v>
      </c>
      <c r="G646">
        <v>1</v>
      </c>
      <c r="H646">
        <v>3</v>
      </c>
      <c r="I646" t="s">
        <v>860</v>
      </c>
      <c r="J646" t="s">
        <v>861</v>
      </c>
      <c r="K646" t="s">
        <v>862</v>
      </c>
      <c r="L646">
        <v>1339</v>
      </c>
      <c r="N646">
        <v>1007</v>
      </c>
      <c r="O646" t="s">
        <v>46</v>
      </c>
      <c r="P646" t="s">
        <v>46</v>
      </c>
      <c r="Q646">
        <v>1</v>
      </c>
      <c r="X646">
        <v>3.4000000000000002E-2</v>
      </c>
      <c r="Y646">
        <v>570.03</v>
      </c>
      <c r="Z646">
        <v>0</v>
      </c>
      <c r="AA646">
        <v>0</v>
      </c>
      <c r="AB646">
        <v>0</v>
      </c>
      <c r="AC646">
        <v>0</v>
      </c>
      <c r="AD646">
        <v>1</v>
      </c>
      <c r="AE646">
        <v>0</v>
      </c>
      <c r="AF646" t="s">
        <v>3</v>
      </c>
      <c r="AG646">
        <v>3.4000000000000002E-2</v>
      </c>
      <c r="AH646">
        <v>2</v>
      </c>
      <c r="AI646">
        <v>30626562</v>
      </c>
      <c r="AJ646">
        <v>568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</row>
    <row r="647" spans="1:44" x14ac:dyDescent="0.2">
      <c r="A647">
        <f>ROW(Source!A606)</f>
        <v>606</v>
      </c>
      <c r="B647">
        <v>30626568</v>
      </c>
      <c r="C647">
        <v>30626558</v>
      </c>
      <c r="D647">
        <v>22192634</v>
      </c>
      <c r="E647">
        <v>1</v>
      </c>
      <c r="F647">
        <v>1</v>
      </c>
      <c r="G647">
        <v>1</v>
      </c>
      <c r="H647">
        <v>3</v>
      </c>
      <c r="I647" t="s">
        <v>833</v>
      </c>
      <c r="J647" t="s">
        <v>834</v>
      </c>
      <c r="K647" t="s">
        <v>835</v>
      </c>
      <c r="L647">
        <v>1339</v>
      </c>
      <c r="N647">
        <v>1007</v>
      </c>
      <c r="O647" t="s">
        <v>46</v>
      </c>
      <c r="P647" t="s">
        <v>46</v>
      </c>
      <c r="Q647">
        <v>1</v>
      </c>
      <c r="X647">
        <v>0.01</v>
      </c>
      <c r="Y647">
        <v>2.4500000000000002</v>
      </c>
      <c r="Z647">
        <v>0</v>
      </c>
      <c r="AA647">
        <v>0</v>
      </c>
      <c r="AB647">
        <v>0</v>
      </c>
      <c r="AC647">
        <v>0</v>
      </c>
      <c r="AD647">
        <v>1</v>
      </c>
      <c r="AE647">
        <v>0</v>
      </c>
      <c r="AF647" t="s">
        <v>3</v>
      </c>
      <c r="AG647">
        <v>0.01</v>
      </c>
      <c r="AH647">
        <v>2</v>
      </c>
      <c r="AI647">
        <v>30626563</v>
      </c>
      <c r="AJ647">
        <v>569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</row>
    <row r="648" spans="1:44" x14ac:dyDescent="0.2">
      <c r="A648">
        <f>ROW(Source!A607)</f>
        <v>607</v>
      </c>
      <c r="B648">
        <v>30626578</v>
      </c>
      <c r="C648">
        <v>30626569</v>
      </c>
      <c r="D648">
        <v>10214593</v>
      </c>
      <c r="E648">
        <v>1</v>
      </c>
      <c r="F648">
        <v>1</v>
      </c>
      <c r="G648">
        <v>1</v>
      </c>
      <c r="H648">
        <v>1</v>
      </c>
      <c r="I648" t="s">
        <v>935</v>
      </c>
      <c r="J648" t="s">
        <v>3</v>
      </c>
      <c r="K648" t="s">
        <v>936</v>
      </c>
      <c r="L648">
        <v>1369</v>
      </c>
      <c r="N648">
        <v>1013</v>
      </c>
      <c r="O648" t="s">
        <v>744</v>
      </c>
      <c r="P648" t="s">
        <v>744</v>
      </c>
      <c r="Q648">
        <v>1</v>
      </c>
      <c r="X648">
        <v>15.18</v>
      </c>
      <c r="Y648">
        <v>0</v>
      </c>
      <c r="Z648">
        <v>0</v>
      </c>
      <c r="AA648">
        <v>0</v>
      </c>
      <c r="AB648">
        <v>8.65</v>
      </c>
      <c r="AC648">
        <v>0</v>
      </c>
      <c r="AD648">
        <v>1</v>
      </c>
      <c r="AE648">
        <v>1</v>
      </c>
      <c r="AF648" t="s">
        <v>68</v>
      </c>
      <c r="AG648">
        <v>17.456999999999997</v>
      </c>
      <c r="AH648">
        <v>2</v>
      </c>
      <c r="AI648">
        <v>30626570</v>
      </c>
      <c r="AJ648">
        <v>570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 spans="1:44" x14ac:dyDescent="0.2">
      <c r="A649">
        <f>ROW(Source!A607)</f>
        <v>607</v>
      </c>
      <c r="B649">
        <v>30626579</v>
      </c>
      <c r="C649">
        <v>30626569</v>
      </c>
      <c r="D649">
        <v>22083330</v>
      </c>
      <c r="E649">
        <v>1</v>
      </c>
      <c r="F649">
        <v>1</v>
      </c>
      <c r="G649">
        <v>1</v>
      </c>
      <c r="H649">
        <v>1</v>
      </c>
      <c r="I649" t="s">
        <v>765</v>
      </c>
      <c r="J649" t="s">
        <v>3</v>
      </c>
      <c r="K649" t="s">
        <v>766</v>
      </c>
      <c r="L649">
        <v>608254</v>
      </c>
      <c r="N649">
        <v>1013</v>
      </c>
      <c r="O649" t="s">
        <v>767</v>
      </c>
      <c r="P649" t="s">
        <v>767</v>
      </c>
      <c r="Q649">
        <v>1</v>
      </c>
      <c r="X649">
        <v>0.01</v>
      </c>
      <c r="Y649">
        <v>0</v>
      </c>
      <c r="Z649">
        <v>0</v>
      </c>
      <c r="AA649">
        <v>0</v>
      </c>
      <c r="AB649">
        <v>0</v>
      </c>
      <c r="AC649">
        <v>0</v>
      </c>
      <c r="AD649">
        <v>1</v>
      </c>
      <c r="AE649">
        <v>2</v>
      </c>
      <c r="AF649" t="s">
        <v>67</v>
      </c>
      <c r="AG649">
        <v>1.2500000000000001E-2</v>
      </c>
      <c r="AH649">
        <v>2</v>
      </c>
      <c r="AI649">
        <v>30626571</v>
      </c>
      <c r="AJ649">
        <v>571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</row>
    <row r="650" spans="1:44" x14ac:dyDescent="0.2">
      <c r="A650">
        <f>ROW(Source!A607)</f>
        <v>607</v>
      </c>
      <c r="B650">
        <v>30626580</v>
      </c>
      <c r="C650">
        <v>30626569</v>
      </c>
      <c r="D650">
        <v>22146464</v>
      </c>
      <c r="E650">
        <v>1</v>
      </c>
      <c r="F650">
        <v>1</v>
      </c>
      <c r="G650">
        <v>1</v>
      </c>
      <c r="H650">
        <v>2</v>
      </c>
      <c r="I650" t="s">
        <v>804</v>
      </c>
      <c r="J650" t="s">
        <v>805</v>
      </c>
      <c r="K650" t="s">
        <v>806</v>
      </c>
      <c r="L650">
        <v>1368</v>
      </c>
      <c r="N650">
        <v>1011</v>
      </c>
      <c r="O650" t="s">
        <v>748</v>
      </c>
      <c r="P650" t="s">
        <v>748</v>
      </c>
      <c r="Q650">
        <v>1</v>
      </c>
      <c r="X650">
        <v>0.01</v>
      </c>
      <c r="Y650">
        <v>0</v>
      </c>
      <c r="Z650">
        <v>30.85</v>
      </c>
      <c r="AA650">
        <v>13.03</v>
      </c>
      <c r="AB650">
        <v>0</v>
      </c>
      <c r="AC650">
        <v>0</v>
      </c>
      <c r="AD650">
        <v>1</v>
      </c>
      <c r="AE650">
        <v>0</v>
      </c>
      <c r="AF650" t="s">
        <v>67</v>
      </c>
      <c r="AG650">
        <v>1.2500000000000001E-2</v>
      </c>
      <c r="AH650">
        <v>2</v>
      </c>
      <c r="AI650">
        <v>30626572</v>
      </c>
      <c r="AJ650">
        <v>572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</row>
    <row r="651" spans="1:44" x14ac:dyDescent="0.2">
      <c r="A651">
        <f>ROW(Source!A607)</f>
        <v>607</v>
      </c>
      <c r="B651">
        <v>30626581</v>
      </c>
      <c r="C651">
        <v>30626569</v>
      </c>
      <c r="D651">
        <v>22148179</v>
      </c>
      <c r="E651">
        <v>1</v>
      </c>
      <c r="F651">
        <v>1</v>
      </c>
      <c r="G651">
        <v>1</v>
      </c>
      <c r="H651">
        <v>2</v>
      </c>
      <c r="I651" t="s">
        <v>754</v>
      </c>
      <c r="J651" t="s">
        <v>755</v>
      </c>
      <c r="K651" t="s">
        <v>756</v>
      </c>
      <c r="L651">
        <v>1368</v>
      </c>
      <c r="N651">
        <v>1011</v>
      </c>
      <c r="O651" t="s">
        <v>748</v>
      </c>
      <c r="P651" t="s">
        <v>748</v>
      </c>
      <c r="Q651">
        <v>1</v>
      </c>
      <c r="X651">
        <v>0.08</v>
      </c>
      <c r="Y651">
        <v>0</v>
      </c>
      <c r="Z651">
        <v>91.62</v>
      </c>
      <c r="AA651">
        <v>0</v>
      </c>
      <c r="AB651">
        <v>0</v>
      </c>
      <c r="AC651">
        <v>0</v>
      </c>
      <c r="AD651">
        <v>1</v>
      </c>
      <c r="AE651">
        <v>0</v>
      </c>
      <c r="AF651" t="s">
        <v>67</v>
      </c>
      <c r="AG651">
        <v>0.1</v>
      </c>
      <c r="AH651">
        <v>2</v>
      </c>
      <c r="AI651">
        <v>30626573</v>
      </c>
      <c r="AJ651">
        <v>573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 spans="1:44" x14ac:dyDescent="0.2">
      <c r="A652">
        <f>ROW(Source!A607)</f>
        <v>607</v>
      </c>
      <c r="B652">
        <v>30626582</v>
      </c>
      <c r="C652">
        <v>30626569</v>
      </c>
      <c r="D652">
        <v>22150469</v>
      </c>
      <c r="E652">
        <v>1</v>
      </c>
      <c r="F652">
        <v>1</v>
      </c>
      <c r="G652">
        <v>1</v>
      </c>
      <c r="H652">
        <v>3</v>
      </c>
      <c r="I652" t="s">
        <v>810</v>
      </c>
      <c r="J652" t="s">
        <v>811</v>
      </c>
      <c r="K652" t="s">
        <v>812</v>
      </c>
      <c r="L652">
        <v>1327</v>
      </c>
      <c r="N652">
        <v>1005</v>
      </c>
      <c r="O652" t="s">
        <v>100</v>
      </c>
      <c r="P652" t="s">
        <v>100</v>
      </c>
      <c r="Q652">
        <v>1</v>
      </c>
      <c r="X652">
        <v>0.3</v>
      </c>
      <c r="Y652">
        <v>73.39</v>
      </c>
      <c r="Z652">
        <v>0</v>
      </c>
      <c r="AA652">
        <v>0</v>
      </c>
      <c r="AB652">
        <v>0</v>
      </c>
      <c r="AC652">
        <v>0</v>
      </c>
      <c r="AD652">
        <v>1</v>
      </c>
      <c r="AE652">
        <v>0</v>
      </c>
      <c r="AF652" t="s">
        <v>3</v>
      </c>
      <c r="AG652">
        <v>0.3</v>
      </c>
      <c r="AH652">
        <v>2</v>
      </c>
      <c r="AI652">
        <v>30626574</v>
      </c>
      <c r="AJ652">
        <v>574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</row>
    <row r="653" spans="1:44" x14ac:dyDescent="0.2">
      <c r="A653">
        <f>ROW(Source!A607)</f>
        <v>607</v>
      </c>
      <c r="B653">
        <v>30626583</v>
      </c>
      <c r="C653">
        <v>30626569</v>
      </c>
      <c r="D653">
        <v>22150579</v>
      </c>
      <c r="E653">
        <v>1</v>
      </c>
      <c r="F653">
        <v>1</v>
      </c>
      <c r="G653">
        <v>1</v>
      </c>
      <c r="H653">
        <v>3</v>
      </c>
      <c r="I653" t="s">
        <v>937</v>
      </c>
      <c r="J653" t="s">
        <v>938</v>
      </c>
      <c r="K653" t="s">
        <v>939</v>
      </c>
      <c r="L653">
        <v>1348</v>
      </c>
      <c r="N653">
        <v>1009</v>
      </c>
      <c r="O653" t="s">
        <v>105</v>
      </c>
      <c r="P653" t="s">
        <v>105</v>
      </c>
      <c r="Q653">
        <v>1000</v>
      </c>
      <c r="X653">
        <v>5.0000000000000001E-3</v>
      </c>
      <c r="Y653">
        <v>3311.4</v>
      </c>
      <c r="Z653">
        <v>0</v>
      </c>
      <c r="AA653">
        <v>0</v>
      </c>
      <c r="AB653">
        <v>0</v>
      </c>
      <c r="AC653">
        <v>0</v>
      </c>
      <c r="AD653">
        <v>1</v>
      </c>
      <c r="AE653">
        <v>0</v>
      </c>
      <c r="AF653" t="s">
        <v>3</v>
      </c>
      <c r="AG653">
        <v>5.0000000000000001E-3</v>
      </c>
      <c r="AH653">
        <v>2</v>
      </c>
      <c r="AI653">
        <v>30626575</v>
      </c>
      <c r="AJ653">
        <v>575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</row>
    <row r="654" spans="1:44" x14ac:dyDescent="0.2">
      <c r="A654">
        <f>ROW(Source!A607)</f>
        <v>607</v>
      </c>
      <c r="B654">
        <v>30626584</v>
      </c>
      <c r="C654">
        <v>30626569</v>
      </c>
      <c r="D654">
        <v>22150620</v>
      </c>
      <c r="E654">
        <v>1</v>
      </c>
      <c r="F654">
        <v>1</v>
      </c>
      <c r="G654">
        <v>1</v>
      </c>
      <c r="H654">
        <v>3</v>
      </c>
      <c r="I654" t="s">
        <v>816</v>
      </c>
      <c r="J654" t="s">
        <v>817</v>
      </c>
      <c r="K654" t="s">
        <v>818</v>
      </c>
      <c r="L654">
        <v>1346</v>
      </c>
      <c r="N654">
        <v>1009</v>
      </c>
      <c r="O654" t="s">
        <v>413</v>
      </c>
      <c r="P654" t="s">
        <v>413</v>
      </c>
      <c r="Q654">
        <v>1</v>
      </c>
      <c r="X654">
        <v>0.1</v>
      </c>
      <c r="Y654">
        <v>1.94</v>
      </c>
      <c r="Z654">
        <v>0</v>
      </c>
      <c r="AA654">
        <v>0</v>
      </c>
      <c r="AB654">
        <v>0</v>
      </c>
      <c r="AC654">
        <v>0</v>
      </c>
      <c r="AD654">
        <v>1</v>
      </c>
      <c r="AE654">
        <v>0</v>
      </c>
      <c r="AF654" t="s">
        <v>3</v>
      </c>
      <c r="AG654">
        <v>0.1</v>
      </c>
      <c r="AH654">
        <v>2</v>
      </c>
      <c r="AI654">
        <v>30626576</v>
      </c>
      <c r="AJ654">
        <v>576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</row>
    <row r="655" spans="1:44" x14ac:dyDescent="0.2">
      <c r="A655">
        <f>ROW(Source!A607)</f>
        <v>607</v>
      </c>
      <c r="B655">
        <v>30626585</v>
      </c>
      <c r="C655">
        <v>30626569</v>
      </c>
      <c r="D655">
        <v>22150788</v>
      </c>
      <c r="E655">
        <v>1</v>
      </c>
      <c r="F655">
        <v>1</v>
      </c>
      <c r="G655">
        <v>1</v>
      </c>
      <c r="H655">
        <v>3</v>
      </c>
      <c r="I655" t="s">
        <v>940</v>
      </c>
      <c r="J655" t="s">
        <v>941</v>
      </c>
      <c r="K655" t="s">
        <v>942</v>
      </c>
      <c r="L655">
        <v>1348</v>
      </c>
      <c r="N655">
        <v>1009</v>
      </c>
      <c r="O655" t="s">
        <v>105</v>
      </c>
      <c r="P655" t="s">
        <v>105</v>
      </c>
      <c r="Q655">
        <v>1000</v>
      </c>
      <c r="X655">
        <v>5.1999999999999998E-2</v>
      </c>
      <c r="Y655">
        <v>16802.490000000002</v>
      </c>
      <c r="Z655">
        <v>0</v>
      </c>
      <c r="AA655">
        <v>0</v>
      </c>
      <c r="AB655">
        <v>0</v>
      </c>
      <c r="AC655">
        <v>0</v>
      </c>
      <c r="AD655">
        <v>1</v>
      </c>
      <c r="AE655">
        <v>0</v>
      </c>
      <c r="AF655" t="s">
        <v>3</v>
      </c>
      <c r="AG655">
        <v>5.1999999999999998E-2</v>
      </c>
      <c r="AH655">
        <v>2</v>
      </c>
      <c r="AI655">
        <v>30626577</v>
      </c>
      <c r="AJ655">
        <v>577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</row>
    <row r="656" spans="1:44" x14ac:dyDescent="0.2">
      <c r="A656">
        <f>ROW(Source!A608)</f>
        <v>608</v>
      </c>
      <c r="B656">
        <v>30626590</v>
      </c>
      <c r="C656">
        <v>30626586</v>
      </c>
      <c r="D656">
        <v>10214599</v>
      </c>
      <c r="E656">
        <v>1</v>
      </c>
      <c r="F656">
        <v>1</v>
      </c>
      <c r="G656">
        <v>1</v>
      </c>
      <c r="H656">
        <v>1</v>
      </c>
      <c r="I656" t="s">
        <v>749</v>
      </c>
      <c r="J656" t="s">
        <v>3</v>
      </c>
      <c r="K656" t="s">
        <v>750</v>
      </c>
      <c r="L656">
        <v>1369</v>
      </c>
      <c r="N656">
        <v>1013</v>
      </c>
      <c r="O656" t="s">
        <v>744</v>
      </c>
      <c r="P656" t="s">
        <v>744</v>
      </c>
      <c r="Q656">
        <v>1</v>
      </c>
      <c r="X656">
        <v>309.3</v>
      </c>
      <c r="Y656">
        <v>0</v>
      </c>
      <c r="Z656">
        <v>0</v>
      </c>
      <c r="AA656">
        <v>0</v>
      </c>
      <c r="AB656">
        <v>7.67</v>
      </c>
      <c r="AC656">
        <v>0</v>
      </c>
      <c r="AD656">
        <v>1</v>
      </c>
      <c r="AE656">
        <v>1</v>
      </c>
      <c r="AF656" t="s">
        <v>3</v>
      </c>
      <c r="AG656">
        <v>309.3</v>
      </c>
      <c r="AH656">
        <v>2</v>
      </c>
      <c r="AI656">
        <v>30626587</v>
      </c>
      <c r="AJ656">
        <v>578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</row>
    <row r="657" spans="1:44" x14ac:dyDescent="0.2">
      <c r="A657">
        <f>ROW(Source!A608)</f>
        <v>608</v>
      </c>
      <c r="B657">
        <v>30626591</v>
      </c>
      <c r="C657">
        <v>30626586</v>
      </c>
      <c r="D657">
        <v>22146429</v>
      </c>
      <c r="E657">
        <v>1</v>
      </c>
      <c r="F657">
        <v>1</v>
      </c>
      <c r="G657">
        <v>1</v>
      </c>
      <c r="H657">
        <v>2</v>
      </c>
      <c r="I657" t="s">
        <v>751</v>
      </c>
      <c r="J657" t="s">
        <v>752</v>
      </c>
      <c r="K657" t="s">
        <v>753</v>
      </c>
      <c r="L657">
        <v>1368</v>
      </c>
      <c r="N657">
        <v>1011</v>
      </c>
      <c r="O657" t="s">
        <v>748</v>
      </c>
      <c r="P657" t="s">
        <v>748</v>
      </c>
      <c r="Q657">
        <v>1</v>
      </c>
      <c r="X657">
        <v>6.1</v>
      </c>
      <c r="Y657">
        <v>0</v>
      </c>
      <c r="Z657">
        <v>1.7</v>
      </c>
      <c r="AA657">
        <v>0</v>
      </c>
      <c r="AB657">
        <v>0</v>
      </c>
      <c r="AC657">
        <v>0</v>
      </c>
      <c r="AD657">
        <v>1</v>
      </c>
      <c r="AE657">
        <v>0</v>
      </c>
      <c r="AF657" t="s">
        <v>3</v>
      </c>
      <c r="AG657">
        <v>6.1</v>
      </c>
      <c r="AH657">
        <v>2</v>
      </c>
      <c r="AI657">
        <v>30626588</v>
      </c>
      <c r="AJ657">
        <v>579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</row>
    <row r="658" spans="1:44" x14ac:dyDescent="0.2">
      <c r="A658">
        <f>ROW(Source!A608)</f>
        <v>608</v>
      </c>
      <c r="B658">
        <v>30626592</v>
      </c>
      <c r="C658">
        <v>30626586</v>
      </c>
      <c r="D658">
        <v>22212979</v>
      </c>
      <c r="E658">
        <v>1</v>
      </c>
      <c r="F658">
        <v>1</v>
      </c>
      <c r="G658">
        <v>1</v>
      </c>
      <c r="H658">
        <v>3</v>
      </c>
      <c r="I658" t="s">
        <v>760</v>
      </c>
      <c r="J658" t="s">
        <v>761</v>
      </c>
      <c r="K658" t="s">
        <v>762</v>
      </c>
      <c r="L658">
        <v>1348</v>
      </c>
      <c r="N658">
        <v>1009</v>
      </c>
      <c r="O658" t="s">
        <v>105</v>
      </c>
      <c r="P658" t="s">
        <v>105</v>
      </c>
      <c r="Q658">
        <v>1000</v>
      </c>
      <c r="X658">
        <v>5.6</v>
      </c>
      <c r="Y658">
        <v>0</v>
      </c>
      <c r="Z658">
        <v>0</v>
      </c>
      <c r="AA658">
        <v>0</v>
      </c>
      <c r="AB658">
        <v>0</v>
      </c>
      <c r="AC658">
        <v>0</v>
      </c>
      <c r="AD658">
        <v>0</v>
      </c>
      <c r="AE658">
        <v>0</v>
      </c>
      <c r="AF658" t="s">
        <v>3</v>
      </c>
      <c r="AG658">
        <v>5.6</v>
      </c>
      <c r="AH658">
        <v>2</v>
      </c>
      <c r="AI658">
        <v>30626589</v>
      </c>
      <c r="AJ658">
        <v>580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</row>
    <row r="659" spans="1:44" x14ac:dyDescent="0.2">
      <c r="A659">
        <f>ROW(Source!A609)</f>
        <v>609</v>
      </c>
      <c r="B659">
        <v>30626602</v>
      </c>
      <c r="C659">
        <v>30626593</v>
      </c>
      <c r="D659">
        <v>10214603</v>
      </c>
      <c r="E659">
        <v>1</v>
      </c>
      <c r="F659">
        <v>1</v>
      </c>
      <c r="G659">
        <v>1</v>
      </c>
      <c r="H659">
        <v>1</v>
      </c>
      <c r="I659" t="s">
        <v>836</v>
      </c>
      <c r="J659" t="s">
        <v>3</v>
      </c>
      <c r="K659" t="s">
        <v>837</v>
      </c>
      <c r="L659">
        <v>1369</v>
      </c>
      <c r="N659">
        <v>1013</v>
      </c>
      <c r="O659" t="s">
        <v>744</v>
      </c>
      <c r="P659" t="s">
        <v>744</v>
      </c>
      <c r="Q659">
        <v>1</v>
      </c>
      <c r="X659">
        <v>6.63</v>
      </c>
      <c r="Y659">
        <v>0</v>
      </c>
      <c r="Z659">
        <v>0</v>
      </c>
      <c r="AA659">
        <v>0</v>
      </c>
      <c r="AB659">
        <v>8.23</v>
      </c>
      <c r="AC659">
        <v>0</v>
      </c>
      <c r="AD659">
        <v>1</v>
      </c>
      <c r="AE659">
        <v>1</v>
      </c>
      <c r="AF659" t="s">
        <v>68</v>
      </c>
      <c r="AG659">
        <v>7.6244999999999994</v>
      </c>
      <c r="AH659">
        <v>2</v>
      </c>
      <c r="AI659">
        <v>30626594</v>
      </c>
      <c r="AJ659">
        <v>581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</row>
    <row r="660" spans="1:44" x14ac:dyDescent="0.2">
      <c r="A660">
        <f>ROW(Source!A609)</f>
        <v>609</v>
      </c>
      <c r="B660">
        <v>30626603</v>
      </c>
      <c r="C660">
        <v>30626593</v>
      </c>
      <c r="D660">
        <v>22083330</v>
      </c>
      <c r="E660">
        <v>1</v>
      </c>
      <c r="F660">
        <v>1</v>
      </c>
      <c r="G660">
        <v>1</v>
      </c>
      <c r="H660">
        <v>1</v>
      </c>
      <c r="I660" t="s">
        <v>765</v>
      </c>
      <c r="J660" t="s">
        <v>3</v>
      </c>
      <c r="K660" t="s">
        <v>766</v>
      </c>
      <c r="L660">
        <v>608254</v>
      </c>
      <c r="N660">
        <v>1013</v>
      </c>
      <c r="O660" t="s">
        <v>767</v>
      </c>
      <c r="P660" t="s">
        <v>767</v>
      </c>
      <c r="Q660">
        <v>1</v>
      </c>
      <c r="X660">
        <v>0.11</v>
      </c>
      <c r="Y660">
        <v>0</v>
      </c>
      <c r="Z660">
        <v>0</v>
      </c>
      <c r="AA660">
        <v>0</v>
      </c>
      <c r="AB660">
        <v>0</v>
      </c>
      <c r="AC660">
        <v>0</v>
      </c>
      <c r="AD660">
        <v>1</v>
      </c>
      <c r="AE660">
        <v>2</v>
      </c>
      <c r="AF660" t="s">
        <v>67</v>
      </c>
      <c r="AG660">
        <v>0.13750000000000001</v>
      </c>
      <c r="AH660">
        <v>2</v>
      </c>
      <c r="AI660">
        <v>30626595</v>
      </c>
      <c r="AJ660">
        <v>582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</row>
    <row r="661" spans="1:44" x14ac:dyDescent="0.2">
      <c r="A661">
        <f>ROW(Source!A609)</f>
        <v>609</v>
      </c>
      <c r="B661">
        <v>30626604</v>
      </c>
      <c r="C661">
        <v>30626593</v>
      </c>
      <c r="D661">
        <v>22146333</v>
      </c>
      <c r="E661">
        <v>1</v>
      </c>
      <c r="F661">
        <v>1</v>
      </c>
      <c r="G661">
        <v>1</v>
      </c>
      <c r="H661">
        <v>2</v>
      </c>
      <c r="I661" t="s">
        <v>768</v>
      </c>
      <c r="J661" t="s">
        <v>769</v>
      </c>
      <c r="K661" t="s">
        <v>770</v>
      </c>
      <c r="L661">
        <v>1368</v>
      </c>
      <c r="N661">
        <v>1011</v>
      </c>
      <c r="O661" t="s">
        <v>748</v>
      </c>
      <c r="P661" t="s">
        <v>748</v>
      </c>
      <c r="Q661">
        <v>1</v>
      </c>
      <c r="X661">
        <v>0.11</v>
      </c>
      <c r="Y661">
        <v>0</v>
      </c>
      <c r="Z661">
        <v>108.45</v>
      </c>
      <c r="AA661">
        <v>13.03</v>
      </c>
      <c r="AB661">
        <v>0</v>
      </c>
      <c r="AC661">
        <v>0</v>
      </c>
      <c r="AD661">
        <v>1</v>
      </c>
      <c r="AE661">
        <v>0</v>
      </c>
      <c r="AF661" t="s">
        <v>67</v>
      </c>
      <c r="AG661">
        <v>0.13750000000000001</v>
      </c>
      <c r="AH661">
        <v>2</v>
      </c>
      <c r="AI661">
        <v>30626596</v>
      </c>
      <c r="AJ661">
        <v>583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</row>
    <row r="662" spans="1:44" x14ac:dyDescent="0.2">
      <c r="A662">
        <f>ROW(Source!A609)</f>
        <v>609</v>
      </c>
      <c r="B662">
        <v>30626605</v>
      </c>
      <c r="C662">
        <v>30626593</v>
      </c>
      <c r="D662">
        <v>22147936</v>
      </c>
      <c r="E662">
        <v>1</v>
      </c>
      <c r="F662">
        <v>1</v>
      </c>
      <c r="G662">
        <v>1</v>
      </c>
      <c r="H662">
        <v>2</v>
      </c>
      <c r="I662" t="s">
        <v>771</v>
      </c>
      <c r="J662" t="s">
        <v>772</v>
      </c>
      <c r="K662" t="s">
        <v>773</v>
      </c>
      <c r="L662">
        <v>1368</v>
      </c>
      <c r="N662">
        <v>1011</v>
      </c>
      <c r="O662" t="s">
        <v>748</v>
      </c>
      <c r="P662" t="s">
        <v>748</v>
      </c>
      <c r="Q662">
        <v>1</v>
      </c>
      <c r="X662">
        <v>0.16</v>
      </c>
      <c r="Y662">
        <v>0</v>
      </c>
      <c r="Z662">
        <v>0.95</v>
      </c>
      <c r="AA662">
        <v>0</v>
      </c>
      <c r="AB662">
        <v>0</v>
      </c>
      <c r="AC662">
        <v>0</v>
      </c>
      <c r="AD662">
        <v>1</v>
      </c>
      <c r="AE662">
        <v>0</v>
      </c>
      <c r="AF662" t="s">
        <v>67</v>
      </c>
      <c r="AG662">
        <v>0.2</v>
      </c>
      <c r="AH662">
        <v>2</v>
      </c>
      <c r="AI662">
        <v>30626597</v>
      </c>
      <c r="AJ662">
        <v>584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</row>
    <row r="663" spans="1:44" x14ac:dyDescent="0.2">
      <c r="A663">
        <f>ROW(Source!A609)</f>
        <v>609</v>
      </c>
      <c r="B663">
        <v>30626606</v>
      </c>
      <c r="C663">
        <v>30626593</v>
      </c>
      <c r="D663">
        <v>22148179</v>
      </c>
      <c r="E663">
        <v>1</v>
      </c>
      <c r="F663">
        <v>1</v>
      </c>
      <c r="G663">
        <v>1</v>
      </c>
      <c r="H663">
        <v>2</v>
      </c>
      <c r="I663" t="s">
        <v>754</v>
      </c>
      <c r="J663" t="s">
        <v>755</v>
      </c>
      <c r="K663" t="s">
        <v>756</v>
      </c>
      <c r="L663">
        <v>1368</v>
      </c>
      <c r="N663">
        <v>1011</v>
      </c>
      <c r="O663" t="s">
        <v>748</v>
      </c>
      <c r="P663" t="s">
        <v>748</v>
      </c>
      <c r="Q663">
        <v>1</v>
      </c>
      <c r="X663">
        <v>0.11</v>
      </c>
      <c r="Y663">
        <v>0</v>
      </c>
      <c r="Z663">
        <v>91.62</v>
      </c>
      <c r="AA663">
        <v>0</v>
      </c>
      <c r="AB663">
        <v>0</v>
      </c>
      <c r="AC663">
        <v>0</v>
      </c>
      <c r="AD663">
        <v>1</v>
      </c>
      <c r="AE663">
        <v>0</v>
      </c>
      <c r="AF663" t="s">
        <v>67</v>
      </c>
      <c r="AG663">
        <v>0.13750000000000001</v>
      </c>
      <c r="AH663">
        <v>2</v>
      </c>
      <c r="AI663">
        <v>30626598</v>
      </c>
      <c r="AJ663">
        <v>585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</row>
    <row r="664" spans="1:44" x14ac:dyDescent="0.2">
      <c r="A664">
        <f>ROW(Source!A609)</f>
        <v>609</v>
      </c>
      <c r="B664">
        <v>30626607</v>
      </c>
      <c r="C664">
        <v>30626593</v>
      </c>
      <c r="D664">
        <v>22150659</v>
      </c>
      <c r="E664">
        <v>1</v>
      </c>
      <c r="F664">
        <v>1</v>
      </c>
      <c r="G664">
        <v>1</v>
      </c>
      <c r="H664">
        <v>3</v>
      </c>
      <c r="I664" t="s">
        <v>757</v>
      </c>
      <c r="J664" t="s">
        <v>758</v>
      </c>
      <c r="K664" t="s">
        <v>759</v>
      </c>
      <c r="L664">
        <v>1348</v>
      </c>
      <c r="N664">
        <v>1009</v>
      </c>
      <c r="O664" t="s">
        <v>105</v>
      </c>
      <c r="P664" t="s">
        <v>105</v>
      </c>
      <c r="Q664">
        <v>1000</v>
      </c>
      <c r="X664">
        <v>1.4E-3</v>
      </c>
      <c r="Y664">
        <v>10183</v>
      </c>
      <c r="Z664">
        <v>0</v>
      </c>
      <c r="AA664">
        <v>0</v>
      </c>
      <c r="AB664">
        <v>0</v>
      </c>
      <c r="AC664">
        <v>0</v>
      </c>
      <c r="AD664">
        <v>1</v>
      </c>
      <c r="AE664">
        <v>0</v>
      </c>
      <c r="AF664" t="s">
        <v>3</v>
      </c>
      <c r="AG664">
        <v>1.4E-3</v>
      </c>
      <c r="AH664">
        <v>2</v>
      </c>
      <c r="AI664">
        <v>30626599</v>
      </c>
      <c r="AJ664">
        <v>586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</row>
    <row r="665" spans="1:44" x14ac:dyDescent="0.2">
      <c r="A665">
        <f>ROW(Source!A609)</f>
        <v>609</v>
      </c>
      <c r="B665">
        <v>30626608</v>
      </c>
      <c r="C665">
        <v>30626593</v>
      </c>
      <c r="D665">
        <v>22156205</v>
      </c>
      <c r="E665">
        <v>1</v>
      </c>
      <c r="F665">
        <v>1</v>
      </c>
      <c r="G665">
        <v>1</v>
      </c>
      <c r="H665">
        <v>3</v>
      </c>
      <c r="I665" t="s">
        <v>838</v>
      </c>
      <c r="J665" t="s">
        <v>839</v>
      </c>
      <c r="K665" t="s">
        <v>840</v>
      </c>
      <c r="L665">
        <v>1035</v>
      </c>
      <c r="N665">
        <v>1013</v>
      </c>
      <c r="O665" t="s">
        <v>480</v>
      </c>
      <c r="P665" t="s">
        <v>480</v>
      </c>
      <c r="Q665">
        <v>1</v>
      </c>
      <c r="X665">
        <v>0</v>
      </c>
      <c r="Y665">
        <v>0</v>
      </c>
      <c r="Z665">
        <v>0</v>
      </c>
      <c r="AA665">
        <v>0</v>
      </c>
      <c r="AB665">
        <v>0</v>
      </c>
      <c r="AC665">
        <v>1</v>
      </c>
      <c r="AD665">
        <v>0</v>
      </c>
      <c r="AE665">
        <v>0</v>
      </c>
      <c r="AF665" t="s">
        <v>3</v>
      </c>
      <c r="AG665">
        <v>0</v>
      </c>
      <c r="AH665">
        <v>2</v>
      </c>
      <c r="AI665">
        <v>30626600</v>
      </c>
      <c r="AJ665">
        <v>587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</row>
    <row r="666" spans="1:44" x14ac:dyDescent="0.2">
      <c r="A666">
        <f>ROW(Source!A609)</f>
        <v>609</v>
      </c>
      <c r="B666">
        <v>30626609</v>
      </c>
      <c r="C666">
        <v>30626593</v>
      </c>
      <c r="D666">
        <v>22156543</v>
      </c>
      <c r="E666">
        <v>1</v>
      </c>
      <c r="F666">
        <v>1</v>
      </c>
      <c r="G666">
        <v>1</v>
      </c>
      <c r="H666">
        <v>3</v>
      </c>
      <c r="I666" t="s">
        <v>841</v>
      </c>
      <c r="J666" t="s">
        <v>842</v>
      </c>
      <c r="K666" t="s">
        <v>843</v>
      </c>
      <c r="L666">
        <v>1339</v>
      </c>
      <c r="N666">
        <v>1007</v>
      </c>
      <c r="O666" t="s">
        <v>46</v>
      </c>
      <c r="P666" t="s">
        <v>46</v>
      </c>
      <c r="Q666">
        <v>1</v>
      </c>
      <c r="X666">
        <v>0.06</v>
      </c>
      <c r="Y666">
        <v>451.27</v>
      </c>
      <c r="Z666">
        <v>0</v>
      </c>
      <c r="AA666">
        <v>0</v>
      </c>
      <c r="AB666">
        <v>0</v>
      </c>
      <c r="AC666">
        <v>0</v>
      </c>
      <c r="AD666">
        <v>1</v>
      </c>
      <c r="AE666">
        <v>0</v>
      </c>
      <c r="AF666" t="s">
        <v>3</v>
      </c>
      <c r="AG666">
        <v>0.06</v>
      </c>
      <c r="AH666">
        <v>2</v>
      </c>
      <c r="AI666">
        <v>30626601</v>
      </c>
      <c r="AJ666">
        <v>588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</row>
    <row r="667" spans="1:44" x14ac:dyDescent="0.2">
      <c r="A667">
        <f>ROW(Source!A609)</f>
        <v>609</v>
      </c>
      <c r="B667">
        <v>30626610</v>
      </c>
      <c r="C667">
        <v>30626593</v>
      </c>
      <c r="D667">
        <v>22156582</v>
      </c>
      <c r="E667">
        <v>1</v>
      </c>
      <c r="F667">
        <v>1</v>
      </c>
      <c r="G667">
        <v>1</v>
      </c>
      <c r="H667">
        <v>3</v>
      </c>
      <c r="I667" t="s">
        <v>551</v>
      </c>
      <c r="J667" t="s">
        <v>553</v>
      </c>
      <c r="K667" t="s">
        <v>552</v>
      </c>
      <c r="L667">
        <v>1339</v>
      </c>
      <c r="N667">
        <v>1007</v>
      </c>
      <c r="O667" t="s">
        <v>46</v>
      </c>
      <c r="P667" t="s">
        <v>46</v>
      </c>
      <c r="Q667">
        <v>1</v>
      </c>
      <c r="X667">
        <v>0.06</v>
      </c>
      <c r="Y667">
        <v>922.04</v>
      </c>
      <c r="Z667">
        <v>0</v>
      </c>
      <c r="AA667">
        <v>0</v>
      </c>
      <c r="AB667">
        <v>0</v>
      </c>
      <c r="AC667">
        <v>0</v>
      </c>
      <c r="AD667">
        <v>1</v>
      </c>
      <c r="AE667">
        <v>0</v>
      </c>
      <c r="AF667" t="s">
        <v>3</v>
      </c>
      <c r="AG667">
        <v>0.06</v>
      </c>
      <c r="AH667">
        <v>3</v>
      </c>
      <c r="AI667">
        <v>-1</v>
      </c>
      <c r="AJ667" t="s">
        <v>3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</row>
    <row r="668" spans="1:44" x14ac:dyDescent="0.2">
      <c r="A668">
        <f>ROW(Source!A609)</f>
        <v>609</v>
      </c>
      <c r="B668">
        <v>30626611</v>
      </c>
      <c r="C668">
        <v>30626593</v>
      </c>
      <c r="D668">
        <v>22156594</v>
      </c>
      <c r="E668">
        <v>1</v>
      </c>
      <c r="F668">
        <v>1</v>
      </c>
      <c r="G668">
        <v>1</v>
      </c>
      <c r="H668">
        <v>3</v>
      </c>
      <c r="I668" t="s">
        <v>77</v>
      </c>
      <c r="J668" t="s">
        <v>79</v>
      </c>
      <c r="K668" t="s">
        <v>78</v>
      </c>
      <c r="L668">
        <v>1339</v>
      </c>
      <c r="N668">
        <v>1007</v>
      </c>
      <c r="O668" t="s">
        <v>46</v>
      </c>
      <c r="P668" t="s">
        <v>46</v>
      </c>
      <c r="Q668">
        <v>1</v>
      </c>
      <c r="X668">
        <v>0.1</v>
      </c>
      <c r="Y668">
        <v>807.43</v>
      </c>
      <c r="Z668">
        <v>0</v>
      </c>
      <c r="AA668">
        <v>0</v>
      </c>
      <c r="AB668">
        <v>0</v>
      </c>
      <c r="AC668">
        <v>0</v>
      </c>
      <c r="AD668">
        <v>1</v>
      </c>
      <c r="AE668">
        <v>0</v>
      </c>
      <c r="AF668" t="s">
        <v>3</v>
      </c>
      <c r="AG668">
        <v>0.1</v>
      </c>
      <c r="AH668">
        <v>3</v>
      </c>
      <c r="AI668">
        <v>-1</v>
      </c>
      <c r="AJ668" t="s">
        <v>3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</row>
    <row r="669" spans="1:44" x14ac:dyDescent="0.2">
      <c r="A669">
        <f>ROW(Source!A609)</f>
        <v>609</v>
      </c>
      <c r="B669">
        <v>30626612</v>
      </c>
      <c r="C669">
        <v>30626593</v>
      </c>
      <c r="D669">
        <v>22170081</v>
      </c>
      <c r="E669">
        <v>1</v>
      </c>
      <c r="F669">
        <v>1</v>
      </c>
      <c r="G669">
        <v>1</v>
      </c>
      <c r="H669">
        <v>3</v>
      </c>
      <c r="I669" t="s">
        <v>157</v>
      </c>
      <c r="J669" t="s">
        <v>159</v>
      </c>
      <c r="K669" t="s">
        <v>158</v>
      </c>
      <c r="L669">
        <v>1327</v>
      </c>
      <c r="N669">
        <v>1005</v>
      </c>
      <c r="O669" t="s">
        <v>100</v>
      </c>
      <c r="P669" t="s">
        <v>100</v>
      </c>
      <c r="Q669">
        <v>1</v>
      </c>
      <c r="X669">
        <v>0.5</v>
      </c>
      <c r="Y669">
        <v>164.13</v>
      </c>
      <c r="Z669">
        <v>0</v>
      </c>
      <c r="AA669">
        <v>0</v>
      </c>
      <c r="AB669">
        <v>0</v>
      </c>
      <c r="AC669">
        <v>0</v>
      </c>
      <c r="AD669">
        <v>1</v>
      </c>
      <c r="AE669">
        <v>0</v>
      </c>
      <c r="AF669" t="s">
        <v>3</v>
      </c>
      <c r="AG669">
        <v>0.5</v>
      </c>
      <c r="AH669">
        <v>3</v>
      </c>
      <c r="AI669">
        <v>-1</v>
      </c>
      <c r="AJ669" t="s">
        <v>3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</row>
    <row r="670" spans="1:44" x14ac:dyDescent="0.2">
      <c r="A670">
        <f>ROW(Source!A618)</f>
        <v>618</v>
      </c>
      <c r="B670">
        <v>30626632</v>
      </c>
      <c r="C670">
        <v>30626621</v>
      </c>
      <c r="D670">
        <v>10214625</v>
      </c>
      <c r="E670">
        <v>1</v>
      </c>
      <c r="F670">
        <v>1</v>
      </c>
      <c r="G670">
        <v>1</v>
      </c>
      <c r="H670">
        <v>1</v>
      </c>
      <c r="I670" t="s">
        <v>783</v>
      </c>
      <c r="J670" t="s">
        <v>3</v>
      </c>
      <c r="K670" t="s">
        <v>784</v>
      </c>
      <c r="L670">
        <v>1369</v>
      </c>
      <c r="N670">
        <v>1013</v>
      </c>
      <c r="O670" t="s">
        <v>744</v>
      </c>
      <c r="P670" t="s">
        <v>744</v>
      </c>
      <c r="Q670">
        <v>1</v>
      </c>
      <c r="X670">
        <v>44.55</v>
      </c>
      <c r="Y670">
        <v>0</v>
      </c>
      <c r="Z670">
        <v>0</v>
      </c>
      <c r="AA670">
        <v>0</v>
      </c>
      <c r="AB670">
        <v>8.44</v>
      </c>
      <c r="AC670">
        <v>0</v>
      </c>
      <c r="AD670">
        <v>1</v>
      </c>
      <c r="AE670">
        <v>1</v>
      </c>
      <c r="AF670" t="s">
        <v>68</v>
      </c>
      <c r="AG670">
        <v>51.232499999999995</v>
      </c>
      <c r="AH670">
        <v>2</v>
      </c>
      <c r="AI670">
        <v>30626622</v>
      </c>
      <c r="AJ670">
        <v>589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</row>
    <row r="671" spans="1:44" x14ac:dyDescent="0.2">
      <c r="A671">
        <f>ROW(Source!A618)</f>
        <v>618</v>
      </c>
      <c r="B671">
        <v>30626633</v>
      </c>
      <c r="C671">
        <v>30626621</v>
      </c>
      <c r="D671">
        <v>22083330</v>
      </c>
      <c r="E671">
        <v>1</v>
      </c>
      <c r="F671">
        <v>1</v>
      </c>
      <c r="G671">
        <v>1</v>
      </c>
      <c r="H671">
        <v>1</v>
      </c>
      <c r="I671" t="s">
        <v>765</v>
      </c>
      <c r="J671" t="s">
        <v>3</v>
      </c>
      <c r="K671" t="s">
        <v>766</v>
      </c>
      <c r="L671">
        <v>608254</v>
      </c>
      <c r="N671">
        <v>1013</v>
      </c>
      <c r="O671" t="s">
        <v>767</v>
      </c>
      <c r="P671" t="s">
        <v>767</v>
      </c>
      <c r="Q671">
        <v>1</v>
      </c>
      <c r="X671">
        <v>0.01</v>
      </c>
      <c r="Y671">
        <v>0</v>
      </c>
      <c r="Z671">
        <v>0</v>
      </c>
      <c r="AA671">
        <v>0</v>
      </c>
      <c r="AB671">
        <v>0</v>
      </c>
      <c r="AC671">
        <v>0</v>
      </c>
      <c r="AD671">
        <v>1</v>
      </c>
      <c r="AE671">
        <v>2</v>
      </c>
      <c r="AF671" t="s">
        <v>67</v>
      </c>
      <c r="AG671">
        <v>1.2500000000000001E-2</v>
      </c>
      <c r="AH671">
        <v>2</v>
      </c>
      <c r="AI671">
        <v>30626623</v>
      </c>
      <c r="AJ671">
        <v>590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</row>
    <row r="672" spans="1:44" x14ac:dyDescent="0.2">
      <c r="A672">
        <f>ROW(Source!A618)</f>
        <v>618</v>
      </c>
      <c r="B672">
        <v>30626634</v>
      </c>
      <c r="C672">
        <v>30626621</v>
      </c>
      <c r="D672">
        <v>22146464</v>
      </c>
      <c r="E672">
        <v>1</v>
      </c>
      <c r="F672">
        <v>1</v>
      </c>
      <c r="G672">
        <v>1</v>
      </c>
      <c r="H672">
        <v>2</v>
      </c>
      <c r="I672" t="s">
        <v>804</v>
      </c>
      <c r="J672" t="s">
        <v>805</v>
      </c>
      <c r="K672" t="s">
        <v>806</v>
      </c>
      <c r="L672">
        <v>1368</v>
      </c>
      <c r="N672">
        <v>1011</v>
      </c>
      <c r="O672" t="s">
        <v>748</v>
      </c>
      <c r="P672" t="s">
        <v>748</v>
      </c>
      <c r="Q672">
        <v>1</v>
      </c>
      <c r="X672">
        <v>0.01</v>
      </c>
      <c r="Y672">
        <v>0</v>
      </c>
      <c r="Z672">
        <v>30.85</v>
      </c>
      <c r="AA672">
        <v>13.03</v>
      </c>
      <c r="AB672">
        <v>0</v>
      </c>
      <c r="AC672">
        <v>0</v>
      </c>
      <c r="AD672">
        <v>1</v>
      </c>
      <c r="AE672">
        <v>0</v>
      </c>
      <c r="AF672" t="s">
        <v>67</v>
      </c>
      <c r="AG672">
        <v>1.2500000000000001E-2</v>
      </c>
      <c r="AH672">
        <v>2</v>
      </c>
      <c r="AI672">
        <v>30626624</v>
      </c>
      <c r="AJ672">
        <v>591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</row>
    <row r="673" spans="1:44" x14ac:dyDescent="0.2">
      <c r="A673">
        <f>ROW(Source!A618)</f>
        <v>618</v>
      </c>
      <c r="B673">
        <v>30626635</v>
      </c>
      <c r="C673">
        <v>30626621</v>
      </c>
      <c r="D673">
        <v>22148179</v>
      </c>
      <c r="E673">
        <v>1</v>
      </c>
      <c r="F673">
        <v>1</v>
      </c>
      <c r="G673">
        <v>1</v>
      </c>
      <c r="H673">
        <v>2</v>
      </c>
      <c r="I673" t="s">
        <v>754</v>
      </c>
      <c r="J673" t="s">
        <v>755</v>
      </c>
      <c r="K673" t="s">
        <v>756</v>
      </c>
      <c r="L673">
        <v>1368</v>
      </c>
      <c r="N673">
        <v>1011</v>
      </c>
      <c r="O673" t="s">
        <v>748</v>
      </c>
      <c r="P673" t="s">
        <v>748</v>
      </c>
      <c r="Q673">
        <v>1</v>
      </c>
      <c r="X673">
        <v>0.04</v>
      </c>
      <c r="Y673">
        <v>0</v>
      </c>
      <c r="Z673">
        <v>91.62</v>
      </c>
      <c r="AA673">
        <v>0</v>
      </c>
      <c r="AB673">
        <v>0</v>
      </c>
      <c r="AC673">
        <v>0</v>
      </c>
      <c r="AD673">
        <v>1</v>
      </c>
      <c r="AE673">
        <v>0</v>
      </c>
      <c r="AF673" t="s">
        <v>67</v>
      </c>
      <c r="AG673">
        <v>0.05</v>
      </c>
      <c r="AH673">
        <v>2</v>
      </c>
      <c r="AI673">
        <v>30626625</v>
      </c>
      <c r="AJ673">
        <v>592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</row>
    <row r="674" spans="1:44" x14ac:dyDescent="0.2">
      <c r="A674">
        <f>ROW(Source!A618)</f>
        <v>618</v>
      </c>
      <c r="B674">
        <v>30626636</v>
      </c>
      <c r="C674">
        <v>30626621</v>
      </c>
      <c r="D674">
        <v>22149433</v>
      </c>
      <c r="E674">
        <v>1</v>
      </c>
      <c r="F674">
        <v>1</v>
      </c>
      <c r="G674">
        <v>1</v>
      </c>
      <c r="H674">
        <v>3</v>
      </c>
      <c r="I674" t="s">
        <v>992</v>
      </c>
      <c r="J674" t="s">
        <v>993</v>
      </c>
      <c r="K674" t="s">
        <v>994</v>
      </c>
      <c r="L674">
        <v>1348</v>
      </c>
      <c r="N674">
        <v>1009</v>
      </c>
      <c r="O674" t="s">
        <v>105</v>
      </c>
      <c r="P674" t="s">
        <v>105</v>
      </c>
      <c r="Q674">
        <v>1000</v>
      </c>
      <c r="X674">
        <v>2.4500000000000001E-2</v>
      </c>
      <c r="Y674">
        <v>14970</v>
      </c>
      <c r="Z674">
        <v>0</v>
      </c>
      <c r="AA674">
        <v>0</v>
      </c>
      <c r="AB674">
        <v>0</v>
      </c>
      <c r="AC674">
        <v>0</v>
      </c>
      <c r="AD674">
        <v>1</v>
      </c>
      <c r="AE674">
        <v>0</v>
      </c>
      <c r="AF674" t="s">
        <v>3</v>
      </c>
      <c r="AG674">
        <v>2.4500000000000001E-2</v>
      </c>
      <c r="AH674">
        <v>2</v>
      </c>
      <c r="AI674">
        <v>30626626</v>
      </c>
      <c r="AJ674">
        <v>593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</row>
    <row r="675" spans="1:44" x14ac:dyDescent="0.2">
      <c r="A675">
        <f>ROW(Source!A618)</f>
        <v>618</v>
      </c>
      <c r="B675">
        <v>30626637</v>
      </c>
      <c r="C675">
        <v>30626621</v>
      </c>
      <c r="D675">
        <v>22149635</v>
      </c>
      <c r="E675">
        <v>1</v>
      </c>
      <c r="F675">
        <v>1</v>
      </c>
      <c r="G675">
        <v>1</v>
      </c>
      <c r="H675">
        <v>3</v>
      </c>
      <c r="I675" t="s">
        <v>995</v>
      </c>
      <c r="J675" t="s">
        <v>996</v>
      </c>
      <c r="K675" t="s">
        <v>997</v>
      </c>
      <c r="L675">
        <v>1348</v>
      </c>
      <c r="N675">
        <v>1009</v>
      </c>
      <c r="O675" t="s">
        <v>105</v>
      </c>
      <c r="P675" t="s">
        <v>105</v>
      </c>
      <c r="Q675">
        <v>1000</v>
      </c>
      <c r="X675">
        <v>1.5E-3</v>
      </c>
      <c r="Y675">
        <v>15652</v>
      </c>
      <c r="Z675">
        <v>0</v>
      </c>
      <c r="AA675">
        <v>0</v>
      </c>
      <c r="AB675">
        <v>0</v>
      </c>
      <c r="AC675">
        <v>0</v>
      </c>
      <c r="AD675">
        <v>1</v>
      </c>
      <c r="AE675">
        <v>0</v>
      </c>
      <c r="AF675" t="s">
        <v>3</v>
      </c>
      <c r="AG675">
        <v>1.5E-3</v>
      </c>
      <c r="AH675">
        <v>2</v>
      </c>
      <c r="AI675">
        <v>30626627</v>
      </c>
      <c r="AJ675">
        <v>594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</row>
    <row r="676" spans="1:44" x14ac:dyDescent="0.2">
      <c r="A676">
        <f>ROW(Source!A618)</f>
        <v>618</v>
      </c>
      <c r="B676">
        <v>30626638</v>
      </c>
      <c r="C676">
        <v>30626621</v>
      </c>
      <c r="D676">
        <v>22150469</v>
      </c>
      <c r="E676">
        <v>1</v>
      </c>
      <c r="F676">
        <v>1</v>
      </c>
      <c r="G676">
        <v>1</v>
      </c>
      <c r="H676">
        <v>3</v>
      </c>
      <c r="I676" t="s">
        <v>810</v>
      </c>
      <c r="J676" t="s">
        <v>811</v>
      </c>
      <c r="K676" t="s">
        <v>812</v>
      </c>
      <c r="L676">
        <v>1327</v>
      </c>
      <c r="N676">
        <v>1005</v>
      </c>
      <c r="O676" t="s">
        <v>100</v>
      </c>
      <c r="P676" t="s">
        <v>100</v>
      </c>
      <c r="Q676">
        <v>1</v>
      </c>
      <c r="X676">
        <v>0.8</v>
      </c>
      <c r="Y676">
        <v>73.39</v>
      </c>
      <c r="Z676">
        <v>0</v>
      </c>
      <c r="AA676">
        <v>0</v>
      </c>
      <c r="AB676">
        <v>0</v>
      </c>
      <c r="AC676">
        <v>0</v>
      </c>
      <c r="AD676">
        <v>1</v>
      </c>
      <c r="AE676">
        <v>0</v>
      </c>
      <c r="AF676" t="s">
        <v>3</v>
      </c>
      <c r="AG676">
        <v>0.8</v>
      </c>
      <c r="AH676">
        <v>2</v>
      </c>
      <c r="AI676">
        <v>30626628</v>
      </c>
      <c r="AJ676">
        <v>595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</row>
    <row r="677" spans="1:44" x14ac:dyDescent="0.2">
      <c r="A677">
        <f>ROW(Source!A618)</f>
        <v>618</v>
      </c>
      <c r="B677">
        <v>30626639</v>
      </c>
      <c r="C677">
        <v>30626621</v>
      </c>
      <c r="D677">
        <v>22150537</v>
      </c>
      <c r="E677">
        <v>1</v>
      </c>
      <c r="F677">
        <v>1</v>
      </c>
      <c r="G677">
        <v>1</v>
      </c>
      <c r="H677">
        <v>3</v>
      </c>
      <c r="I677" t="s">
        <v>813</v>
      </c>
      <c r="J677" t="s">
        <v>814</v>
      </c>
      <c r="K677" t="s">
        <v>815</v>
      </c>
      <c r="L677">
        <v>1348</v>
      </c>
      <c r="N677">
        <v>1009</v>
      </c>
      <c r="O677" t="s">
        <v>105</v>
      </c>
      <c r="P677" t="s">
        <v>105</v>
      </c>
      <c r="Q677">
        <v>1000</v>
      </c>
      <c r="X677">
        <v>5.0000000000000001E-3</v>
      </c>
      <c r="Y677">
        <v>3151.95</v>
      </c>
      <c r="Z677">
        <v>0</v>
      </c>
      <c r="AA677">
        <v>0</v>
      </c>
      <c r="AB677">
        <v>0</v>
      </c>
      <c r="AC677">
        <v>0</v>
      </c>
      <c r="AD677">
        <v>1</v>
      </c>
      <c r="AE677">
        <v>0</v>
      </c>
      <c r="AF677" t="s">
        <v>3</v>
      </c>
      <c r="AG677">
        <v>5.0000000000000001E-3</v>
      </c>
      <c r="AH677">
        <v>2</v>
      </c>
      <c r="AI677">
        <v>30626629</v>
      </c>
      <c r="AJ677">
        <v>596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</row>
    <row r="678" spans="1:44" x14ac:dyDescent="0.2">
      <c r="A678">
        <f>ROW(Source!A618)</f>
        <v>618</v>
      </c>
      <c r="B678">
        <v>30626640</v>
      </c>
      <c r="C678">
        <v>30626621</v>
      </c>
      <c r="D678">
        <v>22150620</v>
      </c>
      <c r="E678">
        <v>1</v>
      </c>
      <c r="F678">
        <v>1</v>
      </c>
      <c r="G678">
        <v>1</v>
      </c>
      <c r="H678">
        <v>3</v>
      </c>
      <c r="I678" t="s">
        <v>816</v>
      </c>
      <c r="J678" t="s">
        <v>817</v>
      </c>
      <c r="K678" t="s">
        <v>818</v>
      </c>
      <c r="L678">
        <v>1346</v>
      </c>
      <c r="N678">
        <v>1009</v>
      </c>
      <c r="O678" t="s">
        <v>413</v>
      </c>
      <c r="P678" t="s">
        <v>413</v>
      </c>
      <c r="Q678">
        <v>1</v>
      </c>
      <c r="X678">
        <v>0.23</v>
      </c>
      <c r="Y678">
        <v>1.94</v>
      </c>
      <c r="Z678">
        <v>0</v>
      </c>
      <c r="AA678">
        <v>0</v>
      </c>
      <c r="AB678">
        <v>0</v>
      </c>
      <c r="AC678">
        <v>0</v>
      </c>
      <c r="AD678">
        <v>1</v>
      </c>
      <c r="AE678">
        <v>0</v>
      </c>
      <c r="AF678" t="s">
        <v>3</v>
      </c>
      <c r="AG678">
        <v>0.23</v>
      </c>
      <c r="AH678">
        <v>2</v>
      </c>
      <c r="AI678">
        <v>30626630</v>
      </c>
      <c r="AJ678">
        <v>597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</row>
    <row r="679" spans="1:44" x14ac:dyDescent="0.2">
      <c r="A679">
        <f>ROW(Source!A618)</f>
        <v>618</v>
      </c>
      <c r="B679">
        <v>30626641</v>
      </c>
      <c r="C679">
        <v>30626621</v>
      </c>
      <c r="D679">
        <v>22192522</v>
      </c>
      <c r="E679">
        <v>1</v>
      </c>
      <c r="F679">
        <v>1</v>
      </c>
      <c r="G679">
        <v>1</v>
      </c>
      <c r="H679">
        <v>3</v>
      </c>
      <c r="I679" t="s">
        <v>822</v>
      </c>
      <c r="J679" t="s">
        <v>823</v>
      </c>
      <c r="K679" t="s">
        <v>824</v>
      </c>
      <c r="L679">
        <v>1339</v>
      </c>
      <c r="N679">
        <v>1007</v>
      </c>
      <c r="O679" t="s">
        <v>46</v>
      </c>
      <c r="P679" t="s">
        <v>46</v>
      </c>
      <c r="Q679">
        <v>1</v>
      </c>
      <c r="X679">
        <v>4.0000000000000002E-4</v>
      </c>
      <c r="Y679">
        <v>74.58</v>
      </c>
      <c r="Z679">
        <v>0</v>
      </c>
      <c r="AA679">
        <v>0</v>
      </c>
      <c r="AB679">
        <v>0</v>
      </c>
      <c r="AC679">
        <v>0</v>
      </c>
      <c r="AD679">
        <v>1</v>
      </c>
      <c r="AE679">
        <v>0</v>
      </c>
      <c r="AF679" t="s">
        <v>3</v>
      </c>
      <c r="AG679">
        <v>4.0000000000000002E-4</v>
      </c>
      <c r="AH679">
        <v>2</v>
      </c>
      <c r="AI679">
        <v>30626631</v>
      </c>
      <c r="AJ679">
        <v>598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</row>
    <row r="680" spans="1:44" x14ac:dyDescent="0.2">
      <c r="A680">
        <f>ROW(Source!A619)</f>
        <v>619</v>
      </c>
      <c r="B680">
        <v>30626648</v>
      </c>
      <c r="C680">
        <v>30626642</v>
      </c>
      <c r="D680">
        <v>10214599</v>
      </c>
      <c r="E680">
        <v>1</v>
      </c>
      <c r="F680">
        <v>1</v>
      </c>
      <c r="G680">
        <v>1</v>
      </c>
      <c r="H680">
        <v>1</v>
      </c>
      <c r="I680" t="s">
        <v>749</v>
      </c>
      <c r="J680" t="s">
        <v>3</v>
      </c>
      <c r="K680" t="s">
        <v>750</v>
      </c>
      <c r="L680">
        <v>1369</v>
      </c>
      <c r="N680">
        <v>1013</v>
      </c>
      <c r="O680" t="s">
        <v>744</v>
      </c>
      <c r="P680" t="s">
        <v>744</v>
      </c>
      <c r="Q680">
        <v>1</v>
      </c>
      <c r="X680">
        <v>21.35</v>
      </c>
      <c r="Y680">
        <v>0</v>
      </c>
      <c r="Z680">
        <v>0</v>
      </c>
      <c r="AA680">
        <v>0</v>
      </c>
      <c r="AB680">
        <v>7.67</v>
      </c>
      <c r="AC680">
        <v>0</v>
      </c>
      <c r="AD680">
        <v>1</v>
      </c>
      <c r="AE680">
        <v>1</v>
      </c>
      <c r="AF680" t="s">
        <v>3</v>
      </c>
      <c r="AG680">
        <v>21.35</v>
      </c>
      <c r="AH680">
        <v>2</v>
      </c>
      <c r="AI680">
        <v>30626643</v>
      </c>
      <c r="AJ680">
        <v>599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</row>
    <row r="681" spans="1:44" x14ac:dyDescent="0.2">
      <c r="A681">
        <f>ROW(Source!A619)</f>
        <v>619</v>
      </c>
      <c r="B681">
        <v>30626649</v>
      </c>
      <c r="C681">
        <v>30626642</v>
      </c>
      <c r="D681">
        <v>22083330</v>
      </c>
      <c r="E681">
        <v>1</v>
      </c>
      <c r="F681">
        <v>1</v>
      </c>
      <c r="G681">
        <v>1</v>
      </c>
      <c r="H681">
        <v>1</v>
      </c>
      <c r="I681" t="s">
        <v>765</v>
      </c>
      <c r="J681" t="s">
        <v>3</v>
      </c>
      <c r="K681" t="s">
        <v>766</v>
      </c>
      <c r="L681">
        <v>608254</v>
      </c>
      <c r="N681">
        <v>1013</v>
      </c>
      <c r="O681" t="s">
        <v>767</v>
      </c>
      <c r="P681" t="s">
        <v>767</v>
      </c>
      <c r="Q681">
        <v>1</v>
      </c>
      <c r="X681">
        <v>0.32</v>
      </c>
      <c r="Y681">
        <v>0</v>
      </c>
      <c r="Z681">
        <v>0</v>
      </c>
      <c r="AA681">
        <v>0</v>
      </c>
      <c r="AB681">
        <v>0</v>
      </c>
      <c r="AC681">
        <v>0</v>
      </c>
      <c r="AD681">
        <v>1</v>
      </c>
      <c r="AE681">
        <v>2</v>
      </c>
      <c r="AF681" t="s">
        <v>3</v>
      </c>
      <c r="AG681">
        <v>0.32</v>
      </c>
      <c r="AH681">
        <v>2</v>
      </c>
      <c r="AI681">
        <v>30626644</v>
      </c>
      <c r="AJ681">
        <v>600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</row>
    <row r="682" spans="1:44" x14ac:dyDescent="0.2">
      <c r="A682">
        <f>ROW(Source!A619)</f>
        <v>619</v>
      </c>
      <c r="B682">
        <v>30626650</v>
      </c>
      <c r="C682">
        <v>30626642</v>
      </c>
      <c r="D682">
        <v>22146464</v>
      </c>
      <c r="E682">
        <v>1</v>
      </c>
      <c r="F682">
        <v>1</v>
      </c>
      <c r="G682">
        <v>1</v>
      </c>
      <c r="H682">
        <v>2</v>
      </c>
      <c r="I682" t="s">
        <v>804</v>
      </c>
      <c r="J682" t="s">
        <v>805</v>
      </c>
      <c r="K682" t="s">
        <v>806</v>
      </c>
      <c r="L682">
        <v>1368</v>
      </c>
      <c r="N682">
        <v>1011</v>
      </c>
      <c r="O682" t="s">
        <v>748</v>
      </c>
      <c r="P682" t="s">
        <v>748</v>
      </c>
      <c r="Q682">
        <v>1</v>
      </c>
      <c r="X682">
        <v>0.32</v>
      </c>
      <c r="Y682">
        <v>0</v>
      </c>
      <c r="Z682">
        <v>30.85</v>
      </c>
      <c r="AA682">
        <v>13.03</v>
      </c>
      <c r="AB682">
        <v>0</v>
      </c>
      <c r="AC682">
        <v>0</v>
      </c>
      <c r="AD682">
        <v>1</v>
      </c>
      <c r="AE682">
        <v>0</v>
      </c>
      <c r="AF682" t="s">
        <v>3</v>
      </c>
      <c r="AG682">
        <v>0.32</v>
      </c>
      <c r="AH682">
        <v>2</v>
      </c>
      <c r="AI682">
        <v>30626645</v>
      </c>
      <c r="AJ682">
        <v>601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</row>
    <row r="683" spans="1:44" x14ac:dyDescent="0.2">
      <c r="A683">
        <f>ROW(Source!A619)</f>
        <v>619</v>
      </c>
      <c r="B683">
        <v>30626651</v>
      </c>
      <c r="C683">
        <v>30626642</v>
      </c>
      <c r="D683">
        <v>22148179</v>
      </c>
      <c r="E683">
        <v>1</v>
      </c>
      <c r="F683">
        <v>1</v>
      </c>
      <c r="G683">
        <v>1</v>
      </c>
      <c r="H683">
        <v>2</v>
      </c>
      <c r="I683" t="s">
        <v>754</v>
      </c>
      <c r="J683" t="s">
        <v>755</v>
      </c>
      <c r="K683" t="s">
        <v>756</v>
      </c>
      <c r="L683">
        <v>1368</v>
      </c>
      <c r="N683">
        <v>1011</v>
      </c>
      <c r="O683" t="s">
        <v>748</v>
      </c>
      <c r="P683" t="s">
        <v>748</v>
      </c>
      <c r="Q683">
        <v>1</v>
      </c>
      <c r="X683">
        <v>0.19</v>
      </c>
      <c r="Y683">
        <v>0</v>
      </c>
      <c r="Z683">
        <v>91.62</v>
      </c>
      <c r="AA683">
        <v>0</v>
      </c>
      <c r="AB683">
        <v>0</v>
      </c>
      <c r="AC683">
        <v>0</v>
      </c>
      <c r="AD683">
        <v>1</v>
      </c>
      <c r="AE683">
        <v>0</v>
      </c>
      <c r="AF683" t="s">
        <v>3</v>
      </c>
      <c r="AG683">
        <v>0.19</v>
      </c>
      <c r="AH683">
        <v>2</v>
      </c>
      <c r="AI683">
        <v>30626646</v>
      </c>
      <c r="AJ683">
        <v>602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</row>
    <row r="684" spans="1:44" x14ac:dyDescent="0.2">
      <c r="A684">
        <f>ROW(Source!A619)</f>
        <v>619</v>
      </c>
      <c r="B684">
        <v>30626652</v>
      </c>
      <c r="C684">
        <v>30626642</v>
      </c>
      <c r="D684">
        <v>22150659</v>
      </c>
      <c r="E684">
        <v>1</v>
      </c>
      <c r="F684">
        <v>1</v>
      </c>
      <c r="G684">
        <v>1</v>
      </c>
      <c r="H684">
        <v>3</v>
      </c>
      <c r="I684" t="s">
        <v>757</v>
      </c>
      <c r="J684" t="s">
        <v>758</v>
      </c>
      <c r="K684" t="s">
        <v>759</v>
      </c>
      <c r="L684">
        <v>1348</v>
      </c>
      <c r="N684">
        <v>1009</v>
      </c>
      <c r="O684" t="s">
        <v>105</v>
      </c>
      <c r="P684" t="s">
        <v>105</v>
      </c>
      <c r="Q684">
        <v>1000</v>
      </c>
      <c r="X684">
        <v>6.0000000000000001E-3</v>
      </c>
      <c r="Y684">
        <v>10183</v>
      </c>
      <c r="Z684">
        <v>0</v>
      </c>
      <c r="AA684">
        <v>0</v>
      </c>
      <c r="AB684">
        <v>0</v>
      </c>
      <c r="AC684">
        <v>0</v>
      </c>
      <c r="AD684">
        <v>1</v>
      </c>
      <c r="AE684">
        <v>0</v>
      </c>
      <c r="AF684" t="s">
        <v>3</v>
      </c>
      <c r="AG684">
        <v>6.0000000000000001E-3</v>
      </c>
      <c r="AH684">
        <v>2</v>
      </c>
      <c r="AI684">
        <v>30626647</v>
      </c>
      <c r="AJ684">
        <v>603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</row>
    <row r="685" spans="1:44" x14ac:dyDescent="0.2">
      <c r="A685">
        <f>ROW(Source!A619)</f>
        <v>619</v>
      </c>
      <c r="B685">
        <v>30626653</v>
      </c>
      <c r="C685">
        <v>30626642</v>
      </c>
      <c r="D685">
        <v>22156610</v>
      </c>
      <c r="E685">
        <v>1</v>
      </c>
      <c r="F685">
        <v>1</v>
      </c>
      <c r="G685">
        <v>1</v>
      </c>
      <c r="H685">
        <v>3</v>
      </c>
      <c r="I685" t="s">
        <v>442</v>
      </c>
      <c r="J685" t="s">
        <v>444</v>
      </c>
      <c r="K685" t="s">
        <v>443</v>
      </c>
      <c r="L685">
        <v>1339</v>
      </c>
      <c r="N685">
        <v>1007</v>
      </c>
      <c r="O685" t="s">
        <v>46</v>
      </c>
      <c r="P685" t="s">
        <v>46</v>
      </c>
      <c r="Q685">
        <v>1</v>
      </c>
      <c r="X685">
        <v>1.8</v>
      </c>
      <c r="Y685">
        <v>463.36</v>
      </c>
      <c r="Z685">
        <v>0</v>
      </c>
      <c r="AA685">
        <v>0</v>
      </c>
      <c r="AB685">
        <v>0</v>
      </c>
      <c r="AC685">
        <v>0</v>
      </c>
      <c r="AD685">
        <v>1</v>
      </c>
      <c r="AE685">
        <v>0</v>
      </c>
      <c r="AF685" t="s">
        <v>3</v>
      </c>
      <c r="AG685">
        <v>1.8</v>
      </c>
      <c r="AH685">
        <v>3</v>
      </c>
      <c r="AI685">
        <v>-1</v>
      </c>
      <c r="AJ685" t="s">
        <v>3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</row>
    <row r="686" spans="1:44" x14ac:dyDescent="0.2">
      <c r="A686">
        <f>ROW(Source!A622)</f>
        <v>622</v>
      </c>
      <c r="B686">
        <v>30626663</v>
      </c>
      <c r="C686">
        <v>30626656</v>
      </c>
      <c r="D686">
        <v>10214625</v>
      </c>
      <c r="E686">
        <v>1</v>
      </c>
      <c r="F686">
        <v>1</v>
      </c>
      <c r="G686">
        <v>1</v>
      </c>
      <c r="H686">
        <v>1</v>
      </c>
      <c r="I686" t="s">
        <v>783</v>
      </c>
      <c r="J686" t="s">
        <v>3</v>
      </c>
      <c r="K686" t="s">
        <v>784</v>
      </c>
      <c r="L686">
        <v>1369</v>
      </c>
      <c r="N686">
        <v>1013</v>
      </c>
      <c r="O686" t="s">
        <v>744</v>
      </c>
      <c r="P686" t="s">
        <v>744</v>
      </c>
      <c r="Q686">
        <v>1</v>
      </c>
      <c r="X686">
        <v>7.84</v>
      </c>
      <c r="Y686">
        <v>0</v>
      </c>
      <c r="Z686">
        <v>0</v>
      </c>
      <c r="AA686">
        <v>0</v>
      </c>
      <c r="AB686">
        <v>8.44</v>
      </c>
      <c r="AC686">
        <v>0</v>
      </c>
      <c r="AD686">
        <v>1</v>
      </c>
      <c r="AE686">
        <v>1</v>
      </c>
      <c r="AF686" t="s">
        <v>68</v>
      </c>
      <c r="AG686">
        <v>9.016</v>
      </c>
      <c r="AH686">
        <v>2</v>
      </c>
      <c r="AI686">
        <v>30626657</v>
      </c>
      <c r="AJ686">
        <v>604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</row>
    <row r="687" spans="1:44" x14ac:dyDescent="0.2">
      <c r="A687">
        <f>ROW(Source!A622)</f>
        <v>622</v>
      </c>
      <c r="B687">
        <v>30626664</v>
      </c>
      <c r="C687">
        <v>30626656</v>
      </c>
      <c r="D687">
        <v>22083330</v>
      </c>
      <c r="E687">
        <v>1</v>
      </c>
      <c r="F687">
        <v>1</v>
      </c>
      <c r="G687">
        <v>1</v>
      </c>
      <c r="H687">
        <v>1</v>
      </c>
      <c r="I687" t="s">
        <v>765</v>
      </c>
      <c r="J687" t="s">
        <v>3</v>
      </c>
      <c r="K687" t="s">
        <v>766</v>
      </c>
      <c r="L687">
        <v>608254</v>
      </c>
      <c r="N687">
        <v>1013</v>
      </c>
      <c r="O687" t="s">
        <v>767</v>
      </c>
      <c r="P687" t="s">
        <v>767</v>
      </c>
      <c r="Q687">
        <v>1</v>
      </c>
      <c r="X687">
        <v>0.13</v>
      </c>
      <c r="Y687">
        <v>0</v>
      </c>
      <c r="Z687">
        <v>0</v>
      </c>
      <c r="AA687">
        <v>0</v>
      </c>
      <c r="AB687">
        <v>0</v>
      </c>
      <c r="AC687">
        <v>0</v>
      </c>
      <c r="AD687">
        <v>1</v>
      </c>
      <c r="AE687">
        <v>2</v>
      </c>
      <c r="AF687" t="s">
        <v>67</v>
      </c>
      <c r="AG687">
        <v>0.16250000000000001</v>
      </c>
      <c r="AH687">
        <v>2</v>
      </c>
      <c r="AI687">
        <v>30626658</v>
      </c>
      <c r="AJ687">
        <v>605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 spans="1:44" x14ac:dyDescent="0.2">
      <c r="A688">
        <f>ROW(Source!A622)</f>
        <v>622</v>
      </c>
      <c r="B688">
        <v>30626665</v>
      </c>
      <c r="C688">
        <v>30626656</v>
      </c>
      <c r="D688">
        <v>22146252</v>
      </c>
      <c r="E688">
        <v>1</v>
      </c>
      <c r="F688">
        <v>1</v>
      </c>
      <c r="G688">
        <v>1</v>
      </c>
      <c r="H688">
        <v>2</v>
      </c>
      <c r="I688" t="s">
        <v>785</v>
      </c>
      <c r="J688" t="s">
        <v>786</v>
      </c>
      <c r="K688" t="s">
        <v>787</v>
      </c>
      <c r="L688">
        <v>1368</v>
      </c>
      <c r="N688">
        <v>1011</v>
      </c>
      <c r="O688" t="s">
        <v>748</v>
      </c>
      <c r="P688" t="s">
        <v>748</v>
      </c>
      <c r="Q688">
        <v>1</v>
      </c>
      <c r="X688">
        <v>0.08</v>
      </c>
      <c r="Y688">
        <v>0</v>
      </c>
      <c r="Z688">
        <v>85.93</v>
      </c>
      <c r="AA688">
        <v>13.03</v>
      </c>
      <c r="AB688">
        <v>0</v>
      </c>
      <c r="AC688">
        <v>0</v>
      </c>
      <c r="AD688">
        <v>1</v>
      </c>
      <c r="AE688">
        <v>0</v>
      </c>
      <c r="AF688" t="s">
        <v>67</v>
      </c>
      <c r="AG688">
        <v>0.1</v>
      </c>
      <c r="AH688">
        <v>2</v>
      </c>
      <c r="AI688">
        <v>30626659</v>
      </c>
      <c r="AJ688">
        <v>606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</row>
    <row r="689" spans="1:44" x14ac:dyDescent="0.2">
      <c r="A689">
        <f>ROW(Source!A622)</f>
        <v>622</v>
      </c>
      <c r="B689">
        <v>30626666</v>
      </c>
      <c r="C689">
        <v>30626656</v>
      </c>
      <c r="D689">
        <v>22146333</v>
      </c>
      <c r="E689">
        <v>1</v>
      </c>
      <c r="F689">
        <v>1</v>
      </c>
      <c r="G689">
        <v>1</v>
      </c>
      <c r="H689">
        <v>2</v>
      </c>
      <c r="I689" t="s">
        <v>768</v>
      </c>
      <c r="J689" t="s">
        <v>769</v>
      </c>
      <c r="K689" t="s">
        <v>770</v>
      </c>
      <c r="L689">
        <v>1368</v>
      </c>
      <c r="N689">
        <v>1011</v>
      </c>
      <c r="O689" t="s">
        <v>748</v>
      </c>
      <c r="P689" t="s">
        <v>748</v>
      </c>
      <c r="Q689">
        <v>1</v>
      </c>
      <c r="X689">
        <v>0.05</v>
      </c>
      <c r="Y689">
        <v>0</v>
      </c>
      <c r="Z689">
        <v>108.45</v>
      </c>
      <c r="AA689">
        <v>13.03</v>
      </c>
      <c r="AB689">
        <v>0</v>
      </c>
      <c r="AC689">
        <v>0</v>
      </c>
      <c r="AD689">
        <v>1</v>
      </c>
      <c r="AE689">
        <v>0</v>
      </c>
      <c r="AF689" t="s">
        <v>67</v>
      </c>
      <c r="AG689">
        <v>6.25E-2</v>
      </c>
      <c r="AH689">
        <v>2</v>
      </c>
      <c r="AI689">
        <v>30626660</v>
      </c>
      <c r="AJ689">
        <v>607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</row>
    <row r="690" spans="1:44" x14ac:dyDescent="0.2">
      <c r="A690">
        <f>ROW(Source!A622)</f>
        <v>622</v>
      </c>
      <c r="B690">
        <v>30626667</v>
      </c>
      <c r="C690">
        <v>30626656</v>
      </c>
      <c r="D690">
        <v>22146948</v>
      </c>
      <c r="E690">
        <v>1</v>
      </c>
      <c r="F690">
        <v>1</v>
      </c>
      <c r="G690">
        <v>1</v>
      </c>
      <c r="H690">
        <v>2</v>
      </c>
      <c r="I690" t="s">
        <v>788</v>
      </c>
      <c r="J690" t="s">
        <v>789</v>
      </c>
      <c r="K690" t="s">
        <v>790</v>
      </c>
      <c r="L690">
        <v>1368</v>
      </c>
      <c r="N690">
        <v>1011</v>
      </c>
      <c r="O690" t="s">
        <v>748</v>
      </c>
      <c r="P690" t="s">
        <v>748</v>
      </c>
      <c r="Q690">
        <v>1</v>
      </c>
      <c r="X690">
        <v>0.41</v>
      </c>
      <c r="Y690">
        <v>0</v>
      </c>
      <c r="Z690">
        <v>30</v>
      </c>
      <c r="AA690">
        <v>0</v>
      </c>
      <c r="AB690">
        <v>0</v>
      </c>
      <c r="AC690">
        <v>0</v>
      </c>
      <c r="AD690">
        <v>1</v>
      </c>
      <c r="AE690">
        <v>0</v>
      </c>
      <c r="AF690" t="s">
        <v>67</v>
      </c>
      <c r="AG690">
        <v>0.51249999999999996</v>
      </c>
      <c r="AH690">
        <v>2</v>
      </c>
      <c r="AI690">
        <v>30626661</v>
      </c>
      <c r="AJ690">
        <v>608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</row>
    <row r="691" spans="1:44" x14ac:dyDescent="0.2">
      <c r="A691">
        <f>ROW(Source!A622)</f>
        <v>622</v>
      </c>
      <c r="B691">
        <v>30626668</v>
      </c>
      <c r="C691">
        <v>30626656</v>
      </c>
      <c r="D691">
        <v>22148179</v>
      </c>
      <c r="E691">
        <v>1</v>
      </c>
      <c r="F691">
        <v>1</v>
      </c>
      <c r="G691">
        <v>1</v>
      </c>
      <c r="H691">
        <v>2</v>
      </c>
      <c r="I691" t="s">
        <v>754</v>
      </c>
      <c r="J691" t="s">
        <v>755</v>
      </c>
      <c r="K691" t="s">
        <v>756</v>
      </c>
      <c r="L691">
        <v>1368</v>
      </c>
      <c r="N691">
        <v>1011</v>
      </c>
      <c r="O691" t="s">
        <v>748</v>
      </c>
      <c r="P691" t="s">
        <v>748</v>
      </c>
      <c r="Q691">
        <v>1</v>
      </c>
      <c r="X691">
        <v>0.08</v>
      </c>
      <c r="Y691">
        <v>0</v>
      </c>
      <c r="Z691">
        <v>91.62</v>
      </c>
      <c r="AA691">
        <v>0</v>
      </c>
      <c r="AB691">
        <v>0</v>
      </c>
      <c r="AC691">
        <v>0</v>
      </c>
      <c r="AD691">
        <v>1</v>
      </c>
      <c r="AE691">
        <v>0</v>
      </c>
      <c r="AF691" t="s">
        <v>67</v>
      </c>
      <c r="AG691">
        <v>0.1</v>
      </c>
      <c r="AH691">
        <v>2</v>
      </c>
      <c r="AI691">
        <v>30626662</v>
      </c>
      <c r="AJ691">
        <v>609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</row>
    <row r="692" spans="1:44" x14ac:dyDescent="0.2">
      <c r="A692">
        <f>ROW(Source!A622)</f>
        <v>622</v>
      </c>
      <c r="B692">
        <v>30626669</v>
      </c>
      <c r="C692">
        <v>30626656</v>
      </c>
      <c r="D692">
        <v>22149603</v>
      </c>
      <c r="E692">
        <v>1</v>
      </c>
      <c r="F692">
        <v>1</v>
      </c>
      <c r="G692">
        <v>1</v>
      </c>
      <c r="H692">
        <v>3</v>
      </c>
      <c r="I692" t="s">
        <v>103</v>
      </c>
      <c r="J692" t="s">
        <v>106</v>
      </c>
      <c r="K692" t="s">
        <v>104</v>
      </c>
      <c r="L692">
        <v>1348</v>
      </c>
      <c r="N692">
        <v>1009</v>
      </c>
      <c r="O692" t="s">
        <v>105</v>
      </c>
      <c r="P692" t="s">
        <v>105</v>
      </c>
      <c r="Q692">
        <v>1000</v>
      </c>
      <c r="X692">
        <v>0.05</v>
      </c>
      <c r="Y692">
        <v>3649.31</v>
      </c>
      <c r="Z692">
        <v>0</v>
      </c>
      <c r="AA692">
        <v>0</v>
      </c>
      <c r="AB692">
        <v>0</v>
      </c>
      <c r="AC692">
        <v>0</v>
      </c>
      <c r="AD692">
        <v>1</v>
      </c>
      <c r="AE692">
        <v>0</v>
      </c>
      <c r="AF692" t="s">
        <v>3</v>
      </c>
      <c r="AG692">
        <v>0.05</v>
      </c>
      <c r="AH692">
        <v>3</v>
      </c>
      <c r="AI692">
        <v>-1</v>
      </c>
      <c r="AJ692" t="s">
        <v>3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</row>
    <row r="693" spans="1:44" x14ac:dyDescent="0.2">
      <c r="A693">
        <f>ROW(Source!A622)</f>
        <v>622</v>
      </c>
      <c r="B693">
        <v>30626670</v>
      </c>
      <c r="C693">
        <v>30626656</v>
      </c>
      <c r="D693">
        <v>22149842</v>
      </c>
      <c r="E693">
        <v>1</v>
      </c>
      <c r="F693">
        <v>1</v>
      </c>
      <c r="G693">
        <v>1</v>
      </c>
      <c r="H693">
        <v>3</v>
      </c>
      <c r="I693" t="s">
        <v>98</v>
      </c>
      <c r="J693" t="s">
        <v>101</v>
      </c>
      <c r="K693" t="s">
        <v>99</v>
      </c>
      <c r="L693">
        <v>1327</v>
      </c>
      <c r="N693">
        <v>1005</v>
      </c>
      <c r="O693" t="s">
        <v>100</v>
      </c>
      <c r="P693" t="s">
        <v>100</v>
      </c>
      <c r="Q693">
        <v>1</v>
      </c>
      <c r="X693">
        <v>110</v>
      </c>
      <c r="Y693">
        <v>6.69</v>
      </c>
      <c r="Z693">
        <v>0</v>
      </c>
      <c r="AA693">
        <v>0</v>
      </c>
      <c r="AB693">
        <v>0</v>
      </c>
      <c r="AC693">
        <v>0</v>
      </c>
      <c r="AD693">
        <v>1</v>
      </c>
      <c r="AE693">
        <v>0</v>
      </c>
      <c r="AF693" t="s">
        <v>3</v>
      </c>
      <c r="AG693">
        <v>110</v>
      </c>
      <c r="AH693">
        <v>3</v>
      </c>
      <c r="AI693">
        <v>-1</v>
      </c>
      <c r="AJ693" t="s">
        <v>3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</row>
    <row r="694" spans="1:44" x14ac:dyDescent="0.2">
      <c r="A694">
        <f>ROW(Source!A626)</f>
        <v>626</v>
      </c>
      <c r="B694">
        <v>30626684</v>
      </c>
      <c r="C694">
        <v>30626674</v>
      </c>
      <c r="D694">
        <v>10214643</v>
      </c>
      <c r="E694">
        <v>1</v>
      </c>
      <c r="F694">
        <v>1</v>
      </c>
      <c r="G694">
        <v>1</v>
      </c>
      <c r="H694">
        <v>1</v>
      </c>
      <c r="I694" t="s">
        <v>791</v>
      </c>
      <c r="J694" t="s">
        <v>3</v>
      </c>
      <c r="K694" t="s">
        <v>792</v>
      </c>
      <c r="L694">
        <v>1369</v>
      </c>
      <c r="N694">
        <v>1013</v>
      </c>
      <c r="O694" t="s">
        <v>744</v>
      </c>
      <c r="P694" t="s">
        <v>744</v>
      </c>
      <c r="Q694">
        <v>1</v>
      </c>
      <c r="X694">
        <v>38.53</v>
      </c>
      <c r="Y694">
        <v>0</v>
      </c>
      <c r="Z694">
        <v>0</v>
      </c>
      <c r="AA694">
        <v>0</v>
      </c>
      <c r="AB694">
        <v>8.33</v>
      </c>
      <c r="AC694">
        <v>0</v>
      </c>
      <c r="AD694">
        <v>1</v>
      </c>
      <c r="AE694">
        <v>1</v>
      </c>
      <c r="AF694" t="s">
        <v>68</v>
      </c>
      <c r="AG694">
        <v>44.3095</v>
      </c>
      <c r="AH694">
        <v>2</v>
      </c>
      <c r="AI694">
        <v>30626675</v>
      </c>
      <c r="AJ694">
        <v>610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</row>
    <row r="695" spans="1:44" x14ac:dyDescent="0.2">
      <c r="A695">
        <f>ROW(Source!A626)</f>
        <v>626</v>
      </c>
      <c r="B695">
        <v>30626685</v>
      </c>
      <c r="C695">
        <v>30626674</v>
      </c>
      <c r="D695">
        <v>22083330</v>
      </c>
      <c r="E695">
        <v>1</v>
      </c>
      <c r="F695">
        <v>1</v>
      </c>
      <c r="G695">
        <v>1</v>
      </c>
      <c r="H695">
        <v>1</v>
      </c>
      <c r="I695" t="s">
        <v>765</v>
      </c>
      <c r="J695" t="s">
        <v>3</v>
      </c>
      <c r="K695" t="s">
        <v>766</v>
      </c>
      <c r="L695">
        <v>608254</v>
      </c>
      <c r="N695">
        <v>1013</v>
      </c>
      <c r="O695" t="s">
        <v>767</v>
      </c>
      <c r="P695" t="s">
        <v>767</v>
      </c>
      <c r="Q695">
        <v>1</v>
      </c>
      <c r="X695">
        <v>0.79</v>
      </c>
      <c r="Y695">
        <v>0</v>
      </c>
      <c r="Z695">
        <v>0</v>
      </c>
      <c r="AA695">
        <v>0</v>
      </c>
      <c r="AB695">
        <v>0</v>
      </c>
      <c r="AC695">
        <v>0</v>
      </c>
      <c r="AD695">
        <v>1</v>
      </c>
      <c r="AE695">
        <v>2</v>
      </c>
      <c r="AF695" t="s">
        <v>67</v>
      </c>
      <c r="AG695">
        <v>0.98750000000000004</v>
      </c>
      <c r="AH695">
        <v>2</v>
      </c>
      <c r="AI695">
        <v>30626676</v>
      </c>
      <c r="AJ695">
        <v>611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</row>
    <row r="696" spans="1:44" x14ac:dyDescent="0.2">
      <c r="A696">
        <f>ROW(Source!A626)</f>
        <v>626</v>
      </c>
      <c r="B696">
        <v>30626686</v>
      </c>
      <c r="C696">
        <v>30626674</v>
      </c>
      <c r="D696">
        <v>22146252</v>
      </c>
      <c r="E696">
        <v>1</v>
      </c>
      <c r="F696">
        <v>1</v>
      </c>
      <c r="G696">
        <v>1</v>
      </c>
      <c r="H696">
        <v>2</v>
      </c>
      <c r="I696" t="s">
        <v>785</v>
      </c>
      <c r="J696" t="s">
        <v>786</v>
      </c>
      <c r="K696" t="s">
        <v>787</v>
      </c>
      <c r="L696">
        <v>1368</v>
      </c>
      <c r="N696">
        <v>1011</v>
      </c>
      <c r="O696" t="s">
        <v>748</v>
      </c>
      <c r="P696" t="s">
        <v>748</v>
      </c>
      <c r="Q696">
        <v>1</v>
      </c>
      <c r="X696">
        <v>0.5</v>
      </c>
      <c r="Y696">
        <v>0</v>
      </c>
      <c r="Z696">
        <v>85.93</v>
      </c>
      <c r="AA696">
        <v>13.03</v>
      </c>
      <c r="AB696">
        <v>0</v>
      </c>
      <c r="AC696">
        <v>0</v>
      </c>
      <c r="AD696">
        <v>1</v>
      </c>
      <c r="AE696">
        <v>0</v>
      </c>
      <c r="AF696" t="s">
        <v>67</v>
      </c>
      <c r="AG696">
        <v>0.625</v>
      </c>
      <c r="AH696">
        <v>2</v>
      </c>
      <c r="AI696">
        <v>30626677</v>
      </c>
      <c r="AJ696">
        <v>612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</row>
    <row r="697" spans="1:44" x14ac:dyDescent="0.2">
      <c r="A697">
        <f>ROW(Source!A626)</f>
        <v>626</v>
      </c>
      <c r="B697">
        <v>30626687</v>
      </c>
      <c r="C697">
        <v>30626674</v>
      </c>
      <c r="D697">
        <v>22146333</v>
      </c>
      <c r="E697">
        <v>1</v>
      </c>
      <c r="F697">
        <v>1</v>
      </c>
      <c r="G697">
        <v>1</v>
      </c>
      <c r="H697">
        <v>2</v>
      </c>
      <c r="I697" t="s">
        <v>768</v>
      </c>
      <c r="J697" t="s">
        <v>769</v>
      </c>
      <c r="K697" t="s">
        <v>770</v>
      </c>
      <c r="L697">
        <v>1368</v>
      </c>
      <c r="N697">
        <v>1011</v>
      </c>
      <c r="O697" t="s">
        <v>748</v>
      </c>
      <c r="P697" t="s">
        <v>748</v>
      </c>
      <c r="Q697">
        <v>1</v>
      </c>
      <c r="X697">
        <v>0.28999999999999998</v>
      </c>
      <c r="Y697">
        <v>0</v>
      </c>
      <c r="Z697">
        <v>108.45</v>
      </c>
      <c r="AA697">
        <v>13.03</v>
      </c>
      <c r="AB697">
        <v>0</v>
      </c>
      <c r="AC697">
        <v>0</v>
      </c>
      <c r="AD697">
        <v>1</v>
      </c>
      <c r="AE697">
        <v>0</v>
      </c>
      <c r="AF697" t="s">
        <v>67</v>
      </c>
      <c r="AG697">
        <v>0.36249999999999999</v>
      </c>
      <c r="AH697">
        <v>2</v>
      </c>
      <c r="AI697">
        <v>30626678</v>
      </c>
      <c r="AJ697">
        <v>613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</row>
    <row r="698" spans="1:44" x14ac:dyDescent="0.2">
      <c r="A698">
        <f>ROW(Source!A626)</f>
        <v>626</v>
      </c>
      <c r="B698">
        <v>30626688</v>
      </c>
      <c r="C698">
        <v>30626674</v>
      </c>
      <c r="D698">
        <v>22147865</v>
      </c>
      <c r="E698">
        <v>1</v>
      </c>
      <c r="F698">
        <v>1</v>
      </c>
      <c r="G698">
        <v>1</v>
      </c>
      <c r="H698">
        <v>2</v>
      </c>
      <c r="I698" t="s">
        <v>793</v>
      </c>
      <c r="J698" t="s">
        <v>794</v>
      </c>
      <c r="K698" t="s">
        <v>795</v>
      </c>
      <c r="L698">
        <v>1368</v>
      </c>
      <c r="N698">
        <v>1011</v>
      </c>
      <c r="O698" t="s">
        <v>748</v>
      </c>
      <c r="P698" t="s">
        <v>748</v>
      </c>
      <c r="Q698">
        <v>1</v>
      </c>
      <c r="X698">
        <v>2.41</v>
      </c>
      <c r="Y698">
        <v>0</v>
      </c>
      <c r="Z698">
        <v>1.95</v>
      </c>
      <c r="AA698">
        <v>0</v>
      </c>
      <c r="AB698">
        <v>0</v>
      </c>
      <c r="AC698">
        <v>0</v>
      </c>
      <c r="AD698">
        <v>1</v>
      </c>
      <c r="AE698">
        <v>0</v>
      </c>
      <c r="AF698" t="s">
        <v>67</v>
      </c>
      <c r="AG698">
        <v>3.0125000000000002</v>
      </c>
      <c r="AH698">
        <v>2</v>
      </c>
      <c r="AI698">
        <v>30626679</v>
      </c>
      <c r="AJ698">
        <v>614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</row>
    <row r="699" spans="1:44" x14ac:dyDescent="0.2">
      <c r="A699">
        <f>ROW(Source!A626)</f>
        <v>626</v>
      </c>
      <c r="B699">
        <v>30626689</v>
      </c>
      <c r="C699">
        <v>30626674</v>
      </c>
      <c r="D699">
        <v>22148179</v>
      </c>
      <c r="E699">
        <v>1</v>
      </c>
      <c r="F699">
        <v>1</v>
      </c>
      <c r="G699">
        <v>1</v>
      </c>
      <c r="H699">
        <v>2</v>
      </c>
      <c r="I699" t="s">
        <v>754</v>
      </c>
      <c r="J699" t="s">
        <v>755</v>
      </c>
      <c r="K699" t="s">
        <v>756</v>
      </c>
      <c r="L699">
        <v>1368</v>
      </c>
      <c r="N699">
        <v>1011</v>
      </c>
      <c r="O699" t="s">
        <v>748</v>
      </c>
      <c r="P699" t="s">
        <v>748</v>
      </c>
      <c r="Q699">
        <v>1</v>
      </c>
      <c r="X699">
        <v>0.4</v>
      </c>
      <c r="Y699">
        <v>0</v>
      </c>
      <c r="Z699">
        <v>91.62</v>
      </c>
      <c r="AA699">
        <v>0</v>
      </c>
      <c r="AB699">
        <v>0</v>
      </c>
      <c r="AC699">
        <v>0</v>
      </c>
      <c r="AD699">
        <v>1</v>
      </c>
      <c r="AE699">
        <v>0</v>
      </c>
      <c r="AF699" t="s">
        <v>67</v>
      </c>
      <c r="AG699">
        <v>0.5</v>
      </c>
      <c r="AH699">
        <v>2</v>
      </c>
      <c r="AI699">
        <v>30626680</v>
      </c>
      <c r="AJ699">
        <v>615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</row>
    <row r="700" spans="1:44" x14ac:dyDescent="0.2">
      <c r="A700">
        <f>ROW(Source!A626)</f>
        <v>626</v>
      </c>
      <c r="B700">
        <v>30626690</v>
      </c>
      <c r="C700">
        <v>30626674</v>
      </c>
      <c r="D700">
        <v>22150695</v>
      </c>
      <c r="E700">
        <v>1</v>
      </c>
      <c r="F700">
        <v>1</v>
      </c>
      <c r="G700">
        <v>1</v>
      </c>
      <c r="H700">
        <v>3</v>
      </c>
      <c r="I700" t="s">
        <v>796</v>
      </c>
      <c r="J700" t="s">
        <v>797</v>
      </c>
      <c r="K700" t="s">
        <v>798</v>
      </c>
      <c r="L700">
        <v>1354</v>
      </c>
      <c r="N700">
        <v>1010</v>
      </c>
      <c r="O700" t="s">
        <v>220</v>
      </c>
      <c r="P700" t="s">
        <v>220</v>
      </c>
      <c r="Q700">
        <v>1</v>
      </c>
      <c r="X700">
        <v>645</v>
      </c>
      <c r="Y700">
        <v>0.14000000000000001</v>
      </c>
      <c r="Z700">
        <v>0</v>
      </c>
      <c r="AA700">
        <v>0</v>
      </c>
      <c r="AB700">
        <v>0</v>
      </c>
      <c r="AC700">
        <v>0</v>
      </c>
      <c r="AD700">
        <v>1</v>
      </c>
      <c r="AE700">
        <v>0</v>
      </c>
      <c r="AF700" t="s">
        <v>3</v>
      </c>
      <c r="AG700">
        <v>645</v>
      </c>
      <c r="AH700">
        <v>2</v>
      </c>
      <c r="AI700">
        <v>30626681</v>
      </c>
      <c r="AJ700">
        <v>616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</row>
    <row r="701" spans="1:44" x14ac:dyDescent="0.2">
      <c r="A701">
        <f>ROW(Source!A626)</f>
        <v>626</v>
      </c>
      <c r="B701">
        <v>30626691</v>
      </c>
      <c r="C701">
        <v>30626674</v>
      </c>
      <c r="D701">
        <v>22150696</v>
      </c>
      <c r="E701">
        <v>1</v>
      </c>
      <c r="F701">
        <v>1</v>
      </c>
      <c r="G701">
        <v>1</v>
      </c>
      <c r="H701">
        <v>3</v>
      </c>
      <c r="I701" t="s">
        <v>954</v>
      </c>
      <c r="J701" t="s">
        <v>955</v>
      </c>
      <c r="K701" t="s">
        <v>956</v>
      </c>
      <c r="L701">
        <v>1354</v>
      </c>
      <c r="N701">
        <v>1010</v>
      </c>
      <c r="O701" t="s">
        <v>220</v>
      </c>
      <c r="P701" t="s">
        <v>220</v>
      </c>
      <c r="Q701">
        <v>1</v>
      </c>
      <c r="X701">
        <v>81</v>
      </c>
      <c r="Y701">
        <v>0.18</v>
      </c>
      <c r="Z701">
        <v>0</v>
      </c>
      <c r="AA701">
        <v>0</v>
      </c>
      <c r="AB701">
        <v>0</v>
      </c>
      <c r="AC701">
        <v>0</v>
      </c>
      <c r="AD701">
        <v>1</v>
      </c>
      <c r="AE701">
        <v>0</v>
      </c>
      <c r="AF701" t="s">
        <v>3</v>
      </c>
      <c r="AG701">
        <v>81</v>
      </c>
      <c r="AH701">
        <v>2</v>
      </c>
      <c r="AI701">
        <v>30626682</v>
      </c>
      <c r="AJ701">
        <v>617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</row>
    <row r="702" spans="1:44" x14ac:dyDescent="0.2">
      <c r="A702">
        <f>ROW(Source!A626)</f>
        <v>626</v>
      </c>
      <c r="B702">
        <v>30626692</v>
      </c>
      <c r="C702">
        <v>30626674</v>
      </c>
      <c r="D702">
        <v>22150824</v>
      </c>
      <c r="E702">
        <v>1</v>
      </c>
      <c r="F702">
        <v>1</v>
      </c>
      <c r="G702">
        <v>1</v>
      </c>
      <c r="H702">
        <v>3</v>
      </c>
      <c r="I702" t="s">
        <v>419</v>
      </c>
      <c r="J702" t="s">
        <v>421</v>
      </c>
      <c r="K702" t="s">
        <v>420</v>
      </c>
      <c r="L702">
        <v>1301</v>
      </c>
      <c r="N702">
        <v>1003</v>
      </c>
      <c r="O702" t="s">
        <v>364</v>
      </c>
      <c r="P702" t="s">
        <v>364</v>
      </c>
      <c r="Q702">
        <v>1</v>
      </c>
      <c r="X702">
        <v>16</v>
      </c>
      <c r="Y702">
        <v>18.91</v>
      </c>
      <c r="Z702">
        <v>0</v>
      </c>
      <c r="AA702">
        <v>0</v>
      </c>
      <c r="AB702">
        <v>0</v>
      </c>
      <c r="AC702">
        <v>0</v>
      </c>
      <c r="AD702">
        <v>1</v>
      </c>
      <c r="AE702">
        <v>0</v>
      </c>
      <c r="AF702" t="s">
        <v>3</v>
      </c>
      <c r="AG702">
        <v>16</v>
      </c>
      <c r="AH702">
        <v>3</v>
      </c>
      <c r="AI702">
        <v>-1</v>
      </c>
      <c r="AJ702" t="s">
        <v>3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</row>
    <row r="703" spans="1:44" x14ac:dyDescent="0.2">
      <c r="A703">
        <f>ROW(Source!A626)</f>
        <v>626</v>
      </c>
      <c r="B703">
        <v>30626693</v>
      </c>
      <c r="C703">
        <v>30626674</v>
      </c>
      <c r="D703">
        <v>22152834</v>
      </c>
      <c r="E703">
        <v>1</v>
      </c>
      <c r="F703">
        <v>1</v>
      </c>
      <c r="G703">
        <v>1</v>
      </c>
      <c r="H703">
        <v>3</v>
      </c>
      <c r="I703" t="s">
        <v>117</v>
      </c>
      <c r="J703" t="s">
        <v>119</v>
      </c>
      <c r="K703" t="s">
        <v>118</v>
      </c>
      <c r="L703">
        <v>1327</v>
      </c>
      <c r="N703">
        <v>1005</v>
      </c>
      <c r="O703" t="s">
        <v>100</v>
      </c>
      <c r="P703" t="s">
        <v>100</v>
      </c>
      <c r="Q703">
        <v>1</v>
      </c>
      <c r="X703">
        <v>122</v>
      </c>
      <c r="Y703">
        <v>76.58</v>
      </c>
      <c r="Z703">
        <v>0</v>
      </c>
      <c r="AA703">
        <v>0</v>
      </c>
      <c r="AB703">
        <v>0</v>
      </c>
      <c r="AC703">
        <v>0</v>
      </c>
      <c r="AD703">
        <v>1</v>
      </c>
      <c r="AE703">
        <v>0</v>
      </c>
      <c r="AF703" t="s">
        <v>3</v>
      </c>
      <c r="AG703">
        <v>122</v>
      </c>
      <c r="AH703">
        <v>3</v>
      </c>
      <c r="AI703">
        <v>-1</v>
      </c>
      <c r="AJ703" t="s">
        <v>3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</row>
    <row r="704" spans="1:44" x14ac:dyDescent="0.2">
      <c r="A704">
        <f>ROW(Source!A626)</f>
        <v>626</v>
      </c>
      <c r="B704">
        <v>30626694</v>
      </c>
      <c r="C704">
        <v>30626674</v>
      </c>
      <c r="D704">
        <v>22156438</v>
      </c>
      <c r="E704">
        <v>1</v>
      </c>
      <c r="F704">
        <v>1</v>
      </c>
      <c r="G704">
        <v>1</v>
      </c>
      <c r="H704">
        <v>3</v>
      </c>
      <c r="I704" t="s">
        <v>799</v>
      </c>
      <c r="J704" t="s">
        <v>800</v>
      </c>
      <c r="K704" t="s">
        <v>801</v>
      </c>
      <c r="L704">
        <v>1354</v>
      </c>
      <c r="N704">
        <v>1010</v>
      </c>
      <c r="O704" t="s">
        <v>220</v>
      </c>
      <c r="P704" t="s">
        <v>220</v>
      </c>
      <c r="Q704">
        <v>1</v>
      </c>
      <c r="X704">
        <v>0</v>
      </c>
      <c r="Y704">
        <v>0</v>
      </c>
      <c r="Z704">
        <v>0</v>
      </c>
      <c r="AA704">
        <v>0</v>
      </c>
      <c r="AB704">
        <v>0</v>
      </c>
      <c r="AC704">
        <v>1</v>
      </c>
      <c r="AD704">
        <v>0</v>
      </c>
      <c r="AE704">
        <v>0</v>
      </c>
      <c r="AF704" t="s">
        <v>3</v>
      </c>
      <c r="AG704">
        <v>0</v>
      </c>
      <c r="AH704">
        <v>2</v>
      </c>
      <c r="AI704">
        <v>30626683</v>
      </c>
      <c r="AJ704">
        <v>618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</row>
    <row r="705" spans="1:44" x14ac:dyDescent="0.2">
      <c r="A705">
        <f>ROW(Source!A633)</f>
        <v>633</v>
      </c>
      <c r="B705">
        <v>30626705</v>
      </c>
      <c r="C705">
        <v>30626701</v>
      </c>
      <c r="D705">
        <v>10214613</v>
      </c>
      <c r="E705">
        <v>1</v>
      </c>
      <c r="F705">
        <v>1</v>
      </c>
      <c r="G705">
        <v>1</v>
      </c>
      <c r="H705">
        <v>1</v>
      </c>
      <c r="I705" t="s">
        <v>844</v>
      </c>
      <c r="J705" t="s">
        <v>3</v>
      </c>
      <c r="K705" t="s">
        <v>845</v>
      </c>
      <c r="L705">
        <v>1369</v>
      </c>
      <c r="N705">
        <v>1013</v>
      </c>
      <c r="O705" t="s">
        <v>744</v>
      </c>
      <c r="P705" t="s">
        <v>744</v>
      </c>
      <c r="Q705">
        <v>1</v>
      </c>
      <c r="X705">
        <v>25.1</v>
      </c>
      <c r="Y705">
        <v>0</v>
      </c>
      <c r="Z705">
        <v>0</v>
      </c>
      <c r="AA705">
        <v>0</v>
      </c>
      <c r="AB705">
        <v>7.88</v>
      </c>
      <c r="AC705">
        <v>0</v>
      </c>
      <c r="AD705">
        <v>1</v>
      </c>
      <c r="AE705">
        <v>1</v>
      </c>
      <c r="AF705" t="s">
        <v>68</v>
      </c>
      <c r="AG705">
        <v>28.864999999999998</v>
      </c>
      <c r="AH705">
        <v>2</v>
      </c>
      <c r="AI705">
        <v>30626702</v>
      </c>
      <c r="AJ705">
        <v>619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</row>
    <row r="706" spans="1:44" x14ac:dyDescent="0.2">
      <c r="A706">
        <f>ROW(Source!A633)</f>
        <v>633</v>
      </c>
      <c r="B706">
        <v>30626706</v>
      </c>
      <c r="C706">
        <v>30626701</v>
      </c>
      <c r="D706">
        <v>22148179</v>
      </c>
      <c r="E706">
        <v>1</v>
      </c>
      <c r="F706">
        <v>1</v>
      </c>
      <c r="G706">
        <v>1</v>
      </c>
      <c r="H706">
        <v>2</v>
      </c>
      <c r="I706" t="s">
        <v>754</v>
      </c>
      <c r="J706" t="s">
        <v>755</v>
      </c>
      <c r="K706" t="s">
        <v>756</v>
      </c>
      <c r="L706">
        <v>1368</v>
      </c>
      <c r="N706">
        <v>1011</v>
      </c>
      <c r="O706" t="s">
        <v>748</v>
      </c>
      <c r="P706" t="s">
        <v>748</v>
      </c>
      <c r="Q706">
        <v>1</v>
      </c>
      <c r="X706">
        <v>0.23</v>
      </c>
      <c r="Y706">
        <v>0</v>
      </c>
      <c r="Z706">
        <v>91.62</v>
      </c>
      <c r="AA706">
        <v>0</v>
      </c>
      <c r="AB706">
        <v>0</v>
      </c>
      <c r="AC706">
        <v>0</v>
      </c>
      <c r="AD706">
        <v>1</v>
      </c>
      <c r="AE706">
        <v>0</v>
      </c>
      <c r="AF706" t="s">
        <v>67</v>
      </c>
      <c r="AG706">
        <v>0.28750000000000003</v>
      </c>
      <c r="AH706">
        <v>2</v>
      </c>
      <c r="AI706">
        <v>30626703</v>
      </c>
      <c r="AJ706">
        <v>620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</row>
    <row r="707" spans="1:44" x14ac:dyDescent="0.2">
      <c r="A707">
        <f>ROW(Source!A633)</f>
        <v>633</v>
      </c>
      <c r="B707">
        <v>30626707</v>
      </c>
      <c r="C707">
        <v>30626701</v>
      </c>
      <c r="D707">
        <v>22149217</v>
      </c>
      <c r="E707">
        <v>1</v>
      </c>
      <c r="F707">
        <v>1</v>
      </c>
      <c r="G707">
        <v>1</v>
      </c>
      <c r="H707">
        <v>3</v>
      </c>
      <c r="I707" t="s">
        <v>846</v>
      </c>
      <c r="J707" t="s">
        <v>847</v>
      </c>
      <c r="K707" t="s">
        <v>848</v>
      </c>
      <c r="L707">
        <v>1348</v>
      </c>
      <c r="N707">
        <v>1009</v>
      </c>
      <c r="O707" t="s">
        <v>105</v>
      </c>
      <c r="P707" t="s">
        <v>105</v>
      </c>
      <c r="Q707">
        <v>1000</v>
      </c>
      <c r="X707">
        <v>1E-3</v>
      </c>
      <c r="Y707">
        <v>8466.1</v>
      </c>
      <c r="Z707">
        <v>0</v>
      </c>
      <c r="AA707">
        <v>0</v>
      </c>
      <c r="AB707">
        <v>0</v>
      </c>
      <c r="AC707">
        <v>0</v>
      </c>
      <c r="AD707">
        <v>1</v>
      </c>
      <c r="AE707">
        <v>0</v>
      </c>
      <c r="AF707" t="s">
        <v>3</v>
      </c>
      <c r="AG707">
        <v>1E-3</v>
      </c>
      <c r="AH707">
        <v>2</v>
      </c>
      <c r="AI707">
        <v>30626704</v>
      </c>
      <c r="AJ707">
        <v>621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</row>
    <row r="708" spans="1:44" x14ac:dyDescent="0.2">
      <c r="A708">
        <f>ROW(Source!A633)</f>
        <v>633</v>
      </c>
      <c r="B708">
        <v>30626708</v>
      </c>
      <c r="C708">
        <v>30626701</v>
      </c>
      <c r="D708">
        <v>22150573</v>
      </c>
      <c r="E708">
        <v>1</v>
      </c>
      <c r="F708">
        <v>1</v>
      </c>
      <c r="G708">
        <v>1</v>
      </c>
      <c r="H708">
        <v>3</v>
      </c>
      <c r="I708" t="s">
        <v>594</v>
      </c>
      <c r="J708" t="s">
        <v>595</v>
      </c>
      <c r="K708" t="s">
        <v>126</v>
      </c>
      <c r="L708">
        <v>1348</v>
      </c>
      <c r="N708">
        <v>1009</v>
      </c>
      <c r="O708" t="s">
        <v>105</v>
      </c>
      <c r="P708" t="s">
        <v>105</v>
      </c>
      <c r="Q708">
        <v>1000</v>
      </c>
      <c r="X708">
        <v>0.44</v>
      </c>
      <c r="Y708">
        <v>12167.44</v>
      </c>
      <c r="Z708">
        <v>0</v>
      </c>
      <c r="AA708">
        <v>0</v>
      </c>
      <c r="AB708">
        <v>0</v>
      </c>
      <c r="AC708">
        <v>0</v>
      </c>
      <c r="AD708">
        <v>1</v>
      </c>
      <c r="AE708">
        <v>0</v>
      </c>
      <c r="AF708" t="s">
        <v>3</v>
      </c>
      <c r="AG708">
        <v>0.44</v>
      </c>
      <c r="AH708">
        <v>3</v>
      </c>
      <c r="AI708">
        <v>-1</v>
      </c>
      <c r="AJ708" t="s">
        <v>3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</row>
    <row r="709" spans="1:44" x14ac:dyDescent="0.2">
      <c r="A709">
        <f>ROW(Source!A633)</f>
        <v>633</v>
      </c>
      <c r="B709">
        <v>30626709</v>
      </c>
      <c r="C709">
        <v>30626701</v>
      </c>
      <c r="D709">
        <v>22206144</v>
      </c>
      <c r="E709">
        <v>1</v>
      </c>
      <c r="F709">
        <v>1</v>
      </c>
      <c r="G709">
        <v>1</v>
      </c>
      <c r="H709">
        <v>3</v>
      </c>
      <c r="I709" t="s">
        <v>174</v>
      </c>
      <c r="J709" t="s">
        <v>176</v>
      </c>
      <c r="K709" t="s">
        <v>175</v>
      </c>
      <c r="L709">
        <v>1348</v>
      </c>
      <c r="N709">
        <v>1009</v>
      </c>
      <c r="O709" t="s">
        <v>105</v>
      </c>
      <c r="P709" t="s">
        <v>105</v>
      </c>
      <c r="Q709">
        <v>1000</v>
      </c>
      <c r="X709">
        <v>0.32</v>
      </c>
      <c r="Y709">
        <v>5464.14</v>
      </c>
      <c r="Z709">
        <v>0</v>
      </c>
      <c r="AA709">
        <v>0</v>
      </c>
      <c r="AB709">
        <v>0</v>
      </c>
      <c r="AC709">
        <v>0</v>
      </c>
      <c r="AD709">
        <v>1</v>
      </c>
      <c r="AE709">
        <v>0</v>
      </c>
      <c r="AF709" t="s">
        <v>3</v>
      </c>
      <c r="AG709">
        <v>0.32</v>
      </c>
      <c r="AH709">
        <v>3</v>
      </c>
      <c r="AI709">
        <v>-1</v>
      </c>
      <c r="AJ709" t="s">
        <v>3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</row>
    <row r="710" spans="1:44" x14ac:dyDescent="0.2">
      <c r="A710">
        <f>ROW(Source!A672)</f>
        <v>672</v>
      </c>
      <c r="B710">
        <v>30626716</v>
      </c>
      <c r="C710">
        <v>30626713</v>
      </c>
      <c r="D710">
        <v>10214623</v>
      </c>
      <c r="E710">
        <v>1</v>
      </c>
      <c r="F710">
        <v>1</v>
      </c>
      <c r="G710">
        <v>1</v>
      </c>
      <c r="H710">
        <v>1</v>
      </c>
      <c r="I710" t="s">
        <v>927</v>
      </c>
      <c r="J710" t="s">
        <v>3</v>
      </c>
      <c r="K710" t="s">
        <v>928</v>
      </c>
      <c r="L710">
        <v>1369</v>
      </c>
      <c r="N710">
        <v>1013</v>
      </c>
      <c r="O710" t="s">
        <v>744</v>
      </c>
      <c r="P710" t="s">
        <v>744</v>
      </c>
      <c r="Q710">
        <v>1</v>
      </c>
      <c r="X710">
        <v>0.57769999999999999</v>
      </c>
      <c r="Y710">
        <v>0</v>
      </c>
      <c r="Z710">
        <v>0</v>
      </c>
      <c r="AA710">
        <v>0</v>
      </c>
      <c r="AB710">
        <v>6.94</v>
      </c>
      <c r="AC710">
        <v>0</v>
      </c>
      <c r="AD710">
        <v>1</v>
      </c>
      <c r="AE710">
        <v>1</v>
      </c>
      <c r="AF710" t="s">
        <v>3</v>
      </c>
      <c r="AG710">
        <v>0.57769999999999999</v>
      </c>
      <c r="AH710">
        <v>2</v>
      </c>
      <c r="AI710">
        <v>30626714</v>
      </c>
      <c r="AJ710">
        <v>622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</row>
    <row r="711" spans="1:44" x14ac:dyDescent="0.2">
      <c r="A711">
        <f>ROW(Source!A672)</f>
        <v>672</v>
      </c>
      <c r="B711">
        <v>30626717</v>
      </c>
      <c r="C711">
        <v>30626713</v>
      </c>
      <c r="D711">
        <v>22148186</v>
      </c>
      <c r="E711">
        <v>1</v>
      </c>
      <c r="F711">
        <v>1</v>
      </c>
      <c r="G711">
        <v>1</v>
      </c>
      <c r="H711">
        <v>2</v>
      </c>
      <c r="I711" t="s">
        <v>929</v>
      </c>
      <c r="J711" t="s">
        <v>930</v>
      </c>
      <c r="K711" t="s">
        <v>931</v>
      </c>
      <c r="L711">
        <v>1368</v>
      </c>
      <c r="N711">
        <v>1011</v>
      </c>
      <c r="O711" t="s">
        <v>748</v>
      </c>
      <c r="P711" t="s">
        <v>748</v>
      </c>
      <c r="Q711">
        <v>1</v>
      </c>
      <c r="X711">
        <v>0.28999999999999998</v>
      </c>
      <c r="Y711">
        <v>0</v>
      </c>
      <c r="Z711">
        <v>112.63</v>
      </c>
      <c r="AA711">
        <v>0</v>
      </c>
      <c r="AB711">
        <v>0</v>
      </c>
      <c r="AC711">
        <v>0</v>
      </c>
      <c r="AD711">
        <v>1</v>
      </c>
      <c r="AE711">
        <v>0</v>
      </c>
      <c r="AF711" t="s">
        <v>3</v>
      </c>
      <c r="AG711">
        <v>0.28999999999999998</v>
      </c>
      <c r="AH711">
        <v>2</v>
      </c>
      <c r="AI711">
        <v>30626715</v>
      </c>
      <c r="AJ711">
        <v>623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</row>
    <row r="712" spans="1:44" x14ac:dyDescent="0.2">
      <c r="A712">
        <f>ROW(Source!A673)</f>
        <v>673</v>
      </c>
      <c r="B712">
        <v>30626720</v>
      </c>
      <c r="C712">
        <v>30626718</v>
      </c>
      <c r="D712">
        <v>22148187</v>
      </c>
      <c r="E712">
        <v>1</v>
      </c>
      <c r="F712">
        <v>1</v>
      </c>
      <c r="G712">
        <v>1</v>
      </c>
      <c r="H712">
        <v>2</v>
      </c>
      <c r="I712" t="s">
        <v>932</v>
      </c>
      <c r="J712" t="s">
        <v>933</v>
      </c>
      <c r="K712" t="s">
        <v>934</v>
      </c>
      <c r="L712">
        <v>1368</v>
      </c>
      <c r="N712">
        <v>1011</v>
      </c>
      <c r="O712" t="s">
        <v>748</v>
      </c>
      <c r="P712" t="s">
        <v>748</v>
      </c>
      <c r="Q712">
        <v>1</v>
      </c>
      <c r="X712">
        <v>5.9499999999999997E-2</v>
      </c>
      <c r="Y712">
        <v>0</v>
      </c>
      <c r="Z712">
        <v>109.5</v>
      </c>
      <c r="AA712">
        <v>0</v>
      </c>
      <c r="AB712">
        <v>0</v>
      </c>
      <c r="AC712">
        <v>0</v>
      </c>
      <c r="AD712">
        <v>1</v>
      </c>
      <c r="AE712">
        <v>0</v>
      </c>
      <c r="AF712" t="s">
        <v>3</v>
      </c>
      <c r="AG712">
        <v>5.9499999999999997E-2</v>
      </c>
      <c r="AH712">
        <v>2</v>
      </c>
      <c r="AI712">
        <v>30626719</v>
      </c>
      <c r="AJ712">
        <v>624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</row>
    <row r="713" spans="1:44" x14ac:dyDescent="0.2">
      <c r="A713">
        <f>ROW(Source!A745)</f>
        <v>745</v>
      </c>
      <c r="B713">
        <v>30625644</v>
      </c>
      <c r="C713">
        <v>30625641</v>
      </c>
      <c r="D713">
        <v>10214585</v>
      </c>
      <c r="E713">
        <v>1</v>
      </c>
      <c r="F713">
        <v>1</v>
      </c>
      <c r="G713">
        <v>1</v>
      </c>
      <c r="H713">
        <v>1</v>
      </c>
      <c r="I713" t="s">
        <v>742</v>
      </c>
      <c r="J713" t="s">
        <v>3</v>
      </c>
      <c r="K713" t="s">
        <v>743</v>
      </c>
      <c r="L713">
        <v>1369</v>
      </c>
      <c r="N713">
        <v>1013</v>
      </c>
      <c r="O713" t="s">
        <v>744</v>
      </c>
      <c r="P713" t="s">
        <v>744</v>
      </c>
      <c r="Q713">
        <v>1</v>
      </c>
      <c r="X713">
        <v>15.9</v>
      </c>
      <c r="Y713">
        <v>0</v>
      </c>
      <c r="Z713">
        <v>0</v>
      </c>
      <c r="AA713">
        <v>0</v>
      </c>
      <c r="AB713">
        <v>7.53</v>
      </c>
      <c r="AC713">
        <v>0</v>
      </c>
      <c r="AD713">
        <v>1</v>
      </c>
      <c r="AE713">
        <v>1</v>
      </c>
      <c r="AF713" t="s">
        <v>3</v>
      </c>
      <c r="AG713">
        <v>15.9</v>
      </c>
      <c r="AH713">
        <v>2</v>
      </c>
      <c r="AI713">
        <v>30625642</v>
      </c>
      <c r="AJ713">
        <v>625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</row>
    <row r="714" spans="1:44" x14ac:dyDescent="0.2">
      <c r="A714">
        <f>ROW(Source!A745)</f>
        <v>745</v>
      </c>
      <c r="B714">
        <v>30625645</v>
      </c>
      <c r="C714">
        <v>30625641</v>
      </c>
      <c r="D714">
        <v>22146431</v>
      </c>
      <c r="E714">
        <v>1</v>
      </c>
      <c r="F714">
        <v>1</v>
      </c>
      <c r="G714">
        <v>1</v>
      </c>
      <c r="H714">
        <v>2</v>
      </c>
      <c r="I714" t="s">
        <v>745</v>
      </c>
      <c r="J714" t="s">
        <v>746</v>
      </c>
      <c r="K714" t="s">
        <v>747</v>
      </c>
      <c r="L714">
        <v>1368</v>
      </c>
      <c r="N714">
        <v>1011</v>
      </c>
      <c r="O714" t="s">
        <v>748</v>
      </c>
      <c r="P714" t="s">
        <v>748</v>
      </c>
      <c r="Q714">
        <v>1</v>
      </c>
      <c r="X714">
        <v>4.5999999999999996</v>
      </c>
      <c r="Y714">
        <v>0</v>
      </c>
      <c r="Z714">
        <v>6.66</v>
      </c>
      <c r="AA714">
        <v>0</v>
      </c>
      <c r="AB714">
        <v>0</v>
      </c>
      <c r="AC714">
        <v>0</v>
      </c>
      <c r="AD714">
        <v>1</v>
      </c>
      <c r="AE714">
        <v>0</v>
      </c>
      <c r="AF714" t="s">
        <v>3</v>
      </c>
      <c r="AG714">
        <v>4.5999999999999996</v>
      </c>
      <c r="AH714">
        <v>2</v>
      </c>
      <c r="AI714">
        <v>30625643</v>
      </c>
      <c r="AJ714">
        <v>626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</row>
    <row r="715" spans="1:44" x14ac:dyDescent="0.2">
      <c r="A715">
        <f>ROW(Source!A746)</f>
        <v>746</v>
      </c>
      <c r="B715">
        <v>30625652</v>
      </c>
      <c r="C715">
        <v>30625646</v>
      </c>
      <c r="D715">
        <v>10214599</v>
      </c>
      <c r="E715">
        <v>1</v>
      </c>
      <c r="F715">
        <v>1</v>
      </c>
      <c r="G715">
        <v>1</v>
      </c>
      <c r="H715">
        <v>1</v>
      </c>
      <c r="I715" t="s">
        <v>749</v>
      </c>
      <c r="J715" t="s">
        <v>3</v>
      </c>
      <c r="K715" t="s">
        <v>750</v>
      </c>
      <c r="L715">
        <v>1369</v>
      </c>
      <c r="N715">
        <v>1013</v>
      </c>
      <c r="O715" t="s">
        <v>744</v>
      </c>
      <c r="P715" t="s">
        <v>744</v>
      </c>
      <c r="Q715">
        <v>1</v>
      </c>
      <c r="X715">
        <v>65.12</v>
      </c>
      <c r="Y715">
        <v>0</v>
      </c>
      <c r="Z715">
        <v>0</v>
      </c>
      <c r="AA715">
        <v>0</v>
      </c>
      <c r="AB715">
        <v>7.67</v>
      </c>
      <c r="AC715">
        <v>0</v>
      </c>
      <c r="AD715">
        <v>1</v>
      </c>
      <c r="AE715">
        <v>1</v>
      </c>
      <c r="AF715" t="s">
        <v>3</v>
      </c>
      <c r="AG715">
        <v>65.12</v>
      </c>
      <c r="AH715">
        <v>2</v>
      </c>
      <c r="AI715">
        <v>30625647</v>
      </c>
      <c r="AJ715">
        <v>627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</row>
    <row r="716" spans="1:44" x14ac:dyDescent="0.2">
      <c r="A716">
        <f>ROW(Source!A746)</f>
        <v>746</v>
      </c>
      <c r="B716">
        <v>30625653</v>
      </c>
      <c r="C716">
        <v>30625646</v>
      </c>
      <c r="D716">
        <v>22146429</v>
      </c>
      <c r="E716">
        <v>1</v>
      </c>
      <c r="F716">
        <v>1</v>
      </c>
      <c r="G716">
        <v>1</v>
      </c>
      <c r="H716">
        <v>2</v>
      </c>
      <c r="I716" t="s">
        <v>751</v>
      </c>
      <c r="J716" t="s">
        <v>752</v>
      </c>
      <c r="K716" t="s">
        <v>753</v>
      </c>
      <c r="L716">
        <v>1368</v>
      </c>
      <c r="N716">
        <v>1011</v>
      </c>
      <c r="O716" t="s">
        <v>748</v>
      </c>
      <c r="P716" t="s">
        <v>748</v>
      </c>
      <c r="Q716">
        <v>1</v>
      </c>
      <c r="X716">
        <v>0.39</v>
      </c>
      <c r="Y716">
        <v>0</v>
      </c>
      <c r="Z716">
        <v>1.7</v>
      </c>
      <c r="AA716">
        <v>0</v>
      </c>
      <c r="AB716">
        <v>0</v>
      </c>
      <c r="AC716">
        <v>0</v>
      </c>
      <c r="AD716">
        <v>1</v>
      </c>
      <c r="AE716">
        <v>0</v>
      </c>
      <c r="AF716" t="s">
        <v>3</v>
      </c>
      <c r="AG716">
        <v>0.39</v>
      </c>
      <c r="AH716">
        <v>2</v>
      </c>
      <c r="AI716">
        <v>30625648</v>
      </c>
      <c r="AJ716">
        <v>628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</row>
    <row r="717" spans="1:44" x14ac:dyDescent="0.2">
      <c r="A717">
        <f>ROW(Source!A746)</f>
        <v>746</v>
      </c>
      <c r="B717">
        <v>30625654</v>
      </c>
      <c r="C717">
        <v>30625646</v>
      </c>
      <c r="D717">
        <v>22148179</v>
      </c>
      <c r="E717">
        <v>1</v>
      </c>
      <c r="F717">
        <v>1</v>
      </c>
      <c r="G717">
        <v>1</v>
      </c>
      <c r="H717">
        <v>2</v>
      </c>
      <c r="I717" t="s">
        <v>754</v>
      </c>
      <c r="J717" t="s">
        <v>755</v>
      </c>
      <c r="K717" t="s">
        <v>756</v>
      </c>
      <c r="L717">
        <v>1368</v>
      </c>
      <c r="N717">
        <v>1011</v>
      </c>
      <c r="O717" t="s">
        <v>748</v>
      </c>
      <c r="P717" t="s">
        <v>748</v>
      </c>
      <c r="Q717">
        <v>1</v>
      </c>
      <c r="X717">
        <v>0.28000000000000003</v>
      </c>
      <c r="Y717">
        <v>0</v>
      </c>
      <c r="Z717">
        <v>91.62</v>
      </c>
      <c r="AA717">
        <v>0</v>
      </c>
      <c r="AB717">
        <v>0</v>
      </c>
      <c r="AC717">
        <v>0</v>
      </c>
      <c r="AD717">
        <v>1</v>
      </c>
      <c r="AE717">
        <v>0</v>
      </c>
      <c r="AF717" t="s">
        <v>3</v>
      </c>
      <c r="AG717">
        <v>0.28000000000000003</v>
      </c>
      <c r="AH717">
        <v>2</v>
      </c>
      <c r="AI717">
        <v>30625649</v>
      </c>
      <c r="AJ717">
        <v>629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</row>
    <row r="718" spans="1:44" x14ac:dyDescent="0.2">
      <c r="A718">
        <f>ROW(Source!A746)</f>
        <v>746</v>
      </c>
      <c r="B718">
        <v>30625655</v>
      </c>
      <c r="C718">
        <v>30625646</v>
      </c>
      <c r="D718">
        <v>22150659</v>
      </c>
      <c r="E718">
        <v>1</v>
      </c>
      <c r="F718">
        <v>1</v>
      </c>
      <c r="G718">
        <v>1</v>
      </c>
      <c r="H718">
        <v>3</v>
      </c>
      <c r="I718" t="s">
        <v>757</v>
      </c>
      <c r="J718" t="s">
        <v>758</v>
      </c>
      <c r="K718" t="s">
        <v>759</v>
      </c>
      <c r="L718">
        <v>1348</v>
      </c>
      <c r="N718">
        <v>1009</v>
      </c>
      <c r="O718" t="s">
        <v>105</v>
      </c>
      <c r="P718" t="s">
        <v>105</v>
      </c>
      <c r="Q718">
        <v>1000</v>
      </c>
      <c r="X718">
        <v>4.0000000000000001E-3</v>
      </c>
      <c r="Y718">
        <v>10183</v>
      </c>
      <c r="Z718">
        <v>0</v>
      </c>
      <c r="AA718">
        <v>0</v>
      </c>
      <c r="AB718">
        <v>0</v>
      </c>
      <c r="AC718">
        <v>0</v>
      </c>
      <c r="AD718">
        <v>1</v>
      </c>
      <c r="AE718">
        <v>0</v>
      </c>
      <c r="AF718" t="s">
        <v>3</v>
      </c>
      <c r="AG718">
        <v>4.0000000000000001E-3</v>
      </c>
      <c r="AH718">
        <v>2</v>
      </c>
      <c r="AI718">
        <v>30625650</v>
      </c>
      <c r="AJ718">
        <v>630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</row>
    <row r="719" spans="1:44" x14ac:dyDescent="0.2">
      <c r="A719">
        <f>ROW(Source!A746)</f>
        <v>746</v>
      </c>
      <c r="B719">
        <v>30625656</v>
      </c>
      <c r="C719">
        <v>30625646</v>
      </c>
      <c r="D719">
        <v>22156613</v>
      </c>
      <c r="E719">
        <v>1</v>
      </c>
      <c r="F719">
        <v>1</v>
      </c>
      <c r="G719">
        <v>1</v>
      </c>
      <c r="H719">
        <v>3</v>
      </c>
      <c r="I719" t="s">
        <v>44</v>
      </c>
      <c r="J719" t="s">
        <v>47</v>
      </c>
      <c r="K719" t="s">
        <v>45</v>
      </c>
      <c r="L719">
        <v>1339</v>
      </c>
      <c r="N719">
        <v>1007</v>
      </c>
      <c r="O719" t="s">
        <v>46</v>
      </c>
      <c r="P719" t="s">
        <v>46</v>
      </c>
      <c r="Q719">
        <v>1</v>
      </c>
      <c r="X719">
        <v>1.3</v>
      </c>
      <c r="Y719">
        <v>526.04999999999995</v>
      </c>
      <c r="Z719">
        <v>0</v>
      </c>
      <c r="AA719">
        <v>0</v>
      </c>
      <c r="AB719">
        <v>0</v>
      </c>
      <c r="AC719">
        <v>0</v>
      </c>
      <c r="AD719">
        <v>1</v>
      </c>
      <c r="AE719">
        <v>0</v>
      </c>
      <c r="AF719" t="s">
        <v>3</v>
      </c>
      <c r="AG719">
        <v>1.3</v>
      </c>
      <c r="AH719">
        <v>3</v>
      </c>
      <c r="AI719">
        <v>-1</v>
      </c>
      <c r="AJ719" t="s">
        <v>3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</row>
    <row r="720" spans="1:44" x14ac:dyDescent="0.2">
      <c r="A720">
        <f>ROW(Source!A746)</f>
        <v>746</v>
      </c>
      <c r="B720">
        <v>30625657</v>
      </c>
      <c r="C720">
        <v>30625646</v>
      </c>
      <c r="D720">
        <v>22212979</v>
      </c>
      <c r="E720">
        <v>1</v>
      </c>
      <c r="F720">
        <v>1</v>
      </c>
      <c r="G720">
        <v>1</v>
      </c>
      <c r="H720">
        <v>3</v>
      </c>
      <c r="I720" t="s">
        <v>760</v>
      </c>
      <c r="J720" t="s">
        <v>761</v>
      </c>
      <c r="K720" t="s">
        <v>762</v>
      </c>
      <c r="L720">
        <v>1348</v>
      </c>
      <c r="N720">
        <v>1009</v>
      </c>
      <c r="O720" t="s">
        <v>105</v>
      </c>
      <c r="P720" t="s">
        <v>105</v>
      </c>
      <c r="Q720">
        <v>1000</v>
      </c>
      <c r="X720">
        <v>2.11</v>
      </c>
      <c r="Y720">
        <v>0</v>
      </c>
      <c r="Z720">
        <v>0</v>
      </c>
      <c r="AA720">
        <v>0</v>
      </c>
      <c r="AB720">
        <v>0</v>
      </c>
      <c r="AC720">
        <v>0</v>
      </c>
      <c r="AD720">
        <v>0</v>
      </c>
      <c r="AE720">
        <v>0</v>
      </c>
      <c r="AF720" t="s">
        <v>3</v>
      </c>
      <c r="AG720">
        <v>2.11</v>
      </c>
      <c r="AH720">
        <v>2</v>
      </c>
      <c r="AI720">
        <v>30625651</v>
      </c>
      <c r="AJ720">
        <v>631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</row>
    <row r="721" spans="1:44" x14ac:dyDescent="0.2">
      <c r="A721">
        <f>ROW(Source!A749)</f>
        <v>749</v>
      </c>
      <c r="B721">
        <v>30625666</v>
      </c>
      <c r="C721">
        <v>30625660</v>
      </c>
      <c r="D721">
        <v>10214599</v>
      </c>
      <c r="E721">
        <v>1</v>
      </c>
      <c r="F721">
        <v>1</v>
      </c>
      <c r="G721">
        <v>1</v>
      </c>
      <c r="H721">
        <v>1</v>
      </c>
      <c r="I721" t="s">
        <v>749</v>
      </c>
      <c r="J721" t="s">
        <v>3</v>
      </c>
      <c r="K721" t="s">
        <v>750</v>
      </c>
      <c r="L721">
        <v>1369</v>
      </c>
      <c r="N721">
        <v>1013</v>
      </c>
      <c r="O721" t="s">
        <v>744</v>
      </c>
      <c r="P721" t="s">
        <v>744</v>
      </c>
      <c r="Q721">
        <v>1</v>
      </c>
      <c r="X721">
        <v>138.49</v>
      </c>
      <c r="Y721">
        <v>0</v>
      </c>
      <c r="Z721">
        <v>0</v>
      </c>
      <c r="AA721">
        <v>0</v>
      </c>
      <c r="AB721">
        <v>7.67</v>
      </c>
      <c r="AC721">
        <v>0</v>
      </c>
      <c r="AD721">
        <v>1</v>
      </c>
      <c r="AE721">
        <v>1</v>
      </c>
      <c r="AF721" t="s">
        <v>3</v>
      </c>
      <c r="AG721">
        <v>138.49</v>
      </c>
      <c r="AH721">
        <v>2</v>
      </c>
      <c r="AI721">
        <v>30625661</v>
      </c>
      <c r="AJ721">
        <v>632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</row>
    <row r="722" spans="1:44" x14ac:dyDescent="0.2">
      <c r="A722">
        <f>ROW(Source!A749)</f>
        <v>749</v>
      </c>
      <c r="B722">
        <v>30625667</v>
      </c>
      <c r="C722">
        <v>30625660</v>
      </c>
      <c r="D722">
        <v>22146429</v>
      </c>
      <c r="E722">
        <v>1</v>
      </c>
      <c r="F722">
        <v>1</v>
      </c>
      <c r="G722">
        <v>1</v>
      </c>
      <c r="H722">
        <v>2</v>
      </c>
      <c r="I722" t="s">
        <v>751</v>
      </c>
      <c r="J722" t="s">
        <v>752</v>
      </c>
      <c r="K722" t="s">
        <v>753</v>
      </c>
      <c r="L722">
        <v>1368</v>
      </c>
      <c r="N722">
        <v>1011</v>
      </c>
      <c r="O722" t="s">
        <v>748</v>
      </c>
      <c r="P722" t="s">
        <v>748</v>
      </c>
      <c r="Q722">
        <v>1</v>
      </c>
      <c r="X722">
        <v>1.56</v>
      </c>
      <c r="Y722">
        <v>0</v>
      </c>
      <c r="Z722">
        <v>1.7</v>
      </c>
      <c r="AA722">
        <v>0</v>
      </c>
      <c r="AB722">
        <v>0</v>
      </c>
      <c r="AC722">
        <v>0</v>
      </c>
      <c r="AD722">
        <v>1</v>
      </c>
      <c r="AE722">
        <v>0</v>
      </c>
      <c r="AF722" t="s">
        <v>3</v>
      </c>
      <c r="AG722">
        <v>1.56</v>
      </c>
      <c r="AH722">
        <v>2</v>
      </c>
      <c r="AI722">
        <v>30625662</v>
      </c>
      <c r="AJ722">
        <v>633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</row>
    <row r="723" spans="1:44" x14ac:dyDescent="0.2">
      <c r="A723">
        <f>ROW(Source!A749)</f>
        <v>749</v>
      </c>
      <c r="B723">
        <v>30625668</v>
      </c>
      <c r="C723">
        <v>30625660</v>
      </c>
      <c r="D723">
        <v>22148179</v>
      </c>
      <c r="E723">
        <v>1</v>
      </c>
      <c r="F723">
        <v>1</v>
      </c>
      <c r="G723">
        <v>1</v>
      </c>
      <c r="H723">
        <v>2</v>
      </c>
      <c r="I723" t="s">
        <v>754</v>
      </c>
      <c r="J723" t="s">
        <v>755</v>
      </c>
      <c r="K723" t="s">
        <v>756</v>
      </c>
      <c r="L723">
        <v>1368</v>
      </c>
      <c r="N723">
        <v>1011</v>
      </c>
      <c r="O723" t="s">
        <v>748</v>
      </c>
      <c r="P723" t="s">
        <v>748</v>
      </c>
      <c r="Q723">
        <v>1</v>
      </c>
      <c r="X723">
        <v>1.1200000000000001</v>
      </c>
      <c r="Y723">
        <v>0</v>
      </c>
      <c r="Z723">
        <v>91.62</v>
      </c>
      <c r="AA723">
        <v>0</v>
      </c>
      <c r="AB723">
        <v>0</v>
      </c>
      <c r="AC723">
        <v>0</v>
      </c>
      <c r="AD723">
        <v>1</v>
      </c>
      <c r="AE723">
        <v>0</v>
      </c>
      <c r="AF723" t="s">
        <v>3</v>
      </c>
      <c r="AG723">
        <v>1.1200000000000001</v>
      </c>
      <c r="AH723">
        <v>2</v>
      </c>
      <c r="AI723">
        <v>30625663</v>
      </c>
      <c r="AJ723">
        <v>634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</row>
    <row r="724" spans="1:44" x14ac:dyDescent="0.2">
      <c r="A724">
        <f>ROW(Source!A749)</f>
        <v>749</v>
      </c>
      <c r="B724">
        <v>30625669</v>
      </c>
      <c r="C724">
        <v>30625660</v>
      </c>
      <c r="D724">
        <v>22150659</v>
      </c>
      <c r="E724">
        <v>1</v>
      </c>
      <c r="F724">
        <v>1</v>
      </c>
      <c r="G724">
        <v>1</v>
      </c>
      <c r="H724">
        <v>3</v>
      </c>
      <c r="I724" t="s">
        <v>757</v>
      </c>
      <c r="J724" t="s">
        <v>758</v>
      </c>
      <c r="K724" t="s">
        <v>759</v>
      </c>
      <c r="L724">
        <v>1348</v>
      </c>
      <c r="N724">
        <v>1009</v>
      </c>
      <c r="O724" t="s">
        <v>105</v>
      </c>
      <c r="P724" t="s">
        <v>105</v>
      </c>
      <c r="Q724">
        <v>1000</v>
      </c>
      <c r="X724">
        <v>1E-3</v>
      </c>
      <c r="Y724">
        <v>10183</v>
      </c>
      <c r="Z724">
        <v>0</v>
      </c>
      <c r="AA724">
        <v>0</v>
      </c>
      <c r="AB724">
        <v>0</v>
      </c>
      <c r="AC724">
        <v>0</v>
      </c>
      <c r="AD724">
        <v>1</v>
      </c>
      <c r="AE724">
        <v>0</v>
      </c>
      <c r="AF724" t="s">
        <v>3</v>
      </c>
      <c r="AG724">
        <v>1E-3</v>
      </c>
      <c r="AH724">
        <v>2</v>
      </c>
      <c r="AI724">
        <v>30625664</v>
      </c>
      <c r="AJ724">
        <v>635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</row>
    <row r="725" spans="1:44" x14ac:dyDescent="0.2">
      <c r="A725">
        <f>ROW(Source!A749)</f>
        <v>749</v>
      </c>
      <c r="B725">
        <v>30625670</v>
      </c>
      <c r="C725">
        <v>30625660</v>
      </c>
      <c r="D725">
        <v>22156613</v>
      </c>
      <c r="E725">
        <v>1</v>
      </c>
      <c r="F725">
        <v>1</v>
      </c>
      <c r="G725">
        <v>1</v>
      </c>
      <c r="H725">
        <v>3</v>
      </c>
      <c r="I725" t="s">
        <v>44</v>
      </c>
      <c r="J725" t="s">
        <v>47</v>
      </c>
      <c r="K725" t="s">
        <v>45</v>
      </c>
      <c r="L725">
        <v>1339</v>
      </c>
      <c r="N725">
        <v>1007</v>
      </c>
      <c r="O725" t="s">
        <v>46</v>
      </c>
      <c r="P725" t="s">
        <v>46</v>
      </c>
      <c r="Q725">
        <v>1</v>
      </c>
      <c r="X725">
        <v>5.2</v>
      </c>
      <c r="Y725">
        <v>526.04999999999995</v>
      </c>
      <c r="Z725">
        <v>0</v>
      </c>
      <c r="AA725">
        <v>0</v>
      </c>
      <c r="AB725">
        <v>0</v>
      </c>
      <c r="AC725">
        <v>0</v>
      </c>
      <c r="AD725">
        <v>1</v>
      </c>
      <c r="AE725">
        <v>0</v>
      </c>
      <c r="AF725" t="s">
        <v>3</v>
      </c>
      <c r="AG725">
        <v>5.2</v>
      </c>
      <c r="AH725">
        <v>3</v>
      </c>
      <c r="AI725">
        <v>-1</v>
      </c>
      <c r="AJ725" t="s">
        <v>3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</row>
    <row r="726" spans="1:44" x14ac:dyDescent="0.2">
      <c r="A726">
        <f>ROW(Source!A749)</f>
        <v>749</v>
      </c>
      <c r="B726">
        <v>30625671</v>
      </c>
      <c r="C726">
        <v>30625660</v>
      </c>
      <c r="D726">
        <v>22212979</v>
      </c>
      <c r="E726">
        <v>1</v>
      </c>
      <c r="F726">
        <v>1</v>
      </c>
      <c r="G726">
        <v>1</v>
      </c>
      <c r="H726">
        <v>3</v>
      </c>
      <c r="I726" t="s">
        <v>760</v>
      </c>
      <c r="J726" t="s">
        <v>761</v>
      </c>
      <c r="K726" t="s">
        <v>762</v>
      </c>
      <c r="L726">
        <v>1348</v>
      </c>
      <c r="N726">
        <v>1009</v>
      </c>
      <c r="O726" t="s">
        <v>105</v>
      </c>
      <c r="P726" t="s">
        <v>105</v>
      </c>
      <c r="Q726">
        <v>1000</v>
      </c>
      <c r="X726">
        <v>2.83</v>
      </c>
      <c r="Y726">
        <v>0</v>
      </c>
      <c r="Z726">
        <v>0</v>
      </c>
      <c r="AA726">
        <v>0</v>
      </c>
      <c r="AB726">
        <v>0</v>
      </c>
      <c r="AC726">
        <v>0</v>
      </c>
      <c r="AD726">
        <v>0</v>
      </c>
      <c r="AE726">
        <v>0</v>
      </c>
      <c r="AF726" t="s">
        <v>3</v>
      </c>
      <c r="AG726">
        <v>2.83</v>
      </c>
      <c r="AH726">
        <v>2</v>
      </c>
      <c r="AI726">
        <v>30625665</v>
      </c>
      <c r="AJ726">
        <v>636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</row>
    <row r="727" spans="1:44" x14ac:dyDescent="0.2">
      <c r="A727">
        <f>ROW(Source!A752)</f>
        <v>752</v>
      </c>
      <c r="B727">
        <v>30625683</v>
      </c>
      <c r="C727">
        <v>30625674</v>
      </c>
      <c r="D727">
        <v>10214589</v>
      </c>
      <c r="E727">
        <v>1</v>
      </c>
      <c r="F727">
        <v>1</v>
      </c>
      <c r="G727">
        <v>1</v>
      </c>
      <c r="H727">
        <v>1</v>
      </c>
      <c r="I727" t="s">
        <v>763</v>
      </c>
      <c r="J727" t="s">
        <v>3</v>
      </c>
      <c r="K727" t="s">
        <v>764</v>
      </c>
      <c r="L727">
        <v>1369</v>
      </c>
      <c r="N727">
        <v>1013</v>
      </c>
      <c r="O727" t="s">
        <v>744</v>
      </c>
      <c r="P727" t="s">
        <v>744</v>
      </c>
      <c r="Q727">
        <v>1</v>
      </c>
      <c r="X727">
        <v>15.04</v>
      </c>
      <c r="Y727">
        <v>0</v>
      </c>
      <c r="Z727">
        <v>0</v>
      </c>
      <c r="AA727">
        <v>0</v>
      </c>
      <c r="AB727">
        <v>9.2899999999999991</v>
      </c>
      <c r="AC727">
        <v>0</v>
      </c>
      <c r="AD727">
        <v>1</v>
      </c>
      <c r="AE727">
        <v>1</v>
      </c>
      <c r="AF727" t="s">
        <v>68</v>
      </c>
      <c r="AG727">
        <v>17.295999999999999</v>
      </c>
      <c r="AH727">
        <v>2</v>
      </c>
      <c r="AI727">
        <v>30625675</v>
      </c>
      <c r="AJ727">
        <v>637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</row>
    <row r="728" spans="1:44" x14ac:dyDescent="0.2">
      <c r="A728">
        <f>ROW(Source!A752)</f>
        <v>752</v>
      </c>
      <c r="B728">
        <v>30625684</v>
      </c>
      <c r="C728">
        <v>30625674</v>
      </c>
      <c r="D728">
        <v>22083330</v>
      </c>
      <c r="E728">
        <v>1</v>
      </c>
      <c r="F728">
        <v>1</v>
      </c>
      <c r="G728">
        <v>1</v>
      </c>
      <c r="H728">
        <v>1</v>
      </c>
      <c r="I728" t="s">
        <v>765</v>
      </c>
      <c r="J728" t="s">
        <v>3</v>
      </c>
      <c r="K728" t="s">
        <v>766</v>
      </c>
      <c r="L728">
        <v>608254</v>
      </c>
      <c r="N728">
        <v>1013</v>
      </c>
      <c r="O728" t="s">
        <v>767</v>
      </c>
      <c r="P728" t="s">
        <v>767</v>
      </c>
      <c r="Q728">
        <v>1</v>
      </c>
      <c r="X728">
        <v>0.15</v>
      </c>
      <c r="Y728">
        <v>0</v>
      </c>
      <c r="Z728">
        <v>0</v>
      </c>
      <c r="AA728">
        <v>0</v>
      </c>
      <c r="AB728">
        <v>0</v>
      </c>
      <c r="AC728">
        <v>0</v>
      </c>
      <c r="AD728">
        <v>1</v>
      </c>
      <c r="AE728">
        <v>2</v>
      </c>
      <c r="AF728" t="s">
        <v>67</v>
      </c>
      <c r="AG728">
        <v>0.1875</v>
      </c>
      <c r="AH728">
        <v>2</v>
      </c>
      <c r="AI728">
        <v>30625676</v>
      </c>
      <c r="AJ728">
        <v>638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</row>
    <row r="729" spans="1:44" x14ac:dyDescent="0.2">
      <c r="A729">
        <f>ROW(Source!A752)</f>
        <v>752</v>
      </c>
      <c r="B729">
        <v>30625685</v>
      </c>
      <c r="C729">
        <v>30625674</v>
      </c>
      <c r="D729">
        <v>22146333</v>
      </c>
      <c r="E729">
        <v>1</v>
      </c>
      <c r="F729">
        <v>1</v>
      </c>
      <c r="G729">
        <v>1</v>
      </c>
      <c r="H729">
        <v>2</v>
      </c>
      <c r="I729" t="s">
        <v>768</v>
      </c>
      <c r="J729" t="s">
        <v>769</v>
      </c>
      <c r="K729" t="s">
        <v>770</v>
      </c>
      <c r="L729">
        <v>1368</v>
      </c>
      <c r="N729">
        <v>1011</v>
      </c>
      <c r="O729" t="s">
        <v>748</v>
      </c>
      <c r="P729" t="s">
        <v>748</v>
      </c>
      <c r="Q729">
        <v>1</v>
      </c>
      <c r="X729">
        <v>0.15</v>
      </c>
      <c r="Y729">
        <v>0</v>
      </c>
      <c r="Z729">
        <v>108.45</v>
      </c>
      <c r="AA729">
        <v>13.03</v>
      </c>
      <c r="AB729">
        <v>0</v>
      </c>
      <c r="AC729">
        <v>0</v>
      </c>
      <c r="AD729">
        <v>1</v>
      </c>
      <c r="AE729">
        <v>0</v>
      </c>
      <c r="AF729" t="s">
        <v>67</v>
      </c>
      <c r="AG729">
        <v>0.1875</v>
      </c>
      <c r="AH729">
        <v>2</v>
      </c>
      <c r="AI729">
        <v>30625677</v>
      </c>
      <c r="AJ729">
        <v>639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</row>
    <row r="730" spans="1:44" x14ac:dyDescent="0.2">
      <c r="A730">
        <f>ROW(Source!A752)</f>
        <v>752</v>
      </c>
      <c r="B730">
        <v>30625686</v>
      </c>
      <c r="C730">
        <v>30625674</v>
      </c>
      <c r="D730">
        <v>22147936</v>
      </c>
      <c r="E730">
        <v>1</v>
      </c>
      <c r="F730">
        <v>1</v>
      </c>
      <c r="G730">
        <v>1</v>
      </c>
      <c r="H730">
        <v>2</v>
      </c>
      <c r="I730" t="s">
        <v>771</v>
      </c>
      <c r="J730" t="s">
        <v>772</v>
      </c>
      <c r="K730" t="s">
        <v>773</v>
      </c>
      <c r="L730">
        <v>1368</v>
      </c>
      <c r="N730">
        <v>1011</v>
      </c>
      <c r="O730" t="s">
        <v>748</v>
      </c>
      <c r="P730" t="s">
        <v>748</v>
      </c>
      <c r="Q730">
        <v>1</v>
      </c>
      <c r="X730">
        <v>0.14000000000000001</v>
      </c>
      <c r="Y730">
        <v>0</v>
      </c>
      <c r="Z730">
        <v>0.95</v>
      </c>
      <c r="AA730">
        <v>0</v>
      </c>
      <c r="AB730">
        <v>0</v>
      </c>
      <c r="AC730">
        <v>0</v>
      </c>
      <c r="AD730">
        <v>1</v>
      </c>
      <c r="AE730">
        <v>0</v>
      </c>
      <c r="AF730" t="s">
        <v>67</v>
      </c>
      <c r="AG730">
        <v>0.17500000000000002</v>
      </c>
      <c r="AH730">
        <v>2</v>
      </c>
      <c r="AI730">
        <v>30625678</v>
      </c>
      <c r="AJ730">
        <v>640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</row>
    <row r="731" spans="1:44" x14ac:dyDescent="0.2">
      <c r="A731">
        <f>ROW(Source!A752)</f>
        <v>752</v>
      </c>
      <c r="B731">
        <v>30625687</v>
      </c>
      <c r="C731">
        <v>30625674</v>
      </c>
      <c r="D731">
        <v>22148179</v>
      </c>
      <c r="E731">
        <v>1</v>
      </c>
      <c r="F731">
        <v>1</v>
      </c>
      <c r="G731">
        <v>1</v>
      </c>
      <c r="H731">
        <v>2</v>
      </c>
      <c r="I731" t="s">
        <v>754</v>
      </c>
      <c r="J731" t="s">
        <v>755</v>
      </c>
      <c r="K731" t="s">
        <v>756</v>
      </c>
      <c r="L731">
        <v>1368</v>
      </c>
      <c r="N731">
        <v>1011</v>
      </c>
      <c r="O731" t="s">
        <v>748</v>
      </c>
      <c r="P731" t="s">
        <v>748</v>
      </c>
      <c r="Q731">
        <v>1</v>
      </c>
      <c r="X731">
        <v>0.21</v>
      </c>
      <c r="Y731">
        <v>0</v>
      </c>
      <c r="Z731">
        <v>91.62</v>
      </c>
      <c r="AA731">
        <v>0</v>
      </c>
      <c r="AB731">
        <v>0</v>
      </c>
      <c r="AC731">
        <v>0</v>
      </c>
      <c r="AD731">
        <v>1</v>
      </c>
      <c r="AE731">
        <v>0</v>
      </c>
      <c r="AF731" t="s">
        <v>67</v>
      </c>
      <c r="AG731">
        <v>0.26250000000000001</v>
      </c>
      <c r="AH731">
        <v>2</v>
      </c>
      <c r="AI731">
        <v>30625679</v>
      </c>
      <c r="AJ731">
        <v>641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</row>
    <row r="732" spans="1:44" x14ac:dyDescent="0.2">
      <c r="A732">
        <f>ROW(Source!A752)</f>
        <v>752</v>
      </c>
      <c r="B732">
        <v>30625688</v>
      </c>
      <c r="C732">
        <v>30625674</v>
      </c>
      <c r="D732">
        <v>22149203</v>
      </c>
      <c r="E732">
        <v>1</v>
      </c>
      <c r="F732">
        <v>1</v>
      </c>
      <c r="G732">
        <v>1</v>
      </c>
      <c r="H732">
        <v>3</v>
      </c>
      <c r="I732" t="s">
        <v>774</v>
      </c>
      <c r="J732" t="s">
        <v>775</v>
      </c>
      <c r="K732" t="s">
        <v>776</v>
      </c>
      <c r="L732">
        <v>1348</v>
      </c>
      <c r="N732">
        <v>1009</v>
      </c>
      <c r="O732" t="s">
        <v>105</v>
      </c>
      <c r="P732" t="s">
        <v>105</v>
      </c>
      <c r="Q732">
        <v>1000</v>
      </c>
      <c r="X732">
        <v>6.9999999999999999E-4</v>
      </c>
      <c r="Y732">
        <v>9206.16</v>
      </c>
      <c r="Z732">
        <v>0</v>
      </c>
      <c r="AA732">
        <v>0</v>
      </c>
      <c r="AB732">
        <v>0</v>
      </c>
      <c r="AC732">
        <v>0</v>
      </c>
      <c r="AD732">
        <v>1</v>
      </c>
      <c r="AE732">
        <v>0</v>
      </c>
      <c r="AF732" t="s">
        <v>3</v>
      </c>
      <c r="AG732">
        <v>6.9999999999999999E-4</v>
      </c>
      <c r="AH732">
        <v>2</v>
      </c>
      <c r="AI732">
        <v>30625680</v>
      </c>
      <c r="AJ732">
        <v>642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</row>
    <row r="733" spans="1:44" x14ac:dyDescent="0.2">
      <c r="A733">
        <f>ROW(Source!A752)</f>
        <v>752</v>
      </c>
      <c r="B733">
        <v>30625689</v>
      </c>
      <c r="C733">
        <v>30625674</v>
      </c>
      <c r="D733">
        <v>22149776</v>
      </c>
      <c r="E733">
        <v>1</v>
      </c>
      <c r="F733">
        <v>1</v>
      </c>
      <c r="G733">
        <v>1</v>
      </c>
      <c r="H733">
        <v>3</v>
      </c>
      <c r="I733" t="s">
        <v>777</v>
      </c>
      <c r="J733" t="s">
        <v>778</v>
      </c>
      <c r="K733" t="s">
        <v>779</v>
      </c>
      <c r="L733">
        <v>1348</v>
      </c>
      <c r="N733">
        <v>1009</v>
      </c>
      <c r="O733" t="s">
        <v>105</v>
      </c>
      <c r="P733" t="s">
        <v>105</v>
      </c>
      <c r="Q733">
        <v>1000</v>
      </c>
      <c r="X733">
        <v>1E-3</v>
      </c>
      <c r="Y733">
        <v>6501.88</v>
      </c>
      <c r="Z733">
        <v>0</v>
      </c>
      <c r="AA733">
        <v>0</v>
      </c>
      <c r="AB733">
        <v>0</v>
      </c>
      <c r="AC733">
        <v>0</v>
      </c>
      <c r="AD733">
        <v>1</v>
      </c>
      <c r="AE733">
        <v>0</v>
      </c>
      <c r="AF733" t="s">
        <v>3</v>
      </c>
      <c r="AG733">
        <v>1E-3</v>
      </c>
      <c r="AH733">
        <v>2</v>
      </c>
      <c r="AI733">
        <v>30625681</v>
      </c>
      <c r="AJ733">
        <v>643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</row>
    <row r="734" spans="1:44" x14ac:dyDescent="0.2">
      <c r="A734">
        <f>ROW(Source!A752)</f>
        <v>752</v>
      </c>
      <c r="B734">
        <v>30625690</v>
      </c>
      <c r="C734">
        <v>30625674</v>
      </c>
      <c r="D734">
        <v>22156556</v>
      </c>
      <c r="E734">
        <v>1</v>
      </c>
      <c r="F734">
        <v>1</v>
      </c>
      <c r="G734">
        <v>1</v>
      </c>
      <c r="H734">
        <v>3</v>
      </c>
      <c r="I734" t="s">
        <v>81</v>
      </c>
      <c r="J734" t="s">
        <v>83</v>
      </c>
      <c r="K734" t="s">
        <v>82</v>
      </c>
      <c r="L734">
        <v>1339</v>
      </c>
      <c r="N734">
        <v>1007</v>
      </c>
      <c r="O734" t="s">
        <v>46</v>
      </c>
      <c r="P734" t="s">
        <v>46</v>
      </c>
      <c r="Q734">
        <v>1</v>
      </c>
      <c r="X734">
        <v>1.02</v>
      </c>
      <c r="Y734">
        <v>1698.5</v>
      </c>
      <c r="Z734">
        <v>0</v>
      </c>
      <c r="AA734">
        <v>0</v>
      </c>
      <c r="AB734">
        <v>0</v>
      </c>
      <c r="AC734">
        <v>0</v>
      </c>
      <c r="AD734">
        <v>1</v>
      </c>
      <c r="AE734">
        <v>0</v>
      </c>
      <c r="AF734" t="s">
        <v>3</v>
      </c>
      <c r="AG734">
        <v>1.02</v>
      </c>
      <c r="AH734">
        <v>3</v>
      </c>
      <c r="AI734">
        <v>-1</v>
      </c>
      <c r="AJ734" t="s">
        <v>3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</row>
    <row r="735" spans="1:44" x14ac:dyDescent="0.2">
      <c r="A735">
        <f>ROW(Source!A752)</f>
        <v>752</v>
      </c>
      <c r="B735">
        <v>30625691</v>
      </c>
      <c r="C735">
        <v>30625674</v>
      </c>
      <c r="D735">
        <v>22156594</v>
      </c>
      <c r="E735">
        <v>1</v>
      </c>
      <c r="F735">
        <v>1</v>
      </c>
      <c r="G735">
        <v>1</v>
      </c>
      <c r="H735">
        <v>3</v>
      </c>
      <c r="I735" t="s">
        <v>77</v>
      </c>
      <c r="J735" t="s">
        <v>79</v>
      </c>
      <c r="K735" t="s">
        <v>78</v>
      </c>
      <c r="L735">
        <v>1339</v>
      </c>
      <c r="N735">
        <v>1007</v>
      </c>
      <c r="O735" t="s">
        <v>46</v>
      </c>
      <c r="P735" t="s">
        <v>46</v>
      </c>
      <c r="Q735">
        <v>1</v>
      </c>
      <c r="X735">
        <v>0.03</v>
      </c>
      <c r="Y735">
        <v>807.43</v>
      </c>
      <c r="Z735">
        <v>0</v>
      </c>
      <c r="AA735">
        <v>0</v>
      </c>
      <c r="AB735">
        <v>0</v>
      </c>
      <c r="AC735">
        <v>0</v>
      </c>
      <c r="AD735">
        <v>1</v>
      </c>
      <c r="AE735">
        <v>0</v>
      </c>
      <c r="AF735" t="s">
        <v>3</v>
      </c>
      <c r="AG735">
        <v>0.03</v>
      </c>
      <c r="AH735">
        <v>3</v>
      </c>
      <c r="AI735">
        <v>-1</v>
      </c>
      <c r="AJ735" t="s">
        <v>3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</row>
    <row r="736" spans="1:44" x14ac:dyDescent="0.2">
      <c r="A736">
        <f>ROW(Source!A752)</f>
        <v>752</v>
      </c>
      <c r="B736">
        <v>30625692</v>
      </c>
      <c r="C736">
        <v>30625674</v>
      </c>
      <c r="D736">
        <v>22163619</v>
      </c>
      <c r="E736">
        <v>1</v>
      </c>
      <c r="F736">
        <v>1</v>
      </c>
      <c r="G736">
        <v>1</v>
      </c>
      <c r="H736">
        <v>3</v>
      </c>
      <c r="I736" t="s">
        <v>780</v>
      </c>
      <c r="J736" t="s">
        <v>781</v>
      </c>
      <c r="K736" t="s">
        <v>782</v>
      </c>
      <c r="L736">
        <v>1348</v>
      </c>
      <c r="N736">
        <v>1009</v>
      </c>
      <c r="O736" t="s">
        <v>105</v>
      </c>
      <c r="P736" t="s">
        <v>105</v>
      </c>
      <c r="Q736">
        <v>1000</v>
      </c>
      <c r="X736">
        <v>1.5E-3</v>
      </c>
      <c r="Y736">
        <v>15255</v>
      </c>
      <c r="Z736">
        <v>0</v>
      </c>
      <c r="AA736">
        <v>0</v>
      </c>
      <c r="AB736">
        <v>0</v>
      </c>
      <c r="AC736">
        <v>0</v>
      </c>
      <c r="AD736">
        <v>1</v>
      </c>
      <c r="AE736">
        <v>0</v>
      </c>
      <c r="AF736" t="s">
        <v>3</v>
      </c>
      <c r="AG736">
        <v>1.5E-3</v>
      </c>
      <c r="AH736">
        <v>2</v>
      </c>
      <c r="AI736">
        <v>30625682</v>
      </c>
      <c r="AJ736">
        <v>644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</row>
    <row r="737" spans="1:44" x14ac:dyDescent="0.2">
      <c r="A737">
        <f>ROW(Source!A756)</f>
        <v>756</v>
      </c>
      <c r="B737">
        <v>30625703</v>
      </c>
      <c r="C737">
        <v>30625696</v>
      </c>
      <c r="D737">
        <v>10214625</v>
      </c>
      <c r="E737">
        <v>1</v>
      </c>
      <c r="F737">
        <v>1</v>
      </c>
      <c r="G737">
        <v>1</v>
      </c>
      <c r="H737">
        <v>1</v>
      </c>
      <c r="I737" t="s">
        <v>783</v>
      </c>
      <c r="J737" t="s">
        <v>3</v>
      </c>
      <c r="K737" t="s">
        <v>784</v>
      </c>
      <c r="L737">
        <v>1369</v>
      </c>
      <c r="N737">
        <v>1013</v>
      </c>
      <c r="O737" t="s">
        <v>744</v>
      </c>
      <c r="P737" t="s">
        <v>744</v>
      </c>
      <c r="Q737">
        <v>1</v>
      </c>
      <c r="X737">
        <v>7.84</v>
      </c>
      <c r="Y737">
        <v>0</v>
      </c>
      <c r="Z737">
        <v>0</v>
      </c>
      <c r="AA737">
        <v>0</v>
      </c>
      <c r="AB737">
        <v>8.44</v>
      </c>
      <c r="AC737">
        <v>0</v>
      </c>
      <c r="AD737">
        <v>1</v>
      </c>
      <c r="AE737">
        <v>1</v>
      </c>
      <c r="AF737" t="s">
        <v>68</v>
      </c>
      <c r="AG737">
        <v>9.016</v>
      </c>
      <c r="AH737">
        <v>2</v>
      </c>
      <c r="AI737">
        <v>30625697</v>
      </c>
      <c r="AJ737">
        <v>645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</row>
    <row r="738" spans="1:44" x14ac:dyDescent="0.2">
      <c r="A738">
        <f>ROW(Source!A756)</f>
        <v>756</v>
      </c>
      <c r="B738">
        <v>30625704</v>
      </c>
      <c r="C738">
        <v>30625696</v>
      </c>
      <c r="D738">
        <v>22083330</v>
      </c>
      <c r="E738">
        <v>1</v>
      </c>
      <c r="F738">
        <v>1</v>
      </c>
      <c r="G738">
        <v>1</v>
      </c>
      <c r="H738">
        <v>1</v>
      </c>
      <c r="I738" t="s">
        <v>765</v>
      </c>
      <c r="J738" t="s">
        <v>3</v>
      </c>
      <c r="K738" t="s">
        <v>766</v>
      </c>
      <c r="L738">
        <v>608254</v>
      </c>
      <c r="N738">
        <v>1013</v>
      </c>
      <c r="O738" t="s">
        <v>767</v>
      </c>
      <c r="P738" t="s">
        <v>767</v>
      </c>
      <c r="Q738">
        <v>1</v>
      </c>
      <c r="X738">
        <v>0.13</v>
      </c>
      <c r="Y738">
        <v>0</v>
      </c>
      <c r="Z738">
        <v>0</v>
      </c>
      <c r="AA738">
        <v>0</v>
      </c>
      <c r="AB738">
        <v>0</v>
      </c>
      <c r="AC738">
        <v>0</v>
      </c>
      <c r="AD738">
        <v>1</v>
      </c>
      <c r="AE738">
        <v>2</v>
      </c>
      <c r="AF738" t="s">
        <v>67</v>
      </c>
      <c r="AG738">
        <v>0.16250000000000001</v>
      </c>
      <c r="AH738">
        <v>2</v>
      </c>
      <c r="AI738">
        <v>30625698</v>
      </c>
      <c r="AJ738">
        <v>646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</row>
    <row r="739" spans="1:44" x14ac:dyDescent="0.2">
      <c r="A739">
        <f>ROW(Source!A756)</f>
        <v>756</v>
      </c>
      <c r="B739">
        <v>30625705</v>
      </c>
      <c r="C739">
        <v>30625696</v>
      </c>
      <c r="D739">
        <v>22146252</v>
      </c>
      <c r="E739">
        <v>1</v>
      </c>
      <c r="F739">
        <v>1</v>
      </c>
      <c r="G739">
        <v>1</v>
      </c>
      <c r="H739">
        <v>2</v>
      </c>
      <c r="I739" t="s">
        <v>785</v>
      </c>
      <c r="J739" t="s">
        <v>786</v>
      </c>
      <c r="K739" t="s">
        <v>787</v>
      </c>
      <c r="L739">
        <v>1368</v>
      </c>
      <c r="N739">
        <v>1011</v>
      </c>
      <c r="O739" t="s">
        <v>748</v>
      </c>
      <c r="P739" t="s">
        <v>748</v>
      </c>
      <c r="Q739">
        <v>1</v>
      </c>
      <c r="X739">
        <v>0.08</v>
      </c>
      <c r="Y739">
        <v>0</v>
      </c>
      <c r="Z739">
        <v>85.93</v>
      </c>
      <c r="AA739">
        <v>13.03</v>
      </c>
      <c r="AB739">
        <v>0</v>
      </c>
      <c r="AC739">
        <v>0</v>
      </c>
      <c r="AD739">
        <v>1</v>
      </c>
      <c r="AE739">
        <v>0</v>
      </c>
      <c r="AF739" t="s">
        <v>67</v>
      </c>
      <c r="AG739">
        <v>0.1</v>
      </c>
      <c r="AH739">
        <v>2</v>
      </c>
      <c r="AI739">
        <v>30625699</v>
      </c>
      <c r="AJ739">
        <v>647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</row>
    <row r="740" spans="1:44" x14ac:dyDescent="0.2">
      <c r="A740">
        <f>ROW(Source!A756)</f>
        <v>756</v>
      </c>
      <c r="B740">
        <v>30625706</v>
      </c>
      <c r="C740">
        <v>30625696</v>
      </c>
      <c r="D740">
        <v>22146333</v>
      </c>
      <c r="E740">
        <v>1</v>
      </c>
      <c r="F740">
        <v>1</v>
      </c>
      <c r="G740">
        <v>1</v>
      </c>
      <c r="H740">
        <v>2</v>
      </c>
      <c r="I740" t="s">
        <v>768</v>
      </c>
      <c r="J740" t="s">
        <v>769</v>
      </c>
      <c r="K740" t="s">
        <v>770</v>
      </c>
      <c r="L740">
        <v>1368</v>
      </c>
      <c r="N740">
        <v>1011</v>
      </c>
      <c r="O740" t="s">
        <v>748</v>
      </c>
      <c r="P740" t="s">
        <v>748</v>
      </c>
      <c r="Q740">
        <v>1</v>
      </c>
      <c r="X740">
        <v>0.05</v>
      </c>
      <c r="Y740">
        <v>0</v>
      </c>
      <c r="Z740">
        <v>108.45</v>
      </c>
      <c r="AA740">
        <v>13.03</v>
      </c>
      <c r="AB740">
        <v>0</v>
      </c>
      <c r="AC740">
        <v>0</v>
      </c>
      <c r="AD740">
        <v>1</v>
      </c>
      <c r="AE740">
        <v>0</v>
      </c>
      <c r="AF740" t="s">
        <v>67</v>
      </c>
      <c r="AG740">
        <v>6.25E-2</v>
      </c>
      <c r="AH740">
        <v>2</v>
      </c>
      <c r="AI740">
        <v>30625700</v>
      </c>
      <c r="AJ740">
        <v>648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</row>
    <row r="741" spans="1:44" x14ac:dyDescent="0.2">
      <c r="A741">
        <f>ROW(Source!A756)</f>
        <v>756</v>
      </c>
      <c r="B741">
        <v>30625707</v>
      </c>
      <c r="C741">
        <v>30625696</v>
      </c>
      <c r="D741">
        <v>22146948</v>
      </c>
      <c r="E741">
        <v>1</v>
      </c>
      <c r="F741">
        <v>1</v>
      </c>
      <c r="G741">
        <v>1</v>
      </c>
      <c r="H741">
        <v>2</v>
      </c>
      <c r="I741" t="s">
        <v>788</v>
      </c>
      <c r="J741" t="s">
        <v>789</v>
      </c>
      <c r="K741" t="s">
        <v>790</v>
      </c>
      <c r="L741">
        <v>1368</v>
      </c>
      <c r="N741">
        <v>1011</v>
      </c>
      <c r="O741" t="s">
        <v>748</v>
      </c>
      <c r="P741" t="s">
        <v>748</v>
      </c>
      <c r="Q741">
        <v>1</v>
      </c>
      <c r="X741">
        <v>0.41</v>
      </c>
      <c r="Y741">
        <v>0</v>
      </c>
      <c r="Z741">
        <v>30</v>
      </c>
      <c r="AA741">
        <v>0</v>
      </c>
      <c r="AB741">
        <v>0</v>
      </c>
      <c r="AC741">
        <v>0</v>
      </c>
      <c r="AD741">
        <v>1</v>
      </c>
      <c r="AE741">
        <v>0</v>
      </c>
      <c r="AF741" t="s">
        <v>67</v>
      </c>
      <c r="AG741">
        <v>0.51249999999999996</v>
      </c>
      <c r="AH741">
        <v>2</v>
      </c>
      <c r="AI741">
        <v>30625701</v>
      </c>
      <c r="AJ741">
        <v>649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</row>
    <row r="742" spans="1:44" x14ac:dyDescent="0.2">
      <c r="A742">
        <f>ROW(Source!A756)</f>
        <v>756</v>
      </c>
      <c r="B742">
        <v>30625708</v>
      </c>
      <c r="C742">
        <v>30625696</v>
      </c>
      <c r="D742">
        <v>22148179</v>
      </c>
      <c r="E742">
        <v>1</v>
      </c>
      <c r="F742">
        <v>1</v>
      </c>
      <c r="G742">
        <v>1</v>
      </c>
      <c r="H742">
        <v>2</v>
      </c>
      <c r="I742" t="s">
        <v>754</v>
      </c>
      <c r="J742" t="s">
        <v>755</v>
      </c>
      <c r="K742" t="s">
        <v>756</v>
      </c>
      <c r="L742">
        <v>1368</v>
      </c>
      <c r="N742">
        <v>1011</v>
      </c>
      <c r="O742" t="s">
        <v>748</v>
      </c>
      <c r="P742" t="s">
        <v>748</v>
      </c>
      <c r="Q742">
        <v>1</v>
      </c>
      <c r="X742">
        <v>0.08</v>
      </c>
      <c r="Y742">
        <v>0</v>
      </c>
      <c r="Z742">
        <v>91.62</v>
      </c>
      <c r="AA742">
        <v>0</v>
      </c>
      <c r="AB742">
        <v>0</v>
      </c>
      <c r="AC742">
        <v>0</v>
      </c>
      <c r="AD742">
        <v>1</v>
      </c>
      <c r="AE742">
        <v>0</v>
      </c>
      <c r="AF742" t="s">
        <v>67</v>
      </c>
      <c r="AG742">
        <v>0.1</v>
      </c>
      <c r="AH742">
        <v>2</v>
      </c>
      <c r="AI742">
        <v>30625702</v>
      </c>
      <c r="AJ742">
        <v>650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</row>
    <row r="743" spans="1:44" x14ac:dyDescent="0.2">
      <c r="A743">
        <f>ROW(Source!A756)</f>
        <v>756</v>
      </c>
      <c r="B743">
        <v>30625709</v>
      </c>
      <c r="C743">
        <v>30625696</v>
      </c>
      <c r="D743">
        <v>22149603</v>
      </c>
      <c r="E743">
        <v>1</v>
      </c>
      <c r="F743">
        <v>1</v>
      </c>
      <c r="G743">
        <v>1</v>
      </c>
      <c r="H743">
        <v>3</v>
      </c>
      <c r="I743" t="s">
        <v>103</v>
      </c>
      <c r="J743" t="s">
        <v>106</v>
      </c>
      <c r="K743" t="s">
        <v>104</v>
      </c>
      <c r="L743">
        <v>1348</v>
      </c>
      <c r="N743">
        <v>1009</v>
      </c>
      <c r="O743" t="s">
        <v>105</v>
      </c>
      <c r="P743" t="s">
        <v>105</v>
      </c>
      <c r="Q743">
        <v>1000</v>
      </c>
      <c r="X743">
        <v>0.05</v>
      </c>
      <c r="Y743">
        <v>3649.31</v>
      </c>
      <c r="Z743">
        <v>0</v>
      </c>
      <c r="AA743">
        <v>0</v>
      </c>
      <c r="AB743">
        <v>0</v>
      </c>
      <c r="AC743">
        <v>0</v>
      </c>
      <c r="AD743">
        <v>1</v>
      </c>
      <c r="AE743">
        <v>0</v>
      </c>
      <c r="AF743" t="s">
        <v>3</v>
      </c>
      <c r="AG743">
        <v>0.05</v>
      </c>
      <c r="AH743">
        <v>3</v>
      </c>
      <c r="AI743">
        <v>-1</v>
      </c>
      <c r="AJ743" t="s">
        <v>3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</row>
    <row r="744" spans="1:44" x14ac:dyDescent="0.2">
      <c r="A744">
        <f>ROW(Source!A756)</f>
        <v>756</v>
      </c>
      <c r="B744">
        <v>30625710</v>
      </c>
      <c r="C744">
        <v>30625696</v>
      </c>
      <c r="D744">
        <v>22149842</v>
      </c>
      <c r="E744">
        <v>1</v>
      </c>
      <c r="F744">
        <v>1</v>
      </c>
      <c r="G744">
        <v>1</v>
      </c>
      <c r="H744">
        <v>3</v>
      </c>
      <c r="I744" t="s">
        <v>98</v>
      </c>
      <c r="J744" t="s">
        <v>101</v>
      </c>
      <c r="K744" t="s">
        <v>99</v>
      </c>
      <c r="L744">
        <v>1327</v>
      </c>
      <c r="N744">
        <v>1005</v>
      </c>
      <c r="O744" t="s">
        <v>100</v>
      </c>
      <c r="P744" t="s">
        <v>100</v>
      </c>
      <c r="Q744">
        <v>1</v>
      </c>
      <c r="X744">
        <v>110</v>
      </c>
      <c r="Y744">
        <v>6.69</v>
      </c>
      <c r="Z744">
        <v>0</v>
      </c>
      <c r="AA744">
        <v>0</v>
      </c>
      <c r="AB744">
        <v>0</v>
      </c>
      <c r="AC744">
        <v>0</v>
      </c>
      <c r="AD744">
        <v>1</v>
      </c>
      <c r="AE744">
        <v>0</v>
      </c>
      <c r="AF744" t="s">
        <v>3</v>
      </c>
      <c r="AG744">
        <v>110</v>
      </c>
      <c r="AH744">
        <v>3</v>
      </c>
      <c r="AI744">
        <v>-1</v>
      </c>
      <c r="AJ744" t="s">
        <v>3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</row>
    <row r="745" spans="1:44" x14ac:dyDescent="0.2">
      <c r="A745">
        <f>ROW(Source!A760)</f>
        <v>760</v>
      </c>
      <c r="B745">
        <v>30625726</v>
      </c>
      <c r="C745">
        <v>30625714</v>
      </c>
      <c r="D745">
        <v>10214643</v>
      </c>
      <c r="E745">
        <v>1</v>
      </c>
      <c r="F745">
        <v>1</v>
      </c>
      <c r="G745">
        <v>1</v>
      </c>
      <c r="H745">
        <v>1</v>
      </c>
      <c r="I745" t="s">
        <v>791</v>
      </c>
      <c r="J745" t="s">
        <v>3</v>
      </c>
      <c r="K745" t="s">
        <v>792</v>
      </c>
      <c r="L745">
        <v>1369</v>
      </c>
      <c r="N745">
        <v>1013</v>
      </c>
      <c r="O745" t="s">
        <v>744</v>
      </c>
      <c r="P745" t="s">
        <v>744</v>
      </c>
      <c r="Q745">
        <v>1</v>
      </c>
      <c r="X745">
        <v>38.53</v>
      </c>
      <c r="Y745">
        <v>0</v>
      </c>
      <c r="Z745">
        <v>0</v>
      </c>
      <c r="AA745">
        <v>0</v>
      </c>
      <c r="AB745">
        <v>8.33</v>
      </c>
      <c r="AC745">
        <v>0</v>
      </c>
      <c r="AD745">
        <v>1</v>
      </c>
      <c r="AE745">
        <v>1</v>
      </c>
      <c r="AF745" t="s">
        <v>68</v>
      </c>
      <c r="AG745">
        <v>44.3095</v>
      </c>
      <c r="AH745">
        <v>2</v>
      </c>
      <c r="AI745">
        <v>30625715</v>
      </c>
      <c r="AJ745">
        <v>651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</row>
    <row r="746" spans="1:44" x14ac:dyDescent="0.2">
      <c r="A746">
        <f>ROW(Source!A760)</f>
        <v>760</v>
      </c>
      <c r="B746">
        <v>30625727</v>
      </c>
      <c r="C746">
        <v>30625714</v>
      </c>
      <c r="D746">
        <v>22083330</v>
      </c>
      <c r="E746">
        <v>1</v>
      </c>
      <c r="F746">
        <v>1</v>
      </c>
      <c r="G746">
        <v>1</v>
      </c>
      <c r="H746">
        <v>1</v>
      </c>
      <c r="I746" t="s">
        <v>765</v>
      </c>
      <c r="J746" t="s">
        <v>3</v>
      </c>
      <c r="K746" t="s">
        <v>766</v>
      </c>
      <c r="L746">
        <v>608254</v>
      </c>
      <c r="N746">
        <v>1013</v>
      </c>
      <c r="O746" t="s">
        <v>767</v>
      </c>
      <c r="P746" t="s">
        <v>767</v>
      </c>
      <c r="Q746">
        <v>1</v>
      </c>
      <c r="X746">
        <v>0.79</v>
      </c>
      <c r="Y746">
        <v>0</v>
      </c>
      <c r="Z746">
        <v>0</v>
      </c>
      <c r="AA746">
        <v>0</v>
      </c>
      <c r="AB746">
        <v>0</v>
      </c>
      <c r="AC746">
        <v>0</v>
      </c>
      <c r="AD746">
        <v>1</v>
      </c>
      <c r="AE746">
        <v>2</v>
      </c>
      <c r="AF746" t="s">
        <v>67</v>
      </c>
      <c r="AG746">
        <v>0.98750000000000004</v>
      </c>
      <c r="AH746">
        <v>2</v>
      </c>
      <c r="AI746">
        <v>30625716</v>
      </c>
      <c r="AJ746">
        <v>652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</row>
    <row r="747" spans="1:44" x14ac:dyDescent="0.2">
      <c r="A747">
        <f>ROW(Source!A760)</f>
        <v>760</v>
      </c>
      <c r="B747">
        <v>30625728</v>
      </c>
      <c r="C747">
        <v>30625714</v>
      </c>
      <c r="D747">
        <v>22146252</v>
      </c>
      <c r="E747">
        <v>1</v>
      </c>
      <c r="F747">
        <v>1</v>
      </c>
      <c r="G747">
        <v>1</v>
      </c>
      <c r="H747">
        <v>2</v>
      </c>
      <c r="I747" t="s">
        <v>785</v>
      </c>
      <c r="J747" t="s">
        <v>786</v>
      </c>
      <c r="K747" t="s">
        <v>787</v>
      </c>
      <c r="L747">
        <v>1368</v>
      </c>
      <c r="N747">
        <v>1011</v>
      </c>
      <c r="O747" t="s">
        <v>748</v>
      </c>
      <c r="P747" t="s">
        <v>748</v>
      </c>
      <c r="Q747">
        <v>1</v>
      </c>
      <c r="X747">
        <v>0.5</v>
      </c>
      <c r="Y747">
        <v>0</v>
      </c>
      <c r="Z747">
        <v>85.93</v>
      </c>
      <c r="AA747">
        <v>13.03</v>
      </c>
      <c r="AB747">
        <v>0</v>
      </c>
      <c r="AC747">
        <v>0</v>
      </c>
      <c r="AD747">
        <v>1</v>
      </c>
      <c r="AE747">
        <v>0</v>
      </c>
      <c r="AF747" t="s">
        <v>67</v>
      </c>
      <c r="AG747">
        <v>0.625</v>
      </c>
      <c r="AH747">
        <v>2</v>
      </c>
      <c r="AI747">
        <v>30625717</v>
      </c>
      <c r="AJ747">
        <v>653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</row>
    <row r="748" spans="1:44" x14ac:dyDescent="0.2">
      <c r="A748">
        <f>ROW(Source!A760)</f>
        <v>760</v>
      </c>
      <c r="B748">
        <v>30625729</v>
      </c>
      <c r="C748">
        <v>30625714</v>
      </c>
      <c r="D748">
        <v>22146333</v>
      </c>
      <c r="E748">
        <v>1</v>
      </c>
      <c r="F748">
        <v>1</v>
      </c>
      <c r="G748">
        <v>1</v>
      </c>
      <c r="H748">
        <v>2</v>
      </c>
      <c r="I748" t="s">
        <v>768</v>
      </c>
      <c r="J748" t="s">
        <v>769</v>
      </c>
      <c r="K748" t="s">
        <v>770</v>
      </c>
      <c r="L748">
        <v>1368</v>
      </c>
      <c r="N748">
        <v>1011</v>
      </c>
      <c r="O748" t="s">
        <v>748</v>
      </c>
      <c r="P748" t="s">
        <v>748</v>
      </c>
      <c r="Q748">
        <v>1</v>
      </c>
      <c r="X748">
        <v>0.28999999999999998</v>
      </c>
      <c r="Y748">
        <v>0</v>
      </c>
      <c r="Z748">
        <v>108.45</v>
      </c>
      <c r="AA748">
        <v>13.03</v>
      </c>
      <c r="AB748">
        <v>0</v>
      </c>
      <c r="AC748">
        <v>0</v>
      </c>
      <c r="AD748">
        <v>1</v>
      </c>
      <c r="AE748">
        <v>0</v>
      </c>
      <c r="AF748" t="s">
        <v>67</v>
      </c>
      <c r="AG748">
        <v>0.36249999999999999</v>
      </c>
      <c r="AH748">
        <v>2</v>
      </c>
      <c r="AI748">
        <v>30625718</v>
      </c>
      <c r="AJ748">
        <v>654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</row>
    <row r="749" spans="1:44" x14ac:dyDescent="0.2">
      <c r="A749">
        <f>ROW(Source!A760)</f>
        <v>760</v>
      </c>
      <c r="B749">
        <v>30625730</v>
      </c>
      <c r="C749">
        <v>30625714</v>
      </c>
      <c r="D749">
        <v>22147865</v>
      </c>
      <c r="E749">
        <v>1</v>
      </c>
      <c r="F749">
        <v>1</v>
      </c>
      <c r="G749">
        <v>1</v>
      </c>
      <c r="H749">
        <v>2</v>
      </c>
      <c r="I749" t="s">
        <v>793</v>
      </c>
      <c r="J749" t="s">
        <v>794</v>
      </c>
      <c r="K749" t="s">
        <v>795</v>
      </c>
      <c r="L749">
        <v>1368</v>
      </c>
      <c r="N749">
        <v>1011</v>
      </c>
      <c r="O749" t="s">
        <v>748</v>
      </c>
      <c r="P749" t="s">
        <v>748</v>
      </c>
      <c r="Q749">
        <v>1</v>
      </c>
      <c r="X749">
        <v>2.41</v>
      </c>
      <c r="Y749">
        <v>0</v>
      </c>
      <c r="Z749">
        <v>1.95</v>
      </c>
      <c r="AA749">
        <v>0</v>
      </c>
      <c r="AB749">
        <v>0</v>
      </c>
      <c r="AC749">
        <v>0</v>
      </c>
      <c r="AD749">
        <v>1</v>
      </c>
      <c r="AE749">
        <v>0</v>
      </c>
      <c r="AF749" t="s">
        <v>67</v>
      </c>
      <c r="AG749">
        <v>3.0125000000000002</v>
      </c>
      <c r="AH749">
        <v>2</v>
      </c>
      <c r="AI749">
        <v>30625719</v>
      </c>
      <c r="AJ749">
        <v>655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</row>
    <row r="750" spans="1:44" x14ac:dyDescent="0.2">
      <c r="A750">
        <f>ROW(Source!A760)</f>
        <v>760</v>
      </c>
      <c r="B750">
        <v>30625731</v>
      </c>
      <c r="C750">
        <v>30625714</v>
      </c>
      <c r="D750">
        <v>22148179</v>
      </c>
      <c r="E750">
        <v>1</v>
      </c>
      <c r="F750">
        <v>1</v>
      </c>
      <c r="G750">
        <v>1</v>
      </c>
      <c r="H750">
        <v>2</v>
      </c>
      <c r="I750" t="s">
        <v>754</v>
      </c>
      <c r="J750" t="s">
        <v>755</v>
      </c>
      <c r="K750" t="s">
        <v>756</v>
      </c>
      <c r="L750">
        <v>1368</v>
      </c>
      <c r="N750">
        <v>1011</v>
      </c>
      <c r="O750" t="s">
        <v>748</v>
      </c>
      <c r="P750" t="s">
        <v>748</v>
      </c>
      <c r="Q750">
        <v>1</v>
      </c>
      <c r="X750">
        <v>0.4</v>
      </c>
      <c r="Y750">
        <v>0</v>
      </c>
      <c r="Z750">
        <v>91.62</v>
      </c>
      <c r="AA750">
        <v>0</v>
      </c>
      <c r="AB750">
        <v>0</v>
      </c>
      <c r="AC750">
        <v>0</v>
      </c>
      <c r="AD750">
        <v>1</v>
      </c>
      <c r="AE750">
        <v>0</v>
      </c>
      <c r="AF750" t="s">
        <v>67</v>
      </c>
      <c r="AG750">
        <v>0.5</v>
      </c>
      <c r="AH750">
        <v>2</v>
      </c>
      <c r="AI750">
        <v>30625720</v>
      </c>
      <c r="AJ750">
        <v>656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</row>
    <row r="751" spans="1:44" x14ac:dyDescent="0.2">
      <c r="A751">
        <f>ROW(Source!A760)</f>
        <v>760</v>
      </c>
      <c r="B751">
        <v>30625732</v>
      </c>
      <c r="C751">
        <v>30625714</v>
      </c>
      <c r="D751">
        <v>22150695</v>
      </c>
      <c r="E751">
        <v>1</v>
      </c>
      <c r="F751">
        <v>1</v>
      </c>
      <c r="G751">
        <v>1</v>
      </c>
      <c r="H751">
        <v>3</v>
      </c>
      <c r="I751" t="s">
        <v>796</v>
      </c>
      <c r="J751" t="s">
        <v>797</v>
      </c>
      <c r="K751" t="s">
        <v>798</v>
      </c>
      <c r="L751">
        <v>1354</v>
      </c>
      <c r="N751">
        <v>1010</v>
      </c>
      <c r="O751" t="s">
        <v>220</v>
      </c>
      <c r="P751" t="s">
        <v>220</v>
      </c>
      <c r="Q751">
        <v>1</v>
      </c>
      <c r="X751">
        <v>645</v>
      </c>
      <c r="Y751">
        <v>0.14000000000000001</v>
      </c>
      <c r="Z751">
        <v>0</v>
      </c>
      <c r="AA751">
        <v>0</v>
      </c>
      <c r="AB751">
        <v>0</v>
      </c>
      <c r="AC751">
        <v>0</v>
      </c>
      <c r="AD751">
        <v>1</v>
      </c>
      <c r="AE751">
        <v>0</v>
      </c>
      <c r="AF751" t="s">
        <v>3</v>
      </c>
      <c r="AG751">
        <v>645</v>
      </c>
      <c r="AH751">
        <v>2</v>
      </c>
      <c r="AI751">
        <v>30625721</v>
      </c>
      <c r="AJ751">
        <v>657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</row>
    <row r="752" spans="1:44" x14ac:dyDescent="0.2">
      <c r="A752">
        <f>ROW(Source!A760)</f>
        <v>760</v>
      </c>
      <c r="B752">
        <v>30625733</v>
      </c>
      <c r="C752">
        <v>30625714</v>
      </c>
      <c r="D752">
        <v>22150696</v>
      </c>
      <c r="E752">
        <v>1</v>
      </c>
      <c r="F752">
        <v>1</v>
      </c>
      <c r="G752">
        <v>1</v>
      </c>
      <c r="H752">
        <v>3</v>
      </c>
      <c r="I752" t="s">
        <v>954</v>
      </c>
      <c r="J752" t="s">
        <v>955</v>
      </c>
      <c r="K752" t="s">
        <v>956</v>
      </c>
      <c r="L752">
        <v>1354</v>
      </c>
      <c r="N752">
        <v>1010</v>
      </c>
      <c r="O752" t="s">
        <v>220</v>
      </c>
      <c r="P752" t="s">
        <v>220</v>
      </c>
      <c r="Q752">
        <v>1</v>
      </c>
      <c r="X752">
        <v>81</v>
      </c>
      <c r="Y752">
        <v>0.18</v>
      </c>
      <c r="Z752">
        <v>0</v>
      </c>
      <c r="AA752">
        <v>0</v>
      </c>
      <c r="AB752">
        <v>0</v>
      </c>
      <c r="AC752">
        <v>0</v>
      </c>
      <c r="AD752">
        <v>1</v>
      </c>
      <c r="AE752">
        <v>0</v>
      </c>
      <c r="AF752" t="s">
        <v>3</v>
      </c>
      <c r="AG752">
        <v>81</v>
      </c>
      <c r="AH752">
        <v>2</v>
      </c>
      <c r="AI752">
        <v>30625722</v>
      </c>
      <c r="AJ752">
        <v>658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</row>
    <row r="753" spans="1:44" x14ac:dyDescent="0.2">
      <c r="A753">
        <f>ROW(Source!A760)</f>
        <v>760</v>
      </c>
      <c r="B753">
        <v>30625734</v>
      </c>
      <c r="C753">
        <v>30625714</v>
      </c>
      <c r="D753">
        <v>22150824</v>
      </c>
      <c r="E753">
        <v>1</v>
      </c>
      <c r="F753">
        <v>1</v>
      </c>
      <c r="G753">
        <v>1</v>
      </c>
      <c r="H753">
        <v>3</v>
      </c>
      <c r="I753" t="s">
        <v>419</v>
      </c>
      <c r="J753" t="s">
        <v>421</v>
      </c>
      <c r="K753" t="s">
        <v>420</v>
      </c>
      <c r="L753">
        <v>1301</v>
      </c>
      <c r="N753">
        <v>1003</v>
      </c>
      <c r="O753" t="s">
        <v>364</v>
      </c>
      <c r="P753" t="s">
        <v>364</v>
      </c>
      <c r="Q753">
        <v>1</v>
      </c>
      <c r="X753">
        <v>16</v>
      </c>
      <c r="Y753">
        <v>18.91</v>
      </c>
      <c r="Z753">
        <v>0</v>
      </c>
      <c r="AA753">
        <v>0</v>
      </c>
      <c r="AB753">
        <v>0</v>
      </c>
      <c r="AC753">
        <v>0</v>
      </c>
      <c r="AD753">
        <v>1</v>
      </c>
      <c r="AE753">
        <v>0</v>
      </c>
      <c r="AF753" t="s">
        <v>3</v>
      </c>
      <c r="AG753">
        <v>16</v>
      </c>
      <c r="AH753">
        <v>2</v>
      </c>
      <c r="AI753">
        <v>30625723</v>
      </c>
      <c r="AJ753">
        <v>659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</row>
    <row r="754" spans="1:44" x14ac:dyDescent="0.2">
      <c r="A754">
        <f>ROW(Source!A760)</f>
        <v>760</v>
      </c>
      <c r="B754">
        <v>30625735</v>
      </c>
      <c r="C754">
        <v>30625714</v>
      </c>
      <c r="D754">
        <v>22152834</v>
      </c>
      <c r="E754">
        <v>1</v>
      </c>
      <c r="F754">
        <v>1</v>
      </c>
      <c r="G754">
        <v>1</v>
      </c>
      <c r="H754">
        <v>3</v>
      </c>
      <c r="I754" t="s">
        <v>117</v>
      </c>
      <c r="J754" t="s">
        <v>119</v>
      </c>
      <c r="K754" t="s">
        <v>118</v>
      </c>
      <c r="L754">
        <v>1327</v>
      </c>
      <c r="N754">
        <v>1005</v>
      </c>
      <c r="O754" t="s">
        <v>100</v>
      </c>
      <c r="P754" t="s">
        <v>100</v>
      </c>
      <c r="Q754">
        <v>1</v>
      </c>
      <c r="X754">
        <v>122</v>
      </c>
      <c r="Y754">
        <v>76.58</v>
      </c>
      <c r="Z754">
        <v>0</v>
      </c>
      <c r="AA754">
        <v>0</v>
      </c>
      <c r="AB754">
        <v>0</v>
      </c>
      <c r="AC754">
        <v>0</v>
      </c>
      <c r="AD754">
        <v>1</v>
      </c>
      <c r="AE754">
        <v>0</v>
      </c>
      <c r="AF754" t="s">
        <v>3</v>
      </c>
      <c r="AG754">
        <v>122</v>
      </c>
      <c r="AH754">
        <v>2</v>
      </c>
      <c r="AI754">
        <v>30625724</v>
      </c>
      <c r="AJ754">
        <v>660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</row>
    <row r="755" spans="1:44" x14ac:dyDescent="0.2">
      <c r="A755">
        <f>ROW(Source!A760)</f>
        <v>760</v>
      </c>
      <c r="B755">
        <v>30625736</v>
      </c>
      <c r="C755">
        <v>30625714</v>
      </c>
      <c r="D755">
        <v>22156438</v>
      </c>
      <c r="E755">
        <v>1</v>
      </c>
      <c r="F755">
        <v>1</v>
      </c>
      <c r="G755">
        <v>1</v>
      </c>
      <c r="H755">
        <v>3</v>
      </c>
      <c r="I755" t="s">
        <v>799</v>
      </c>
      <c r="J755" t="s">
        <v>800</v>
      </c>
      <c r="K755" t="s">
        <v>801</v>
      </c>
      <c r="L755">
        <v>1354</v>
      </c>
      <c r="N755">
        <v>1010</v>
      </c>
      <c r="O755" t="s">
        <v>220</v>
      </c>
      <c r="P755" t="s">
        <v>220</v>
      </c>
      <c r="Q755">
        <v>1</v>
      </c>
      <c r="X755">
        <v>0</v>
      </c>
      <c r="Y755">
        <v>0</v>
      </c>
      <c r="Z755">
        <v>0</v>
      </c>
      <c r="AA755">
        <v>0</v>
      </c>
      <c r="AB755">
        <v>0</v>
      </c>
      <c r="AC755">
        <v>1</v>
      </c>
      <c r="AD755">
        <v>0</v>
      </c>
      <c r="AE755">
        <v>0</v>
      </c>
      <c r="AF755" t="s">
        <v>3</v>
      </c>
      <c r="AG755">
        <v>0</v>
      </c>
      <c r="AH755">
        <v>2</v>
      </c>
      <c r="AI755">
        <v>30625725</v>
      </c>
      <c r="AJ755">
        <v>661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</row>
    <row r="756" spans="1:44" x14ac:dyDescent="0.2">
      <c r="A756">
        <f>ROW(Source!A762)</f>
        <v>762</v>
      </c>
      <c r="B756">
        <v>30625746</v>
      </c>
      <c r="C756">
        <v>30625738</v>
      </c>
      <c r="D756">
        <v>10214641</v>
      </c>
      <c r="E756">
        <v>1</v>
      </c>
      <c r="F756">
        <v>1</v>
      </c>
      <c r="G756">
        <v>1</v>
      </c>
      <c r="H756">
        <v>1</v>
      </c>
      <c r="I756" t="s">
        <v>825</v>
      </c>
      <c r="J756" t="s">
        <v>3</v>
      </c>
      <c r="K756" t="s">
        <v>826</v>
      </c>
      <c r="L756">
        <v>1369</v>
      </c>
      <c r="N756">
        <v>1013</v>
      </c>
      <c r="O756" t="s">
        <v>744</v>
      </c>
      <c r="P756" t="s">
        <v>744</v>
      </c>
      <c r="Q756">
        <v>1</v>
      </c>
      <c r="X756">
        <v>41.42</v>
      </c>
      <c r="Y756">
        <v>0</v>
      </c>
      <c r="Z756">
        <v>0</v>
      </c>
      <c r="AA756">
        <v>0</v>
      </c>
      <c r="AB756">
        <v>8.86</v>
      </c>
      <c r="AC756">
        <v>0</v>
      </c>
      <c r="AD756">
        <v>1</v>
      </c>
      <c r="AE756">
        <v>1</v>
      </c>
      <c r="AF756" t="s">
        <v>68</v>
      </c>
      <c r="AG756">
        <v>47.632999999999996</v>
      </c>
      <c r="AH756">
        <v>2</v>
      </c>
      <c r="AI756">
        <v>30625739</v>
      </c>
      <c r="AJ756">
        <v>662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</row>
    <row r="757" spans="1:44" x14ac:dyDescent="0.2">
      <c r="A757">
        <f>ROW(Source!A762)</f>
        <v>762</v>
      </c>
      <c r="B757">
        <v>30625747</v>
      </c>
      <c r="C757">
        <v>30625738</v>
      </c>
      <c r="D757">
        <v>22146429</v>
      </c>
      <c r="E757">
        <v>1</v>
      </c>
      <c r="F757">
        <v>1</v>
      </c>
      <c r="G757">
        <v>1</v>
      </c>
      <c r="H757">
        <v>2</v>
      </c>
      <c r="I757" t="s">
        <v>751</v>
      </c>
      <c r="J757" t="s">
        <v>752</v>
      </c>
      <c r="K757" t="s">
        <v>753</v>
      </c>
      <c r="L757">
        <v>1368</v>
      </c>
      <c r="N757">
        <v>1011</v>
      </c>
      <c r="O757" t="s">
        <v>748</v>
      </c>
      <c r="P757" t="s">
        <v>748</v>
      </c>
      <c r="Q757">
        <v>1</v>
      </c>
      <c r="X757">
        <v>0.42</v>
      </c>
      <c r="Y757">
        <v>0</v>
      </c>
      <c r="Z757">
        <v>1.7</v>
      </c>
      <c r="AA757">
        <v>0</v>
      </c>
      <c r="AB757">
        <v>0</v>
      </c>
      <c r="AC757">
        <v>0</v>
      </c>
      <c r="AD757">
        <v>1</v>
      </c>
      <c r="AE757">
        <v>0</v>
      </c>
      <c r="AF757" t="s">
        <v>67</v>
      </c>
      <c r="AG757">
        <v>0.52500000000000002</v>
      </c>
      <c r="AH757">
        <v>2</v>
      </c>
      <c r="AI757">
        <v>30625740</v>
      </c>
      <c r="AJ757">
        <v>663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</row>
    <row r="758" spans="1:44" x14ac:dyDescent="0.2">
      <c r="A758">
        <f>ROW(Source!A762)</f>
        <v>762</v>
      </c>
      <c r="B758">
        <v>30625748</v>
      </c>
      <c r="C758">
        <v>30625738</v>
      </c>
      <c r="D758">
        <v>22147990</v>
      </c>
      <c r="E758">
        <v>1</v>
      </c>
      <c r="F758">
        <v>1</v>
      </c>
      <c r="G758">
        <v>1</v>
      </c>
      <c r="H758">
        <v>2</v>
      </c>
      <c r="I758" t="s">
        <v>827</v>
      </c>
      <c r="J758" t="s">
        <v>828</v>
      </c>
      <c r="K758" t="s">
        <v>829</v>
      </c>
      <c r="L758">
        <v>1368</v>
      </c>
      <c r="N758">
        <v>1011</v>
      </c>
      <c r="O758" t="s">
        <v>748</v>
      </c>
      <c r="P758" t="s">
        <v>748</v>
      </c>
      <c r="Q758">
        <v>1</v>
      </c>
      <c r="X758">
        <v>18.899999999999999</v>
      </c>
      <c r="Y758">
        <v>0</v>
      </c>
      <c r="Z758">
        <v>6.82</v>
      </c>
      <c r="AA758">
        <v>0</v>
      </c>
      <c r="AB758">
        <v>0</v>
      </c>
      <c r="AC758">
        <v>0</v>
      </c>
      <c r="AD758">
        <v>1</v>
      </c>
      <c r="AE758">
        <v>0</v>
      </c>
      <c r="AF758" t="s">
        <v>67</v>
      </c>
      <c r="AG758">
        <v>23.625</v>
      </c>
      <c r="AH758">
        <v>2</v>
      </c>
      <c r="AI758">
        <v>30625741</v>
      </c>
      <c r="AJ758">
        <v>664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</row>
    <row r="759" spans="1:44" x14ac:dyDescent="0.2">
      <c r="A759">
        <f>ROW(Source!A762)</f>
        <v>762</v>
      </c>
      <c r="B759">
        <v>30625749</v>
      </c>
      <c r="C759">
        <v>30625738</v>
      </c>
      <c r="D759">
        <v>22148179</v>
      </c>
      <c r="E759">
        <v>1</v>
      </c>
      <c r="F759">
        <v>1</v>
      </c>
      <c r="G759">
        <v>1</v>
      </c>
      <c r="H759">
        <v>2</v>
      </c>
      <c r="I759" t="s">
        <v>754</v>
      </c>
      <c r="J759" t="s">
        <v>755</v>
      </c>
      <c r="K759" t="s">
        <v>756</v>
      </c>
      <c r="L759">
        <v>1368</v>
      </c>
      <c r="N759">
        <v>1011</v>
      </c>
      <c r="O759" t="s">
        <v>748</v>
      </c>
      <c r="P759" t="s">
        <v>748</v>
      </c>
      <c r="Q759">
        <v>1</v>
      </c>
      <c r="X759">
        <v>0.2</v>
      </c>
      <c r="Y759">
        <v>0</v>
      </c>
      <c r="Z759">
        <v>91.62</v>
      </c>
      <c r="AA759">
        <v>0</v>
      </c>
      <c r="AB759">
        <v>0</v>
      </c>
      <c r="AC759">
        <v>0</v>
      </c>
      <c r="AD759">
        <v>1</v>
      </c>
      <c r="AE759">
        <v>0</v>
      </c>
      <c r="AF759" t="s">
        <v>67</v>
      </c>
      <c r="AG759">
        <v>0.25</v>
      </c>
      <c r="AH759">
        <v>2</v>
      </c>
      <c r="AI759">
        <v>30625742</v>
      </c>
      <c r="AJ759">
        <v>665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</row>
    <row r="760" spans="1:44" x14ac:dyDescent="0.2">
      <c r="A760">
        <f>ROW(Source!A762)</f>
        <v>762</v>
      </c>
      <c r="B760">
        <v>30625750</v>
      </c>
      <c r="C760">
        <v>30625738</v>
      </c>
      <c r="D760">
        <v>22150620</v>
      </c>
      <c r="E760">
        <v>1</v>
      </c>
      <c r="F760">
        <v>1</v>
      </c>
      <c r="G760">
        <v>1</v>
      </c>
      <c r="H760">
        <v>3</v>
      </c>
      <c r="I760" t="s">
        <v>816</v>
      </c>
      <c r="J760" t="s">
        <v>817</v>
      </c>
      <c r="K760" t="s">
        <v>818</v>
      </c>
      <c r="L760">
        <v>1346</v>
      </c>
      <c r="N760">
        <v>1009</v>
      </c>
      <c r="O760" t="s">
        <v>413</v>
      </c>
      <c r="P760" t="s">
        <v>413</v>
      </c>
      <c r="Q760">
        <v>1</v>
      </c>
      <c r="X760">
        <v>10</v>
      </c>
      <c r="Y760">
        <v>1.94</v>
      </c>
      <c r="Z760">
        <v>0</v>
      </c>
      <c r="AA760">
        <v>0</v>
      </c>
      <c r="AB760">
        <v>0</v>
      </c>
      <c r="AC760">
        <v>0</v>
      </c>
      <c r="AD760">
        <v>1</v>
      </c>
      <c r="AE760">
        <v>0</v>
      </c>
      <c r="AF760" t="s">
        <v>3</v>
      </c>
      <c r="AG760">
        <v>10</v>
      </c>
      <c r="AH760">
        <v>2</v>
      </c>
      <c r="AI760">
        <v>30625743</v>
      </c>
      <c r="AJ760">
        <v>666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</row>
    <row r="761" spans="1:44" x14ac:dyDescent="0.2">
      <c r="A761">
        <f>ROW(Source!A762)</f>
        <v>762</v>
      </c>
      <c r="B761">
        <v>30625751</v>
      </c>
      <c r="C761">
        <v>30625738</v>
      </c>
      <c r="D761">
        <v>22163386</v>
      </c>
      <c r="E761">
        <v>1</v>
      </c>
      <c r="F761">
        <v>1</v>
      </c>
      <c r="G761">
        <v>1</v>
      </c>
      <c r="H761">
        <v>3</v>
      </c>
      <c r="I761" t="s">
        <v>830</v>
      </c>
      <c r="J761" t="s">
        <v>831</v>
      </c>
      <c r="K761" t="s">
        <v>832</v>
      </c>
      <c r="L761">
        <v>1346</v>
      </c>
      <c r="N761">
        <v>1009</v>
      </c>
      <c r="O761" t="s">
        <v>413</v>
      </c>
      <c r="P761" t="s">
        <v>413</v>
      </c>
      <c r="Q761">
        <v>1</v>
      </c>
      <c r="X761">
        <v>65</v>
      </c>
      <c r="Y761">
        <v>40.049999999999997</v>
      </c>
      <c r="Z761">
        <v>0</v>
      </c>
      <c r="AA761">
        <v>0</v>
      </c>
      <c r="AB761">
        <v>0</v>
      </c>
      <c r="AC761">
        <v>0</v>
      </c>
      <c r="AD761">
        <v>1</v>
      </c>
      <c r="AE761">
        <v>0</v>
      </c>
      <c r="AF761" t="s">
        <v>3</v>
      </c>
      <c r="AG761">
        <v>65</v>
      </c>
      <c r="AH761">
        <v>2</v>
      </c>
      <c r="AI761">
        <v>30625744</v>
      </c>
      <c r="AJ761">
        <v>667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</row>
    <row r="762" spans="1:44" x14ac:dyDescent="0.2">
      <c r="A762">
        <f>ROW(Source!A762)</f>
        <v>762</v>
      </c>
      <c r="B762">
        <v>30625752</v>
      </c>
      <c r="C762">
        <v>30625738</v>
      </c>
      <c r="D762">
        <v>22192634</v>
      </c>
      <c r="E762">
        <v>1</v>
      </c>
      <c r="F762">
        <v>1</v>
      </c>
      <c r="G762">
        <v>1</v>
      </c>
      <c r="H762">
        <v>3</v>
      </c>
      <c r="I762" t="s">
        <v>833</v>
      </c>
      <c r="J762" t="s">
        <v>834</v>
      </c>
      <c r="K762" t="s">
        <v>835</v>
      </c>
      <c r="L762">
        <v>1339</v>
      </c>
      <c r="N762">
        <v>1007</v>
      </c>
      <c r="O762" t="s">
        <v>46</v>
      </c>
      <c r="P762" t="s">
        <v>46</v>
      </c>
      <c r="Q762">
        <v>1</v>
      </c>
      <c r="X762">
        <v>0.01</v>
      </c>
      <c r="Y762">
        <v>2.4500000000000002</v>
      </c>
      <c r="Z762">
        <v>0</v>
      </c>
      <c r="AA762">
        <v>0</v>
      </c>
      <c r="AB762">
        <v>0</v>
      </c>
      <c r="AC762">
        <v>0</v>
      </c>
      <c r="AD762">
        <v>1</v>
      </c>
      <c r="AE762">
        <v>0</v>
      </c>
      <c r="AF762" t="s">
        <v>3</v>
      </c>
      <c r="AG762">
        <v>0.01</v>
      </c>
      <c r="AH762">
        <v>2</v>
      </c>
      <c r="AI762">
        <v>30625745</v>
      </c>
      <c r="AJ762">
        <v>668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</row>
    <row r="763" spans="1:44" x14ac:dyDescent="0.2">
      <c r="A763">
        <f>ROW(Source!A763)</f>
        <v>763</v>
      </c>
      <c r="B763">
        <v>30625762</v>
      </c>
      <c r="C763">
        <v>30625753</v>
      </c>
      <c r="D763">
        <v>10214587</v>
      </c>
      <c r="E763">
        <v>1</v>
      </c>
      <c r="F763">
        <v>1</v>
      </c>
      <c r="G763">
        <v>1</v>
      </c>
      <c r="H763">
        <v>1</v>
      </c>
      <c r="I763" t="s">
        <v>919</v>
      </c>
      <c r="J763" t="s">
        <v>3</v>
      </c>
      <c r="K763" t="s">
        <v>920</v>
      </c>
      <c r="L763">
        <v>1369</v>
      </c>
      <c r="N763">
        <v>1013</v>
      </c>
      <c r="O763" t="s">
        <v>744</v>
      </c>
      <c r="P763" t="s">
        <v>744</v>
      </c>
      <c r="Q763">
        <v>1</v>
      </c>
      <c r="X763">
        <v>6.67</v>
      </c>
      <c r="Y763">
        <v>0</v>
      </c>
      <c r="Z763">
        <v>0</v>
      </c>
      <c r="AA763">
        <v>0</v>
      </c>
      <c r="AB763">
        <v>8.5500000000000007</v>
      </c>
      <c r="AC763">
        <v>0</v>
      </c>
      <c r="AD763">
        <v>1</v>
      </c>
      <c r="AE763">
        <v>1</v>
      </c>
      <c r="AF763" t="s">
        <v>68</v>
      </c>
      <c r="AG763">
        <v>7.6704999999999997</v>
      </c>
      <c r="AH763">
        <v>2</v>
      </c>
      <c r="AI763">
        <v>30625754</v>
      </c>
      <c r="AJ763">
        <v>669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</row>
    <row r="764" spans="1:44" x14ac:dyDescent="0.2">
      <c r="A764">
        <f>ROW(Source!A763)</f>
        <v>763</v>
      </c>
      <c r="B764">
        <v>30625763</v>
      </c>
      <c r="C764">
        <v>30625753</v>
      </c>
      <c r="D764">
        <v>22083330</v>
      </c>
      <c r="E764">
        <v>1</v>
      </c>
      <c r="F764">
        <v>1</v>
      </c>
      <c r="G764">
        <v>1</v>
      </c>
      <c r="H764">
        <v>1</v>
      </c>
      <c r="I764" t="s">
        <v>765</v>
      </c>
      <c r="J764" t="s">
        <v>3</v>
      </c>
      <c r="K764" t="s">
        <v>766</v>
      </c>
      <c r="L764">
        <v>608254</v>
      </c>
      <c r="N764">
        <v>1013</v>
      </c>
      <c r="O764" t="s">
        <v>767</v>
      </c>
      <c r="P764" t="s">
        <v>767</v>
      </c>
      <c r="Q764">
        <v>1</v>
      </c>
      <c r="X764">
        <v>0.28999999999999998</v>
      </c>
      <c r="Y764">
        <v>0</v>
      </c>
      <c r="Z764">
        <v>0</v>
      </c>
      <c r="AA764">
        <v>0</v>
      </c>
      <c r="AB764">
        <v>0</v>
      </c>
      <c r="AC764">
        <v>0</v>
      </c>
      <c r="AD764">
        <v>1</v>
      </c>
      <c r="AE764">
        <v>2</v>
      </c>
      <c r="AF764" t="s">
        <v>67</v>
      </c>
      <c r="AG764">
        <v>0.36249999999999999</v>
      </c>
      <c r="AH764">
        <v>2</v>
      </c>
      <c r="AI764">
        <v>30625755</v>
      </c>
      <c r="AJ764">
        <v>670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</row>
    <row r="765" spans="1:44" x14ac:dyDescent="0.2">
      <c r="A765">
        <f>ROW(Source!A763)</f>
        <v>763</v>
      </c>
      <c r="B765">
        <v>30625764</v>
      </c>
      <c r="C765">
        <v>30625753</v>
      </c>
      <c r="D765">
        <v>22146252</v>
      </c>
      <c r="E765">
        <v>1</v>
      </c>
      <c r="F765">
        <v>1</v>
      </c>
      <c r="G765">
        <v>1</v>
      </c>
      <c r="H765">
        <v>2</v>
      </c>
      <c r="I765" t="s">
        <v>785</v>
      </c>
      <c r="J765" t="s">
        <v>786</v>
      </c>
      <c r="K765" t="s">
        <v>787</v>
      </c>
      <c r="L765">
        <v>1368</v>
      </c>
      <c r="N765">
        <v>1011</v>
      </c>
      <c r="O765" t="s">
        <v>748</v>
      </c>
      <c r="P765" t="s">
        <v>748</v>
      </c>
      <c r="Q765">
        <v>1</v>
      </c>
      <c r="X765">
        <v>0.18</v>
      </c>
      <c r="Y765">
        <v>0</v>
      </c>
      <c r="Z765">
        <v>85.93</v>
      </c>
      <c r="AA765">
        <v>13.03</v>
      </c>
      <c r="AB765">
        <v>0</v>
      </c>
      <c r="AC765">
        <v>0</v>
      </c>
      <c r="AD765">
        <v>1</v>
      </c>
      <c r="AE765">
        <v>0</v>
      </c>
      <c r="AF765" t="s">
        <v>67</v>
      </c>
      <c r="AG765">
        <v>0.22499999999999998</v>
      </c>
      <c r="AH765">
        <v>2</v>
      </c>
      <c r="AI765">
        <v>30625756</v>
      </c>
      <c r="AJ765">
        <v>671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</row>
    <row r="766" spans="1:44" x14ac:dyDescent="0.2">
      <c r="A766">
        <f>ROW(Source!A763)</f>
        <v>763</v>
      </c>
      <c r="B766">
        <v>30625765</v>
      </c>
      <c r="C766">
        <v>30625753</v>
      </c>
      <c r="D766">
        <v>22146333</v>
      </c>
      <c r="E766">
        <v>1</v>
      </c>
      <c r="F766">
        <v>1</v>
      </c>
      <c r="G766">
        <v>1</v>
      </c>
      <c r="H766">
        <v>2</v>
      </c>
      <c r="I766" t="s">
        <v>768</v>
      </c>
      <c r="J766" t="s">
        <v>769</v>
      </c>
      <c r="K766" t="s">
        <v>770</v>
      </c>
      <c r="L766">
        <v>1368</v>
      </c>
      <c r="N766">
        <v>1011</v>
      </c>
      <c r="O766" t="s">
        <v>748</v>
      </c>
      <c r="P766" t="s">
        <v>748</v>
      </c>
      <c r="Q766">
        <v>1</v>
      </c>
      <c r="X766">
        <v>0.11</v>
      </c>
      <c r="Y766">
        <v>0</v>
      </c>
      <c r="Z766">
        <v>108.45</v>
      </c>
      <c r="AA766">
        <v>13.03</v>
      </c>
      <c r="AB766">
        <v>0</v>
      </c>
      <c r="AC766">
        <v>0</v>
      </c>
      <c r="AD766">
        <v>1</v>
      </c>
      <c r="AE766">
        <v>0</v>
      </c>
      <c r="AF766" t="s">
        <v>67</v>
      </c>
      <c r="AG766">
        <v>0.13750000000000001</v>
      </c>
      <c r="AH766">
        <v>2</v>
      </c>
      <c r="AI766">
        <v>30625757</v>
      </c>
      <c r="AJ766">
        <v>672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</row>
    <row r="767" spans="1:44" x14ac:dyDescent="0.2">
      <c r="A767">
        <f>ROW(Source!A763)</f>
        <v>763</v>
      </c>
      <c r="B767">
        <v>30625766</v>
      </c>
      <c r="C767">
        <v>30625753</v>
      </c>
      <c r="D767">
        <v>22146537</v>
      </c>
      <c r="E767">
        <v>1</v>
      </c>
      <c r="F767">
        <v>1</v>
      </c>
      <c r="G767">
        <v>1</v>
      </c>
      <c r="H767">
        <v>2</v>
      </c>
      <c r="I767" t="s">
        <v>904</v>
      </c>
      <c r="J767" t="s">
        <v>905</v>
      </c>
      <c r="K767" t="s">
        <v>906</v>
      </c>
      <c r="L767">
        <v>1368</v>
      </c>
      <c r="N767">
        <v>1011</v>
      </c>
      <c r="O767" t="s">
        <v>748</v>
      </c>
      <c r="P767" t="s">
        <v>748</v>
      </c>
      <c r="Q767">
        <v>1</v>
      </c>
      <c r="X767">
        <v>1.89</v>
      </c>
      <c r="Y767">
        <v>0</v>
      </c>
      <c r="Z767">
        <v>8.1</v>
      </c>
      <c r="AA767">
        <v>0</v>
      </c>
      <c r="AB767">
        <v>0</v>
      </c>
      <c r="AC767">
        <v>0</v>
      </c>
      <c r="AD767">
        <v>1</v>
      </c>
      <c r="AE767">
        <v>0</v>
      </c>
      <c r="AF767" t="s">
        <v>67</v>
      </c>
      <c r="AG767">
        <v>2.3624999999999998</v>
      </c>
      <c r="AH767">
        <v>2</v>
      </c>
      <c r="AI767">
        <v>30625758</v>
      </c>
      <c r="AJ767">
        <v>673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</row>
    <row r="768" spans="1:44" x14ac:dyDescent="0.2">
      <c r="A768">
        <f>ROW(Source!A763)</f>
        <v>763</v>
      </c>
      <c r="B768">
        <v>30625767</v>
      </c>
      <c r="C768">
        <v>30625753</v>
      </c>
      <c r="D768">
        <v>22148179</v>
      </c>
      <c r="E768">
        <v>1</v>
      </c>
      <c r="F768">
        <v>1</v>
      </c>
      <c r="G768">
        <v>1</v>
      </c>
      <c r="H768">
        <v>2</v>
      </c>
      <c r="I768" t="s">
        <v>754</v>
      </c>
      <c r="J768" t="s">
        <v>755</v>
      </c>
      <c r="K768" t="s">
        <v>756</v>
      </c>
      <c r="L768">
        <v>1368</v>
      </c>
      <c r="N768">
        <v>1011</v>
      </c>
      <c r="O768" t="s">
        <v>748</v>
      </c>
      <c r="P768" t="s">
        <v>748</v>
      </c>
      <c r="Q768">
        <v>1</v>
      </c>
      <c r="X768">
        <v>0.14000000000000001</v>
      </c>
      <c r="Y768">
        <v>0</v>
      </c>
      <c r="Z768">
        <v>91.62</v>
      </c>
      <c r="AA768">
        <v>0</v>
      </c>
      <c r="AB768">
        <v>0</v>
      </c>
      <c r="AC768">
        <v>0</v>
      </c>
      <c r="AD768">
        <v>1</v>
      </c>
      <c r="AE768">
        <v>0</v>
      </c>
      <c r="AF768" t="s">
        <v>67</v>
      </c>
      <c r="AG768">
        <v>0.17500000000000002</v>
      </c>
      <c r="AH768">
        <v>2</v>
      </c>
      <c r="AI768">
        <v>30625759</v>
      </c>
      <c r="AJ768">
        <v>674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</row>
    <row r="769" spans="1:44" x14ac:dyDescent="0.2">
      <c r="A769">
        <f>ROW(Source!A763)</f>
        <v>763</v>
      </c>
      <c r="B769">
        <v>30625768</v>
      </c>
      <c r="C769">
        <v>30625753</v>
      </c>
      <c r="D769">
        <v>22150416</v>
      </c>
      <c r="E769">
        <v>1</v>
      </c>
      <c r="F769">
        <v>1</v>
      </c>
      <c r="G769">
        <v>1</v>
      </c>
      <c r="H769">
        <v>3</v>
      </c>
      <c r="I769" t="s">
        <v>921</v>
      </c>
      <c r="J769" t="s">
        <v>922</v>
      </c>
      <c r="K769" t="s">
        <v>923</v>
      </c>
      <c r="L769">
        <v>1348</v>
      </c>
      <c r="N769">
        <v>1009</v>
      </c>
      <c r="O769" t="s">
        <v>105</v>
      </c>
      <c r="P769" t="s">
        <v>105</v>
      </c>
      <c r="Q769">
        <v>1000</v>
      </c>
      <c r="X769">
        <v>5.0000000000000001E-4</v>
      </c>
      <c r="Y769">
        <v>9899.7999999999993</v>
      </c>
      <c r="Z769">
        <v>0</v>
      </c>
      <c r="AA769">
        <v>0</v>
      </c>
      <c r="AB769">
        <v>0</v>
      </c>
      <c r="AC769">
        <v>0</v>
      </c>
      <c r="AD769">
        <v>1</v>
      </c>
      <c r="AE769">
        <v>0</v>
      </c>
      <c r="AF769" t="s">
        <v>3</v>
      </c>
      <c r="AG769">
        <v>5.0000000000000001E-4</v>
      </c>
      <c r="AH769">
        <v>2</v>
      </c>
      <c r="AI769">
        <v>30625760</v>
      </c>
      <c r="AJ769">
        <v>675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</row>
    <row r="770" spans="1:44" x14ac:dyDescent="0.2">
      <c r="A770">
        <f>ROW(Source!A763)</f>
        <v>763</v>
      </c>
      <c r="B770">
        <v>30625769</v>
      </c>
      <c r="C770">
        <v>30625753</v>
      </c>
      <c r="D770">
        <v>22150701</v>
      </c>
      <c r="E770">
        <v>1</v>
      </c>
      <c r="F770">
        <v>1</v>
      </c>
      <c r="G770">
        <v>1</v>
      </c>
      <c r="H770">
        <v>3</v>
      </c>
      <c r="I770" t="s">
        <v>924</v>
      </c>
      <c r="J770" t="s">
        <v>925</v>
      </c>
      <c r="K770" t="s">
        <v>926</v>
      </c>
      <c r="L770">
        <v>1346</v>
      </c>
      <c r="N770">
        <v>1009</v>
      </c>
      <c r="O770" t="s">
        <v>413</v>
      </c>
      <c r="P770" t="s">
        <v>413</v>
      </c>
      <c r="Q770">
        <v>1</v>
      </c>
      <c r="X770">
        <v>0.52</v>
      </c>
      <c r="Y770">
        <v>28.26</v>
      </c>
      <c r="Z770">
        <v>0</v>
      </c>
      <c r="AA770">
        <v>0</v>
      </c>
      <c r="AB770">
        <v>0</v>
      </c>
      <c r="AC770">
        <v>0</v>
      </c>
      <c r="AD770">
        <v>1</v>
      </c>
      <c r="AE770">
        <v>0</v>
      </c>
      <c r="AF770" t="s">
        <v>3</v>
      </c>
      <c r="AG770">
        <v>0.52</v>
      </c>
      <c r="AH770">
        <v>2</v>
      </c>
      <c r="AI770">
        <v>30625761</v>
      </c>
      <c r="AJ770">
        <v>676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</row>
    <row r="771" spans="1:44" x14ac:dyDescent="0.2">
      <c r="A771">
        <f>ROW(Source!A763)</f>
        <v>763</v>
      </c>
      <c r="B771">
        <v>30625770</v>
      </c>
      <c r="C771">
        <v>30625753</v>
      </c>
      <c r="D771">
        <v>22168532</v>
      </c>
      <c r="E771">
        <v>1</v>
      </c>
      <c r="F771">
        <v>1</v>
      </c>
      <c r="G771">
        <v>1</v>
      </c>
      <c r="H771">
        <v>3</v>
      </c>
      <c r="I771" t="s">
        <v>269</v>
      </c>
      <c r="J771" t="s">
        <v>271</v>
      </c>
      <c r="K771" t="s">
        <v>270</v>
      </c>
      <c r="L771">
        <v>1348</v>
      </c>
      <c r="N771">
        <v>1009</v>
      </c>
      <c r="O771" t="s">
        <v>105</v>
      </c>
      <c r="P771" t="s">
        <v>105</v>
      </c>
      <c r="Q771">
        <v>1000</v>
      </c>
      <c r="X771">
        <v>0.3</v>
      </c>
      <c r="Y771">
        <v>11034.51</v>
      </c>
      <c r="Z771">
        <v>0</v>
      </c>
      <c r="AA771">
        <v>0</v>
      </c>
      <c r="AB771">
        <v>0</v>
      </c>
      <c r="AC771">
        <v>0</v>
      </c>
      <c r="AD771">
        <v>1</v>
      </c>
      <c r="AE771">
        <v>0</v>
      </c>
      <c r="AF771" t="s">
        <v>3</v>
      </c>
      <c r="AG771">
        <v>0.3</v>
      </c>
      <c r="AH771">
        <v>3</v>
      </c>
      <c r="AI771">
        <v>-1</v>
      </c>
      <c r="AJ771" t="s">
        <v>3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</row>
    <row r="772" spans="1:44" x14ac:dyDescent="0.2">
      <c r="A772">
        <f>ROW(Source!A766)</f>
        <v>766</v>
      </c>
      <c r="B772">
        <v>30625780</v>
      </c>
      <c r="C772">
        <v>30625773</v>
      </c>
      <c r="D772">
        <v>10214589</v>
      </c>
      <c r="E772">
        <v>1</v>
      </c>
      <c r="F772">
        <v>1</v>
      </c>
      <c r="G772">
        <v>1</v>
      </c>
      <c r="H772">
        <v>1</v>
      </c>
      <c r="I772" t="s">
        <v>763</v>
      </c>
      <c r="J772" t="s">
        <v>3</v>
      </c>
      <c r="K772" t="s">
        <v>764</v>
      </c>
      <c r="L772">
        <v>1369</v>
      </c>
      <c r="N772">
        <v>1013</v>
      </c>
      <c r="O772" t="s">
        <v>744</v>
      </c>
      <c r="P772" t="s">
        <v>744</v>
      </c>
      <c r="Q772">
        <v>1</v>
      </c>
      <c r="X772">
        <v>70.88</v>
      </c>
      <c r="Y772">
        <v>0</v>
      </c>
      <c r="Z772">
        <v>0</v>
      </c>
      <c r="AA772">
        <v>0</v>
      </c>
      <c r="AB772">
        <v>9.2899999999999991</v>
      </c>
      <c r="AC772">
        <v>0</v>
      </c>
      <c r="AD772">
        <v>1</v>
      </c>
      <c r="AE772">
        <v>1</v>
      </c>
      <c r="AF772" t="s">
        <v>68</v>
      </c>
      <c r="AG772">
        <v>81.511999999999986</v>
      </c>
      <c r="AH772">
        <v>2</v>
      </c>
      <c r="AI772">
        <v>30625774</v>
      </c>
      <c r="AJ772">
        <v>677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</row>
    <row r="773" spans="1:44" x14ac:dyDescent="0.2">
      <c r="A773">
        <f>ROW(Source!A766)</f>
        <v>766</v>
      </c>
      <c r="B773">
        <v>30625781</v>
      </c>
      <c r="C773">
        <v>30625773</v>
      </c>
      <c r="D773">
        <v>22083330</v>
      </c>
      <c r="E773">
        <v>1</v>
      </c>
      <c r="F773">
        <v>1</v>
      </c>
      <c r="G773">
        <v>1</v>
      </c>
      <c r="H773">
        <v>1</v>
      </c>
      <c r="I773" t="s">
        <v>765</v>
      </c>
      <c r="J773" t="s">
        <v>3</v>
      </c>
      <c r="K773" t="s">
        <v>766</v>
      </c>
      <c r="L773">
        <v>608254</v>
      </c>
      <c r="N773">
        <v>1013</v>
      </c>
      <c r="O773" t="s">
        <v>767</v>
      </c>
      <c r="P773" t="s">
        <v>767</v>
      </c>
      <c r="Q773">
        <v>1</v>
      </c>
      <c r="X773">
        <v>2.78</v>
      </c>
      <c r="Y773">
        <v>0</v>
      </c>
      <c r="Z773">
        <v>0</v>
      </c>
      <c r="AA773">
        <v>0</v>
      </c>
      <c r="AB773">
        <v>0</v>
      </c>
      <c r="AC773">
        <v>0</v>
      </c>
      <c r="AD773">
        <v>1</v>
      </c>
      <c r="AE773">
        <v>2</v>
      </c>
      <c r="AF773" t="s">
        <v>67</v>
      </c>
      <c r="AG773">
        <v>3.4749999999999996</v>
      </c>
      <c r="AH773">
        <v>2</v>
      </c>
      <c r="AI773">
        <v>30625775</v>
      </c>
      <c r="AJ773">
        <v>678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</row>
    <row r="774" spans="1:44" x14ac:dyDescent="0.2">
      <c r="A774">
        <f>ROW(Source!A766)</f>
        <v>766</v>
      </c>
      <c r="B774">
        <v>30625782</v>
      </c>
      <c r="C774">
        <v>30625773</v>
      </c>
      <c r="D774">
        <v>22146430</v>
      </c>
      <c r="E774">
        <v>1</v>
      </c>
      <c r="F774">
        <v>1</v>
      </c>
      <c r="G774">
        <v>1</v>
      </c>
      <c r="H774">
        <v>2</v>
      </c>
      <c r="I774" t="s">
        <v>998</v>
      </c>
      <c r="J774" t="s">
        <v>999</v>
      </c>
      <c r="K774" t="s">
        <v>1000</v>
      </c>
      <c r="L774">
        <v>1368</v>
      </c>
      <c r="N774">
        <v>1011</v>
      </c>
      <c r="O774" t="s">
        <v>748</v>
      </c>
      <c r="P774" t="s">
        <v>748</v>
      </c>
      <c r="Q774">
        <v>1</v>
      </c>
      <c r="X774">
        <v>0.9</v>
      </c>
      <c r="Y774">
        <v>0</v>
      </c>
      <c r="Z774">
        <v>3.28</v>
      </c>
      <c r="AA774">
        <v>0</v>
      </c>
      <c r="AB774">
        <v>0</v>
      </c>
      <c r="AC774">
        <v>0</v>
      </c>
      <c r="AD774">
        <v>1</v>
      </c>
      <c r="AE774">
        <v>0</v>
      </c>
      <c r="AF774" t="s">
        <v>67</v>
      </c>
      <c r="AG774">
        <v>1.125</v>
      </c>
      <c r="AH774">
        <v>2</v>
      </c>
      <c r="AI774">
        <v>30625776</v>
      </c>
      <c r="AJ774">
        <v>679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</row>
    <row r="775" spans="1:44" x14ac:dyDescent="0.2">
      <c r="A775">
        <f>ROW(Source!A766)</f>
        <v>766</v>
      </c>
      <c r="B775">
        <v>30625783</v>
      </c>
      <c r="C775">
        <v>30625773</v>
      </c>
      <c r="D775">
        <v>22146878</v>
      </c>
      <c r="E775">
        <v>1</v>
      </c>
      <c r="F775">
        <v>1</v>
      </c>
      <c r="G775">
        <v>1</v>
      </c>
      <c r="H775">
        <v>2</v>
      </c>
      <c r="I775" t="s">
        <v>1001</v>
      </c>
      <c r="J775" t="s">
        <v>1002</v>
      </c>
      <c r="K775" t="s">
        <v>1003</v>
      </c>
      <c r="L775">
        <v>1368</v>
      </c>
      <c r="N775">
        <v>1011</v>
      </c>
      <c r="O775" t="s">
        <v>748</v>
      </c>
      <c r="P775" t="s">
        <v>748</v>
      </c>
      <c r="Q775">
        <v>1</v>
      </c>
      <c r="X775">
        <v>2.78</v>
      </c>
      <c r="Y775">
        <v>0</v>
      </c>
      <c r="Z775">
        <v>20.76</v>
      </c>
      <c r="AA775">
        <v>8.6</v>
      </c>
      <c r="AB775">
        <v>0</v>
      </c>
      <c r="AC775">
        <v>0</v>
      </c>
      <c r="AD775">
        <v>1</v>
      </c>
      <c r="AE775">
        <v>0</v>
      </c>
      <c r="AF775" t="s">
        <v>67</v>
      </c>
      <c r="AG775">
        <v>3.4749999999999996</v>
      </c>
      <c r="AH775">
        <v>2</v>
      </c>
      <c r="AI775">
        <v>30625777</v>
      </c>
      <c r="AJ775">
        <v>680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</row>
    <row r="776" spans="1:44" x14ac:dyDescent="0.2">
      <c r="A776">
        <f>ROW(Source!A766)</f>
        <v>766</v>
      </c>
      <c r="B776">
        <v>30625784</v>
      </c>
      <c r="C776">
        <v>30625773</v>
      </c>
      <c r="D776">
        <v>22184118</v>
      </c>
      <c r="E776">
        <v>1</v>
      </c>
      <c r="F776">
        <v>1</v>
      </c>
      <c r="G776">
        <v>1</v>
      </c>
      <c r="H776">
        <v>3</v>
      </c>
      <c r="I776" t="s">
        <v>860</v>
      </c>
      <c r="J776" t="s">
        <v>861</v>
      </c>
      <c r="K776" t="s">
        <v>862</v>
      </c>
      <c r="L776">
        <v>1339</v>
      </c>
      <c r="N776">
        <v>1007</v>
      </c>
      <c r="O776" t="s">
        <v>46</v>
      </c>
      <c r="P776" t="s">
        <v>46</v>
      </c>
      <c r="Q776">
        <v>1</v>
      </c>
      <c r="X776">
        <v>1.89</v>
      </c>
      <c r="Y776">
        <v>570.03</v>
      </c>
      <c r="Z776">
        <v>0</v>
      </c>
      <c r="AA776">
        <v>0</v>
      </c>
      <c r="AB776">
        <v>0</v>
      </c>
      <c r="AC776">
        <v>0</v>
      </c>
      <c r="AD776">
        <v>1</v>
      </c>
      <c r="AE776">
        <v>0</v>
      </c>
      <c r="AF776" t="s">
        <v>3</v>
      </c>
      <c r="AG776">
        <v>1.89</v>
      </c>
      <c r="AH776">
        <v>2</v>
      </c>
      <c r="AI776">
        <v>30625778</v>
      </c>
      <c r="AJ776">
        <v>681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</row>
    <row r="777" spans="1:44" x14ac:dyDescent="0.2">
      <c r="A777">
        <f>ROW(Source!A766)</f>
        <v>766</v>
      </c>
      <c r="B777">
        <v>30625785</v>
      </c>
      <c r="C777">
        <v>30625773</v>
      </c>
      <c r="D777">
        <v>22192634</v>
      </c>
      <c r="E777">
        <v>1</v>
      </c>
      <c r="F777">
        <v>1</v>
      </c>
      <c r="G777">
        <v>1</v>
      </c>
      <c r="H777">
        <v>3</v>
      </c>
      <c r="I777" t="s">
        <v>833</v>
      </c>
      <c r="J777" t="s">
        <v>834</v>
      </c>
      <c r="K777" t="s">
        <v>835</v>
      </c>
      <c r="L777">
        <v>1339</v>
      </c>
      <c r="N777">
        <v>1007</v>
      </c>
      <c r="O777" t="s">
        <v>46</v>
      </c>
      <c r="P777" t="s">
        <v>46</v>
      </c>
      <c r="Q777">
        <v>1</v>
      </c>
      <c r="X777">
        <v>0.35</v>
      </c>
      <c r="Y777">
        <v>2.4500000000000002</v>
      </c>
      <c r="Z777">
        <v>0</v>
      </c>
      <c r="AA777">
        <v>0</v>
      </c>
      <c r="AB777">
        <v>0</v>
      </c>
      <c r="AC777">
        <v>0</v>
      </c>
      <c r="AD777">
        <v>1</v>
      </c>
      <c r="AE777">
        <v>0</v>
      </c>
      <c r="AF777" t="s">
        <v>3</v>
      </c>
      <c r="AG777">
        <v>0.35</v>
      </c>
      <c r="AH777">
        <v>2</v>
      </c>
      <c r="AI777">
        <v>30625779</v>
      </c>
      <c r="AJ777">
        <v>682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</row>
    <row r="778" spans="1:44" x14ac:dyDescent="0.2">
      <c r="A778">
        <f>ROW(Source!A767)</f>
        <v>767</v>
      </c>
      <c r="B778">
        <v>30625795</v>
      </c>
      <c r="C778">
        <v>30625786</v>
      </c>
      <c r="D778">
        <v>10214593</v>
      </c>
      <c r="E778">
        <v>1</v>
      </c>
      <c r="F778">
        <v>1</v>
      </c>
      <c r="G778">
        <v>1</v>
      </c>
      <c r="H778">
        <v>1</v>
      </c>
      <c r="I778" t="s">
        <v>935</v>
      </c>
      <c r="J778" t="s">
        <v>3</v>
      </c>
      <c r="K778" t="s">
        <v>936</v>
      </c>
      <c r="L778">
        <v>1369</v>
      </c>
      <c r="N778">
        <v>1013</v>
      </c>
      <c r="O778" t="s">
        <v>744</v>
      </c>
      <c r="P778" t="s">
        <v>744</v>
      </c>
      <c r="Q778">
        <v>1</v>
      </c>
      <c r="X778">
        <v>15.18</v>
      </c>
      <c r="Y778">
        <v>0</v>
      </c>
      <c r="Z778">
        <v>0</v>
      </c>
      <c r="AA778">
        <v>0</v>
      </c>
      <c r="AB778">
        <v>8.65</v>
      </c>
      <c r="AC778">
        <v>0</v>
      </c>
      <c r="AD778">
        <v>1</v>
      </c>
      <c r="AE778">
        <v>1</v>
      </c>
      <c r="AF778" t="s">
        <v>68</v>
      </c>
      <c r="AG778">
        <v>17.456999999999997</v>
      </c>
      <c r="AH778">
        <v>2</v>
      </c>
      <c r="AI778">
        <v>30625787</v>
      </c>
      <c r="AJ778">
        <v>683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</row>
    <row r="779" spans="1:44" x14ac:dyDescent="0.2">
      <c r="A779">
        <f>ROW(Source!A767)</f>
        <v>767</v>
      </c>
      <c r="B779">
        <v>30625796</v>
      </c>
      <c r="C779">
        <v>30625786</v>
      </c>
      <c r="D779">
        <v>22083330</v>
      </c>
      <c r="E779">
        <v>1</v>
      </c>
      <c r="F779">
        <v>1</v>
      </c>
      <c r="G779">
        <v>1</v>
      </c>
      <c r="H779">
        <v>1</v>
      </c>
      <c r="I779" t="s">
        <v>765</v>
      </c>
      <c r="J779" t="s">
        <v>3</v>
      </c>
      <c r="K779" t="s">
        <v>766</v>
      </c>
      <c r="L779">
        <v>608254</v>
      </c>
      <c r="N779">
        <v>1013</v>
      </c>
      <c r="O779" t="s">
        <v>767</v>
      </c>
      <c r="P779" t="s">
        <v>767</v>
      </c>
      <c r="Q779">
        <v>1</v>
      </c>
      <c r="X779">
        <v>0.01</v>
      </c>
      <c r="Y779">
        <v>0</v>
      </c>
      <c r="Z779">
        <v>0</v>
      </c>
      <c r="AA779">
        <v>0</v>
      </c>
      <c r="AB779">
        <v>0</v>
      </c>
      <c r="AC779">
        <v>0</v>
      </c>
      <c r="AD779">
        <v>1</v>
      </c>
      <c r="AE779">
        <v>2</v>
      </c>
      <c r="AF779" t="s">
        <v>67</v>
      </c>
      <c r="AG779">
        <v>1.2500000000000001E-2</v>
      </c>
      <c r="AH779">
        <v>2</v>
      </c>
      <c r="AI779">
        <v>30625788</v>
      </c>
      <c r="AJ779">
        <v>684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</row>
    <row r="780" spans="1:44" x14ac:dyDescent="0.2">
      <c r="A780">
        <f>ROW(Source!A767)</f>
        <v>767</v>
      </c>
      <c r="B780">
        <v>30625797</v>
      </c>
      <c r="C780">
        <v>30625786</v>
      </c>
      <c r="D780">
        <v>22146464</v>
      </c>
      <c r="E780">
        <v>1</v>
      </c>
      <c r="F780">
        <v>1</v>
      </c>
      <c r="G780">
        <v>1</v>
      </c>
      <c r="H780">
        <v>2</v>
      </c>
      <c r="I780" t="s">
        <v>804</v>
      </c>
      <c r="J780" t="s">
        <v>805</v>
      </c>
      <c r="K780" t="s">
        <v>806</v>
      </c>
      <c r="L780">
        <v>1368</v>
      </c>
      <c r="N780">
        <v>1011</v>
      </c>
      <c r="O780" t="s">
        <v>748</v>
      </c>
      <c r="P780" t="s">
        <v>748</v>
      </c>
      <c r="Q780">
        <v>1</v>
      </c>
      <c r="X780">
        <v>0.01</v>
      </c>
      <c r="Y780">
        <v>0</v>
      </c>
      <c r="Z780">
        <v>30.85</v>
      </c>
      <c r="AA780">
        <v>13.03</v>
      </c>
      <c r="AB780">
        <v>0</v>
      </c>
      <c r="AC780">
        <v>0</v>
      </c>
      <c r="AD780">
        <v>1</v>
      </c>
      <c r="AE780">
        <v>0</v>
      </c>
      <c r="AF780" t="s">
        <v>67</v>
      </c>
      <c r="AG780">
        <v>1.2500000000000001E-2</v>
      </c>
      <c r="AH780">
        <v>2</v>
      </c>
      <c r="AI780">
        <v>30625789</v>
      </c>
      <c r="AJ780">
        <v>685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</row>
    <row r="781" spans="1:44" x14ac:dyDescent="0.2">
      <c r="A781">
        <f>ROW(Source!A767)</f>
        <v>767</v>
      </c>
      <c r="B781">
        <v>30625798</v>
      </c>
      <c r="C781">
        <v>30625786</v>
      </c>
      <c r="D781">
        <v>22148179</v>
      </c>
      <c r="E781">
        <v>1</v>
      </c>
      <c r="F781">
        <v>1</v>
      </c>
      <c r="G781">
        <v>1</v>
      </c>
      <c r="H781">
        <v>2</v>
      </c>
      <c r="I781" t="s">
        <v>754</v>
      </c>
      <c r="J781" t="s">
        <v>755</v>
      </c>
      <c r="K781" t="s">
        <v>756</v>
      </c>
      <c r="L781">
        <v>1368</v>
      </c>
      <c r="N781">
        <v>1011</v>
      </c>
      <c r="O781" t="s">
        <v>748</v>
      </c>
      <c r="P781" t="s">
        <v>748</v>
      </c>
      <c r="Q781">
        <v>1</v>
      </c>
      <c r="X781">
        <v>0.08</v>
      </c>
      <c r="Y781">
        <v>0</v>
      </c>
      <c r="Z781">
        <v>91.62</v>
      </c>
      <c r="AA781">
        <v>0</v>
      </c>
      <c r="AB781">
        <v>0</v>
      </c>
      <c r="AC781">
        <v>0</v>
      </c>
      <c r="AD781">
        <v>1</v>
      </c>
      <c r="AE781">
        <v>0</v>
      </c>
      <c r="AF781" t="s">
        <v>67</v>
      </c>
      <c r="AG781">
        <v>0.1</v>
      </c>
      <c r="AH781">
        <v>2</v>
      </c>
      <c r="AI781">
        <v>30625790</v>
      </c>
      <c r="AJ781">
        <v>686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</row>
    <row r="782" spans="1:44" x14ac:dyDescent="0.2">
      <c r="A782">
        <f>ROW(Source!A767)</f>
        <v>767</v>
      </c>
      <c r="B782">
        <v>30625799</v>
      </c>
      <c r="C782">
        <v>30625786</v>
      </c>
      <c r="D782">
        <v>22150469</v>
      </c>
      <c r="E782">
        <v>1</v>
      </c>
      <c r="F782">
        <v>1</v>
      </c>
      <c r="G782">
        <v>1</v>
      </c>
      <c r="H782">
        <v>3</v>
      </c>
      <c r="I782" t="s">
        <v>810</v>
      </c>
      <c r="J782" t="s">
        <v>811</v>
      </c>
      <c r="K782" t="s">
        <v>812</v>
      </c>
      <c r="L782">
        <v>1327</v>
      </c>
      <c r="N782">
        <v>1005</v>
      </c>
      <c r="O782" t="s">
        <v>100</v>
      </c>
      <c r="P782" t="s">
        <v>100</v>
      </c>
      <c r="Q782">
        <v>1</v>
      </c>
      <c r="X782">
        <v>0.3</v>
      </c>
      <c r="Y782">
        <v>73.39</v>
      </c>
      <c r="Z782">
        <v>0</v>
      </c>
      <c r="AA782">
        <v>0</v>
      </c>
      <c r="AB782">
        <v>0</v>
      </c>
      <c r="AC782">
        <v>0</v>
      </c>
      <c r="AD782">
        <v>1</v>
      </c>
      <c r="AE782">
        <v>0</v>
      </c>
      <c r="AF782" t="s">
        <v>3</v>
      </c>
      <c r="AG782">
        <v>0.3</v>
      </c>
      <c r="AH782">
        <v>2</v>
      </c>
      <c r="AI782">
        <v>30625791</v>
      </c>
      <c r="AJ782">
        <v>687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</row>
    <row r="783" spans="1:44" x14ac:dyDescent="0.2">
      <c r="A783">
        <f>ROW(Source!A767)</f>
        <v>767</v>
      </c>
      <c r="B783">
        <v>30625800</v>
      </c>
      <c r="C783">
        <v>30625786</v>
      </c>
      <c r="D783">
        <v>22150579</v>
      </c>
      <c r="E783">
        <v>1</v>
      </c>
      <c r="F783">
        <v>1</v>
      </c>
      <c r="G783">
        <v>1</v>
      </c>
      <c r="H783">
        <v>3</v>
      </c>
      <c r="I783" t="s">
        <v>937</v>
      </c>
      <c r="J783" t="s">
        <v>938</v>
      </c>
      <c r="K783" t="s">
        <v>939</v>
      </c>
      <c r="L783">
        <v>1348</v>
      </c>
      <c r="N783">
        <v>1009</v>
      </c>
      <c r="O783" t="s">
        <v>105</v>
      </c>
      <c r="P783" t="s">
        <v>105</v>
      </c>
      <c r="Q783">
        <v>1000</v>
      </c>
      <c r="X783">
        <v>5.0000000000000001E-3</v>
      </c>
      <c r="Y783">
        <v>3311.4</v>
      </c>
      <c r="Z783">
        <v>0</v>
      </c>
      <c r="AA783">
        <v>0</v>
      </c>
      <c r="AB783">
        <v>0</v>
      </c>
      <c r="AC783">
        <v>0</v>
      </c>
      <c r="AD783">
        <v>1</v>
      </c>
      <c r="AE783">
        <v>0</v>
      </c>
      <c r="AF783" t="s">
        <v>3</v>
      </c>
      <c r="AG783">
        <v>5.0000000000000001E-3</v>
      </c>
      <c r="AH783">
        <v>2</v>
      </c>
      <c r="AI783">
        <v>30625792</v>
      </c>
      <c r="AJ783">
        <v>688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</row>
    <row r="784" spans="1:44" x14ac:dyDescent="0.2">
      <c r="A784">
        <f>ROW(Source!A767)</f>
        <v>767</v>
      </c>
      <c r="B784">
        <v>30625801</v>
      </c>
      <c r="C784">
        <v>30625786</v>
      </c>
      <c r="D784">
        <v>22150620</v>
      </c>
      <c r="E784">
        <v>1</v>
      </c>
      <c r="F784">
        <v>1</v>
      </c>
      <c r="G784">
        <v>1</v>
      </c>
      <c r="H784">
        <v>3</v>
      </c>
      <c r="I784" t="s">
        <v>816</v>
      </c>
      <c r="J784" t="s">
        <v>817</v>
      </c>
      <c r="K784" t="s">
        <v>818</v>
      </c>
      <c r="L784">
        <v>1346</v>
      </c>
      <c r="N784">
        <v>1009</v>
      </c>
      <c r="O784" t="s">
        <v>413</v>
      </c>
      <c r="P784" t="s">
        <v>413</v>
      </c>
      <c r="Q784">
        <v>1</v>
      </c>
      <c r="X784">
        <v>0.1</v>
      </c>
      <c r="Y784">
        <v>1.94</v>
      </c>
      <c r="Z784">
        <v>0</v>
      </c>
      <c r="AA784">
        <v>0</v>
      </c>
      <c r="AB784">
        <v>0</v>
      </c>
      <c r="AC784">
        <v>0</v>
      </c>
      <c r="AD784">
        <v>1</v>
      </c>
      <c r="AE784">
        <v>0</v>
      </c>
      <c r="AF784" t="s">
        <v>3</v>
      </c>
      <c r="AG784">
        <v>0.1</v>
      </c>
      <c r="AH784">
        <v>2</v>
      </c>
      <c r="AI784">
        <v>30625793</v>
      </c>
      <c r="AJ784">
        <v>689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</row>
    <row r="785" spans="1:44" x14ac:dyDescent="0.2">
      <c r="A785">
        <f>ROW(Source!A767)</f>
        <v>767</v>
      </c>
      <c r="B785">
        <v>30625802</v>
      </c>
      <c r="C785">
        <v>30625786</v>
      </c>
      <c r="D785">
        <v>22150788</v>
      </c>
      <c r="E785">
        <v>1</v>
      </c>
      <c r="F785">
        <v>1</v>
      </c>
      <c r="G785">
        <v>1</v>
      </c>
      <c r="H785">
        <v>3</v>
      </c>
      <c r="I785" t="s">
        <v>940</v>
      </c>
      <c r="J785" t="s">
        <v>941</v>
      </c>
      <c r="K785" t="s">
        <v>942</v>
      </c>
      <c r="L785">
        <v>1348</v>
      </c>
      <c r="N785">
        <v>1009</v>
      </c>
      <c r="O785" t="s">
        <v>105</v>
      </c>
      <c r="P785" t="s">
        <v>105</v>
      </c>
      <c r="Q785">
        <v>1000</v>
      </c>
      <c r="X785">
        <v>5.1999999999999998E-2</v>
      </c>
      <c r="Y785">
        <v>16802.490000000002</v>
      </c>
      <c r="Z785">
        <v>0</v>
      </c>
      <c r="AA785">
        <v>0</v>
      </c>
      <c r="AB785">
        <v>0</v>
      </c>
      <c r="AC785">
        <v>0</v>
      </c>
      <c r="AD785">
        <v>1</v>
      </c>
      <c r="AE785">
        <v>0</v>
      </c>
      <c r="AF785" t="s">
        <v>3</v>
      </c>
      <c r="AG785">
        <v>5.1999999999999998E-2</v>
      </c>
      <c r="AH785">
        <v>2</v>
      </c>
      <c r="AI785">
        <v>30625794</v>
      </c>
      <c r="AJ785">
        <v>690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</row>
    <row r="786" spans="1:44" x14ac:dyDescent="0.2">
      <c r="A786">
        <f>ROW(Source!A768)</f>
        <v>768</v>
      </c>
      <c r="B786">
        <v>30625807</v>
      </c>
      <c r="C786">
        <v>30625803</v>
      </c>
      <c r="D786">
        <v>10214603</v>
      </c>
      <c r="E786">
        <v>1</v>
      </c>
      <c r="F786">
        <v>1</v>
      </c>
      <c r="G786">
        <v>1</v>
      </c>
      <c r="H786">
        <v>1</v>
      </c>
      <c r="I786" t="s">
        <v>836</v>
      </c>
      <c r="J786" t="s">
        <v>3</v>
      </c>
      <c r="K786" t="s">
        <v>837</v>
      </c>
      <c r="L786">
        <v>1369</v>
      </c>
      <c r="N786">
        <v>1013</v>
      </c>
      <c r="O786" t="s">
        <v>744</v>
      </c>
      <c r="P786" t="s">
        <v>744</v>
      </c>
      <c r="Q786">
        <v>1</v>
      </c>
      <c r="X786">
        <v>1.93</v>
      </c>
      <c r="Y786">
        <v>0</v>
      </c>
      <c r="Z786">
        <v>0</v>
      </c>
      <c r="AA786">
        <v>0</v>
      </c>
      <c r="AB786">
        <v>8.23</v>
      </c>
      <c r="AC786">
        <v>0</v>
      </c>
      <c r="AD786">
        <v>1</v>
      </c>
      <c r="AE786">
        <v>1</v>
      </c>
      <c r="AF786" t="s">
        <v>68</v>
      </c>
      <c r="AG786">
        <v>2.2194999999999996</v>
      </c>
      <c r="AH786">
        <v>2</v>
      </c>
      <c r="AI786">
        <v>30625804</v>
      </c>
      <c r="AJ786">
        <v>691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</row>
    <row r="787" spans="1:44" x14ac:dyDescent="0.2">
      <c r="A787">
        <f>ROW(Source!A768)</f>
        <v>768</v>
      </c>
      <c r="B787">
        <v>30625808</v>
      </c>
      <c r="C787">
        <v>30625803</v>
      </c>
      <c r="D787">
        <v>22148179</v>
      </c>
      <c r="E787">
        <v>1</v>
      </c>
      <c r="F787">
        <v>1</v>
      </c>
      <c r="G787">
        <v>1</v>
      </c>
      <c r="H787">
        <v>2</v>
      </c>
      <c r="I787" t="s">
        <v>754</v>
      </c>
      <c r="J787" t="s">
        <v>755</v>
      </c>
      <c r="K787" t="s">
        <v>756</v>
      </c>
      <c r="L787">
        <v>1368</v>
      </c>
      <c r="N787">
        <v>1011</v>
      </c>
      <c r="O787" t="s">
        <v>748</v>
      </c>
      <c r="P787" t="s">
        <v>748</v>
      </c>
      <c r="Q787">
        <v>1</v>
      </c>
      <c r="X787">
        <v>0.01</v>
      </c>
      <c r="Y787">
        <v>0</v>
      </c>
      <c r="Z787">
        <v>91.62</v>
      </c>
      <c r="AA787">
        <v>0</v>
      </c>
      <c r="AB787">
        <v>0</v>
      </c>
      <c r="AC787">
        <v>0</v>
      </c>
      <c r="AD787">
        <v>1</v>
      </c>
      <c r="AE787">
        <v>0</v>
      </c>
      <c r="AF787" t="s">
        <v>67</v>
      </c>
      <c r="AG787">
        <v>1.2500000000000001E-2</v>
      </c>
      <c r="AH787">
        <v>2</v>
      </c>
      <c r="AI787">
        <v>30625805</v>
      </c>
      <c r="AJ787">
        <v>692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</row>
    <row r="788" spans="1:44" x14ac:dyDescent="0.2">
      <c r="A788">
        <f>ROW(Source!A768)</f>
        <v>768</v>
      </c>
      <c r="B788">
        <v>30625809</v>
      </c>
      <c r="C788">
        <v>30625803</v>
      </c>
      <c r="D788">
        <v>22149195</v>
      </c>
      <c r="E788">
        <v>1</v>
      </c>
      <c r="F788">
        <v>1</v>
      </c>
      <c r="G788">
        <v>1</v>
      </c>
      <c r="H788">
        <v>3</v>
      </c>
      <c r="I788" t="s">
        <v>916</v>
      </c>
      <c r="J788" t="s">
        <v>917</v>
      </c>
      <c r="K788" t="s">
        <v>918</v>
      </c>
      <c r="L788">
        <v>1348</v>
      </c>
      <c r="N788">
        <v>1009</v>
      </c>
      <c r="O788" t="s">
        <v>105</v>
      </c>
      <c r="P788" t="s">
        <v>105</v>
      </c>
      <c r="Q788">
        <v>1000</v>
      </c>
      <c r="X788">
        <v>1E-4</v>
      </c>
      <c r="Y788">
        <v>9569.7000000000007</v>
      </c>
      <c r="Z788">
        <v>0</v>
      </c>
      <c r="AA788">
        <v>0</v>
      </c>
      <c r="AB788">
        <v>0</v>
      </c>
      <c r="AC788">
        <v>0</v>
      </c>
      <c r="AD788">
        <v>1</v>
      </c>
      <c r="AE788">
        <v>0</v>
      </c>
      <c r="AF788" t="s">
        <v>3</v>
      </c>
      <c r="AG788">
        <v>1E-4</v>
      </c>
      <c r="AH788">
        <v>2</v>
      </c>
      <c r="AI788">
        <v>30625806</v>
      </c>
      <c r="AJ788">
        <v>693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</row>
    <row r="789" spans="1:44" x14ac:dyDescent="0.2">
      <c r="A789">
        <f>ROW(Source!A768)</f>
        <v>768</v>
      </c>
      <c r="B789">
        <v>30625810</v>
      </c>
      <c r="C789">
        <v>30625803</v>
      </c>
      <c r="D789">
        <v>22150722</v>
      </c>
      <c r="E789">
        <v>1</v>
      </c>
      <c r="F789">
        <v>1</v>
      </c>
      <c r="G789">
        <v>1</v>
      </c>
      <c r="H789">
        <v>3</v>
      </c>
      <c r="I789" t="s">
        <v>430</v>
      </c>
      <c r="J789" t="s">
        <v>432</v>
      </c>
      <c r="K789" t="s">
        <v>431</v>
      </c>
      <c r="L789">
        <v>1348</v>
      </c>
      <c r="N789">
        <v>1009</v>
      </c>
      <c r="O789" t="s">
        <v>105</v>
      </c>
      <c r="P789" t="s">
        <v>105</v>
      </c>
      <c r="Q789">
        <v>1000</v>
      </c>
      <c r="X789">
        <v>3.7999999999999999E-2</v>
      </c>
      <c r="Y789">
        <v>12167.44</v>
      </c>
      <c r="Z789">
        <v>0</v>
      </c>
      <c r="AA789">
        <v>0</v>
      </c>
      <c r="AB789">
        <v>0</v>
      </c>
      <c r="AC789">
        <v>0</v>
      </c>
      <c r="AD789">
        <v>1</v>
      </c>
      <c r="AE789">
        <v>0</v>
      </c>
      <c r="AF789" t="s">
        <v>3</v>
      </c>
      <c r="AG789">
        <v>3.7999999999999999E-2</v>
      </c>
      <c r="AH789">
        <v>3</v>
      </c>
      <c r="AI789">
        <v>-1</v>
      </c>
      <c r="AJ789" t="s">
        <v>3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</row>
    <row r="790" spans="1:44" x14ac:dyDescent="0.2">
      <c r="A790">
        <f>ROW(Source!A770)</f>
        <v>770</v>
      </c>
      <c r="B790">
        <v>30625816</v>
      </c>
      <c r="C790">
        <v>30625812</v>
      </c>
      <c r="D790">
        <v>10214603</v>
      </c>
      <c r="E790">
        <v>1</v>
      </c>
      <c r="F790">
        <v>1</v>
      </c>
      <c r="G790">
        <v>1</v>
      </c>
      <c r="H790">
        <v>1</v>
      </c>
      <c r="I790" t="s">
        <v>836</v>
      </c>
      <c r="J790" t="s">
        <v>3</v>
      </c>
      <c r="K790" t="s">
        <v>837</v>
      </c>
      <c r="L790">
        <v>1369</v>
      </c>
      <c r="N790">
        <v>1013</v>
      </c>
      <c r="O790" t="s">
        <v>744</v>
      </c>
      <c r="P790" t="s">
        <v>744</v>
      </c>
      <c r="Q790">
        <v>1</v>
      </c>
      <c r="X790">
        <v>0.97</v>
      </c>
      <c r="Y790">
        <v>0</v>
      </c>
      <c r="Z790">
        <v>0</v>
      </c>
      <c r="AA790">
        <v>0</v>
      </c>
      <c r="AB790">
        <v>8.23</v>
      </c>
      <c r="AC790">
        <v>0</v>
      </c>
      <c r="AD790">
        <v>1</v>
      </c>
      <c r="AE790">
        <v>1</v>
      </c>
      <c r="AF790" t="s">
        <v>616</v>
      </c>
      <c r="AG790">
        <v>2.2309999999999999</v>
      </c>
      <c r="AH790">
        <v>2</v>
      </c>
      <c r="AI790">
        <v>30625813</v>
      </c>
      <c r="AJ790">
        <v>694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</row>
    <row r="791" spans="1:44" x14ac:dyDescent="0.2">
      <c r="A791">
        <f>ROW(Source!A770)</f>
        <v>770</v>
      </c>
      <c r="B791">
        <v>30625817</v>
      </c>
      <c r="C791">
        <v>30625812</v>
      </c>
      <c r="D791">
        <v>22148179</v>
      </c>
      <c r="E791">
        <v>1</v>
      </c>
      <c r="F791">
        <v>1</v>
      </c>
      <c r="G791">
        <v>1</v>
      </c>
      <c r="H791">
        <v>2</v>
      </c>
      <c r="I791" t="s">
        <v>754</v>
      </c>
      <c r="J791" t="s">
        <v>755</v>
      </c>
      <c r="K791" t="s">
        <v>756</v>
      </c>
      <c r="L791">
        <v>1368</v>
      </c>
      <c r="N791">
        <v>1011</v>
      </c>
      <c r="O791" t="s">
        <v>748</v>
      </c>
      <c r="P791" t="s">
        <v>748</v>
      </c>
      <c r="Q791">
        <v>1</v>
      </c>
      <c r="X791">
        <v>0.01</v>
      </c>
      <c r="Y791">
        <v>0</v>
      </c>
      <c r="Z791">
        <v>91.62</v>
      </c>
      <c r="AA791">
        <v>0</v>
      </c>
      <c r="AB791">
        <v>0</v>
      </c>
      <c r="AC791">
        <v>0</v>
      </c>
      <c r="AD791">
        <v>1</v>
      </c>
      <c r="AE791">
        <v>0</v>
      </c>
      <c r="AF791" t="s">
        <v>615</v>
      </c>
      <c r="AG791">
        <v>2.5000000000000001E-2</v>
      </c>
      <c r="AH791">
        <v>2</v>
      </c>
      <c r="AI791">
        <v>30625814</v>
      </c>
      <c r="AJ791">
        <v>695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</row>
    <row r="792" spans="1:44" x14ac:dyDescent="0.2">
      <c r="A792">
        <f>ROW(Source!A770)</f>
        <v>770</v>
      </c>
      <c r="B792">
        <v>30625818</v>
      </c>
      <c r="C792">
        <v>30625812</v>
      </c>
      <c r="D792">
        <v>22149195</v>
      </c>
      <c r="E792">
        <v>1</v>
      </c>
      <c r="F792">
        <v>1</v>
      </c>
      <c r="G792">
        <v>1</v>
      </c>
      <c r="H792">
        <v>3</v>
      </c>
      <c r="I792" t="s">
        <v>916</v>
      </c>
      <c r="J792" t="s">
        <v>917</v>
      </c>
      <c r="K792" t="s">
        <v>918</v>
      </c>
      <c r="L792">
        <v>1348</v>
      </c>
      <c r="N792">
        <v>1009</v>
      </c>
      <c r="O792" t="s">
        <v>105</v>
      </c>
      <c r="P792" t="s">
        <v>105</v>
      </c>
      <c r="Q792">
        <v>1000</v>
      </c>
      <c r="X792">
        <v>1E-4</v>
      </c>
      <c r="Y792">
        <v>9569.7000000000007</v>
      </c>
      <c r="Z792">
        <v>0</v>
      </c>
      <c r="AA792">
        <v>0</v>
      </c>
      <c r="AB792">
        <v>0</v>
      </c>
      <c r="AC792">
        <v>0</v>
      </c>
      <c r="AD792">
        <v>1</v>
      </c>
      <c r="AE792">
        <v>0</v>
      </c>
      <c r="AF792" t="s">
        <v>614</v>
      </c>
      <c r="AG792">
        <v>2.0000000000000001E-4</v>
      </c>
      <c r="AH792">
        <v>2</v>
      </c>
      <c r="AI792">
        <v>30625815</v>
      </c>
      <c r="AJ792">
        <v>696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</row>
    <row r="793" spans="1:44" x14ac:dyDescent="0.2">
      <c r="A793">
        <f>ROW(Source!A770)</f>
        <v>770</v>
      </c>
      <c r="B793">
        <v>30625819</v>
      </c>
      <c r="C793">
        <v>30625812</v>
      </c>
      <c r="D793">
        <v>22150722</v>
      </c>
      <c r="E793">
        <v>1</v>
      </c>
      <c r="F793">
        <v>1</v>
      </c>
      <c r="G793">
        <v>1</v>
      </c>
      <c r="H793">
        <v>3</v>
      </c>
      <c r="I793" t="s">
        <v>430</v>
      </c>
      <c r="J793" t="s">
        <v>432</v>
      </c>
      <c r="K793" t="s">
        <v>431</v>
      </c>
      <c r="L793">
        <v>1348</v>
      </c>
      <c r="N793">
        <v>1009</v>
      </c>
      <c r="O793" t="s">
        <v>105</v>
      </c>
      <c r="P793" t="s">
        <v>105</v>
      </c>
      <c r="Q793">
        <v>1000</v>
      </c>
      <c r="X793">
        <v>1.9E-2</v>
      </c>
      <c r="Y793">
        <v>12167.44</v>
      </c>
      <c r="Z793">
        <v>0</v>
      </c>
      <c r="AA793">
        <v>0</v>
      </c>
      <c r="AB793">
        <v>0</v>
      </c>
      <c r="AC793">
        <v>0</v>
      </c>
      <c r="AD793">
        <v>1</v>
      </c>
      <c r="AE793">
        <v>0</v>
      </c>
      <c r="AF793" t="s">
        <v>614</v>
      </c>
      <c r="AG793">
        <v>3.7999999999999999E-2</v>
      </c>
      <c r="AH793">
        <v>3</v>
      </c>
      <c r="AI793">
        <v>-1</v>
      </c>
      <c r="AJ793" t="s">
        <v>3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</row>
    <row r="794" spans="1:44" x14ac:dyDescent="0.2">
      <c r="A794">
        <f>ROW(Source!A772)</f>
        <v>772</v>
      </c>
      <c r="B794">
        <v>30625825</v>
      </c>
      <c r="C794">
        <v>30625821</v>
      </c>
      <c r="D794">
        <v>10214603</v>
      </c>
      <c r="E794">
        <v>1</v>
      </c>
      <c r="F794">
        <v>1</v>
      </c>
      <c r="G794">
        <v>1</v>
      </c>
      <c r="H794">
        <v>1</v>
      </c>
      <c r="I794" t="s">
        <v>836</v>
      </c>
      <c r="J794" t="s">
        <v>3</v>
      </c>
      <c r="K794" t="s">
        <v>837</v>
      </c>
      <c r="L794">
        <v>1369</v>
      </c>
      <c r="N794">
        <v>1013</v>
      </c>
      <c r="O794" t="s">
        <v>744</v>
      </c>
      <c r="P794" t="s">
        <v>744</v>
      </c>
      <c r="Q794">
        <v>1</v>
      </c>
      <c r="X794">
        <v>1.93</v>
      </c>
      <c r="Y794">
        <v>0</v>
      </c>
      <c r="Z794">
        <v>0</v>
      </c>
      <c r="AA794">
        <v>0</v>
      </c>
      <c r="AB794">
        <v>8.23</v>
      </c>
      <c r="AC794">
        <v>0</v>
      </c>
      <c r="AD794">
        <v>1</v>
      </c>
      <c r="AE794">
        <v>1</v>
      </c>
      <c r="AF794" t="s">
        <v>68</v>
      </c>
      <c r="AG794">
        <v>2.2194999999999996</v>
      </c>
      <c r="AH794">
        <v>2</v>
      </c>
      <c r="AI794">
        <v>30625822</v>
      </c>
      <c r="AJ794">
        <v>697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</row>
    <row r="795" spans="1:44" x14ac:dyDescent="0.2">
      <c r="A795">
        <f>ROW(Source!A772)</f>
        <v>772</v>
      </c>
      <c r="B795">
        <v>30625826</v>
      </c>
      <c r="C795">
        <v>30625821</v>
      </c>
      <c r="D795">
        <v>22148179</v>
      </c>
      <c r="E795">
        <v>1</v>
      </c>
      <c r="F795">
        <v>1</v>
      </c>
      <c r="G795">
        <v>1</v>
      </c>
      <c r="H795">
        <v>2</v>
      </c>
      <c r="I795" t="s">
        <v>754</v>
      </c>
      <c r="J795" t="s">
        <v>755</v>
      </c>
      <c r="K795" t="s">
        <v>756</v>
      </c>
      <c r="L795">
        <v>1368</v>
      </c>
      <c r="N795">
        <v>1011</v>
      </c>
      <c r="O795" t="s">
        <v>748</v>
      </c>
      <c r="P795" t="s">
        <v>748</v>
      </c>
      <c r="Q795">
        <v>1</v>
      </c>
      <c r="X795">
        <v>0.01</v>
      </c>
      <c r="Y795">
        <v>0</v>
      </c>
      <c r="Z795">
        <v>91.62</v>
      </c>
      <c r="AA795">
        <v>0</v>
      </c>
      <c r="AB795">
        <v>0</v>
      </c>
      <c r="AC795">
        <v>0</v>
      </c>
      <c r="AD795">
        <v>1</v>
      </c>
      <c r="AE795">
        <v>0</v>
      </c>
      <c r="AF795" t="s">
        <v>67</v>
      </c>
      <c r="AG795">
        <v>1.2500000000000001E-2</v>
      </c>
      <c r="AH795">
        <v>2</v>
      </c>
      <c r="AI795">
        <v>30625823</v>
      </c>
      <c r="AJ795">
        <v>698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</row>
    <row r="796" spans="1:44" x14ac:dyDescent="0.2">
      <c r="A796">
        <f>ROW(Source!A772)</f>
        <v>772</v>
      </c>
      <c r="B796">
        <v>30625827</v>
      </c>
      <c r="C796">
        <v>30625821</v>
      </c>
      <c r="D796">
        <v>22149195</v>
      </c>
      <c r="E796">
        <v>1</v>
      </c>
      <c r="F796">
        <v>1</v>
      </c>
      <c r="G796">
        <v>1</v>
      </c>
      <c r="H796">
        <v>3</v>
      </c>
      <c r="I796" t="s">
        <v>916</v>
      </c>
      <c r="J796" t="s">
        <v>917</v>
      </c>
      <c r="K796" t="s">
        <v>918</v>
      </c>
      <c r="L796">
        <v>1348</v>
      </c>
      <c r="N796">
        <v>1009</v>
      </c>
      <c r="O796" t="s">
        <v>105</v>
      </c>
      <c r="P796" t="s">
        <v>105</v>
      </c>
      <c r="Q796">
        <v>1000</v>
      </c>
      <c r="X796">
        <v>1E-4</v>
      </c>
      <c r="Y796">
        <v>9569.7000000000007</v>
      </c>
      <c r="Z796">
        <v>0</v>
      </c>
      <c r="AA796">
        <v>0</v>
      </c>
      <c r="AB796">
        <v>0</v>
      </c>
      <c r="AC796">
        <v>0</v>
      </c>
      <c r="AD796">
        <v>1</v>
      </c>
      <c r="AE796">
        <v>0</v>
      </c>
      <c r="AF796" t="s">
        <v>3</v>
      </c>
      <c r="AG796">
        <v>1E-4</v>
      </c>
      <c r="AH796">
        <v>2</v>
      </c>
      <c r="AI796">
        <v>30625824</v>
      </c>
      <c r="AJ796">
        <v>699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</row>
    <row r="797" spans="1:44" x14ac:dyDescent="0.2">
      <c r="A797">
        <f>ROW(Source!A772)</f>
        <v>772</v>
      </c>
      <c r="B797">
        <v>30625828</v>
      </c>
      <c r="C797">
        <v>30625821</v>
      </c>
      <c r="D797">
        <v>22150722</v>
      </c>
      <c r="E797">
        <v>1</v>
      </c>
      <c r="F797">
        <v>1</v>
      </c>
      <c r="G797">
        <v>1</v>
      </c>
      <c r="H797">
        <v>3</v>
      </c>
      <c r="I797" t="s">
        <v>430</v>
      </c>
      <c r="J797" t="s">
        <v>432</v>
      </c>
      <c r="K797" t="s">
        <v>431</v>
      </c>
      <c r="L797">
        <v>1348</v>
      </c>
      <c r="N797">
        <v>1009</v>
      </c>
      <c r="O797" t="s">
        <v>105</v>
      </c>
      <c r="P797" t="s">
        <v>105</v>
      </c>
      <c r="Q797">
        <v>1000</v>
      </c>
      <c r="X797">
        <v>3.7999999999999999E-2</v>
      </c>
      <c r="Y797">
        <v>12167.44</v>
      </c>
      <c r="Z797">
        <v>0</v>
      </c>
      <c r="AA797">
        <v>0</v>
      </c>
      <c r="AB797">
        <v>0</v>
      </c>
      <c r="AC797">
        <v>0</v>
      </c>
      <c r="AD797">
        <v>1</v>
      </c>
      <c r="AE797">
        <v>0</v>
      </c>
      <c r="AF797" t="s">
        <v>3</v>
      </c>
      <c r="AG797">
        <v>3.7999999999999999E-2</v>
      </c>
      <c r="AH797">
        <v>3</v>
      </c>
      <c r="AI797">
        <v>-1</v>
      </c>
      <c r="AJ797" t="s">
        <v>3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</row>
    <row r="798" spans="1:44" x14ac:dyDescent="0.2">
      <c r="A798">
        <f>ROW(Source!A774)</f>
        <v>774</v>
      </c>
      <c r="B798">
        <v>30625834</v>
      </c>
      <c r="C798">
        <v>30625830</v>
      </c>
      <c r="D798">
        <v>10214603</v>
      </c>
      <c r="E798">
        <v>1</v>
      </c>
      <c r="F798">
        <v>1</v>
      </c>
      <c r="G798">
        <v>1</v>
      </c>
      <c r="H798">
        <v>1</v>
      </c>
      <c r="I798" t="s">
        <v>836</v>
      </c>
      <c r="J798" t="s">
        <v>3</v>
      </c>
      <c r="K798" t="s">
        <v>837</v>
      </c>
      <c r="L798">
        <v>1369</v>
      </c>
      <c r="N798">
        <v>1013</v>
      </c>
      <c r="O798" t="s">
        <v>744</v>
      </c>
      <c r="P798" t="s">
        <v>744</v>
      </c>
      <c r="Q798">
        <v>1</v>
      </c>
      <c r="X798">
        <v>0.97</v>
      </c>
      <c r="Y798">
        <v>0</v>
      </c>
      <c r="Z798">
        <v>0</v>
      </c>
      <c r="AA798">
        <v>0</v>
      </c>
      <c r="AB798">
        <v>8.23</v>
      </c>
      <c r="AC798">
        <v>0</v>
      </c>
      <c r="AD798">
        <v>1</v>
      </c>
      <c r="AE798">
        <v>1</v>
      </c>
      <c r="AF798" t="s">
        <v>620</v>
      </c>
      <c r="AG798">
        <v>5.5774999999999997</v>
      </c>
      <c r="AH798">
        <v>2</v>
      </c>
      <c r="AI798">
        <v>30625831</v>
      </c>
      <c r="AJ798">
        <v>700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</row>
    <row r="799" spans="1:44" x14ac:dyDescent="0.2">
      <c r="A799">
        <f>ROW(Source!A774)</f>
        <v>774</v>
      </c>
      <c r="B799">
        <v>30625835</v>
      </c>
      <c r="C799">
        <v>30625830</v>
      </c>
      <c r="D799">
        <v>22148179</v>
      </c>
      <c r="E799">
        <v>1</v>
      </c>
      <c r="F799">
        <v>1</v>
      </c>
      <c r="G799">
        <v>1</v>
      </c>
      <c r="H799">
        <v>2</v>
      </c>
      <c r="I799" t="s">
        <v>754</v>
      </c>
      <c r="J799" t="s">
        <v>755</v>
      </c>
      <c r="K799" t="s">
        <v>756</v>
      </c>
      <c r="L799">
        <v>1368</v>
      </c>
      <c r="N799">
        <v>1011</v>
      </c>
      <c r="O799" t="s">
        <v>748</v>
      </c>
      <c r="P799" t="s">
        <v>748</v>
      </c>
      <c r="Q799">
        <v>1</v>
      </c>
      <c r="X799">
        <v>0.01</v>
      </c>
      <c r="Y799">
        <v>0</v>
      </c>
      <c r="Z799">
        <v>91.62</v>
      </c>
      <c r="AA799">
        <v>0</v>
      </c>
      <c r="AB799">
        <v>0</v>
      </c>
      <c r="AC799">
        <v>0</v>
      </c>
      <c r="AD799">
        <v>1</v>
      </c>
      <c r="AE799">
        <v>0</v>
      </c>
      <c r="AF799" t="s">
        <v>619</v>
      </c>
      <c r="AG799">
        <v>6.25E-2</v>
      </c>
      <c r="AH799">
        <v>2</v>
      </c>
      <c r="AI799">
        <v>30625832</v>
      </c>
      <c r="AJ799">
        <v>701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</row>
    <row r="800" spans="1:44" x14ac:dyDescent="0.2">
      <c r="A800">
        <f>ROW(Source!A774)</f>
        <v>774</v>
      </c>
      <c r="B800">
        <v>30625836</v>
      </c>
      <c r="C800">
        <v>30625830</v>
      </c>
      <c r="D800">
        <v>22149195</v>
      </c>
      <c r="E800">
        <v>1</v>
      </c>
      <c r="F800">
        <v>1</v>
      </c>
      <c r="G800">
        <v>1</v>
      </c>
      <c r="H800">
        <v>3</v>
      </c>
      <c r="I800" t="s">
        <v>916</v>
      </c>
      <c r="J800" t="s">
        <v>917</v>
      </c>
      <c r="K800" t="s">
        <v>918</v>
      </c>
      <c r="L800">
        <v>1348</v>
      </c>
      <c r="N800">
        <v>1009</v>
      </c>
      <c r="O800" t="s">
        <v>105</v>
      </c>
      <c r="P800" t="s">
        <v>105</v>
      </c>
      <c r="Q800">
        <v>1000</v>
      </c>
      <c r="X800">
        <v>1E-4</v>
      </c>
      <c r="Y800">
        <v>9569.7000000000007</v>
      </c>
      <c r="Z800">
        <v>0</v>
      </c>
      <c r="AA800">
        <v>0</v>
      </c>
      <c r="AB800">
        <v>0</v>
      </c>
      <c r="AC800">
        <v>0</v>
      </c>
      <c r="AD800">
        <v>1</v>
      </c>
      <c r="AE800">
        <v>0</v>
      </c>
      <c r="AF800" t="s">
        <v>618</v>
      </c>
      <c r="AG800">
        <v>5.0000000000000001E-4</v>
      </c>
      <c r="AH800">
        <v>2</v>
      </c>
      <c r="AI800">
        <v>30625833</v>
      </c>
      <c r="AJ800">
        <v>702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</row>
    <row r="801" spans="1:44" x14ac:dyDescent="0.2">
      <c r="A801">
        <f>ROW(Source!A774)</f>
        <v>774</v>
      </c>
      <c r="B801">
        <v>30625837</v>
      </c>
      <c r="C801">
        <v>30625830</v>
      </c>
      <c r="D801">
        <v>22150722</v>
      </c>
      <c r="E801">
        <v>1</v>
      </c>
      <c r="F801">
        <v>1</v>
      </c>
      <c r="G801">
        <v>1</v>
      </c>
      <c r="H801">
        <v>3</v>
      </c>
      <c r="I801" t="s">
        <v>430</v>
      </c>
      <c r="J801" t="s">
        <v>432</v>
      </c>
      <c r="K801" t="s">
        <v>431</v>
      </c>
      <c r="L801">
        <v>1348</v>
      </c>
      <c r="N801">
        <v>1009</v>
      </c>
      <c r="O801" t="s">
        <v>105</v>
      </c>
      <c r="P801" t="s">
        <v>105</v>
      </c>
      <c r="Q801">
        <v>1000</v>
      </c>
      <c r="X801">
        <v>1.9E-2</v>
      </c>
      <c r="Y801">
        <v>12167.44</v>
      </c>
      <c r="Z801">
        <v>0</v>
      </c>
      <c r="AA801">
        <v>0</v>
      </c>
      <c r="AB801">
        <v>0</v>
      </c>
      <c r="AC801">
        <v>0</v>
      </c>
      <c r="AD801">
        <v>1</v>
      </c>
      <c r="AE801">
        <v>0</v>
      </c>
      <c r="AF801" t="s">
        <v>618</v>
      </c>
      <c r="AG801">
        <v>9.5000000000000001E-2</v>
      </c>
      <c r="AH801">
        <v>3</v>
      </c>
      <c r="AI801">
        <v>-1</v>
      </c>
      <c r="AJ801" t="s">
        <v>3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</row>
    <row r="802" spans="1:44" x14ac:dyDescent="0.2">
      <c r="A802">
        <f>ROW(Source!A779)</f>
        <v>779</v>
      </c>
      <c r="B802">
        <v>30625846</v>
      </c>
      <c r="C802">
        <v>30625842</v>
      </c>
      <c r="D802">
        <v>10214599</v>
      </c>
      <c r="E802">
        <v>1</v>
      </c>
      <c r="F802">
        <v>1</v>
      </c>
      <c r="G802">
        <v>1</v>
      </c>
      <c r="H802">
        <v>1</v>
      </c>
      <c r="I802" t="s">
        <v>749</v>
      </c>
      <c r="J802" t="s">
        <v>3</v>
      </c>
      <c r="K802" t="s">
        <v>750</v>
      </c>
      <c r="L802">
        <v>1369</v>
      </c>
      <c r="N802">
        <v>1013</v>
      </c>
      <c r="O802" t="s">
        <v>744</v>
      </c>
      <c r="P802" t="s">
        <v>744</v>
      </c>
      <c r="Q802">
        <v>1</v>
      </c>
      <c r="X802">
        <v>309.3</v>
      </c>
      <c r="Y802">
        <v>0</v>
      </c>
      <c r="Z802">
        <v>0</v>
      </c>
      <c r="AA802">
        <v>0</v>
      </c>
      <c r="AB802">
        <v>7.67</v>
      </c>
      <c r="AC802">
        <v>0</v>
      </c>
      <c r="AD802">
        <v>1</v>
      </c>
      <c r="AE802">
        <v>1</v>
      </c>
      <c r="AF802" t="s">
        <v>3</v>
      </c>
      <c r="AG802">
        <v>309.3</v>
      </c>
      <c r="AH802">
        <v>2</v>
      </c>
      <c r="AI802">
        <v>30625843</v>
      </c>
      <c r="AJ802">
        <v>703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</row>
    <row r="803" spans="1:44" x14ac:dyDescent="0.2">
      <c r="A803">
        <f>ROW(Source!A779)</f>
        <v>779</v>
      </c>
      <c r="B803">
        <v>30625847</v>
      </c>
      <c r="C803">
        <v>30625842</v>
      </c>
      <c r="D803">
        <v>22146429</v>
      </c>
      <c r="E803">
        <v>1</v>
      </c>
      <c r="F803">
        <v>1</v>
      </c>
      <c r="G803">
        <v>1</v>
      </c>
      <c r="H803">
        <v>2</v>
      </c>
      <c r="I803" t="s">
        <v>751</v>
      </c>
      <c r="J803" t="s">
        <v>752</v>
      </c>
      <c r="K803" t="s">
        <v>753</v>
      </c>
      <c r="L803">
        <v>1368</v>
      </c>
      <c r="N803">
        <v>1011</v>
      </c>
      <c r="O803" t="s">
        <v>748</v>
      </c>
      <c r="P803" t="s">
        <v>748</v>
      </c>
      <c r="Q803">
        <v>1</v>
      </c>
      <c r="X803">
        <v>6.1</v>
      </c>
      <c r="Y803">
        <v>0</v>
      </c>
      <c r="Z803">
        <v>1.7</v>
      </c>
      <c r="AA803">
        <v>0</v>
      </c>
      <c r="AB803">
        <v>0</v>
      </c>
      <c r="AC803">
        <v>0</v>
      </c>
      <c r="AD803">
        <v>1</v>
      </c>
      <c r="AE803">
        <v>0</v>
      </c>
      <c r="AF803" t="s">
        <v>3</v>
      </c>
      <c r="AG803">
        <v>6.1</v>
      </c>
      <c r="AH803">
        <v>2</v>
      </c>
      <c r="AI803">
        <v>30625844</v>
      </c>
      <c r="AJ803">
        <v>704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</row>
    <row r="804" spans="1:44" x14ac:dyDescent="0.2">
      <c r="A804">
        <f>ROW(Source!A779)</f>
        <v>779</v>
      </c>
      <c r="B804">
        <v>30625848</v>
      </c>
      <c r="C804">
        <v>30625842</v>
      </c>
      <c r="D804">
        <v>22212979</v>
      </c>
      <c r="E804">
        <v>1</v>
      </c>
      <c r="F804">
        <v>1</v>
      </c>
      <c r="G804">
        <v>1</v>
      </c>
      <c r="H804">
        <v>3</v>
      </c>
      <c r="I804" t="s">
        <v>760</v>
      </c>
      <c r="J804" t="s">
        <v>761</v>
      </c>
      <c r="K804" t="s">
        <v>762</v>
      </c>
      <c r="L804">
        <v>1348</v>
      </c>
      <c r="N804">
        <v>1009</v>
      </c>
      <c r="O804" t="s">
        <v>105</v>
      </c>
      <c r="P804" t="s">
        <v>105</v>
      </c>
      <c r="Q804">
        <v>1000</v>
      </c>
      <c r="X804">
        <v>5.6</v>
      </c>
      <c r="Y804">
        <v>0</v>
      </c>
      <c r="Z804">
        <v>0</v>
      </c>
      <c r="AA804">
        <v>0</v>
      </c>
      <c r="AB804">
        <v>0</v>
      </c>
      <c r="AC804">
        <v>0</v>
      </c>
      <c r="AD804">
        <v>0</v>
      </c>
      <c r="AE804">
        <v>0</v>
      </c>
      <c r="AF804" t="s">
        <v>3</v>
      </c>
      <c r="AG804">
        <v>5.6</v>
      </c>
      <c r="AH804">
        <v>2</v>
      </c>
      <c r="AI804">
        <v>30625845</v>
      </c>
      <c r="AJ804">
        <v>705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</row>
    <row r="805" spans="1:44" x14ac:dyDescent="0.2">
      <c r="A805">
        <f>ROW(Source!A780)</f>
        <v>780</v>
      </c>
      <c r="B805">
        <v>30625860</v>
      </c>
      <c r="C805">
        <v>30625849</v>
      </c>
      <c r="D805">
        <v>10214603</v>
      </c>
      <c r="E805">
        <v>1</v>
      </c>
      <c r="F805">
        <v>1</v>
      </c>
      <c r="G805">
        <v>1</v>
      </c>
      <c r="H805">
        <v>1</v>
      </c>
      <c r="I805" t="s">
        <v>836</v>
      </c>
      <c r="J805" t="s">
        <v>3</v>
      </c>
      <c r="K805" t="s">
        <v>837</v>
      </c>
      <c r="L805">
        <v>1369</v>
      </c>
      <c r="N805">
        <v>1013</v>
      </c>
      <c r="O805" t="s">
        <v>744</v>
      </c>
      <c r="P805" t="s">
        <v>744</v>
      </c>
      <c r="Q805">
        <v>1</v>
      </c>
      <c r="X805">
        <v>6.63</v>
      </c>
      <c r="Y805">
        <v>0</v>
      </c>
      <c r="Z805">
        <v>0</v>
      </c>
      <c r="AA805">
        <v>0</v>
      </c>
      <c r="AB805">
        <v>8.23</v>
      </c>
      <c r="AC805">
        <v>0</v>
      </c>
      <c r="AD805">
        <v>1</v>
      </c>
      <c r="AE805">
        <v>1</v>
      </c>
      <c r="AF805" t="s">
        <v>3</v>
      </c>
      <c r="AG805">
        <v>6.63</v>
      </c>
      <c r="AH805">
        <v>2</v>
      </c>
      <c r="AI805">
        <v>30625850</v>
      </c>
      <c r="AJ805">
        <v>706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</row>
    <row r="806" spans="1:44" x14ac:dyDescent="0.2">
      <c r="A806">
        <f>ROW(Source!A780)</f>
        <v>780</v>
      </c>
      <c r="B806">
        <v>30625861</v>
      </c>
      <c r="C806">
        <v>30625849</v>
      </c>
      <c r="D806">
        <v>22083330</v>
      </c>
      <c r="E806">
        <v>1</v>
      </c>
      <c r="F806">
        <v>1</v>
      </c>
      <c r="G806">
        <v>1</v>
      </c>
      <c r="H806">
        <v>1</v>
      </c>
      <c r="I806" t="s">
        <v>765</v>
      </c>
      <c r="J806" t="s">
        <v>3</v>
      </c>
      <c r="K806" t="s">
        <v>766</v>
      </c>
      <c r="L806">
        <v>608254</v>
      </c>
      <c r="N806">
        <v>1013</v>
      </c>
      <c r="O806" t="s">
        <v>767</v>
      </c>
      <c r="P806" t="s">
        <v>767</v>
      </c>
      <c r="Q806">
        <v>1</v>
      </c>
      <c r="X806">
        <v>0.11</v>
      </c>
      <c r="Y806">
        <v>0</v>
      </c>
      <c r="Z806">
        <v>0</v>
      </c>
      <c r="AA806">
        <v>0</v>
      </c>
      <c r="AB806">
        <v>0</v>
      </c>
      <c r="AC806">
        <v>0</v>
      </c>
      <c r="AD806">
        <v>1</v>
      </c>
      <c r="AE806">
        <v>2</v>
      </c>
      <c r="AF806" t="s">
        <v>3</v>
      </c>
      <c r="AG806">
        <v>0.11</v>
      </c>
      <c r="AH806">
        <v>2</v>
      </c>
      <c r="AI806">
        <v>30625851</v>
      </c>
      <c r="AJ806">
        <v>707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</row>
    <row r="807" spans="1:44" x14ac:dyDescent="0.2">
      <c r="A807">
        <f>ROW(Source!A780)</f>
        <v>780</v>
      </c>
      <c r="B807">
        <v>30625862</v>
      </c>
      <c r="C807">
        <v>30625849</v>
      </c>
      <c r="D807">
        <v>22146333</v>
      </c>
      <c r="E807">
        <v>1</v>
      </c>
      <c r="F807">
        <v>1</v>
      </c>
      <c r="G807">
        <v>1</v>
      </c>
      <c r="H807">
        <v>2</v>
      </c>
      <c r="I807" t="s">
        <v>768</v>
      </c>
      <c r="J807" t="s">
        <v>769</v>
      </c>
      <c r="K807" t="s">
        <v>770</v>
      </c>
      <c r="L807">
        <v>1368</v>
      </c>
      <c r="N807">
        <v>1011</v>
      </c>
      <c r="O807" t="s">
        <v>748</v>
      </c>
      <c r="P807" t="s">
        <v>748</v>
      </c>
      <c r="Q807">
        <v>1</v>
      </c>
      <c r="X807">
        <v>0.11</v>
      </c>
      <c r="Y807">
        <v>0</v>
      </c>
      <c r="Z807">
        <v>108.45</v>
      </c>
      <c r="AA807">
        <v>13.03</v>
      </c>
      <c r="AB807">
        <v>0</v>
      </c>
      <c r="AC807">
        <v>0</v>
      </c>
      <c r="AD807">
        <v>1</v>
      </c>
      <c r="AE807">
        <v>0</v>
      </c>
      <c r="AF807" t="s">
        <v>3</v>
      </c>
      <c r="AG807">
        <v>0.11</v>
      </c>
      <c r="AH807">
        <v>2</v>
      </c>
      <c r="AI807">
        <v>30625852</v>
      </c>
      <c r="AJ807">
        <v>708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</row>
    <row r="808" spans="1:44" x14ac:dyDescent="0.2">
      <c r="A808">
        <f>ROW(Source!A780)</f>
        <v>780</v>
      </c>
      <c r="B808">
        <v>30625863</v>
      </c>
      <c r="C808">
        <v>30625849</v>
      </c>
      <c r="D808">
        <v>22147936</v>
      </c>
      <c r="E808">
        <v>1</v>
      </c>
      <c r="F808">
        <v>1</v>
      </c>
      <c r="G808">
        <v>1</v>
      </c>
      <c r="H808">
        <v>2</v>
      </c>
      <c r="I808" t="s">
        <v>771</v>
      </c>
      <c r="J808" t="s">
        <v>772</v>
      </c>
      <c r="K808" t="s">
        <v>773</v>
      </c>
      <c r="L808">
        <v>1368</v>
      </c>
      <c r="N808">
        <v>1011</v>
      </c>
      <c r="O808" t="s">
        <v>748</v>
      </c>
      <c r="P808" t="s">
        <v>748</v>
      </c>
      <c r="Q808">
        <v>1</v>
      </c>
      <c r="X808">
        <v>0.16</v>
      </c>
      <c r="Y808">
        <v>0</v>
      </c>
      <c r="Z808">
        <v>0.95</v>
      </c>
      <c r="AA808">
        <v>0</v>
      </c>
      <c r="AB808">
        <v>0</v>
      </c>
      <c r="AC808">
        <v>0</v>
      </c>
      <c r="AD808">
        <v>1</v>
      </c>
      <c r="AE808">
        <v>0</v>
      </c>
      <c r="AF808" t="s">
        <v>3</v>
      </c>
      <c r="AG808">
        <v>0.16</v>
      </c>
      <c r="AH808">
        <v>2</v>
      </c>
      <c r="AI808">
        <v>30625853</v>
      </c>
      <c r="AJ808">
        <v>709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</row>
    <row r="809" spans="1:44" x14ac:dyDescent="0.2">
      <c r="A809">
        <f>ROW(Source!A780)</f>
        <v>780</v>
      </c>
      <c r="B809">
        <v>30625864</v>
      </c>
      <c r="C809">
        <v>30625849</v>
      </c>
      <c r="D809">
        <v>22148179</v>
      </c>
      <c r="E809">
        <v>1</v>
      </c>
      <c r="F809">
        <v>1</v>
      </c>
      <c r="G809">
        <v>1</v>
      </c>
      <c r="H809">
        <v>2</v>
      </c>
      <c r="I809" t="s">
        <v>754</v>
      </c>
      <c r="J809" t="s">
        <v>755</v>
      </c>
      <c r="K809" t="s">
        <v>756</v>
      </c>
      <c r="L809">
        <v>1368</v>
      </c>
      <c r="N809">
        <v>1011</v>
      </c>
      <c r="O809" t="s">
        <v>748</v>
      </c>
      <c r="P809" t="s">
        <v>748</v>
      </c>
      <c r="Q809">
        <v>1</v>
      </c>
      <c r="X809">
        <v>0.11</v>
      </c>
      <c r="Y809">
        <v>0</v>
      </c>
      <c r="Z809">
        <v>91.62</v>
      </c>
      <c r="AA809">
        <v>0</v>
      </c>
      <c r="AB809">
        <v>0</v>
      </c>
      <c r="AC809">
        <v>0</v>
      </c>
      <c r="AD809">
        <v>1</v>
      </c>
      <c r="AE809">
        <v>0</v>
      </c>
      <c r="AF809" t="s">
        <v>3</v>
      </c>
      <c r="AG809">
        <v>0.11</v>
      </c>
      <c r="AH809">
        <v>2</v>
      </c>
      <c r="AI809">
        <v>30625854</v>
      </c>
      <c r="AJ809">
        <v>710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</row>
    <row r="810" spans="1:44" x14ac:dyDescent="0.2">
      <c r="A810">
        <f>ROW(Source!A780)</f>
        <v>780</v>
      </c>
      <c r="B810">
        <v>30625865</v>
      </c>
      <c r="C810">
        <v>30625849</v>
      </c>
      <c r="D810">
        <v>22150659</v>
      </c>
      <c r="E810">
        <v>1</v>
      </c>
      <c r="F810">
        <v>1</v>
      </c>
      <c r="G810">
        <v>1</v>
      </c>
      <c r="H810">
        <v>3</v>
      </c>
      <c r="I810" t="s">
        <v>757</v>
      </c>
      <c r="J810" t="s">
        <v>758</v>
      </c>
      <c r="K810" t="s">
        <v>759</v>
      </c>
      <c r="L810">
        <v>1348</v>
      </c>
      <c r="N810">
        <v>1009</v>
      </c>
      <c r="O810" t="s">
        <v>105</v>
      </c>
      <c r="P810" t="s">
        <v>105</v>
      </c>
      <c r="Q810">
        <v>1000</v>
      </c>
      <c r="X810">
        <v>1.4E-3</v>
      </c>
      <c r="Y810">
        <v>10183</v>
      </c>
      <c r="Z810">
        <v>0</v>
      </c>
      <c r="AA810">
        <v>0</v>
      </c>
      <c r="AB810">
        <v>0</v>
      </c>
      <c r="AC810">
        <v>0</v>
      </c>
      <c r="AD810">
        <v>1</v>
      </c>
      <c r="AE810">
        <v>0</v>
      </c>
      <c r="AF810" t="s">
        <v>3</v>
      </c>
      <c r="AG810">
        <v>1.4E-3</v>
      </c>
      <c r="AH810">
        <v>2</v>
      </c>
      <c r="AI810">
        <v>30625855</v>
      </c>
      <c r="AJ810">
        <v>711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</row>
    <row r="811" spans="1:44" x14ac:dyDescent="0.2">
      <c r="A811">
        <f>ROW(Source!A780)</f>
        <v>780</v>
      </c>
      <c r="B811">
        <v>30625866</v>
      </c>
      <c r="C811">
        <v>30625849</v>
      </c>
      <c r="D811">
        <v>22156205</v>
      </c>
      <c r="E811">
        <v>1</v>
      </c>
      <c r="F811">
        <v>1</v>
      </c>
      <c r="G811">
        <v>1</v>
      </c>
      <c r="H811">
        <v>3</v>
      </c>
      <c r="I811" t="s">
        <v>838</v>
      </c>
      <c r="J811" t="s">
        <v>839</v>
      </c>
      <c r="K811" t="s">
        <v>840</v>
      </c>
      <c r="L811">
        <v>1035</v>
      </c>
      <c r="N811">
        <v>1013</v>
      </c>
      <c r="O811" t="s">
        <v>480</v>
      </c>
      <c r="P811" t="s">
        <v>480</v>
      </c>
      <c r="Q811">
        <v>1</v>
      </c>
      <c r="X811">
        <v>0</v>
      </c>
      <c r="Y811">
        <v>0</v>
      </c>
      <c r="Z811">
        <v>0</v>
      </c>
      <c r="AA811">
        <v>0</v>
      </c>
      <c r="AB811">
        <v>0</v>
      </c>
      <c r="AC811">
        <v>1</v>
      </c>
      <c r="AD811">
        <v>0</v>
      </c>
      <c r="AE811">
        <v>0</v>
      </c>
      <c r="AF811" t="s">
        <v>3</v>
      </c>
      <c r="AG811">
        <v>0</v>
      </c>
      <c r="AH811">
        <v>2</v>
      </c>
      <c r="AI811">
        <v>30625856</v>
      </c>
      <c r="AJ811">
        <v>712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</row>
    <row r="812" spans="1:44" x14ac:dyDescent="0.2">
      <c r="A812">
        <f>ROW(Source!A780)</f>
        <v>780</v>
      </c>
      <c r="B812">
        <v>30625867</v>
      </c>
      <c r="C812">
        <v>30625849</v>
      </c>
      <c r="D812">
        <v>22156543</v>
      </c>
      <c r="E812">
        <v>1</v>
      </c>
      <c r="F812">
        <v>1</v>
      </c>
      <c r="G812">
        <v>1</v>
      </c>
      <c r="H812">
        <v>3</v>
      </c>
      <c r="I812" t="s">
        <v>841</v>
      </c>
      <c r="J812" t="s">
        <v>842</v>
      </c>
      <c r="K812" t="s">
        <v>843</v>
      </c>
      <c r="L812">
        <v>1339</v>
      </c>
      <c r="N812">
        <v>1007</v>
      </c>
      <c r="O812" t="s">
        <v>46</v>
      </c>
      <c r="P812" t="s">
        <v>46</v>
      </c>
      <c r="Q812">
        <v>1</v>
      </c>
      <c r="X812">
        <v>0.06</v>
      </c>
      <c r="Y812">
        <v>451.27</v>
      </c>
      <c r="Z812">
        <v>0</v>
      </c>
      <c r="AA812">
        <v>0</v>
      </c>
      <c r="AB812">
        <v>0</v>
      </c>
      <c r="AC812">
        <v>0</v>
      </c>
      <c r="AD812">
        <v>1</v>
      </c>
      <c r="AE812">
        <v>0</v>
      </c>
      <c r="AF812" t="s">
        <v>3</v>
      </c>
      <c r="AG812">
        <v>0.06</v>
      </c>
      <c r="AH812">
        <v>2</v>
      </c>
      <c r="AI812">
        <v>30625857</v>
      </c>
      <c r="AJ812">
        <v>713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</row>
    <row r="813" spans="1:44" x14ac:dyDescent="0.2">
      <c r="A813">
        <f>ROW(Source!A780)</f>
        <v>780</v>
      </c>
      <c r="B813">
        <v>30625868</v>
      </c>
      <c r="C813">
        <v>30625849</v>
      </c>
      <c r="D813">
        <v>22156582</v>
      </c>
      <c r="E813">
        <v>1</v>
      </c>
      <c r="F813">
        <v>1</v>
      </c>
      <c r="G813">
        <v>1</v>
      </c>
      <c r="H813">
        <v>3</v>
      </c>
      <c r="I813" t="s">
        <v>551</v>
      </c>
      <c r="J813" t="s">
        <v>553</v>
      </c>
      <c r="K813" t="s">
        <v>552</v>
      </c>
      <c r="L813">
        <v>1339</v>
      </c>
      <c r="N813">
        <v>1007</v>
      </c>
      <c r="O813" t="s">
        <v>46</v>
      </c>
      <c r="P813" t="s">
        <v>46</v>
      </c>
      <c r="Q813">
        <v>1</v>
      </c>
      <c r="X813">
        <v>0.06</v>
      </c>
      <c r="Y813">
        <v>922.04</v>
      </c>
      <c r="Z813">
        <v>0</v>
      </c>
      <c r="AA813">
        <v>0</v>
      </c>
      <c r="AB813">
        <v>0</v>
      </c>
      <c r="AC813">
        <v>0</v>
      </c>
      <c r="AD813">
        <v>1</v>
      </c>
      <c r="AE813">
        <v>0</v>
      </c>
      <c r="AF813" t="s">
        <v>3</v>
      </c>
      <c r="AG813">
        <v>0.06</v>
      </c>
      <c r="AH813">
        <v>2</v>
      </c>
      <c r="AI813">
        <v>30625858</v>
      </c>
      <c r="AJ813">
        <v>714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</row>
    <row r="814" spans="1:44" x14ac:dyDescent="0.2">
      <c r="A814">
        <f>ROW(Source!A780)</f>
        <v>780</v>
      </c>
      <c r="B814">
        <v>30625869</v>
      </c>
      <c r="C814">
        <v>30625849</v>
      </c>
      <c r="D814">
        <v>22156594</v>
      </c>
      <c r="E814">
        <v>1</v>
      </c>
      <c r="F814">
        <v>1</v>
      </c>
      <c r="G814">
        <v>1</v>
      </c>
      <c r="H814">
        <v>3</v>
      </c>
      <c r="I814" t="s">
        <v>77</v>
      </c>
      <c r="J814" t="s">
        <v>79</v>
      </c>
      <c r="K814" t="s">
        <v>78</v>
      </c>
      <c r="L814">
        <v>1339</v>
      </c>
      <c r="N814">
        <v>1007</v>
      </c>
      <c r="O814" t="s">
        <v>46</v>
      </c>
      <c r="P814" t="s">
        <v>46</v>
      </c>
      <c r="Q814">
        <v>1</v>
      </c>
      <c r="X814">
        <v>0.1</v>
      </c>
      <c r="Y814">
        <v>807.43</v>
      </c>
      <c r="Z814">
        <v>0</v>
      </c>
      <c r="AA814">
        <v>0</v>
      </c>
      <c r="AB814">
        <v>0</v>
      </c>
      <c r="AC814">
        <v>0</v>
      </c>
      <c r="AD814">
        <v>1</v>
      </c>
      <c r="AE814">
        <v>0</v>
      </c>
      <c r="AF814" t="s">
        <v>3</v>
      </c>
      <c r="AG814">
        <v>0.1</v>
      </c>
      <c r="AH814">
        <v>2</v>
      </c>
      <c r="AI814">
        <v>30625859</v>
      </c>
      <c r="AJ814">
        <v>715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</row>
    <row r="815" spans="1:44" x14ac:dyDescent="0.2">
      <c r="A815">
        <f>ROW(Source!A780)</f>
        <v>780</v>
      </c>
      <c r="B815">
        <v>30625870</v>
      </c>
      <c r="C815">
        <v>30625849</v>
      </c>
      <c r="D815">
        <v>22170081</v>
      </c>
      <c r="E815">
        <v>1</v>
      </c>
      <c r="F815">
        <v>1</v>
      </c>
      <c r="G815">
        <v>1</v>
      </c>
      <c r="H815">
        <v>3</v>
      </c>
      <c r="I815" t="s">
        <v>157</v>
      </c>
      <c r="J815" t="s">
        <v>159</v>
      </c>
      <c r="K815" t="s">
        <v>158</v>
      </c>
      <c r="L815">
        <v>1327</v>
      </c>
      <c r="N815">
        <v>1005</v>
      </c>
      <c r="O815" t="s">
        <v>100</v>
      </c>
      <c r="P815" t="s">
        <v>100</v>
      </c>
      <c r="Q815">
        <v>1</v>
      </c>
      <c r="X815">
        <v>0.5</v>
      </c>
      <c r="Y815">
        <v>164.13</v>
      </c>
      <c r="Z815">
        <v>0</v>
      </c>
      <c r="AA815">
        <v>0</v>
      </c>
      <c r="AB815">
        <v>0</v>
      </c>
      <c r="AC815">
        <v>0</v>
      </c>
      <c r="AD815">
        <v>1</v>
      </c>
      <c r="AE815">
        <v>0</v>
      </c>
      <c r="AF815" t="s">
        <v>3</v>
      </c>
      <c r="AG815">
        <v>0.5</v>
      </c>
      <c r="AH815">
        <v>3</v>
      </c>
      <c r="AI815">
        <v>-1</v>
      </c>
      <c r="AJ815" t="s">
        <v>3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</row>
    <row r="816" spans="1:44" x14ac:dyDescent="0.2">
      <c r="A816">
        <f>ROW(Source!A782)</f>
        <v>782</v>
      </c>
      <c r="B816">
        <v>30625876</v>
      </c>
      <c r="C816">
        <v>30625872</v>
      </c>
      <c r="D816">
        <v>10214613</v>
      </c>
      <c r="E816">
        <v>1</v>
      </c>
      <c r="F816">
        <v>1</v>
      </c>
      <c r="G816">
        <v>1</v>
      </c>
      <c r="H816">
        <v>1</v>
      </c>
      <c r="I816" t="s">
        <v>844</v>
      </c>
      <c r="J816" t="s">
        <v>3</v>
      </c>
      <c r="K816" t="s">
        <v>845</v>
      </c>
      <c r="L816">
        <v>1369</v>
      </c>
      <c r="N816">
        <v>1013</v>
      </c>
      <c r="O816" t="s">
        <v>744</v>
      </c>
      <c r="P816" t="s">
        <v>744</v>
      </c>
      <c r="Q816">
        <v>1</v>
      </c>
      <c r="X816">
        <v>25.1</v>
      </c>
      <c r="Y816">
        <v>0</v>
      </c>
      <c r="Z816">
        <v>0</v>
      </c>
      <c r="AA816">
        <v>0</v>
      </c>
      <c r="AB816">
        <v>7.88</v>
      </c>
      <c r="AC816">
        <v>0</v>
      </c>
      <c r="AD816">
        <v>1</v>
      </c>
      <c r="AE816">
        <v>1</v>
      </c>
      <c r="AF816" t="s">
        <v>3</v>
      </c>
      <c r="AG816">
        <v>25.1</v>
      </c>
      <c r="AH816">
        <v>2</v>
      </c>
      <c r="AI816">
        <v>30625873</v>
      </c>
      <c r="AJ816">
        <v>716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</row>
    <row r="817" spans="1:44" x14ac:dyDescent="0.2">
      <c r="A817">
        <f>ROW(Source!A782)</f>
        <v>782</v>
      </c>
      <c r="B817">
        <v>30625877</v>
      </c>
      <c r="C817">
        <v>30625872</v>
      </c>
      <c r="D817">
        <v>22148179</v>
      </c>
      <c r="E817">
        <v>1</v>
      </c>
      <c r="F817">
        <v>1</v>
      </c>
      <c r="G817">
        <v>1</v>
      </c>
      <c r="H817">
        <v>2</v>
      </c>
      <c r="I817" t="s">
        <v>754</v>
      </c>
      <c r="J817" t="s">
        <v>755</v>
      </c>
      <c r="K817" t="s">
        <v>756</v>
      </c>
      <c r="L817">
        <v>1368</v>
      </c>
      <c r="N817">
        <v>1011</v>
      </c>
      <c r="O817" t="s">
        <v>748</v>
      </c>
      <c r="P817" t="s">
        <v>748</v>
      </c>
      <c r="Q817">
        <v>1</v>
      </c>
      <c r="X817">
        <v>0.23</v>
      </c>
      <c r="Y817">
        <v>0</v>
      </c>
      <c r="Z817">
        <v>91.62</v>
      </c>
      <c r="AA817">
        <v>0</v>
      </c>
      <c r="AB817">
        <v>0</v>
      </c>
      <c r="AC817">
        <v>0</v>
      </c>
      <c r="AD817">
        <v>1</v>
      </c>
      <c r="AE817">
        <v>0</v>
      </c>
      <c r="AF817" t="s">
        <v>3</v>
      </c>
      <c r="AG817">
        <v>0.23</v>
      </c>
      <c r="AH817">
        <v>2</v>
      </c>
      <c r="AI817">
        <v>30625874</v>
      </c>
      <c r="AJ817">
        <v>717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</row>
    <row r="818" spans="1:44" x14ac:dyDescent="0.2">
      <c r="A818">
        <f>ROW(Source!A782)</f>
        <v>782</v>
      </c>
      <c r="B818">
        <v>30625878</v>
      </c>
      <c r="C818">
        <v>30625872</v>
      </c>
      <c r="D818">
        <v>22149217</v>
      </c>
      <c r="E818">
        <v>1</v>
      </c>
      <c r="F818">
        <v>1</v>
      </c>
      <c r="G818">
        <v>1</v>
      </c>
      <c r="H818">
        <v>3</v>
      </c>
      <c r="I818" t="s">
        <v>846</v>
      </c>
      <c r="J818" t="s">
        <v>847</v>
      </c>
      <c r="K818" t="s">
        <v>848</v>
      </c>
      <c r="L818">
        <v>1348</v>
      </c>
      <c r="N818">
        <v>1009</v>
      </c>
      <c r="O818" t="s">
        <v>105</v>
      </c>
      <c r="P818" t="s">
        <v>105</v>
      </c>
      <c r="Q818">
        <v>1000</v>
      </c>
      <c r="X818">
        <v>1E-3</v>
      </c>
      <c r="Y818">
        <v>8466.1</v>
      </c>
      <c r="Z818">
        <v>0</v>
      </c>
      <c r="AA818">
        <v>0</v>
      </c>
      <c r="AB818">
        <v>0</v>
      </c>
      <c r="AC818">
        <v>0</v>
      </c>
      <c r="AD818">
        <v>1</v>
      </c>
      <c r="AE818">
        <v>0</v>
      </c>
      <c r="AF818" t="s">
        <v>3</v>
      </c>
      <c r="AG818">
        <v>1E-3</v>
      </c>
      <c r="AH818">
        <v>2</v>
      </c>
      <c r="AI818">
        <v>30625875</v>
      </c>
      <c r="AJ818">
        <v>718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</row>
    <row r="819" spans="1:44" x14ac:dyDescent="0.2">
      <c r="A819">
        <f>ROW(Source!A782)</f>
        <v>782</v>
      </c>
      <c r="B819">
        <v>30625879</v>
      </c>
      <c r="C819">
        <v>30625872</v>
      </c>
      <c r="D819">
        <v>22150573</v>
      </c>
      <c r="E819">
        <v>1</v>
      </c>
      <c r="F819">
        <v>1</v>
      </c>
      <c r="G819">
        <v>1</v>
      </c>
      <c r="H819">
        <v>3</v>
      </c>
      <c r="I819" t="s">
        <v>594</v>
      </c>
      <c r="J819" t="s">
        <v>595</v>
      </c>
      <c r="K819" t="s">
        <v>126</v>
      </c>
      <c r="L819">
        <v>1348</v>
      </c>
      <c r="N819">
        <v>1009</v>
      </c>
      <c r="O819" t="s">
        <v>105</v>
      </c>
      <c r="P819" t="s">
        <v>105</v>
      </c>
      <c r="Q819">
        <v>1000</v>
      </c>
      <c r="X819">
        <v>0.44</v>
      </c>
      <c r="Y819">
        <v>12167.44</v>
      </c>
      <c r="Z819">
        <v>0</v>
      </c>
      <c r="AA819">
        <v>0</v>
      </c>
      <c r="AB819">
        <v>0</v>
      </c>
      <c r="AC819">
        <v>0</v>
      </c>
      <c r="AD819">
        <v>1</v>
      </c>
      <c r="AE819">
        <v>0</v>
      </c>
      <c r="AF819" t="s">
        <v>3</v>
      </c>
      <c r="AG819">
        <v>0.44</v>
      </c>
      <c r="AH819">
        <v>3</v>
      </c>
      <c r="AI819">
        <v>-1</v>
      </c>
      <c r="AJ819" t="s">
        <v>3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</row>
    <row r="820" spans="1:44" x14ac:dyDescent="0.2">
      <c r="A820">
        <f>ROW(Source!A782)</f>
        <v>782</v>
      </c>
      <c r="B820">
        <v>30625880</v>
      </c>
      <c r="C820">
        <v>30625872</v>
      </c>
      <c r="D820">
        <v>22206144</v>
      </c>
      <c r="E820">
        <v>1</v>
      </c>
      <c r="F820">
        <v>1</v>
      </c>
      <c r="G820">
        <v>1</v>
      </c>
      <c r="H820">
        <v>3</v>
      </c>
      <c r="I820" t="s">
        <v>174</v>
      </c>
      <c r="J820" t="s">
        <v>176</v>
      </c>
      <c r="K820" t="s">
        <v>175</v>
      </c>
      <c r="L820">
        <v>1348</v>
      </c>
      <c r="N820">
        <v>1009</v>
      </c>
      <c r="O820" t="s">
        <v>105</v>
      </c>
      <c r="P820" t="s">
        <v>105</v>
      </c>
      <c r="Q820">
        <v>1000</v>
      </c>
      <c r="X820">
        <v>0.32</v>
      </c>
      <c r="Y820">
        <v>5464.14</v>
      </c>
      <c r="Z820">
        <v>0</v>
      </c>
      <c r="AA820">
        <v>0</v>
      </c>
      <c r="AB820">
        <v>0</v>
      </c>
      <c r="AC820">
        <v>0</v>
      </c>
      <c r="AD820">
        <v>1</v>
      </c>
      <c r="AE820">
        <v>0</v>
      </c>
      <c r="AF820" t="s">
        <v>3</v>
      </c>
      <c r="AG820">
        <v>0.32</v>
      </c>
      <c r="AH820">
        <v>3</v>
      </c>
      <c r="AI820">
        <v>-1</v>
      </c>
      <c r="AJ820" t="s">
        <v>3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</row>
    <row r="821" spans="1:44" x14ac:dyDescent="0.2">
      <c r="A821">
        <f>ROW(Source!A821)</f>
        <v>821</v>
      </c>
      <c r="B821">
        <v>30625887</v>
      </c>
      <c r="C821">
        <v>30625884</v>
      </c>
      <c r="D821">
        <v>10214623</v>
      </c>
      <c r="E821">
        <v>1</v>
      </c>
      <c r="F821">
        <v>1</v>
      </c>
      <c r="G821">
        <v>1</v>
      </c>
      <c r="H821">
        <v>1</v>
      </c>
      <c r="I821" t="s">
        <v>927</v>
      </c>
      <c r="J821" t="s">
        <v>3</v>
      </c>
      <c r="K821" t="s">
        <v>928</v>
      </c>
      <c r="L821">
        <v>1369</v>
      </c>
      <c r="N821">
        <v>1013</v>
      </c>
      <c r="O821" t="s">
        <v>744</v>
      </c>
      <c r="P821" t="s">
        <v>744</v>
      </c>
      <c r="Q821">
        <v>1</v>
      </c>
      <c r="X821">
        <v>0.57769999999999999</v>
      </c>
      <c r="Y821">
        <v>0</v>
      </c>
      <c r="Z821">
        <v>0</v>
      </c>
      <c r="AA821">
        <v>0</v>
      </c>
      <c r="AB821">
        <v>6.94</v>
      </c>
      <c r="AC821">
        <v>0</v>
      </c>
      <c r="AD821">
        <v>1</v>
      </c>
      <c r="AE821">
        <v>1</v>
      </c>
      <c r="AF821" t="s">
        <v>3</v>
      </c>
      <c r="AG821">
        <v>0.57769999999999999</v>
      </c>
      <c r="AH821">
        <v>2</v>
      </c>
      <c r="AI821">
        <v>30625885</v>
      </c>
      <c r="AJ821">
        <v>719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</row>
    <row r="822" spans="1:44" x14ac:dyDescent="0.2">
      <c r="A822">
        <f>ROW(Source!A821)</f>
        <v>821</v>
      </c>
      <c r="B822">
        <v>30625888</v>
      </c>
      <c r="C822">
        <v>30625884</v>
      </c>
      <c r="D822">
        <v>22148186</v>
      </c>
      <c r="E822">
        <v>1</v>
      </c>
      <c r="F822">
        <v>1</v>
      </c>
      <c r="G822">
        <v>1</v>
      </c>
      <c r="H822">
        <v>2</v>
      </c>
      <c r="I822" t="s">
        <v>929</v>
      </c>
      <c r="J822" t="s">
        <v>930</v>
      </c>
      <c r="K822" t="s">
        <v>931</v>
      </c>
      <c r="L822">
        <v>1368</v>
      </c>
      <c r="N822">
        <v>1011</v>
      </c>
      <c r="O822" t="s">
        <v>748</v>
      </c>
      <c r="P822" t="s">
        <v>748</v>
      </c>
      <c r="Q822">
        <v>1</v>
      </c>
      <c r="X822">
        <v>0.28999999999999998</v>
      </c>
      <c r="Y822">
        <v>0</v>
      </c>
      <c r="Z822">
        <v>112.63</v>
      </c>
      <c r="AA822">
        <v>0</v>
      </c>
      <c r="AB822">
        <v>0</v>
      </c>
      <c r="AC822">
        <v>0</v>
      </c>
      <c r="AD822">
        <v>1</v>
      </c>
      <c r="AE822">
        <v>0</v>
      </c>
      <c r="AF822" t="s">
        <v>3</v>
      </c>
      <c r="AG822">
        <v>0.28999999999999998</v>
      </c>
      <c r="AH822">
        <v>2</v>
      </c>
      <c r="AI822">
        <v>30625886</v>
      </c>
      <c r="AJ822">
        <v>720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</row>
    <row r="823" spans="1:44" x14ac:dyDescent="0.2">
      <c r="A823">
        <f>ROW(Source!A822)</f>
        <v>822</v>
      </c>
      <c r="B823">
        <v>30625891</v>
      </c>
      <c r="C823">
        <v>30625889</v>
      </c>
      <c r="D823">
        <v>22148187</v>
      </c>
      <c r="E823">
        <v>1</v>
      </c>
      <c r="F823">
        <v>1</v>
      </c>
      <c r="G823">
        <v>1</v>
      </c>
      <c r="H823">
        <v>2</v>
      </c>
      <c r="I823" t="s">
        <v>932</v>
      </c>
      <c r="J823" t="s">
        <v>933</v>
      </c>
      <c r="K823" t="s">
        <v>934</v>
      </c>
      <c r="L823">
        <v>1368</v>
      </c>
      <c r="N823">
        <v>1011</v>
      </c>
      <c r="O823" t="s">
        <v>748</v>
      </c>
      <c r="P823" t="s">
        <v>748</v>
      </c>
      <c r="Q823">
        <v>1</v>
      </c>
      <c r="X823">
        <v>0.24149999999999999</v>
      </c>
      <c r="Y823">
        <v>0</v>
      </c>
      <c r="Z823">
        <v>109.5</v>
      </c>
      <c r="AA823">
        <v>0</v>
      </c>
      <c r="AB823">
        <v>0</v>
      </c>
      <c r="AC823">
        <v>0</v>
      </c>
      <c r="AD823">
        <v>1</v>
      </c>
      <c r="AE823">
        <v>0</v>
      </c>
      <c r="AF823" t="s">
        <v>3</v>
      </c>
      <c r="AG823">
        <v>0.24149999999999999</v>
      </c>
      <c r="AH823">
        <v>2</v>
      </c>
      <c r="AI823">
        <v>30625890</v>
      </c>
      <c r="AJ823">
        <v>721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</row>
    <row r="824" spans="1:44" x14ac:dyDescent="0.2">
      <c r="A824">
        <f>ROW(Source!A894)</f>
        <v>894</v>
      </c>
      <c r="B824">
        <v>30625895</v>
      </c>
      <c r="C824">
        <v>30625892</v>
      </c>
      <c r="D824">
        <v>10214585</v>
      </c>
      <c r="E824">
        <v>1</v>
      </c>
      <c r="F824">
        <v>1</v>
      </c>
      <c r="G824">
        <v>1</v>
      </c>
      <c r="H824">
        <v>1</v>
      </c>
      <c r="I824" t="s">
        <v>742</v>
      </c>
      <c r="J824" t="s">
        <v>3</v>
      </c>
      <c r="K824" t="s">
        <v>743</v>
      </c>
      <c r="L824">
        <v>1369</v>
      </c>
      <c r="N824">
        <v>1013</v>
      </c>
      <c r="O824" t="s">
        <v>744</v>
      </c>
      <c r="P824" t="s">
        <v>744</v>
      </c>
      <c r="Q824">
        <v>1</v>
      </c>
      <c r="X824">
        <v>15.9</v>
      </c>
      <c r="Y824">
        <v>0</v>
      </c>
      <c r="Z824">
        <v>0</v>
      </c>
      <c r="AA824">
        <v>0</v>
      </c>
      <c r="AB824">
        <v>7.53</v>
      </c>
      <c r="AC824">
        <v>0</v>
      </c>
      <c r="AD824">
        <v>1</v>
      </c>
      <c r="AE824">
        <v>1</v>
      </c>
      <c r="AF824" t="s">
        <v>3</v>
      </c>
      <c r="AG824">
        <v>15.9</v>
      </c>
      <c r="AH824">
        <v>2</v>
      </c>
      <c r="AI824">
        <v>30625893</v>
      </c>
      <c r="AJ824">
        <v>722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</row>
    <row r="825" spans="1:44" x14ac:dyDescent="0.2">
      <c r="A825">
        <f>ROW(Source!A894)</f>
        <v>894</v>
      </c>
      <c r="B825">
        <v>30625896</v>
      </c>
      <c r="C825">
        <v>30625892</v>
      </c>
      <c r="D825">
        <v>22146431</v>
      </c>
      <c r="E825">
        <v>1</v>
      </c>
      <c r="F825">
        <v>1</v>
      </c>
      <c r="G825">
        <v>1</v>
      </c>
      <c r="H825">
        <v>2</v>
      </c>
      <c r="I825" t="s">
        <v>745</v>
      </c>
      <c r="J825" t="s">
        <v>746</v>
      </c>
      <c r="K825" t="s">
        <v>747</v>
      </c>
      <c r="L825">
        <v>1368</v>
      </c>
      <c r="N825">
        <v>1011</v>
      </c>
      <c r="O825" t="s">
        <v>748</v>
      </c>
      <c r="P825" t="s">
        <v>748</v>
      </c>
      <c r="Q825">
        <v>1</v>
      </c>
      <c r="X825">
        <v>4.5999999999999996</v>
      </c>
      <c r="Y825">
        <v>0</v>
      </c>
      <c r="Z825">
        <v>6.66</v>
      </c>
      <c r="AA825">
        <v>0</v>
      </c>
      <c r="AB825">
        <v>0</v>
      </c>
      <c r="AC825">
        <v>0</v>
      </c>
      <c r="AD825">
        <v>1</v>
      </c>
      <c r="AE825">
        <v>0</v>
      </c>
      <c r="AF825" t="s">
        <v>3</v>
      </c>
      <c r="AG825">
        <v>4.5999999999999996</v>
      </c>
      <c r="AH825">
        <v>2</v>
      </c>
      <c r="AI825">
        <v>30625894</v>
      </c>
      <c r="AJ825">
        <v>723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</row>
    <row r="826" spans="1:44" x14ac:dyDescent="0.2">
      <c r="A826">
        <f>ROW(Source!A895)</f>
        <v>895</v>
      </c>
      <c r="B826">
        <v>30625903</v>
      </c>
      <c r="C826">
        <v>30625897</v>
      </c>
      <c r="D826">
        <v>10214599</v>
      </c>
      <c r="E826">
        <v>1</v>
      </c>
      <c r="F826">
        <v>1</v>
      </c>
      <c r="G826">
        <v>1</v>
      </c>
      <c r="H826">
        <v>1</v>
      </c>
      <c r="I826" t="s">
        <v>749</v>
      </c>
      <c r="J826" t="s">
        <v>3</v>
      </c>
      <c r="K826" t="s">
        <v>750</v>
      </c>
      <c r="L826">
        <v>1369</v>
      </c>
      <c r="N826">
        <v>1013</v>
      </c>
      <c r="O826" t="s">
        <v>744</v>
      </c>
      <c r="P826" t="s">
        <v>744</v>
      </c>
      <c r="Q826">
        <v>1</v>
      </c>
      <c r="X826">
        <v>65.12</v>
      </c>
      <c r="Y826">
        <v>0</v>
      </c>
      <c r="Z826">
        <v>0</v>
      </c>
      <c r="AA826">
        <v>0</v>
      </c>
      <c r="AB826">
        <v>7.67</v>
      </c>
      <c r="AC826">
        <v>0</v>
      </c>
      <c r="AD826">
        <v>1</v>
      </c>
      <c r="AE826">
        <v>1</v>
      </c>
      <c r="AF826" t="s">
        <v>3</v>
      </c>
      <c r="AG826">
        <v>65.12</v>
      </c>
      <c r="AH826">
        <v>2</v>
      </c>
      <c r="AI826">
        <v>30625898</v>
      </c>
      <c r="AJ826">
        <v>724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</row>
    <row r="827" spans="1:44" x14ac:dyDescent="0.2">
      <c r="A827">
        <f>ROW(Source!A895)</f>
        <v>895</v>
      </c>
      <c r="B827">
        <v>30625904</v>
      </c>
      <c r="C827">
        <v>30625897</v>
      </c>
      <c r="D827">
        <v>22146429</v>
      </c>
      <c r="E827">
        <v>1</v>
      </c>
      <c r="F827">
        <v>1</v>
      </c>
      <c r="G827">
        <v>1</v>
      </c>
      <c r="H827">
        <v>2</v>
      </c>
      <c r="I827" t="s">
        <v>751</v>
      </c>
      <c r="J827" t="s">
        <v>752</v>
      </c>
      <c r="K827" t="s">
        <v>753</v>
      </c>
      <c r="L827">
        <v>1368</v>
      </c>
      <c r="N827">
        <v>1011</v>
      </c>
      <c r="O827" t="s">
        <v>748</v>
      </c>
      <c r="P827" t="s">
        <v>748</v>
      </c>
      <c r="Q827">
        <v>1</v>
      </c>
      <c r="X827">
        <v>0.39</v>
      </c>
      <c r="Y827">
        <v>0</v>
      </c>
      <c r="Z827">
        <v>1.7</v>
      </c>
      <c r="AA827">
        <v>0</v>
      </c>
      <c r="AB827">
        <v>0</v>
      </c>
      <c r="AC827">
        <v>0</v>
      </c>
      <c r="AD827">
        <v>1</v>
      </c>
      <c r="AE827">
        <v>0</v>
      </c>
      <c r="AF827" t="s">
        <v>3</v>
      </c>
      <c r="AG827">
        <v>0.39</v>
      </c>
      <c r="AH827">
        <v>2</v>
      </c>
      <c r="AI827">
        <v>30625899</v>
      </c>
      <c r="AJ827">
        <v>725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</row>
    <row r="828" spans="1:44" x14ac:dyDescent="0.2">
      <c r="A828">
        <f>ROW(Source!A895)</f>
        <v>895</v>
      </c>
      <c r="B828">
        <v>30625905</v>
      </c>
      <c r="C828">
        <v>30625897</v>
      </c>
      <c r="D828">
        <v>22148179</v>
      </c>
      <c r="E828">
        <v>1</v>
      </c>
      <c r="F828">
        <v>1</v>
      </c>
      <c r="G828">
        <v>1</v>
      </c>
      <c r="H828">
        <v>2</v>
      </c>
      <c r="I828" t="s">
        <v>754</v>
      </c>
      <c r="J828" t="s">
        <v>755</v>
      </c>
      <c r="K828" t="s">
        <v>756</v>
      </c>
      <c r="L828">
        <v>1368</v>
      </c>
      <c r="N828">
        <v>1011</v>
      </c>
      <c r="O828" t="s">
        <v>748</v>
      </c>
      <c r="P828" t="s">
        <v>748</v>
      </c>
      <c r="Q828">
        <v>1</v>
      </c>
      <c r="X828">
        <v>0.28000000000000003</v>
      </c>
      <c r="Y828">
        <v>0</v>
      </c>
      <c r="Z828">
        <v>91.62</v>
      </c>
      <c r="AA828">
        <v>0</v>
      </c>
      <c r="AB828">
        <v>0</v>
      </c>
      <c r="AC828">
        <v>0</v>
      </c>
      <c r="AD828">
        <v>1</v>
      </c>
      <c r="AE828">
        <v>0</v>
      </c>
      <c r="AF828" t="s">
        <v>3</v>
      </c>
      <c r="AG828">
        <v>0.28000000000000003</v>
      </c>
      <c r="AH828">
        <v>2</v>
      </c>
      <c r="AI828">
        <v>30625900</v>
      </c>
      <c r="AJ828">
        <v>726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</row>
    <row r="829" spans="1:44" x14ac:dyDescent="0.2">
      <c r="A829">
        <f>ROW(Source!A895)</f>
        <v>895</v>
      </c>
      <c r="B829">
        <v>30625906</v>
      </c>
      <c r="C829">
        <v>30625897</v>
      </c>
      <c r="D829">
        <v>22150659</v>
      </c>
      <c r="E829">
        <v>1</v>
      </c>
      <c r="F829">
        <v>1</v>
      </c>
      <c r="G829">
        <v>1</v>
      </c>
      <c r="H829">
        <v>3</v>
      </c>
      <c r="I829" t="s">
        <v>757</v>
      </c>
      <c r="J829" t="s">
        <v>758</v>
      </c>
      <c r="K829" t="s">
        <v>759</v>
      </c>
      <c r="L829">
        <v>1348</v>
      </c>
      <c r="N829">
        <v>1009</v>
      </c>
      <c r="O829" t="s">
        <v>105</v>
      </c>
      <c r="P829" t="s">
        <v>105</v>
      </c>
      <c r="Q829">
        <v>1000</v>
      </c>
      <c r="X829">
        <v>4.0000000000000001E-3</v>
      </c>
      <c r="Y829">
        <v>10183</v>
      </c>
      <c r="Z829">
        <v>0</v>
      </c>
      <c r="AA829">
        <v>0</v>
      </c>
      <c r="AB829">
        <v>0</v>
      </c>
      <c r="AC829">
        <v>0</v>
      </c>
      <c r="AD829">
        <v>1</v>
      </c>
      <c r="AE829">
        <v>0</v>
      </c>
      <c r="AF829" t="s">
        <v>3</v>
      </c>
      <c r="AG829">
        <v>4.0000000000000001E-3</v>
      </c>
      <c r="AH829">
        <v>2</v>
      </c>
      <c r="AI829">
        <v>30625901</v>
      </c>
      <c r="AJ829">
        <v>727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</row>
    <row r="830" spans="1:44" x14ac:dyDescent="0.2">
      <c r="A830">
        <f>ROW(Source!A895)</f>
        <v>895</v>
      </c>
      <c r="B830">
        <v>30625907</v>
      </c>
      <c r="C830">
        <v>30625897</v>
      </c>
      <c r="D830">
        <v>22156613</v>
      </c>
      <c r="E830">
        <v>1</v>
      </c>
      <c r="F830">
        <v>1</v>
      </c>
      <c r="G830">
        <v>1</v>
      </c>
      <c r="H830">
        <v>3</v>
      </c>
      <c r="I830" t="s">
        <v>44</v>
      </c>
      <c r="J830" t="s">
        <v>47</v>
      </c>
      <c r="K830" t="s">
        <v>45</v>
      </c>
      <c r="L830">
        <v>1339</v>
      </c>
      <c r="N830">
        <v>1007</v>
      </c>
      <c r="O830" t="s">
        <v>46</v>
      </c>
      <c r="P830" t="s">
        <v>46</v>
      </c>
      <c r="Q830">
        <v>1</v>
      </c>
      <c r="X830">
        <v>1.3</v>
      </c>
      <c r="Y830">
        <v>526.04999999999995</v>
      </c>
      <c r="Z830">
        <v>0</v>
      </c>
      <c r="AA830">
        <v>0</v>
      </c>
      <c r="AB830">
        <v>0</v>
      </c>
      <c r="AC830">
        <v>0</v>
      </c>
      <c r="AD830">
        <v>1</v>
      </c>
      <c r="AE830">
        <v>0</v>
      </c>
      <c r="AF830" t="s">
        <v>3</v>
      </c>
      <c r="AG830">
        <v>1.3</v>
      </c>
      <c r="AH830">
        <v>3</v>
      </c>
      <c r="AI830">
        <v>-1</v>
      </c>
      <c r="AJ830" t="s">
        <v>3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</row>
    <row r="831" spans="1:44" x14ac:dyDescent="0.2">
      <c r="A831">
        <f>ROW(Source!A895)</f>
        <v>895</v>
      </c>
      <c r="B831">
        <v>30625908</v>
      </c>
      <c r="C831">
        <v>30625897</v>
      </c>
      <c r="D831">
        <v>22212979</v>
      </c>
      <c r="E831">
        <v>1</v>
      </c>
      <c r="F831">
        <v>1</v>
      </c>
      <c r="G831">
        <v>1</v>
      </c>
      <c r="H831">
        <v>3</v>
      </c>
      <c r="I831" t="s">
        <v>760</v>
      </c>
      <c r="J831" t="s">
        <v>761</v>
      </c>
      <c r="K831" t="s">
        <v>762</v>
      </c>
      <c r="L831">
        <v>1348</v>
      </c>
      <c r="N831">
        <v>1009</v>
      </c>
      <c r="O831" t="s">
        <v>105</v>
      </c>
      <c r="P831" t="s">
        <v>105</v>
      </c>
      <c r="Q831">
        <v>1000</v>
      </c>
      <c r="X831">
        <v>2.11</v>
      </c>
      <c r="Y831">
        <v>0</v>
      </c>
      <c r="Z831">
        <v>0</v>
      </c>
      <c r="AA831">
        <v>0</v>
      </c>
      <c r="AB831">
        <v>0</v>
      </c>
      <c r="AC831">
        <v>0</v>
      </c>
      <c r="AD831">
        <v>0</v>
      </c>
      <c r="AE831">
        <v>0</v>
      </c>
      <c r="AF831" t="s">
        <v>3</v>
      </c>
      <c r="AG831">
        <v>2.11</v>
      </c>
      <c r="AH831">
        <v>2</v>
      </c>
      <c r="AI831">
        <v>30625902</v>
      </c>
      <c r="AJ831">
        <v>728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</row>
    <row r="832" spans="1:44" x14ac:dyDescent="0.2">
      <c r="A832">
        <f>ROW(Source!A898)</f>
        <v>898</v>
      </c>
      <c r="B832">
        <v>30625917</v>
      </c>
      <c r="C832">
        <v>30625911</v>
      </c>
      <c r="D832">
        <v>10214599</v>
      </c>
      <c r="E832">
        <v>1</v>
      </c>
      <c r="F832">
        <v>1</v>
      </c>
      <c r="G832">
        <v>1</v>
      </c>
      <c r="H832">
        <v>1</v>
      </c>
      <c r="I832" t="s">
        <v>749</v>
      </c>
      <c r="J832" t="s">
        <v>3</v>
      </c>
      <c r="K832" t="s">
        <v>750</v>
      </c>
      <c r="L832">
        <v>1369</v>
      </c>
      <c r="N832">
        <v>1013</v>
      </c>
      <c r="O832" t="s">
        <v>744</v>
      </c>
      <c r="P832" t="s">
        <v>744</v>
      </c>
      <c r="Q832">
        <v>1</v>
      </c>
      <c r="X832">
        <v>138.49</v>
      </c>
      <c r="Y832">
        <v>0</v>
      </c>
      <c r="Z832">
        <v>0</v>
      </c>
      <c r="AA832">
        <v>0</v>
      </c>
      <c r="AB832">
        <v>7.67</v>
      </c>
      <c r="AC832">
        <v>0</v>
      </c>
      <c r="AD832">
        <v>1</v>
      </c>
      <c r="AE832">
        <v>1</v>
      </c>
      <c r="AF832" t="s">
        <v>3</v>
      </c>
      <c r="AG832">
        <v>138.49</v>
      </c>
      <c r="AH832">
        <v>2</v>
      </c>
      <c r="AI832">
        <v>30625912</v>
      </c>
      <c r="AJ832">
        <v>729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</row>
    <row r="833" spans="1:44" x14ac:dyDescent="0.2">
      <c r="A833">
        <f>ROW(Source!A898)</f>
        <v>898</v>
      </c>
      <c r="B833">
        <v>30625918</v>
      </c>
      <c r="C833">
        <v>30625911</v>
      </c>
      <c r="D833">
        <v>22146429</v>
      </c>
      <c r="E833">
        <v>1</v>
      </c>
      <c r="F833">
        <v>1</v>
      </c>
      <c r="G833">
        <v>1</v>
      </c>
      <c r="H833">
        <v>2</v>
      </c>
      <c r="I833" t="s">
        <v>751</v>
      </c>
      <c r="J833" t="s">
        <v>752</v>
      </c>
      <c r="K833" t="s">
        <v>753</v>
      </c>
      <c r="L833">
        <v>1368</v>
      </c>
      <c r="N833">
        <v>1011</v>
      </c>
      <c r="O833" t="s">
        <v>748</v>
      </c>
      <c r="P833" t="s">
        <v>748</v>
      </c>
      <c r="Q833">
        <v>1</v>
      </c>
      <c r="X833">
        <v>1.56</v>
      </c>
      <c r="Y833">
        <v>0</v>
      </c>
      <c r="Z833">
        <v>1.7</v>
      </c>
      <c r="AA833">
        <v>0</v>
      </c>
      <c r="AB833">
        <v>0</v>
      </c>
      <c r="AC833">
        <v>0</v>
      </c>
      <c r="AD833">
        <v>1</v>
      </c>
      <c r="AE833">
        <v>0</v>
      </c>
      <c r="AF833" t="s">
        <v>3</v>
      </c>
      <c r="AG833">
        <v>1.56</v>
      </c>
      <c r="AH833">
        <v>2</v>
      </c>
      <c r="AI833">
        <v>30625913</v>
      </c>
      <c r="AJ833">
        <v>730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</row>
    <row r="834" spans="1:44" x14ac:dyDescent="0.2">
      <c r="A834">
        <f>ROW(Source!A898)</f>
        <v>898</v>
      </c>
      <c r="B834">
        <v>30625919</v>
      </c>
      <c r="C834">
        <v>30625911</v>
      </c>
      <c r="D834">
        <v>22148179</v>
      </c>
      <c r="E834">
        <v>1</v>
      </c>
      <c r="F834">
        <v>1</v>
      </c>
      <c r="G834">
        <v>1</v>
      </c>
      <c r="H834">
        <v>2</v>
      </c>
      <c r="I834" t="s">
        <v>754</v>
      </c>
      <c r="J834" t="s">
        <v>755</v>
      </c>
      <c r="K834" t="s">
        <v>756</v>
      </c>
      <c r="L834">
        <v>1368</v>
      </c>
      <c r="N834">
        <v>1011</v>
      </c>
      <c r="O834" t="s">
        <v>748</v>
      </c>
      <c r="P834" t="s">
        <v>748</v>
      </c>
      <c r="Q834">
        <v>1</v>
      </c>
      <c r="X834">
        <v>1.1200000000000001</v>
      </c>
      <c r="Y834">
        <v>0</v>
      </c>
      <c r="Z834">
        <v>91.62</v>
      </c>
      <c r="AA834">
        <v>0</v>
      </c>
      <c r="AB834">
        <v>0</v>
      </c>
      <c r="AC834">
        <v>0</v>
      </c>
      <c r="AD834">
        <v>1</v>
      </c>
      <c r="AE834">
        <v>0</v>
      </c>
      <c r="AF834" t="s">
        <v>3</v>
      </c>
      <c r="AG834">
        <v>1.1200000000000001</v>
      </c>
      <c r="AH834">
        <v>2</v>
      </c>
      <c r="AI834">
        <v>30625914</v>
      </c>
      <c r="AJ834">
        <v>731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</row>
    <row r="835" spans="1:44" x14ac:dyDescent="0.2">
      <c r="A835">
        <f>ROW(Source!A898)</f>
        <v>898</v>
      </c>
      <c r="B835">
        <v>30625920</v>
      </c>
      <c r="C835">
        <v>30625911</v>
      </c>
      <c r="D835">
        <v>22150659</v>
      </c>
      <c r="E835">
        <v>1</v>
      </c>
      <c r="F835">
        <v>1</v>
      </c>
      <c r="G835">
        <v>1</v>
      </c>
      <c r="H835">
        <v>3</v>
      </c>
      <c r="I835" t="s">
        <v>757</v>
      </c>
      <c r="J835" t="s">
        <v>758</v>
      </c>
      <c r="K835" t="s">
        <v>759</v>
      </c>
      <c r="L835">
        <v>1348</v>
      </c>
      <c r="N835">
        <v>1009</v>
      </c>
      <c r="O835" t="s">
        <v>105</v>
      </c>
      <c r="P835" t="s">
        <v>105</v>
      </c>
      <c r="Q835">
        <v>1000</v>
      </c>
      <c r="X835">
        <v>1E-3</v>
      </c>
      <c r="Y835">
        <v>10183</v>
      </c>
      <c r="Z835">
        <v>0</v>
      </c>
      <c r="AA835">
        <v>0</v>
      </c>
      <c r="AB835">
        <v>0</v>
      </c>
      <c r="AC835">
        <v>0</v>
      </c>
      <c r="AD835">
        <v>1</v>
      </c>
      <c r="AE835">
        <v>0</v>
      </c>
      <c r="AF835" t="s">
        <v>3</v>
      </c>
      <c r="AG835">
        <v>1E-3</v>
      </c>
      <c r="AH835">
        <v>2</v>
      </c>
      <c r="AI835">
        <v>30625915</v>
      </c>
      <c r="AJ835">
        <v>732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</row>
    <row r="836" spans="1:44" x14ac:dyDescent="0.2">
      <c r="A836">
        <f>ROW(Source!A898)</f>
        <v>898</v>
      </c>
      <c r="B836">
        <v>30625921</v>
      </c>
      <c r="C836">
        <v>30625911</v>
      </c>
      <c r="D836">
        <v>22156613</v>
      </c>
      <c r="E836">
        <v>1</v>
      </c>
      <c r="F836">
        <v>1</v>
      </c>
      <c r="G836">
        <v>1</v>
      </c>
      <c r="H836">
        <v>3</v>
      </c>
      <c r="I836" t="s">
        <v>44</v>
      </c>
      <c r="J836" t="s">
        <v>47</v>
      </c>
      <c r="K836" t="s">
        <v>45</v>
      </c>
      <c r="L836">
        <v>1339</v>
      </c>
      <c r="N836">
        <v>1007</v>
      </c>
      <c r="O836" t="s">
        <v>46</v>
      </c>
      <c r="P836" t="s">
        <v>46</v>
      </c>
      <c r="Q836">
        <v>1</v>
      </c>
      <c r="X836">
        <v>5.2</v>
      </c>
      <c r="Y836">
        <v>526.04999999999995</v>
      </c>
      <c r="Z836">
        <v>0</v>
      </c>
      <c r="AA836">
        <v>0</v>
      </c>
      <c r="AB836">
        <v>0</v>
      </c>
      <c r="AC836">
        <v>0</v>
      </c>
      <c r="AD836">
        <v>1</v>
      </c>
      <c r="AE836">
        <v>0</v>
      </c>
      <c r="AF836" t="s">
        <v>3</v>
      </c>
      <c r="AG836">
        <v>5.2</v>
      </c>
      <c r="AH836">
        <v>3</v>
      </c>
      <c r="AI836">
        <v>-1</v>
      </c>
      <c r="AJ836" t="s">
        <v>3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</row>
    <row r="837" spans="1:44" x14ac:dyDescent="0.2">
      <c r="A837">
        <f>ROW(Source!A898)</f>
        <v>898</v>
      </c>
      <c r="B837">
        <v>30625922</v>
      </c>
      <c r="C837">
        <v>30625911</v>
      </c>
      <c r="D837">
        <v>22212979</v>
      </c>
      <c r="E837">
        <v>1</v>
      </c>
      <c r="F837">
        <v>1</v>
      </c>
      <c r="G837">
        <v>1</v>
      </c>
      <c r="H837">
        <v>3</v>
      </c>
      <c r="I837" t="s">
        <v>760</v>
      </c>
      <c r="J837" t="s">
        <v>761</v>
      </c>
      <c r="K837" t="s">
        <v>762</v>
      </c>
      <c r="L837">
        <v>1348</v>
      </c>
      <c r="N837">
        <v>1009</v>
      </c>
      <c r="O837" t="s">
        <v>105</v>
      </c>
      <c r="P837" t="s">
        <v>105</v>
      </c>
      <c r="Q837">
        <v>1000</v>
      </c>
      <c r="X837">
        <v>2.83</v>
      </c>
      <c r="Y837">
        <v>0</v>
      </c>
      <c r="Z837">
        <v>0</v>
      </c>
      <c r="AA837">
        <v>0</v>
      </c>
      <c r="AB837">
        <v>0</v>
      </c>
      <c r="AC837">
        <v>0</v>
      </c>
      <c r="AD837">
        <v>0</v>
      </c>
      <c r="AE837">
        <v>0</v>
      </c>
      <c r="AF837" t="s">
        <v>3</v>
      </c>
      <c r="AG837">
        <v>2.83</v>
      </c>
      <c r="AH837">
        <v>2</v>
      </c>
      <c r="AI837">
        <v>30625916</v>
      </c>
      <c r="AJ837">
        <v>733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</row>
    <row r="838" spans="1:44" x14ac:dyDescent="0.2">
      <c r="A838">
        <f>ROW(Source!A901)</f>
        <v>901</v>
      </c>
      <c r="B838">
        <v>30625934</v>
      </c>
      <c r="C838">
        <v>30625925</v>
      </c>
      <c r="D838">
        <v>10214589</v>
      </c>
      <c r="E838">
        <v>1</v>
      </c>
      <c r="F838">
        <v>1</v>
      </c>
      <c r="G838">
        <v>1</v>
      </c>
      <c r="H838">
        <v>1</v>
      </c>
      <c r="I838" t="s">
        <v>763</v>
      </c>
      <c r="J838" t="s">
        <v>3</v>
      </c>
      <c r="K838" t="s">
        <v>764</v>
      </c>
      <c r="L838">
        <v>1369</v>
      </c>
      <c r="N838">
        <v>1013</v>
      </c>
      <c r="O838" t="s">
        <v>744</v>
      </c>
      <c r="P838" t="s">
        <v>744</v>
      </c>
      <c r="Q838">
        <v>1</v>
      </c>
      <c r="X838">
        <v>15.04</v>
      </c>
      <c r="Y838">
        <v>0</v>
      </c>
      <c r="Z838">
        <v>0</v>
      </c>
      <c r="AA838">
        <v>0</v>
      </c>
      <c r="AB838">
        <v>9.2899999999999991</v>
      </c>
      <c r="AC838">
        <v>0</v>
      </c>
      <c r="AD838">
        <v>1</v>
      </c>
      <c r="AE838">
        <v>1</v>
      </c>
      <c r="AF838" t="s">
        <v>68</v>
      </c>
      <c r="AG838">
        <v>17.295999999999999</v>
      </c>
      <c r="AH838">
        <v>2</v>
      </c>
      <c r="AI838">
        <v>30625926</v>
      </c>
      <c r="AJ838">
        <v>734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</row>
    <row r="839" spans="1:44" x14ac:dyDescent="0.2">
      <c r="A839">
        <f>ROW(Source!A901)</f>
        <v>901</v>
      </c>
      <c r="B839">
        <v>30625935</v>
      </c>
      <c r="C839">
        <v>30625925</v>
      </c>
      <c r="D839">
        <v>22083330</v>
      </c>
      <c r="E839">
        <v>1</v>
      </c>
      <c r="F839">
        <v>1</v>
      </c>
      <c r="G839">
        <v>1</v>
      </c>
      <c r="H839">
        <v>1</v>
      </c>
      <c r="I839" t="s">
        <v>765</v>
      </c>
      <c r="J839" t="s">
        <v>3</v>
      </c>
      <c r="K839" t="s">
        <v>766</v>
      </c>
      <c r="L839">
        <v>608254</v>
      </c>
      <c r="N839">
        <v>1013</v>
      </c>
      <c r="O839" t="s">
        <v>767</v>
      </c>
      <c r="P839" t="s">
        <v>767</v>
      </c>
      <c r="Q839">
        <v>1</v>
      </c>
      <c r="X839">
        <v>0.15</v>
      </c>
      <c r="Y839">
        <v>0</v>
      </c>
      <c r="Z839">
        <v>0</v>
      </c>
      <c r="AA839">
        <v>0</v>
      </c>
      <c r="AB839">
        <v>0</v>
      </c>
      <c r="AC839">
        <v>0</v>
      </c>
      <c r="AD839">
        <v>1</v>
      </c>
      <c r="AE839">
        <v>2</v>
      </c>
      <c r="AF839" t="s">
        <v>67</v>
      </c>
      <c r="AG839">
        <v>0.1875</v>
      </c>
      <c r="AH839">
        <v>2</v>
      </c>
      <c r="AI839">
        <v>30625927</v>
      </c>
      <c r="AJ839">
        <v>735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</row>
    <row r="840" spans="1:44" x14ac:dyDescent="0.2">
      <c r="A840">
        <f>ROW(Source!A901)</f>
        <v>901</v>
      </c>
      <c r="B840">
        <v>30625936</v>
      </c>
      <c r="C840">
        <v>30625925</v>
      </c>
      <c r="D840">
        <v>22146333</v>
      </c>
      <c r="E840">
        <v>1</v>
      </c>
      <c r="F840">
        <v>1</v>
      </c>
      <c r="G840">
        <v>1</v>
      </c>
      <c r="H840">
        <v>2</v>
      </c>
      <c r="I840" t="s">
        <v>768</v>
      </c>
      <c r="J840" t="s">
        <v>769</v>
      </c>
      <c r="K840" t="s">
        <v>770</v>
      </c>
      <c r="L840">
        <v>1368</v>
      </c>
      <c r="N840">
        <v>1011</v>
      </c>
      <c r="O840" t="s">
        <v>748</v>
      </c>
      <c r="P840" t="s">
        <v>748</v>
      </c>
      <c r="Q840">
        <v>1</v>
      </c>
      <c r="X840">
        <v>0.15</v>
      </c>
      <c r="Y840">
        <v>0</v>
      </c>
      <c r="Z840">
        <v>108.45</v>
      </c>
      <c r="AA840">
        <v>13.03</v>
      </c>
      <c r="AB840">
        <v>0</v>
      </c>
      <c r="AC840">
        <v>0</v>
      </c>
      <c r="AD840">
        <v>1</v>
      </c>
      <c r="AE840">
        <v>0</v>
      </c>
      <c r="AF840" t="s">
        <v>67</v>
      </c>
      <c r="AG840">
        <v>0.1875</v>
      </c>
      <c r="AH840">
        <v>2</v>
      </c>
      <c r="AI840">
        <v>30625928</v>
      </c>
      <c r="AJ840">
        <v>736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</row>
    <row r="841" spans="1:44" x14ac:dyDescent="0.2">
      <c r="A841">
        <f>ROW(Source!A901)</f>
        <v>901</v>
      </c>
      <c r="B841">
        <v>30625937</v>
      </c>
      <c r="C841">
        <v>30625925</v>
      </c>
      <c r="D841">
        <v>22147936</v>
      </c>
      <c r="E841">
        <v>1</v>
      </c>
      <c r="F841">
        <v>1</v>
      </c>
      <c r="G841">
        <v>1</v>
      </c>
      <c r="H841">
        <v>2</v>
      </c>
      <c r="I841" t="s">
        <v>771</v>
      </c>
      <c r="J841" t="s">
        <v>772</v>
      </c>
      <c r="K841" t="s">
        <v>773</v>
      </c>
      <c r="L841">
        <v>1368</v>
      </c>
      <c r="N841">
        <v>1011</v>
      </c>
      <c r="O841" t="s">
        <v>748</v>
      </c>
      <c r="P841" t="s">
        <v>748</v>
      </c>
      <c r="Q841">
        <v>1</v>
      </c>
      <c r="X841">
        <v>0.14000000000000001</v>
      </c>
      <c r="Y841">
        <v>0</v>
      </c>
      <c r="Z841">
        <v>0.95</v>
      </c>
      <c r="AA841">
        <v>0</v>
      </c>
      <c r="AB841">
        <v>0</v>
      </c>
      <c r="AC841">
        <v>0</v>
      </c>
      <c r="AD841">
        <v>1</v>
      </c>
      <c r="AE841">
        <v>0</v>
      </c>
      <c r="AF841" t="s">
        <v>67</v>
      </c>
      <c r="AG841">
        <v>0.17500000000000002</v>
      </c>
      <c r="AH841">
        <v>2</v>
      </c>
      <c r="AI841">
        <v>30625929</v>
      </c>
      <c r="AJ841">
        <v>737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</row>
    <row r="842" spans="1:44" x14ac:dyDescent="0.2">
      <c r="A842">
        <f>ROW(Source!A901)</f>
        <v>901</v>
      </c>
      <c r="B842">
        <v>30625938</v>
      </c>
      <c r="C842">
        <v>30625925</v>
      </c>
      <c r="D842">
        <v>22148179</v>
      </c>
      <c r="E842">
        <v>1</v>
      </c>
      <c r="F842">
        <v>1</v>
      </c>
      <c r="G842">
        <v>1</v>
      </c>
      <c r="H842">
        <v>2</v>
      </c>
      <c r="I842" t="s">
        <v>754</v>
      </c>
      <c r="J842" t="s">
        <v>755</v>
      </c>
      <c r="K842" t="s">
        <v>756</v>
      </c>
      <c r="L842">
        <v>1368</v>
      </c>
      <c r="N842">
        <v>1011</v>
      </c>
      <c r="O842" t="s">
        <v>748</v>
      </c>
      <c r="P842" t="s">
        <v>748</v>
      </c>
      <c r="Q842">
        <v>1</v>
      </c>
      <c r="X842">
        <v>0.21</v>
      </c>
      <c r="Y842">
        <v>0</v>
      </c>
      <c r="Z842">
        <v>91.62</v>
      </c>
      <c r="AA842">
        <v>0</v>
      </c>
      <c r="AB842">
        <v>0</v>
      </c>
      <c r="AC842">
        <v>0</v>
      </c>
      <c r="AD842">
        <v>1</v>
      </c>
      <c r="AE842">
        <v>0</v>
      </c>
      <c r="AF842" t="s">
        <v>67</v>
      </c>
      <c r="AG842">
        <v>0.26250000000000001</v>
      </c>
      <c r="AH842">
        <v>2</v>
      </c>
      <c r="AI842">
        <v>30625930</v>
      </c>
      <c r="AJ842">
        <v>738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</row>
    <row r="843" spans="1:44" x14ac:dyDescent="0.2">
      <c r="A843">
        <f>ROW(Source!A901)</f>
        <v>901</v>
      </c>
      <c r="B843">
        <v>30625939</v>
      </c>
      <c r="C843">
        <v>30625925</v>
      </c>
      <c r="D843">
        <v>22149203</v>
      </c>
      <c r="E843">
        <v>1</v>
      </c>
      <c r="F843">
        <v>1</v>
      </c>
      <c r="G843">
        <v>1</v>
      </c>
      <c r="H843">
        <v>3</v>
      </c>
      <c r="I843" t="s">
        <v>774</v>
      </c>
      <c r="J843" t="s">
        <v>775</v>
      </c>
      <c r="K843" t="s">
        <v>776</v>
      </c>
      <c r="L843">
        <v>1348</v>
      </c>
      <c r="N843">
        <v>1009</v>
      </c>
      <c r="O843" t="s">
        <v>105</v>
      </c>
      <c r="P843" t="s">
        <v>105</v>
      </c>
      <c r="Q843">
        <v>1000</v>
      </c>
      <c r="X843">
        <v>6.9999999999999999E-4</v>
      </c>
      <c r="Y843">
        <v>9206.16</v>
      </c>
      <c r="Z843">
        <v>0</v>
      </c>
      <c r="AA843">
        <v>0</v>
      </c>
      <c r="AB843">
        <v>0</v>
      </c>
      <c r="AC843">
        <v>0</v>
      </c>
      <c r="AD843">
        <v>1</v>
      </c>
      <c r="AE843">
        <v>0</v>
      </c>
      <c r="AF843" t="s">
        <v>3</v>
      </c>
      <c r="AG843">
        <v>6.9999999999999999E-4</v>
      </c>
      <c r="AH843">
        <v>2</v>
      </c>
      <c r="AI843">
        <v>30625931</v>
      </c>
      <c r="AJ843">
        <v>739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</row>
    <row r="844" spans="1:44" x14ac:dyDescent="0.2">
      <c r="A844">
        <f>ROW(Source!A901)</f>
        <v>901</v>
      </c>
      <c r="B844">
        <v>30625940</v>
      </c>
      <c r="C844">
        <v>30625925</v>
      </c>
      <c r="D844">
        <v>22149776</v>
      </c>
      <c r="E844">
        <v>1</v>
      </c>
      <c r="F844">
        <v>1</v>
      </c>
      <c r="G844">
        <v>1</v>
      </c>
      <c r="H844">
        <v>3</v>
      </c>
      <c r="I844" t="s">
        <v>777</v>
      </c>
      <c r="J844" t="s">
        <v>778</v>
      </c>
      <c r="K844" t="s">
        <v>779</v>
      </c>
      <c r="L844">
        <v>1348</v>
      </c>
      <c r="N844">
        <v>1009</v>
      </c>
      <c r="O844" t="s">
        <v>105</v>
      </c>
      <c r="P844" t="s">
        <v>105</v>
      </c>
      <c r="Q844">
        <v>1000</v>
      </c>
      <c r="X844">
        <v>1E-3</v>
      </c>
      <c r="Y844">
        <v>6501.88</v>
      </c>
      <c r="Z844">
        <v>0</v>
      </c>
      <c r="AA844">
        <v>0</v>
      </c>
      <c r="AB844">
        <v>0</v>
      </c>
      <c r="AC844">
        <v>0</v>
      </c>
      <c r="AD844">
        <v>1</v>
      </c>
      <c r="AE844">
        <v>0</v>
      </c>
      <c r="AF844" t="s">
        <v>3</v>
      </c>
      <c r="AG844">
        <v>1E-3</v>
      </c>
      <c r="AH844">
        <v>2</v>
      </c>
      <c r="AI844">
        <v>30625932</v>
      </c>
      <c r="AJ844">
        <v>740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</row>
    <row r="845" spans="1:44" x14ac:dyDescent="0.2">
      <c r="A845">
        <f>ROW(Source!A901)</f>
        <v>901</v>
      </c>
      <c r="B845">
        <v>30625941</v>
      </c>
      <c r="C845">
        <v>30625925</v>
      </c>
      <c r="D845">
        <v>22156556</v>
      </c>
      <c r="E845">
        <v>1</v>
      </c>
      <c r="F845">
        <v>1</v>
      </c>
      <c r="G845">
        <v>1</v>
      </c>
      <c r="H845">
        <v>3</v>
      </c>
      <c r="I845" t="s">
        <v>81</v>
      </c>
      <c r="J845" t="s">
        <v>83</v>
      </c>
      <c r="K845" t="s">
        <v>82</v>
      </c>
      <c r="L845">
        <v>1339</v>
      </c>
      <c r="N845">
        <v>1007</v>
      </c>
      <c r="O845" t="s">
        <v>46</v>
      </c>
      <c r="P845" t="s">
        <v>46</v>
      </c>
      <c r="Q845">
        <v>1</v>
      </c>
      <c r="X845">
        <v>1.02</v>
      </c>
      <c r="Y845">
        <v>1698.5</v>
      </c>
      <c r="Z845">
        <v>0</v>
      </c>
      <c r="AA845">
        <v>0</v>
      </c>
      <c r="AB845">
        <v>0</v>
      </c>
      <c r="AC845">
        <v>0</v>
      </c>
      <c r="AD845">
        <v>1</v>
      </c>
      <c r="AE845">
        <v>0</v>
      </c>
      <c r="AF845" t="s">
        <v>3</v>
      </c>
      <c r="AG845">
        <v>1.02</v>
      </c>
      <c r="AH845">
        <v>3</v>
      </c>
      <c r="AI845">
        <v>-1</v>
      </c>
      <c r="AJ845" t="s">
        <v>3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</row>
    <row r="846" spans="1:44" x14ac:dyDescent="0.2">
      <c r="A846">
        <f>ROW(Source!A901)</f>
        <v>901</v>
      </c>
      <c r="B846">
        <v>30625942</v>
      </c>
      <c r="C846">
        <v>30625925</v>
      </c>
      <c r="D846">
        <v>22156594</v>
      </c>
      <c r="E846">
        <v>1</v>
      </c>
      <c r="F846">
        <v>1</v>
      </c>
      <c r="G846">
        <v>1</v>
      </c>
      <c r="H846">
        <v>3</v>
      </c>
      <c r="I846" t="s">
        <v>77</v>
      </c>
      <c r="J846" t="s">
        <v>79</v>
      </c>
      <c r="K846" t="s">
        <v>78</v>
      </c>
      <c r="L846">
        <v>1339</v>
      </c>
      <c r="N846">
        <v>1007</v>
      </c>
      <c r="O846" t="s">
        <v>46</v>
      </c>
      <c r="P846" t="s">
        <v>46</v>
      </c>
      <c r="Q846">
        <v>1</v>
      </c>
      <c r="X846">
        <v>0.03</v>
      </c>
      <c r="Y846">
        <v>807.43</v>
      </c>
      <c r="Z846">
        <v>0</v>
      </c>
      <c r="AA846">
        <v>0</v>
      </c>
      <c r="AB846">
        <v>0</v>
      </c>
      <c r="AC846">
        <v>0</v>
      </c>
      <c r="AD846">
        <v>1</v>
      </c>
      <c r="AE846">
        <v>0</v>
      </c>
      <c r="AF846" t="s">
        <v>3</v>
      </c>
      <c r="AG846">
        <v>0.03</v>
      </c>
      <c r="AH846">
        <v>3</v>
      </c>
      <c r="AI846">
        <v>-1</v>
      </c>
      <c r="AJ846" t="s">
        <v>3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</row>
    <row r="847" spans="1:44" x14ac:dyDescent="0.2">
      <c r="A847">
        <f>ROW(Source!A901)</f>
        <v>901</v>
      </c>
      <c r="B847">
        <v>30625943</v>
      </c>
      <c r="C847">
        <v>30625925</v>
      </c>
      <c r="D847">
        <v>22163619</v>
      </c>
      <c r="E847">
        <v>1</v>
      </c>
      <c r="F847">
        <v>1</v>
      </c>
      <c r="G847">
        <v>1</v>
      </c>
      <c r="H847">
        <v>3</v>
      </c>
      <c r="I847" t="s">
        <v>780</v>
      </c>
      <c r="J847" t="s">
        <v>781</v>
      </c>
      <c r="K847" t="s">
        <v>782</v>
      </c>
      <c r="L847">
        <v>1348</v>
      </c>
      <c r="N847">
        <v>1009</v>
      </c>
      <c r="O847" t="s">
        <v>105</v>
      </c>
      <c r="P847" t="s">
        <v>105</v>
      </c>
      <c r="Q847">
        <v>1000</v>
      </c>
      <c r="X847">
        <v>1.5E-3</v>
      </c>
      <c r="Y847">
        <v>15255</v>
      </c>
      <c r="Z847">
        <v>0</v>
      </c>
      <c r="AA847">
        <v>0</v>
      </c>
      <c r="AB847">
        <v>0</v>
      </c>
      <c r="AC847">
        <v>0</v>
      </c>
      <c r="AD847">
        <v>1</v>
      </c>
      <c r="AE847">
        <v>0</v>
      </c>
      <c r="AF847" t="s">
        <v>3</v>
      </c>
      <c r="AG847">
        <v>1.5E-3</v>
      </c>
      <c r="AH847">
        <v>2</v>
      </c>
      <c r="AI847">
        <v>30625933</v>
      </c>
      <c r="AJ847">
        <v>741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</row>
    <row r="848" spans="1:44" x14ac:dyDescent="0.2">
      <c r="A848">
        <f>ROW(Source!A905)</f>
        <v>905</v>
      </c>
      <c r="B848">
        <v>30625954</v>
      </c>
      <c r="C848">
        <v>30625947</v>
      </c>
      <c r="D848">
        <v>10214625</v>
      </c>
      <c r="E848">
        <v>1</v>
      </c>
      <c r="F848">
        <v>1</v>
      </c>
      <c r="G848">
        <v>1</v>
      </c>
      <c r="H848">
        <v>1</v>
      </c>
      <c r="I848" t="s">
        <v>783</v>
      </c>
      <c r="J848" t="s">
        <v>3</v>
      </c>
      <c r="K848" t="s">
        <v>784</v>
      </c>
      <c r="L848">
        <v>1369</v>
      </c>
      <c r="N848">
        <v>1013</v>
      </c>
      <c r="O848" t="s">
        <v>744</v>
      </c>
      <c r="P848" t="s">
        <v>744</v>
      </c>
      <c r="Q848">
        <v>1</v>
      </c>
      <c r="X848">
        <v>7.84</v>
      </c>
      <c r="Y848">
        <v>0</v>
      </c>
      <c r="Z848">
        <v>0</v>
      </c>
      <c r="AA848">
        <v>0</v>
      </c>
      <c r="AB848">
        <v>8.44</v>
      </c>
      <c r="AC848">
        <v>0</v>
      </c>
      <c r="AD848">
        <v>1</v>
      </c>
      <c r="AE848">
        <v>1</v>
      </c>
      <c r="AF848" t="s">
        <v>68</v>
      </c>
      <c r="AG848">
        <v>9.016</v>
      </c>
      <c r="AH848">
        <v>2</v>
      </c>
      <c r="AI848">
        <v>30625948</v>
      </c>
      <c r="AJ848">
        <v>742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</row>
    <row r="849" spans="1:44" x14ac:dyDescent="0.2">
      <c r="A849">
        <f>ROW(Source!A905)</f>
        <v>905</v>
      </c>
      <c r="B849">
        <v>30625955</v>
      </c>
      <c r="C849">
        <v>30625947</v>
      </c>
      <c r="D849">
        <v>22083330</v>
      </c>
      <c r="E849">
        <v>1</v>
      </c>
      <c r="F849">
        <v>1</v>
      </c>
      <c r="G849">
        <v>1</v>
      </c>
      <c r="H849">
        <v>1</v>
      </c>
      <c r="I849" t="s">
        <v>765</v>
      </c>
      <c r="J849" t="s">
        <v>3</v>
      </c>
      <c r="K849" t="s">
        <v>766</v>
      </c>
      <c r="L849">
        <v>608254</v>
      </c>
      <c r="N849">
        <v>1013</v>
      </c>
      <c r="O849" t="s">
        <v>767</v>
      </c>
      <c r="P849" t="s">
        <v>767</v>
      </c>
      <c r="Q849">
        <v>1</v>
      </c>
      <c r="X849">
        <v>0.13</v>
      </c>
      <c r="Y849">
        <v>0</v>
      </c>
      <c r="Z849">
        <v>0</v>
      </c>
      <c r="AA849">
        <v>0</v>
      </c>
      <c r="AB849">
        <v>0</v>
      </c>
      <c r="AC849">
        <v>0</v>
      </c>
      <c r="AD849">
        <v>1</v>
      </c>
      <c r="AE849">
        <v>2</v>
      </c>
      <c r="AF849" t="s">
        <v>67</v>
      </c>
      <c r="AG849">
        <v>0.16250000000000001</v>
      </c>
      <c r="AH849">
        <v>2</v>
      </c>
      <c r="AI849">
        <v>30625949</v>
      </c>
      <c r="AJ849">
        <v>743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</row>
    <row r="850" spans="1:44" x14ac:dyDescent="0.2">
      <c r="A850">
        <f>ROW(Source!A905)</f>
        <v>905</v>
      </c>
      <c r="B850">
        <v>30625956</v>
      </c>
      <c r="C850">
        <v>30625947</v>
      </c>
      <c r="D850">
        <v>22146252</v>
      </c>
      <c r="E850">
        <v>1</v>
      </c>
      <c r="F850">
        <v>1</v>
      </c>
      <c r="G850">
        <v>1</v>
      </c>
      <c r="H850">
        <v>2</v>
      </c>
      <c r="I850" t="s">
        <v>785</v>
      </c>
      <c r="J850" t="s">
        <v>786</v>
      </c>
      <c r="K850" t="s">
        <v>787</v>
      </c>
      <c r="L850">
        <v>1368</v>
      </c>
      <c r="N850">
        <v>1011</v>
      </c>
      <c r="O850" t="s">
        <v>748</v>
      </c>
      <c r="P850" t="s">
        <v>748</v>
      </c>
      <c r="Q850">
        <v>1</v>
      </c>
      <c r="X850">
        <v>0.08</v>
      </c>
      <c r="Y850">
        <v>0</v>
      </c>
      <c r="Z850">
        <v>85.93</v>
      </c>
      <c r="AA850">
        <v>13.03</v>
      </c>
      <c r="AB850">
        <v>0</v>
      </c>
      <c r="AC850">
        <v>0</v>
      </c>
      <c r="AD850">
        <v>1</v>
      </c>
      <c r="AE850">
        <v>0</v>
      </c>
      <c r="AF850" t="s">
        <v>67</v>
      </c>
      <c r="AG850">
        <v>0.1</v>
      </c>
      <c r="AH850">
        <v>2</v>
      </c>
      <c r="AI850">
        <v>30625950</v>
      </c>
      <c r="AJ850">
        <v>744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</row>
    <row r="851" spans="1:44" x14ac:dyDescent="0.2">
      <c r="A851">
        <f>ROW(Source!A905)</f>
        <v>905</v>
      </c>
      <c r="B851">
        <v>30625957</v>
      </c>
      <c r="C851">
        <v>30625947</v>
      </c>
      <c r="D851">
        <v>22146333</v>
      </c>
      <c r="E851">
        <v>1</v>
      </c>
      <c r="F851">
        <v>1</v>
      </c>
      <c r="G851">
        <v>1</v>
      </c>
      <c r="H851">
        <v>2</v>
      </c>
      <c r="I851" t="s">
        <v>768</v>
      </c>
      <c r="J851" t="s">
        <v>769</v>
      </c>
      <c r="K851" t="s">
        <v>770</v>
      </c>
      <c r="L851">
        <v>1368</v>
      </c>
      <c r="N851">
        <v>1011</v>
      </c>
      <c r="O851" t="s">
        <v>748</v>
      </c>
      <c r="P851" t="s">
        <v>748</v>
      </c>
      <c r="Q851">
        <v>1</v>
      </c>
      <c r="X851">
        <v>0.05</v>
      </c>
      <c r="Y851">
        <v>0</v>
      </c>
      <c r="Z851">
        <v>108.45</v>
      </c>
      <c r="AA851">
        <v>13.03</v>
      </c>
      <c r="AB851">
        <v>0</v>
      </c>
      <c r="AC851">
        <v>0</v>
      </c>
      <c r="AD851">
        <v>1</v>
      </c>
      <c r="AE851">
        <v>0</v>
      </c>
      <c r="AF851" t="s">
        <v>67</v>
      </c>
      <c r="AG851">
        <v>6.25E-2</v>
      </c>
      <c r="AH851">
        <v>2</v>
      </c>
      <c r="AI851">
        <v>30625951</v>
      </c>
      <c r="AJ851">
        <v>745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</row>
    <row r="852" spans="1:44" x14ac:dyDescent="0.2">
      <c r="A852">
        <f>ROW(Source!A905)</f>
        <v>905</v>
      </c>
      <c r="B852">
        <v>30625958</v>
      </c>
      <c r="C852">
        <v>30625947</v>
      </c>
      <c r="D852">
        <v>22146948</v>
      </c>
      <c r="E852">
        <v>1</v>
      </c>
      <c r="F852">
        <v>1</v>
      </c>
      <c r="G852">
        <v>1</v>
      </c>
      <c r="H852">
        <v>2</v>
      </c>
      <c r="I852" t="s">
        <v>788</v>
      </c>
      <c r="J852" t="s">
        <v>789</v>
      </c>
      <c r="K852" t="s">
        <v>790</v>
      </c>
      <c r="L852">
        <v>1368</v>
      </c>
      <c r="N852">
        <v>1011</v>
      </c>
      <c r="O852" t="s">
        <v>748</v>
      </c>
      <c r="P852" t="s">
        <v>748</v>
      </c>
      <c r="Q852">
        <v>1</v>
      </c>
      <c r="X852">
        <v>0.41</v>
      </c>
      <c r="Y852">
        <v>0</v>
      </c>
      <c r="Z852">
        <v>30</v>
      </c>
      <c r="AA852">
        <v>0</v>
      </c>
      <c r="AB852">
        <v>0</v>
      </c>
      <c r="AC852">
        <v>0</v>
      </c>
      <c r="AD852">
        <v>1</v>
      </c>
      <c r="AE852">
        <v>0</v>
      </c>
      <c r="AF852" t="s">
        <v>67</v>
      </c>
      <c r="AG852">
        <v>0.51249999999999996</v>
      </c>
      <c r="AH852">
        <v>2</v>
      </c>
      <c r="AI852">
        <v>30625952</v>
      </c>
      <c r="AJ852">
        <v>746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</row>
    <row r="853" spans="1:44" x14ac:dyDescent="0.2">
      <c r="A853">
        <f>ROW(Source!A905)</f>
        <v>905</v>
      </c>
      <c r="B853">
        <v>30625959</v>
      </c>
      <c r="C853">
        <v>30625947</v>
      </c>
      <c r="D853">
        <v>22148179</v>
      </c>
      <c r="E853">
        <v>1</v>
      </c>
      <c r="F853">
        <v>1</v>
      </c>
      <c r="G853">
        <v>1</v>
      </c>
      <c r="H853">
        <v>2</v>
      </c>
      <c r="I853" t="s">
        <v>754</v>
      </c>
      <c r="J853" t="s">
        <v>755</v>
      </c>
      <c r="K853" t="s">
        <v>756</v>
      </c>
      <c r="L853">
        <v>1368</v>
      </c>
      <c r="N853">
        <v>1011</v>
      </c>
      <c r="O853" t="s">
        <v>748</v>
      </c>
      <c r="P853" t="s">
        <v>748</v>
      </c>
      <c r="Q853">
        <v>1</v>
      </c>
      <c r="X853">
        <v>0.08</v>
      </c>
      <c r="Y853">
        <v>0</v>
      </c>
      <c r="Z853">
        <v>91.62</v>
      </c>
      <c r="AA853">
        <v>0</v>
      </c>
      <c r="AB853">
        <v>0</v>
      </c>
      <c r="AC853">
        <v>0</v>
      </c>
      <c r="AD853">
        <v>1</v>
      </c>
      <c r="AE853">
        <v>0</v>
      </c>
      <c r="AF853" t="s">
        <v>67</v>
      </c>
      <c r="AG853">
        <v>0.1</v>
      </c>
      <c r="AH853">
        <v>2</v>
      </c>
      <c r="AI853">
        <v>30625953</v>
      </c>
      <c r="AJ853">
        <v>747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</row>
    <row r="854" spans="1:44" x14ac:dyDescent="0.2">
      <c r="A854">
        <f>ROW(Source!A905)</f>
        <v>905</v>
      </c>
      <c r="B854">
        <v>30625960</v>
      </c>
      <c r="C854">
        <v>30625947</v>
      </c>
      <c r="D854">
        <v>22149603</v>
      </c>
      <c r="E854">
        <v>1</v>
      </c>
      <c r="F854">
        <v>1</v>
      </c>
      <c r="G854">
        <v>1</v>
      </c>
      <c r="H854">
        <v>3</v>
      </c>
      <c r="I854" t="s">
        <v>103</v>
      </c>
      <c r="J854" t="s">
        <v>106</v>
      </c>
      <c r="K854" t="s">
        <v>104</v>
      </c>
      <c r="L854">
        <v>1348</v>
      </c>
      <c r="N854">
        <v>1009</v>
      </c>
      <c r="O854" t="s">
        <v>105</v>
      </c>
      <c r="P854" t="s">
        <v>105</v>
      </c>
      <c r="Q854">
        <v>1000</v>
      </c>
      <c r="X854">
        <v>0.05</v>
      </c>
      <c r="Y854">
        <v>3649.31</v>
      </c>
      <c r="Z854">
        <v>0</v>
      </c>
      <c r="AA854">
        <v>0</v>
      </c>
      <c r="AB854">
        <v>0</v>
      </c>
      <c r="AC854">
        <v>0</v>
      </c>
      <c r="AD854">
        <v>1</v>
      </c>
      <c r="AE854">
        <v>0</v>
      </c>
      <c r="AF854" t="s">
        <v>3</v>
      </c>
      <c r="AG854">
        <v>0.05</v>
      </c>
      <c r="AH854">
        <v>3</v>
      </c>
      <c r="AI854">
        <v>-1</v>
      </c>
      <c r="AJ854" t="s">
        <v>3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</row>
    <row r="855" spans="1:44" x14ac:dyDescent="0.2">
      <c r="A855">
        <f>ROW(Source!A905)</f>
        <v>905</v>
      </c>
      <c r="B855">
        <v>30625961</v>
      </c>
      <c r="C855">
        <v>30625947</v>
      </c>
      <c r="D855">
        <v>22149842</v>
      </c>
      <c r="E855">
        <v>1</v>
      </c>
      <c r="F855">
        <v>1</v>
      </c>
      <c r="G855">
        <v>1</v>
      </c>
      <c r="H855">
        <v>3</v>
      </c>
      <c r="I855" t="s">
        <v>98</v>
      </c>
      <c r="J855" t="s">
        <v>101</v>
      </c>
      <c r="K855" t="s">
        <v>99</v>
      </c>
      <c r="L855">
        <v>1327</v>
      </c>
      <c r="N855">
        <v>1005</v>
      </c>
      <c r="O855" t="s">
        <v>100</v>
      </c>
      <c r="P855" t="s">
        <v>100</v>
      </c>
      <c r="Q855">
        <v>1</v>
      </c>
      <c r="X855">
        <v>110</v>
      </c>
      <c r="Y855">
        <v>6.69</v>
      </c>
      <c r="Z855">
        <v>0</v>
      </c>
      <c r="AA855">
        <v>0</v>
      </c>
      <c r="AB855">
        <v>0</v>
      </c>
      <c r="AC855">
        <v>0</v>
      </c>
      <c r="AD855">
        <v>1</v>
      </c>
      <c r="AE855">
        <v>0</v>
      </c>
      <c r="AF855" t="s">
        <v>3</v>
      </c>
      <c r="AG855">
        <v>110</v>
      </c>
      <c r="AH855">
        <v>3</v>
      </c>
      <c r="AI855">
        <v>-1</v>
      </c>
      <c r="AJ855" t="s">
        <v>3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</row>
    <row r="856" spans="1:44" x14ac:dyDescent="0.2">
      <c r="A856">
        <f>ROW(Source!A909)</f>
        <v>909</v>
      </c>
      <c r="B856">
        <v>30625976</v>
      </c>
      <c r="C856">
        <v>30625965</v>
      </c>
      <c r="D856">
        <v>10214643</v>
      </c>
      <c r="E856">
        <v>1</v>
      </c>
      <c r="F856">
        <v>1</v>
      </c>
      <c r="G856">
        <v>1</v>
      </c>
      <c r="H856">
        <v>1</v>
      </c>
      <c r="I856" t="s">
        <v>791</v>
      </c>
      <c r="J856" t="s">
        <v>3</v>
      </c>
      <c r="K856" t="s">
        <v>792</v>
      </c>
      <c r="L856">
        <v>1369</v>
      </c>
      <c r="N856">
        <v>1013</v>
      </c>
      <c r="O856" t="s">
        <v>744</v>
      </c>
      <c r="P856" t="s">
        <v>744</v>
      </c>
      <c r="Q856">
        <v>1</v>
      </c>
      <c r="X856">
        <v>41.23</v>
      </c>
      <c r="Y856">
        <v>0</v>
      </c>
      <c r="Z856">
        <v>0</v>
      </c>
      <c r="AA856">
        <v>0</v>
      </c>
      <c r="AB856">
        <v>8.33</v>
      </c>
      <c r="AC856">
        <v>0</v>
      </c>
      <c r="AD856">
        <v>1</v>
      </c>
      <c r="AE856">
        <v>1</v>
      </c>
      <c r="AF856" t="s">
        <v>68</v>
      </c>
      <c r="AG856">
        <v>47.41449999999999</v>
      </c>
      <c r="AH856">
        <v>2</v>
      </c>
      <c r="AI856">
        <v>30625966</v>
      </c>
      <c r="AJ856">
        <v>748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</row>
    <row r="857" spans="1:44" x14ac:dyDescent="0.2">
      <c r="A857">
        <f>ROW(Source!A909)</f>
        <v>909</v>
      </c>
      <c r="B857">
        <v>30625977</v>
      </c>
      <c r="C857">
        <v>30625965</v>
      </c>
      <c r="D857">
        <v>22083330</v>
      </c>
      <c r="E857">
        <v>1</v>
      </c>
      <c r="F857">
        <v>1</v>
      </c>
      <c r="G857">
        <v>1</v>
      </c>
      <c r="H857">
        <v>1</v>
      </c>
      <c r="I857" t="s">
        <v>765</v>
      </c>
      <c r="J857" t="s">
        <v>3</v>
      </c>
      <c r="K857" t="s">
        <v>766</v>
      </c>
      <c r="L857">
        <v>608254</v>
      </c>
      <c r="N857">
        <v>1013</v>
      </c>
      <c r="O857" t="s">
        <v>767</v>
      </c>
      <c r="P857" t="s">
        <v>767</v>
      </c>
      <c r="Q857">
        <v>1</v>
      </c>
      <c r="X857">
        <v>0.79</v>
      </c>
      <c r="Y857">
        <v>0</v>
      </c>
      <c r="Z857">
        <v>0</v>
      </c>
      <c r="AA857">
        <v>0</v>
      </c>
      <c r="AB857">
        <v>0</v>
      </c>
      <c r="AC857">
        <v>0</v>
      </c>
      <c r="AD857">
        <v>1</v>
      </c>
      <c r="AE857">
        <v>2</v>
      </c>
      <c r="AF857" t="s">
        <v>67</v>
      </c>
      <c r="AG857">
        <v>0.98750000000000004</v>
      </c>
      <c r="AH857">
        <v>2</v>
      </c>
      <c r="AI857">
        <v>30625967</v>
      </c>
      <c r="AJ857">
        <v>749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</row>
    <row r="858" spans="1:44" x14ac:dyDescent="0.2">
      <c r="A858">
        <f>ROW(Source!A909)</f>
        <v>909</v>
      </c>
      <c r="B858">
        <v>30625978</v>
      </c>
      <c r="C858">
        <v>30625965</v>
      </c>
      <c r="D858">
        <v>22146252</v>
      </c>
      <c r="E858">
        <v>1</v>
      </c>
      <c r="F858">
        <v>1</v>
      </c>
      <c r="G858">
        <v>1</v>
      </c>
      <c r="H858">
        <v>2</v>
      </c>
      <c r="I858" t="s">
        <v>785</v>
      </c>
      <c r="J858" t="s">
        <v>786</v>
      </c>
      <c r="K858" t="s">
        <v>787</v>
      </c>
      <c r="L858">
        <v>1368</v>
      </c>
      <c r="N858">
        <v>1011</v>
      </c>
      <c r="O858" t="s">
        <v>748</v>
      </c>
      <c r="P858" t="s">
        <v>748</v>
      </c>
      <c r="Q858">
        <v>1</v>
      </c>
      <c r="X858">
        <v>0.5</v>
      </c>
      <c r="Y858">
        <v>0</v>
      </c>
      <c r="Z858">
        <v>85.93</v>
      </c>
      <c r="AA858">
        <v>13.03</v>
      </c>
      <c r="AB858">
        <v>0</v>
      </c>
      <c r="AC858">
        <v>0</v>
      </c>
      <c r="AD858">
        <v>1</v>
      </c>
      <c r="AE858">
        <v>0</v>
      </c>
      <c r="AF858" t="s">
        <v>67</v>
      </c>
      <c r="AG858">
        <v>0.625</v>
      </c>
      <c r="AH858">
        <v>2</v>
      </c>
      <c r="AI858">
        <v>30625968</v>
      </c>
      <c r="AJ858">
        <v>750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</row>
    <row r="859" spans="1:44" x14ac:dyDescent="0.2">
      <c r="A859">
        <f>ROW(Source!A909)</f>
        <v>909</v>
      </c>
      <c r="B859">
        <v>30625979</v>
      </c>
      <c r="C859">
        <v>30625965</v>
      </c>
      <c r="D859">
        <v>22146333</v>
      </c>
      <c r="E859">
        <v>1</v>
      </c>
      <c r="F859">
        <v>1</v>
      </c>
      <c r="G859">
        <v>1</v>
      </c>
      <c r="H859">
        <v>2</v>
      </c>
      <c r="I859" t="s">
        <v>768</v>
      </c>
      <c r="J859" t="s">
        <v>769</v>
      </c>
      <c r="K859" t="s">
        <v>770</v>
      </c>
      <c r="L859">
        <v>1368</v>
      </c>
      <c r="N859">
        <v>1011</v>
      </c>
      <c r="O859" t="s">
        <v>748</v>
      </c>
      <c r="P859" t="s">
        <v>748</v>
      </c>
      <c r="Q859">
        <v>1</v>
      </c>
      <c r="X859">
        <v>0.28999999999999998</v>
      </c>
      <c r="Y859">
        <v>0</v>
      </c>
      <c r="Z859">
        <v>108.45</v>
      </c>
      <c r="AA859">
        <v>13.03</v>
      </c>
      <c r="AB859">
        <v>0</v>
      </c>
      <c r="AC859">
        <v>0</v>
      </c>
      <c r="AD859">
        <v>1</v>
      </c>
      <c r="AE859">
        <v>0</v>
      </c>
      <c r="AF859" t="s">
        <v>67</v>
      </c>
      <c r="AG859">
        <v>0.36249999999999999</v>
      </c>
      <c r="AH859">
        <v>2</v>
      </c>
      <c r="AI859">
        <v>30625969</v>
      </c>
      <c r="AJ859">
        <v>751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</row>
    <row r="860" spans="1:44" x14ac:dyDescent="0.2">
      <c r="A860">
        <f>ROW(Source!A909)</f>
        <v>909</v>
      </c>
      <c r="B860">
        <v>30625980</v>
      </c>
      <c r="C860">
        <v>30625965</v>
      </c>
      <c r="D860">
        <v>22147865</v>
      </c>
      <c r="E860">
        <v>1</v>
      </c>
      <c r="F860">
        <v>1</v>
      </c>
      <c r="G860">
        <v>1</v>
      </c>
      <c r="H860">
        <v>2</v>
      </c>
      <c r="I860" t="s">
        <v>793</v>
      </c>
      <c r="J860" t="s">
        <v>794</v>
      </c>
      <c r="K860" t="s">
        <v>795</v>
      </c>
      <c r="L860">
        <v>1368</v>
      </c>
      <c r="N860">
        <v>1011</v>
      </c>
      <c r="O860" t="s">
        <v>748</v>
      </c>
      <c r="P860" t="s">
        <v>748</v>
      </c>
      <c r="Q860">
        <v>1</v>
      </c>
      <c r="X860">
        <v>2.41</v>
      </c>
      <c r="Y860">
        <v>0</v>
      </c>
      <c r="Z860">
        <v>1.95</v>
      </c>
      <c r="AA860">
        <v>0</v>
      </c>
      <c r="AB860">
        <v>0</v>
      </c>
      <c r="AC860">
        <v>0</v>
      </c>
      <c r="AD860">
        <v>1</v>
      </c>
      <c r="AE860">
        <v>0</v>
      </c>
      <c r="AF860" t="s">
        <v>67</v>
      </c>
      <c r="AG860">
        <v>3.0125000000000002</v>
      </c>
      <c r="AH860">
        <v>2</v>
      </c>
      <c r="AI860">
        <v>30625970</v>
      </c>
      <c r="AJ860">
        <v>752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</row>
    <row r="861" spans="1:44" x14ac:dyDescent="0.2">
      <c r="A861">
        <f>ROW(Source!A909)</f>
        <v>909</v>
      </c>
      <c r="B861">
        <v>30625981</v>
      </c>
      <c r="C861">
        <v>30625965</v>
      </c>
      <c r="D861">
        <v>22148179</v>
      </c>
      <c r="E861">
        <v>1</v>
      </c>
      <c r="F861">
        <v>1</v>
      </c>
      <c r="G861">
        <v>1</v>
      </c>
      <c r="H861">
        <v>2</v>
      </c>
      <c r="I861" t="s">
        <v>754</v>
      </c>
      <c r="J861" t="s">
        <v>755</v>
      </c>
      <c r="K861" t="s">
        <v>756</v>
      </c>
      <c r="L861">
        <v>1368</v>
      </c>
      <c r="N861">
        <v>1011</v>
      </c>
      <c r="O861" t="s">
        <v>748</v>
      </c>
      <c r="P861" t="s">
        <v>748</v>
      </c>
      <c r="Q861">
        <v>1</v>
      </c>
      <c r="X861">
        <v>0.4</v>
      </c>
      <c r="Y861">
        <v>0</v>
      </c>
      <c r="Z861">
        <v>91.62</v>
      </c>
      <c r="AA861">
        <v>0</v>
      </c>
      <c r="AB861">
        <v>0</v>
      </c>
      <c r="AC861">
        <v>0</v>
      </c>
      <c r="AD861">
        <v>1</v>
      </c>
      <c r="AE861">
        <v>0</v>
      </c>
      <c r="AF861" t="s">
        <v>67</v>
      </c>
      <c r="AG861">
        <v>0.5</v>
      </c>
      <c r="AH861">
        <v>2</v>
      </c>
      <c r="AI861">
        <v>30625971</v>
      </c>
      <c r="AJ861">
        <v>753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</row>
    <row r="862" spans="1:44" x14ac:dyDescent="0.2">
      <c r="A862">
        <f>ROW(Source!A909)</f>
        <v>909</v>
      </c>
      <c r="B862">
        <v>30625982</v>
      </c>
      <c r="C862">
        <v>30625965</v>
      </c>
      <c r="D862">
        <v>22150695</v>
      </c>
      <c r="E862">
        <v>1</v>
      </c>
      <c r="F862">
        <v>1</v>
      </c>
      <c r="G862">
        <v>1</v>
      </c>
      <c r="H862">
        <v>3</v>
      </c>
      <c r="I862" t="s">
        <v>796</v>
      </c>
      <c r="J862" t="s">
        <v>797</v>
      </c>
      <c r="K862" t="s">
        <v>798</v>
      </c>
      <c r="L862">
        <v>1354</v>
      </c>
      <c r="N862">
        <v>1010</v>
      </c>
      <c r="O862" t="s">
        <v>220</v>
      </c>
      <c r="P862" t="s">
        <v>220</v>
      </c>
      <c r="Q862">
        <v>1</v>
      </c>
      <c r="X862">
        <v>860</v>
      </c>
      <c r="Y862">
        <v>0.14000000000000001</v>
      </c>
      <c r="Z862">
        <v>0</v>
      </c>
      <c r="AA862">
        <v>0</v>
      </c>
      <c r="AB862">
        <v>0</v>
      </c>
      <c r="AC862">
        <v>0</v>
      </c>
      <c r="AD862">
        <v>1</v>
      </c>
      <c r="AE862">
        <v>0</v>
      </c>
      <c r="AF862" t="s">
        <v>3</v>
      </c>
      <c r="AG862">
        <v>860</v>
      </c>
      <c r="AH862">
        <v>2</v>
      </c>
      <c r="AI862">
        <v>30625972</v>
      </c>
      <c r="AJ862">
        <v>754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</row>
    <row r="863" spans="1:44" x14ac:dyDescent="0.2">
      <c r="A863">
        <f>ROW(Source!A909)</f>
        <v>909</v>
      </c>
      <c r="B863">
        <v>30625983</v>
      </c>
      <c r="C863">
        <v>30625965</v>
      </c>
      <c r="D863">
        <v>22150824</v>
      </c>
      <c r="E863">
        <v>1</v>
      </c>
      <c r="F863">
        <v>1</v>
      </c>
      <c r="G863">
        <v>1</v>
      </c>
      <c r="H863">
        <v>3</v>
      </c>
      <c r="I863" t="s">
        <v>419</v>
      </c>
      <c r="J863" t="s">
        <v>421</v>
      </c>
      <c r="K863" t="s">
        <v>420</v>
      </c>
      <c r="L863">
        <v>1301</v>
      </c>
      <c r="N863">
        <v>1003</v>
      </c>
      <c r="O863" t="s">
        <v>364</v>
      </c>
      <c r="P863" t="s">
        <v>364</v>
      </c>
      <c r="Q863">
        <v>1</v>
      </c>
      <c r="X863">
        <v>30</v>
      </c>
      <c r="Y863">
        <v>18.91</v>
      </c>
      <c r="Z863">
        <v>0</v>
      </c>
      <c r="AA863">
        <v>0</v>
      </c>
      <c r="AB863">
        <v>0</v>
      </c>
      <c r="AC863">
        <v>0</v>
      </c>
      <c r="AD863">
        <v>1</v>
      </c>
      <c r="AE863">
        <v>0</v>
      </c>
      <c r="AF863" t="s">
        <v>3</v>
      </c>
      <c r="AG863">
        <v>30</v>
      </c>
      <c r="AH863">
        <v>2</v>
      </c>
      <c r="AI863">
        <v>30625973</v>
      </c>
      <c r="AJ863">
        <v>755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</row>
    <row r="864" spans="1:44" x14ac:dyDescent="0.2">
      <c r="A864">
        <f>ROW(Source!A909)</f>
        <v>909</v>
      </c>
      <c r="B864">
        <v>30625984</v>
      </c>
      <c r="C864">
        <v>30625965</v>
      </c>
      <c r="D864">
        <v>22152834</v>
      </c>
      <c r="E864">
        <v>1</v>
      </c>
      <c r="F864">
        <v>1</v>
      </c>
      <c r="G864">
        <v>1</v>
      </c>
      <c r="H864">
        <v>3</v>
      </c>
      <c r="I864" t="s">
        <v>117</v>
      </c>
      <c r="J864" t="s">
        <v>119</v>
      </c>
      <c r="K864" t="s">
        <v>118</v>
      </c>
      <c r="L864">
        <v>1327</v>
      </c>
      <c r="N864">
        <v>1005</v>
      </c>
      <c r="O864" t="s">
        <v>100</v>
      </c>
      <c r="P864" t="s">
        <v>100</v>
      </c>
      <c r="Q864">
        <v>1</v>
      </c>
      <c r="X864">
        <v>128</v>
      </c>
      <c r="Y864">
        <v>76.58</v>
      </c>
      <c r="Z864">
        <v>0</v>
      </c>
      <c r="AA864">
        <v>0</v>
      </c>
      <c r="AB864">
        <v>0</v>
      </c>
      <c r="AC864">
        <v>0</v>
      </c>
      <c r="AD864">
        <v>1</v>
      </c>
      <c r="AE864">
        <v>0</v>
      </c>
      <c r="AF864" t="s">
        <v>3</v>
      </c>
      <c r="AG864">
        <v>128</v>
      </c>
      <c r="AH864">
        <v>2</v>
      </c>
      <c r="AI864">
        <v>30625974</v>
      </c>
      <c r="AJ864">
        <v>756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</row>
    <row r="865" spans="1:44" x14ac:dyDescent="0.2">
      <c r="A865">
        <f>ROW(Source!A909)</f>
        <v>909</v>
      </c>
      <c r="B865">
        <v>30625985</v>
      </c>
      <c r="C865">
        <v>30625965</v>
      </c>
      <c r="D865">
        <v>22156438</v>
      </c>
      <c r="E865">
        <v>1</v>
      </c>
      <c r="F865">
        <v>1</v>
      </c>
      <c r="G865">
        <v>1</v>
      </c>
      <c r="H865">
        <v>3</v>
      </c>
      <c r="I865" t="s">
        <v>799</v>
      </c>
      <c r="J865" t="s">
        <v>800</v>
      </c>
      <c r="K865" t="s">
        <v>801</v>
      </c>
      <c r="L865">
        <v>1354</v>
      </c>
      <c r="N865">
        <v>1010</v>
      </c>
      <c r="O865" t="s">
        <v>220</v>
      </c>
      <c r="P865" t="s">
        <v>220</v>
      </c>
      <c r="Q865">
        <v>1</v>
      </c>
      <c r="X865">
        <v>0</v>
      </c>
      <c r="Y865">
        <v>0</v>
      </c>
      <c r="Z865">
        <v>0</v>
      </c>
      <c r="AA865">
        <v>0</v>
      </c>
      <c r="AB865">
        <v>0</v>
      </c>
      <c r="AC865">
        <v>1</v>
      </c>
      <c r="AD865">
        <v>0</v>
      </c>
      <c r="AE865">
        <v>0</v>
      </c>
      <c r="AF865" t="s">
        <v>3</v>
      </c>
      <c r="AG865">
        <v>0</v>
      </c>
      <c r="AH865">
        <v>2</v>
      </c>
      <c r="AI865">
        <v>30625975</v>
      </c>
      <c r="AJ865">
        <v>757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</row>
    <row r="866" spans="1:44" x14ac:dyDescent="0.2">
      <c r="A866">
        <f>ROW(Source!A913)</f>
        <v>913</v>
      </c>
      <c r="B866">
        <v>30625997</v>
      </c>
      <c r="C866">
        <v>30625989</v>
      </c>
      <c r="D866">
        <v>10214641</v>
      </c>
      <c r="E866">
        <v>1</v>
      </c>
      <c r="F866">
        <v>1</v>
      </c>
      <c r="G866">
        <v>1</v>
      </c>
      <c r="H866">
        <v>1</v>
      </c>
      <c r="I866" t="s">
        <v>825</v>
      </c>
      <c r="J866" t="s">
        <v>3</v>
      </c>
      <c r="K866" t="s">
        <v>826</v>
      </c>
      <c r="L866">
        <v>1369</v>
      </c>
      <c r="N866">
        <v>1013</v>
      </c>
      <c r="O866" t="s">
        <v>744</v>
      </c>
      <c r="P866" t="s">
        <v>744</v>
      </c>
      <c r="Q866">
        <v>1</v>
      </c>
      <c r="X866">
        <v>41.42</v>
      </c>
      <c r="Y866">
        <v>0</v>
      </c>
      <c r="Z866">
        <v>0</v>
      </c>
      <c r="AA866">
        <v>0</v>
      </c>
      <c r="AB866">
        <v>8.86</v>
      </c>
      <c r="AC866">
        <v>0</v>
      </c>
      <c r="AD866">
        <v>1</v>
      </c>
      <c r="AE866">
        <v>1</v>
      </c>
      <c r="AF866" t="s">
        <v>68</v>
      </c>
      <c r="AG866">
        <v>47.632999999999996</v>
      </c>
      <c r="AH866">
        <v>2</v>
      </c>
      <c r="AI866">
        <v>30625990</v>
      </c>
      <c r="AJ866">
        <v>758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</row>
    <row r="867" spans="1:44" x14ac:dyDescent="0.2">
      <c r="A867">
        <f>ROW(Source!A913)</f>
        <v>913</v>
      </c>
      <c r="B867">
        <v>30625998</v>
      </c>
      <c r="C867">
        <v>30625989</v>
      </c>
      <c r="D867">
        <v>22146429</v>
      </c>
      <c r="E867">
        <v>1</v>
      </c>
      <c r="F867">
        <v>1</v>
      </c>
      <c r="G867">
        <v>1</v>
      </c>
      <c r="H867">
        <v>2</v>
      </c>
      <c r="I867" t="s">
        <v>751</v>
      </c>
      <c r="J867" t="s">
        <v>752</v>
      </c>
      <c r="K867" t="s">
        <v>753</v>
      </c>
      <c r="L867">
        <v>1368</v>
      </c>
      <c r="N867">
        <v>1011</v>
      </c>
      <c r="O867" t="s">
        <v>748</v>
      </c>
      <c r="P867" t="s">
        <v>748</v>
      </c>
      <c r="Q867">
        <v>1</v>
      </c>
      <c r="X867">
        <v>0.42</v>
      </c>
      <c r="Y867">
        <v>0</v>
      </c>
      <c r="Z867">
        <v>1.7</v>
      </c>
      <c r="AA867">
        <v>0</v>
      </c>
      <c r="AB867">
        <v>0</v>
      </c>
      <c r="AC867">
        <v>0</v>
      </c>
      <c r="AD867">
        <v>1</v>
      </c>
      <c r="AE867">
        <v>0</v>
      </c>
      <c r="AF867" t="s">
        <v>67</v>
      </c>
      <c r="AG867">
        <v>0.52500000000000002</v>
      </c>
      <c r="AH867">
        <v>2</v>
      </c>
      <c r="AI867">
        <v>30625991</v>
      </c>
      <c r="AJ867">
        <v>759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</row>
    <row r="868" spans="1:44" x14ac:dyDescent="0.2">
      <c r="A868">
        <f>ROW(Source!A913)</f>
        <v>913</v>
      </c>
      <c r="B868">
        <v>30625999</v>
      </c>
      <c r="C868">
        <v>30625989</v>
      </c>
      <c r="D868">
        <v>22147990</v>
      </c>
      <c r="E868">
        <v>1</v>
      </c>
      <c r="F868">
        <v>1</v>
      </c>
      <c r="G868">
        <v>1</v>
      </c>
      <c r="H868">
        <v>2</v>
      </c>
      <c r="I868" t="s">
        <v>827</v>
      </c>
      <c r="J868" t="s">
        <v>828</v>
      </c>
      <c r="K868" t="s">
        <v>829</v>
      </c>
      <c r="L868">
        <v>1368</v>
      </c>
      <c r="N868">
        <v>1011</v>
      </c>
      <c r="O868" t="s">
        <v>748</v>
      </c>
      <c r="P868" t="s">
        <v>748</v>
      </c>
      <c r="Q868">
        <v>1</v>
      </c>
      <c r="X868">
        <v>18.899999999999999</v>
      </c>
      <c r="Y868">
        <v>0</v>
      </c>
      <c r="Z868">
        <v>6.82</v>
      </c>
      <c r="AA868">
        <v>0</v>
      </c>
      <c r="AB868">
        <v>0</v>
      </c>
      <c r="AC868">
        <v>0</v>
      </c>
      <c r="AD868">
        <v>1</v>
      </c>
      <c r="AE868">
        <v>0</v>
      </c>
      <c r="AF868" t="s">
        <v>67</v>
      </c>
      <c r="AG868">
        <v>23.625</v>
      </c>
      <c r="AH868">
        <v>2</v>
      </c>
      <c r="AI868">
        <v>30625992</v>
      </c>
      <c r="AJ868">
        <v>760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</row>
    <row r="869" spans="1:44" x14ac:dyDescent="0.2">
      <c r="A869">
        <f>ROW(Source!A913)</f>
        <v>913</v>
      </c>
      <c r="B869">
        <v>30626000</v>
      </c>
      <c r="C869">
        <v>30625989</v>
      </c>
      <c r="D869">
        <v>22148179</v>
      </c>
      <c r="E869">
        <v>1</v>
      </c>
      <c r="F869">
        <v>1</v>
      </c>
      <c r="G869">
        <v>1</v>
      </c>
      <c r="H869">
        <v>2</v>
      </c>
      <c r="I869" t="s">
        <v>754</v>
      </c>
      <c r="J869" t="s">
        <v>755</v>
      </c>
      <c r="K869" t="s">
        <v>756</v>
      </c>
      <c r="L869">
        <v>1368</v>
      </c>
      <c r="N869">
        <v>1011</v>
      </c>
      <c r="O869" t="s">
        <v>748</v>
      </c>
      <c r="P869" t="s">
        <v>748</v>
      </c>
      <c r="Q869">
        <v>1</v>
      </c>
      <c r="X869">
        <v>0.2</v>
      </c>
      <c r="Y869">
        <v>0</v>
      </c>
      <c r="Z869">
        <v>91.62</v>
      </c>
      <c r="AA869">
        <v>0</v>
      </c>
      <c r="AB869">
        <v>0</v>
      </c>
      <c r="AC869">
        <v>0</v>
      </c>
      <c r="AD869">
        <v>1</v>
      </c>
      <c r="AE869">
        <v>0</v>
      </c>
      <c r="AF869" t="s">
        <v>67</v>
      </c>
      <c r="AG869">
        <v>0.25</v>
      </c>
      <c r="AH869">
        <v>2</v>
      </c>
      <c r="AI869">
        <v>30625993</v>
      </c>
      <c r="AJ869">
        <v>761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</row>
    <row r="870" spans="1:44" x14ac:dyDescent="0.2">
      <c r="A870">
        <f>ROW(Source!A913)</f>
        <v>913</v>
      </c>
      <c r="B870">
        <v>30626001</v>
      </c>
      <c r="C870">
        <v>30625989</v>
      </c>
      <c r="D870">
        <v>22150620</v>
      </c>
      <c r="E870">
        <v>1</v>
      </c>
      <c r="F870">
        <v>1</v>
      </c>
      <c r="G870">
        <v>1</v>
      </c>
      <c r="H870">
        <v>3</v>
      </c>
      <c r="I870" t="s">
        <v>816</v>
      </c>
      <c r="J870" t="s">
        <v>817</v>
      </c>
      <c r="K870" t="s">
        <v>818</v>
      </c>
      <c r="L870">
        <v>1346</v>
      </c>
      <c r="N870">
        <v>1009</v>
      </c>
      <c r="O870" t="s">
        <v>413</v>
      </c>
      <c r="P870" t="s">
        <v>413</v>
      </c>
      <c r="Q870">
        <v>1</v>
      </c>
      <c r="X870">
        <v>10</v>
      </c>
      <c r="Y870">
        <v>1.94</v>
      </c>
      <c r="Z870">
        <v>0</v>
      </c>
      <c r="AA870">
        <v>0</v>
      </c>
      <c r="AB870">
        <v>0</v>
      </c>
      <c r="AC870">
        <v>0</v>
      </c>
      <c r="AD870">
        <v>1</v>
      </c>
      <c r="AE870">
        <v>0</v>
      </c>
      <c r="AF870" t="s">
        <v>3</v>
      </c>
      <c r="AG870">
        <v>10</v>
      </c>
      <c r="AH870">
        <v>2</v>
      </c>
      <c r="AI870">
        <v>30625994</v>
      </c>
      <c r="AJ870">
        <v>762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</row>
    <row r="871" spans="1:44" x14ac:dyDescent="0.2">
      <c r="A871">
        <f>ROW(Source!A913)</f>
        <v>913</v>
      </c>
      <c r="B871">
        <v>30626002</v>
      </c>
      <c r="C871">
        <v>30625989</v>
      </c>
      <c r="D871">
        <v>22163386</v>
      </c>
      <c r="E871">
        <v>1</v>
      </c>
      <c r="F871">
        <v>1</v>
      </c>
      <c r="G871">
        <v>1</v>
      </c>
      <c r="H871">
        <v>3</v>
      </c>
      <c r="I871" t="s">
        <v>830</v>
      </c>
      <c r="J871" t="s">
        <v>831</v>
      </c>
      <c r="K871" t="s">
        <v>832</v>
      </c>
      <c r="L871">
        <v>1346</v>
      </c>
      <c r="N871">
        <v>1009</v>
      </c>
      <c r="O871" t="s">
        <v>413</v>
      </c>
      <c r="P871" t="s">
        <v>413</v>
      </c>
      <c r="Q871">
        <v>1</v>
      </c>
      <c r="X871">
        <v>65</v>
      </c>
      <c r="Y871">
        <v>40.049999999999997</v>
      </c>
      <c r="Z871">
        <v>0</v>
      </c>
      <c r="AA871">
        <v>0</v>
      </c>
      <c r="AB871">
        <v>0</v>
      </c>
      <c r="AC871">
        <v>0</v>
      </c>
      <c r="AD871">
        <v>1</v>
      </c>
      <c r="AE871">
        <v>0</v>
      </c>
      <c r="AF871" t="s">
        <v>3</v>
      </c>
      <c r="AG871">
        <v>65</v>
      </c>
      <c r="AH871">
        <v>2</v>
      </c>
      <c r="AI871">
        <v>30625995</v>
      </c>
      <c r="AJ871">
        <v>763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</row>
    <row r="872" spans="1:44" x14ac:dyDescent="0.2">
      <c r="A872">
        <f>ROW(Source!A913)</f>
        <v>913</v>
      </c>
      <c r="B872">
        <v>30626003</v>
      </c>
      <c r="C872">
        <v>30625989</v>
      </c>
      <c r="D872">
        <v>22192634</v>
      </c>
      <c r="E872">
        <v>1</v>
      </c>
      <c r="F872">
        <v>1</v>
      </c>
      <c r="G872">
        <v>1</v>
      </c>
      <c r="H872">
        <v>3</v>
      </c>
      <c r="I872" t="s">
        <v>833</v>
      </c>
      <c r="J872" t="s">
        <v>834</v>
      </c>
      <c r="K872" t="s">
        <v>835</v>
      </c>
      <c r="L872">
        <v>1339</v>
      </c>
      <c r="N872">
        <v>1007</v>
      </c>
      <c r="O872" t="s">
        <v>46</v>
      </c>
      <c r="P872" t="s">
        <v>46</v>
      </c>
      <c r="Q872">
        <v>1</v>
      </c>
      <c r="X872">
        <v>0.01</v>
      </c>
      <c r="Y872">
        <v>2.4500000000000002</v>
      </c>
      <c r="Z872">
        <v>0</v>
      </c>
      <c r="AA872">
        <v>0</v>
      </c>
      <c r="AB872">
        <v>0</v>
      </c>
      <c r="AC872">
        <v>0</v>
      </c>
      <c r="AD872">
        <v>1</v>
      </c>
      <c r="AE872">
        <v>0</v>
      </c>
      <c r="AF872" t="s">
        <v>3</v>
      </c>
      <c r="AG872">
        <v>0.01</v>
      </c>
      <c r="AH872">
        <v>2</v>
      </c>
      <c r="AI872">
        <v>30625996</v>
      </c>
      <c r="AJ872">
        <v>764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</row>
    <row r="873" spans="1:44" x14ac:dyDescent="0.2">
      <c r="A873">
        <f>ROW(Source!A914)</f>
        <v>914</v>
      </c>
      <c r="B873">
        <v>30626013</v>
      </c>
      <c r="C873">
        <v>30626004</v>
      </c>
      <c r="D873">
        <v>10214587</v>
      </c>
      <c r="E873">
        <v>1</v>
      </c>
      <c r="F873">
        <v>1</v>
      </c>
      <c r="G873">
        <v>1</v>
      </c>
      <c r="H873">
        <v>1</v>
      </c>
      <c r="I873" t="s">
        <v>919</v>
      </c>
      <c r="J873" t="s">
        <v>3</v>
      </c>
      <c r="K873" t="s">
        <v>920</v>
      </c>
      <c r="L873">
        <v>1369</v>
      </c>
      <c r="N873">
        <v>1013</v>
      </c>
      <c r="O873" t="s">
        <v>744</v>
      </c>
      <c r="P873" t="s">
        <v>744</v>
      </c>
      <c r="Q873">
        <v>1</v>
      </c>
      <c r="X873">
        <v>6.67</v>
      </c>
      <c r="Y873">
        <v>0</v>
      </c>
      <c r="Z873">
        <v>0</v>
      </c>
      <c r="AA873">
        <v>0</v>
      </c>
      <c r="AB873">
        <v>8.5500000000000007</v>
      </c>
      <c r="AC873">
        <v>0</v>
      </c>
      <c r="AD873">
        <v>1</v>
      </c>
      <c r="AE873">
        <v>1</v>
      </c>
      <c r="AF873" t="s">
        <v>68</v>
      </c>
      <c r="AG873">
        <v>7.6704999999999997</v>
      </c>
      <c r="AH873">
        <v>2</v>
      </c>
      <c r="AI873">
        <v>30626005</v>
      </c>
      <c r="AJ873">
        <v>765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</row>
    <row r="874" spans="1:44" x14ac:dyDescent="0.2">
      <c r="A874">
        <f>ROW(Source!A914)</f>
        <v>914</v>
      </c>
      <c r="B874">
        <v>30626014</v>
      </c>
      <c r="C874">
        <v>30626004</v>
      </c>
      <c r="D874">
        <v>22083330</v>
      </c>
      <c r="E874">
        <v>1</v>
      </c>
      <c r="F874">
        <v>1</v>
      </c>
      <c r="G874">
        <v>1</v>
      </c>
      <c r="H874">
        <v>1</v>
      </c>
      <c r="I874" t="s">
        <v>765</v>
      </c>
      <c r="J874" t="s">
        <v>3</v>
      </c>
      <c r="K874" t="s">
        <v>766</v>
      </c>
      <c r="L874">
        <v>608254</v>
      </c>
      <c r="N874">
        <v>1013</v>
      </c>
      <c r="O874" t="s">
        <v>767</v>
      </c>
      <c r="P874" t="s">
        <v>767</v>
      </c>
      <c r="Q874">
        <v>1</v>
      </c>
      <c r="X874">
        <v>0.28999999999999998</v>
      </c>
      <c r="Y874">
        <v>0</v>
      </c>
      <c r="Z874">
        <v>0</v>
      </c>
      <c r="AA874">
        <v>0</v>
      </c>
      <c r="AB874">
        <v>0</v>
      </c>
      <c r="AC874">
        <v>0</v>
      </c>
      <c r="AD874">
        <v>1</v>
      </c>
      <c r="AE874">
        <v>2</v>
      </c>
      <c r="AF874" t="s">
        <v>67</v>
      </c>
      <c r="AG874">
        <v>0.36249999999999999</v>
      </c>
      <c r="AH874">
        <v>2</v>
      </c>
      <c r="AI874">
        <v>30626006</v>
      </c>
      <c r="AJ874">
        <v>766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</row>
    <row r="875" spans="1:44" x14ac:dyDescent="0.2">
      <c r="A875">
        <f>ROW(Source!A914)</f>
        <v>914</v>
      </c>
      <c r="B875">
        <v>30626015</v>
      </c>
      <c r="C875">
        <v>30626004</v>
      </c>
      <c r="D875">
        <v>22146252</v>
      </c>
      <c r="E875">
        <v>1</v>
      </c>
      <c r="F875">
        <v>1</v>
      </c>
      <c r="G875">
        <v>1</v>
      </c>
      <c r="H875">
        <v>2</v>
      </c>
      <c r="I875" t="s">
        <v>785</v>
      </c>
      <c r="J875" t="s">
        <v>786</v>
      </c>
      <c r="K875" t="s">
        <v>787</v>
      </c>
      <c r="L875">
        <v>1368</v>
      </c>
      <c r="N875">
        <v>1011</v>
      </c>
      <c r="O875" t="s">
        <v>748</v>
      </c>
      <c r="P875" t="s">
        <v>748</v>
      </c>
      <c r="Q875">
        <v>1</v>
      </c>
      <c r="X875">
        <v>0.18</v>
      </c>
      <c r="Y875">
        <v>0</v>
      </c>
      <c r="Z875">
        <v>85.93</v>
      </c>
      <c r="AA875">
        <v>13.03</v>
      </c>
      <c r="AB875">
        <v>0</v>
      </c>
      <c r="AC875">
        <v>0</v>
      </c>
      <c r="AD875">
        <v>1</v>
      </c>
      <c r="AE875">
        <v>0</v>
      </c>
      <c r="AF875" t="s">
        <v>67</v>
      </c>
      <c r="AG875">
        <v>0.22499999999999998</v>
      </c>
      <c r="AH875">
        <v>2</v>
      </c>
      <c r="AI875">
        <v>30626007</v>
      </c>
      <c r="AJ875">
        <v>767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</row>
    <row r="876" spans="1:44" x14ac:dyDescent="0.2">
      <c r="A876">
        <f>ROW(Source!A914)</f>
        <v>914</v>
      </c>
      <c r="B876">
        <v>30626016</v>
      </c>
      <c r="C876">
        <v>30626004</v>
      </c>
      <c r="D876">
        <v>22146333</v>
      </c>
      <c r="E876">
        <v>1</v>
      </c>
      <c r="F876">
        <v>1</v>
      </c>
      <c r="G876">
        <v>1</v>
      </c>
      <c r="H876">
        <v>2</v>
      </c>
      <c r="I876" t="s">
        <v>768</v>
      </c>
      <c r="J876" t="s">
        <v>769</v>
      </c>
      <c r="K876" t="s">
        <v>770</v>
      </c>
      <c r="L876">
        <v>1368</v>
      </c>
      <c r="N876">
        <v>1011</v>
      </c>
      <c r="O876" t="s">
        <v>748</v>
      </c>
      <c r="P876" t="s">
        <v>748</v>
      </c>
      <c r="Q876">
        <v>1</v>
      </c>
      <c r="X876">
        <v>0.11</v>
      </c>
      <c r="Y876">
        <v>0</v>
      </c>
      <c r="Z876">
        <v>108.45</v>
      </c>
      <c r="AA876">
        <v>13.03</v>
      </c>
      <c r="AB876">
        <v>0</v>
      </c>
      <c r="AC876">
        <v>0</v>
      </c>
      <c r="AD876">
        <v>1</v>
      </c>
      <c r="AE876">
        <v>0</v>
      </c>
      <c r="AF876" t="s">
        <v>67</v>
      </c>
      <c r="AG876">
        <v>0.13750000000000001</v>
      </c>
      <c r="AH876">
        <v>2</v>
      </c>
      <c r="AI876">
        <v>30626008</v>
      </c>
      <c r="AJ876">
        <v>768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</row>
    <row r="877" spans="1:44" x14ac:dyDescent="0.2">
      <c r="A877">
        <f>ROW(Source!A914)</f>
        <v>914</v>
      </c>
      <c r="B877">
        <v>30626017</v>
      </c>
      <c r="C877">
        <v>30626004</v>
      </c>
      <c r="D877">
        <v>22146537</v>
      </c>
      <c r="E877">
        <v>1</v>
      </c>
      <c r="F877">
        <v>1</v>
      </c>
      <c r="G877">
        <v>1</v>
      </c>
      <c r="H877">
        <v>2</v>
      </c>
      <c r="I877" t="s">
        <v>904</v>
      </c>
      <c r="J877" t="s">
        <v>905</v>
      </c>
      <c r="K877" t="s">
        <v>906</v>
      </c>
      <c r="L877">
        <v>1368</v>
      </c>
      <c r="N877">
        <v>1011</v>
      </c>
      <c r="O877" t="s">
        <v>748</v>
      </c>
      <c r="P877" t="s">
        <v>748</v>
      </c>
      <c r="Q877">
        <v>1</v>
      </c>
      <c r="X877">
        <v>1.89</v>
      </c>
      <c r="Y877">
        <v>0</v>
      </c>
      <c r="Z877">
        <v>8.1</v>
      </c>
      <c r="AA877">
        <v>0</v>
      </c>
      <c r="AB877">
        <v>0</v>
      </c>
      <c r="AC877">
        <v>0</v>
      </c>
      <c r="AD877">
        <v>1</v>
      </c>
      <c r="AE877">
        <v>0</v>
      </c>
      <c r="AF877" t="s">
        <v>67</v>
      </c>
      <c r="AG877">
        <v>2.3624999999999998</v>
      </c>
      <c r="AH877">
        <v>2</v>
      </c>
      <c r="AI877">
        <v>30626009</v>
      </c>
      <c r="AJ877">
        <v>769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</row>
    <row r="878" spans="1:44" x14ac:dyDescent="0.2">
      <c r="A878">
        <f>ROW(Source!A914)</f>
        <v>914</v>
      </c>
      <c r="B878">
        <v>30626018</v>
      </c>
      <c r="C878">
        <v>30626004</v>
      </c>
      <c r="D878">
        <v>22148179</v>
      </c>
      <c r="E878">
        <v>1</v>
      </c>
      <c r="F878">
        <v>1</v>
      </c>
      <c r="G878">
        <v>1</v>
      </c>
      <c r="H878">
        <v>2</v>
      </c>
      <c r="I878" t="s">
        <v>754</v>
      </c>
      <c r="J878" t="s">
        <v>755</v>
      </c>
      <c r="K878" t="s">
        <v>756</v>
      </c>
      <c r="L878">
        <v>1368</v>
      </c>
      <c r="N878">
        <v>1011</v>
      </c>
      <c r="O878" t="s">
        <v>748</v>
      </c>
      <c r="P878" t="s">
        <v>748</v>
      </c>
      <c r="Q878">
        <v>1</v>
      </c>
      <c r="X878">
        <v>0.14000000000000001</v>
      </c>
      <c r="Y878">
        <v>0</v>
      </c>
      <c r="Z878">
        <v>91.62</v>
      </c>
      <c r="AA878">
        <v>0</v>
      </c>
      <c r="AB878">
        <v>0</v>
      </c>
      <c r="AC878">
        <v>0</v>
      </c>
      <c r="AD878">
        <v>1</v>
      </c>
      <c r="AE878">
        <v>0</v>
      </c>
      <c r="AF878" t="s">
        <v>67</v>
      </c>
      <c r="AG878">
        <v>0.17500000000000002</v>
      </c>
      <c r="AH878">
        <v>2</v>
      </c>
      <c r="AI878">
        <v>30626010</v>
      </c>
      <c r="AJ878">
        <v>770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</row>
    <row r="879" spans="1:44" x14ac:dyDescent="0.2">
      <c r="A879">
        <f>ROW(Source!A914)</f>
        <v>914</v>
      </c>
      <c r="B879">
        <v>30626019</v>
      </c>
      <c r="C879">
        <v>30626004</v>
      </c>
      <c r="D879">
        <v>22150416</v>
      </c>
      <c r="E879">
        <v>1</v>
      </c>
      <c r="F879">
        <v>1</v>
      </c>
      <c r="G879">
        <v>1</v>
      </c>
      <c r="H879">
        <v>3</v>
      </c>
      <c r="I879" t="s">
        <v>921</v>
      </c>
      <c r="J879" t="s">
        <v>922</v>
      </c>
      <c r="K879" t="s">
        <v>923</v>
      </c>
      <c r="L879">
        <v>1348</v>
      </c>
      <c r="N879">
        <v>1009</v>
      </c>
      <c r="O879" t="s">
        <v>105</v>
      </c>
      <c r="P879" t="s">
        <v>105</v>
      </c>
      <c r="Q879">
        <v>1000</v>
      </c>
      <c r="X879">
        <v>5.0000000000000001E-4</v>
      </c>
      <c r="Y879">
        <v>9899.7999999999993</v>
      </c>
      <c r="Z879">
        <v>0</v>
      </c>
      <c r="AA879">
        <v>0</v>
      </c>
      <c r="AB879">
        <v>0</v>
      </c>
      <c r="AC879">
        <v>0</v>
      </c>
      <c r="AD879">
        <v>1</v>
      </c>
      <c r="AE879">
        <v>0</v>
      </c>
      <c r="AF879" t="s">
        <v>3</v>
      </c>
      <c r="AG879">
        <v>5.0000000000000001E-4</v>
      </c>
      <c r="AH879">
        <v>2</v>
      </c>
      <c r="AI879">
        <v>30626011</v>
      </c>
      <c r="AJ879">
        <v>771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</row>
    <row r="880" spans="1:44" x14ac:dyDescent="0.2">
      <c r="A880">
        <f>ROW(Source!A914)</f>
        <v>914</v>
      </c>
      <c r="B880">
        <v>30626020</v>
      </c>
      <c r="C880">
        <v>30626004</v>
      </c>
      <c r="D880">
        <v>22150701</v>
      </c>
      <c r="E880">
        <v>1</v>
      </c>
      <c r="F880">
        <v>1</v>
      </c>
      <c r="G880">
        <v>1</v>
      </c>
      <c r="H880">
        <v>3</v>
      </c>
      <c r="I880" t="s">
        <v>924</v>
      </c>
      <c r="J880" t="s">
        <v>925</v>
      </c>
      <c r="K880" t="s">
        <v>926</v>
      </c>
      <c r="L880">
        <v>1346</v>
      </c>
      <c r="N880">
        <v>1009</v>
      </c>
      <c r="O880" t="s">
        <v>413</v>
      </c>
      <c r="P880" t="s">
        <v>413</v>
      </c>
      <c r="Q880">
        <v>1</v>
      </c>
      <c r="X880">
        <v>0.52</v>
      </c>
      <c r="Y880">
        <v>28.26</v>
      </c>
      <c r="Z880">
        <v>0</v>
      </c>
      <c r="AA880">
        <v>0</v>
      </c>
      <c r="AB880">
        <v>0</v>
      </c>
      <c r="AC880">
        <v>0</v>
      </c>
      <c r="AD880">
        <v>1</v>
      </c>
      <c r="AE880">
        <v>0</v>
      </c>
      <c r="AF880" t="s">
        <v>3</v>
      </c>
      <c r="AG880">
        <v>0.52</v>
      </c>
      <c r="AH880">
        <v>2</v>
      </c>
      <c r="AI880">
        <v>30626012</v>
      </c>
      <c r="AJ880">
        <v>772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</row>
    <row r="881" spans="1:44" x14ac:dyDescent="0.2">
      <c r="A881">
        <f>ROW(Source!A914)</f>
        <v>914</v>
      </c>
      <c r="B881">
        <v>30626021</v>
      </c>
      <c r="C881">
        <v>30626004</v>
      </c>
      <c r="D881">
        <v>22168532</v>
      </c>
      <c r="E881">
        <v>1</v>
      </c>
      <c r="F881">
        <v>1</v>
      </c>
      <c r="G881">
        <v>1</v>
      </c>
      <c r="H881">
        <v>3</v>
      </c>
      <c r="I881" t="s">
        <v>269</v>
      </c>
      <c r="J881" t="s">
        <v>271</v>
      </c>
      <c r="K881" t="s">
        <v>270</v>
      </c>
      <c r="L881">
        <v>1348</v>
      </c>
      <c r="N881">
        <v>1009</v>
      </c>
      <c r="O881" t="s">
        <v>105</v>
      </c>
      <c r="P881" t="s">
        <v>105</v>
      </c>
      <c r="Q881">
        <v>1000</v>
      </c>
      <c r="X881">
        <v>0.3</v>
      </c>
      <c r="Y881">
        <v>11034.51</v>
      </c>
      <c r="Z881">
        <v>0</v>
      </c>
      <c r="AA881">
        <v>0</v>
      </c>
      <c r="AB881">
        <v>0</v>
      </c>
      <c r="AC881">
        <v>0</v>
      </c>
      <c r="AD881">
        <v>1</v>
      </c>
      <c r="AE881">
        <v>0</v>
      </c>
      <c r="AF881" t="s">
        <v>3</v>
      </c>
      <c r="AG881">
        <v>0.3</v>
      </c>
      <c r="AH881">
        <v>3</v>
      </c>
      <c r="AI881">
        <v>-1</v>
      </c>
      <c r="AJ881" t="s">
        <v>3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</row>
    <row r="882" spans="1:44" x14ac:dyDescent="0.2">
      <c r="A882">
        <f>ROW(Source!A917)</f>
        <v>917</v>
      </c>
      <c r="B882">
        <v>30626030</v>
      </c>
      <c r="C882">
        <v>30626024</v>
      </c>
      <c r="D882">
        <v>10214621</v>
      </c>
      <c r="E882">
        <v>1</v>
      </c>
      <c r="F882">
        <v>1</v>
      </c>
      <c r="G882">
        <v>1</v>
      </c>
      <c r="H882">
        <v>1</v>
      </c>
      <c r="I882" t="s">
        <v>849</v>
      </c>
      <c r="J882" t="s">
        <v>3</v>
      </c>
      <c r="K882" t="s">
        <v>850</v>
      </c>
      <c r="L882">
        <v>1369</v>
      </c>
      <c r="N882">
        <v>1013</v>
      </c>
      <c r="O882" t="s">
        <v>744</v>
      </c>
      <c r="P882" t="s">
        <v>744</v>
      </c>
      <c r="Q882">
        <v>1</v>
      </c>
      <c r="X882">
        <v>35.39</v>
      </c>
      <c r="Y882">
        <v>0</v>
      </c>
      <c r="Z882">
        <v>0</v>
      </c>
      <c r="AA882">
        <v>0</v>
      </c>
      <c r="AB882">
        <v>7.74</v>
      </c>
      <c r="AC882">
        <v>0</v>
      </c>
      <c r="AD882">
        <v>1</v>
      </c>
      <c r="AE882">
        <v>1</v>
      </c>
      <c r="AF882" t="s">
        <v>3</v>
      </c>
      <c r="AG882">
        <v>35.39</v>
      </c>
      <c r="AH882">
        <v>2</v>
      </c>
      <c r="AI882">
        <v>30626025</v>
      </c>
      <c r="AJ882">
        <v>773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</row>
    <row r="883" spans="1:44" x14ac:dyDescent="0.2">
      <c r="A883">
        <f>ROW(Source!A917)</f>
        <v>917</v>
      </c>
      <c r="B883">
        <v>30626031</v>
      </c>
      <c r="C883">
        <v>30626024</v>
      </c>
      <c r="D883">
        <v>22083330</v>
      </c>
      <c r="E883">
        <v>1</v>
      </c>
      <c r="F883">
        <v>1</v>
      </c>
      <c r="G883">
        <v>1</v>
      </c>
      <c r="H883">
        <v>1</v>
      </c>
      <c r="I883" t="s">
        <v>765</v>
      </c>
      <c r="J883" t="s">
        <v>3</v>
      </c>
      <c r="K883" t="s">
        <v>766</v>
      </c>
      <c r="L883">
        <v>608254</v>
      </c>
      <c r="N883">
        <v>1013</v>
      </c>
      <c r="O883" t="s">
        <v>767</v>
      </c>
      <c r="P883" t="s">
        <v>767</v>
      </c>
      <c r="Q883">
        <v>1</v>
      </c>
      <c r="X883">
        <v>0.43</v>
      </c>
      <c r="Y883">
        <v>0</v>
      </c>
      <c r="Z883">
        <v>0</v>
      </c>
      <c r="AA883">
        <v>0</v>
      </c>
      <c r="AB883">
        <v>0</v>
      </c>
      <c r="AC883">
        <v>0</v>
      </c>
      <c r="AD883">
        <v>1</v>
      </c>
      <c r="AE883">
        <v>2</v>
      </c>
      <c r="AF883" t="s">
        <v>3</v>
      </c>
      <c r="AG883">
        <v>0.43</v>
      </c>
      <c r="AH883">
        <v>2</v>
      </c>
      <c r="AI883">
        <v>30626026</v>
      </c>
      <c r="AJ883">
        <v>774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</row>
    <row r="884" spans="1:44" x14ac:dyDescent="0.2">
      <c r="A884">
        <f>ROW(Source!A917)</f>
        <v>917</v>
      </c>
      <c r="B884">
        <v>30626032</v>
      </c>
      <c r="C884">
        <v>30626024</v>
      </c>
      <c r="D884">
        <v>22146333</v>
      </c>
      <c r="E884">
        <v>1</v>
      </c>
      <c r="F884">
        <v>1</v>
      </c>
      <c r="G884">
        <v>1</v>
      </c>
      <c r="H884">
        <v>2</v>
      </c>
      <c r="I884" t="s">
        <v>768</v>
      </c>
      <c r="J884" t="s">
        <v>769</v>
      </c>
      <c r="K884" t="s">
        <v>770</v>
      </c>
      <c r="L884">
        <v>1368</v>
      </c>
      <c r="N884">
        <v>1011</v>
      </c>
      <c r="O884" t="s">
        <v>748</v>
      </c>
      <c r="P884" t="s">
        <v>748</v>
      </c>
      <c r="Q884">
        <v>1</v>
      </c>
      <c r="X884">
        <v>0.2</v>
      </c>
      <c r="Y884">
        <v>0</v>
      </c>
      <c r="Z884">
        <v>108.45</v>
      </c>
      <c r="AA884">
        <v>13.03</v>
      </c>
      <c r="AB884">
        <v>0</v>
      </c>
      <c r="AC884">
        <v>0</v>
      </c>
      <c r="AD884">
        <v>1</v>
      </c>
      <c r="AE884">
        <v>0</v>
      </c>
      <c r="AF884" t="s">
        <v>3</v>
      </c>
      <c r="AG884">
        <v>0.2</v>
      </c>
      <c r="AH884">
        <v>2</v>
      </c>
      <c r="AI884">
        <v>30626027</v>
      </c>
      <c r="AJ884">
        <v>775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</row>
    <row r="885" spans="1:44" x14ac:dyDescent="0.2">
      <c r="A885">
        <f>ROW(Source!A917)</f>
        <v>917</v>
      </c>
      <c r="B885">
        <v>30626033</v>
      </c>
      <c r="C885">
        <v>30626024</v>
      </c>
      <c r="D885">
        <v>22146464</v>
      </c>
      <c r="E885">
        <v>1</v>
      </c>
      <c r="F885">
        <v>1</v>
      </c>
      <c r="G885">
        <v>1</v>
      </c>
      <c r="H885">
        <v>2</v>
      </c>
      <c r="I885" t="s">
        <v>804</v>
      </c>
      <c r="J885" t="s">
        <v>805</v>
      </c>
      <c r="K885" t="s">
        <v>806</v>
      </c>
      <c r="L885">
        <v>1368</v>
      </c>
      <c r="N885">
        <v>1011</v>
      </c>
      <c r="O885" t="s">
        <v>748</v>
      </c>
      <c r="P885" t="s">
        <v>748</v>
      </c>
      <c r="Q885">
        <v>1</v>
      </c>
      <c r="X885">
        <v>0.23</v>
      </c>
      <c r="Y885">
        <v>0</v>
      </c>
      <c r="Z885">
        <v>30.85</v>
      </c>
      <c r="AA885">
        <v>13.03</v>
      </c>
      <c r="AB885">
        <v>0</v>
      </c>
      <c r="AC885">
        <v>0</v>
      </c>
      <c r="AD885">
        <v>1</v>
      </c>
      <c r="AE885">
        <v>0</v>
      </c>
      <c r="AF885" t="s">
        <v>3</v>
      </c>
      <c r="AG885">
        <v>0.23</v>
      </c>
      <c r="AH885">
        <v>2</v>
      </c>
      <c r="AI885">
        <v>30626028</v>
      </c>
      <c r="AJ885">
        <v>776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</row>
    <row r="886" spans="1:44" x14ac:dyDescent="0.2">
      <c r="A886">
        <f>ROW(Source!A917)</f>
        <v>917</v>
      </c>
      <c r="B886">
        <v>30626034</v>
      </c>
      <c r="C886">
        <v>30626024</v>
      </c>
      <c r="D886">
        <v>22184053</v>
      </c>
      <c r="E886">
        <v>1</v>
      </c>
      <c r="F886">
        <v>1</v>
      </c>
      <c r="G886">
        <v>1</v>
      </c>
      <c r="H886">
        <v>3</v>
      </c>
      <c r="I886" t="s">
        <v>370</v>
      </c>
      <c r="J886" t="s">
        <v>372</v>
      </c>
      <c r="K886" t="s">
        <v>371</v>
      </c>
      <c r="L886">
        <v>1339</v>
      </c>
      <c r="N886">
        <v>1007</v>
      </c>
      <c r="O886" t="s">
        <v>46</v>
      </c>
      <c r="P886" t="s">
        <v>46</v>
      </c>
      <c r="Q886">
        <v>1</v>
      </c>
      <c r="X886">
        <v>0.253</v>
      </c>
      <c r="Y886">
        <v>428.17</v>
      </c>
      <c r="Z886">
        <v>0</v>
      </c>
      <c r="AA886">
        <v>0</v>
      </c>
      <c r="AB886">
        <v>0</v>
      </c>
      <c r="AC886">
        <v>0</v>
      </c>
      <c r="AD886">
        <v>1</v>
      </c>
      <c r="AE886">
        <v>0</v>
      </c>
      <c r="AF886" t="s">
        <v>3</v>
      </c>
      <c r="AG886">
        <v>0.253</v>
      </c>
      <c r="AH886">
        <v>3</v>
      </c>
      <c r="AI886">
        <v>-1</v>
      </c>
      <c r="AJ886" t="s">
        <v>3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</row>
    <row r="887" spans="1:44" x14ac:dyDescent="0.2">
      <c r="A887">
        <f>ROW(Source!A917)</f>
        <v>917</v>
      </c>
      <c r="B887">
        <v>30626035</v>
      </c>
      <c r="C887">
        <v>30626024</v>
      </c>
      <c r="D887">
        <v>22191581</v>
      </c>
      <c r="E887">
        <v>1</v>
      </c>
      <c r="F887">
        <v>1</v>
      </c>
      <c r="G887">
        <v>1</v>
      </c>
      <c r="H887">
        <v>3</v>
      </c>
      <c r="I887" t="s">
        <v>195</v>
      </c>
      <c r="J887" t="s">
        <v>198</v>
      </c>
      <c r="K887" t="s">
        <v>196</v>
      </c>
      <c r="L887">
        <v>1356</v>
      </c>
      <c r="N887">
        <v>1010</v>
      </c>
      <c r="O887" t="s">
        <v>197</v>
      </c>
      <c r="P887" t="s">
        <v>197</v>
      </c>
      <c r="Q887">
        <v>1000</v>
      </c>
      <c r="X887">
        <v>0.40200000000000002</v>
      </c>
      <c r="Y887">
        <v>1662.7</v>
      </c>
      <c r="Z887">
        <v>0</v>
      </c>
      <c r="AA887">
        <v>0</v>
      </c>
      <c r="AB887">
        <v>0</v>
      </c>
      <c r="AC887">
        <v>0</v>
      </c>
      <c r="AD887">
        <v>1</v>
      </c>
      <c r="AE887">
        <v>0</v>
      </c>
      <c r="AF887" t="s">
        <v>3</v>
      </c>
      <c r="AG887">
        <v>0.40200000000000002</v>
      </c>
      <c r="AH887">
        <v>3</v>
      </c>
      <c r="AI887">
        <v>-1</v>
      </c>
      <c r="AJ887" t="s">
        <v>3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</row>
    <row r="888" spans="1:44" x14ac:dyDescent="0.2">
      <c r="A888">
        <f>ROW(Source!A917)</f>
        <v>917</v>
      </c>
      <c r="B888">
        <v>30626036</v>
      </c>
      <c r="C888">
        <v>30626024</v>
      </c>
      <c r="D888">
        <v>22192634</v>
      </c>
      <c r="E888">
        <v>1</v>
      </c>
      <c r="F888">
        <v>1</v>
      </c>
      <c r="G888">
        <v>1</v>
      </c>
      <c r="H888">
        <v>3</v>
      </c>
      <c r="I888" t="s">
        <v>833</v>
      </c>
      <c r="J888" t="s">
        <v>834</v>
      </c>
      <c r="K888" t="s">
        <v>835</v>
      </c>
      <c r="L888">
        <v>1339</v>
      </c>
      <c r="N888">
        <v>1007</v>
      </c>
      <c r="O888" t="s">
        <v>46</v>
      </c>
      <c r="P888" t="s">
        <v>46</v>
      </c>
      <c r="Q888">
        <v>1</v>
      </c>
      <c r="X888">
        <v>4.3999999999999997E-2</v>
      </c>
      <c r="Y888">
        <v>2.4500000000000002</v>
      </c>
      <c r="Z888">
        <v>0</v>
      </c>
      <c r="AA888">
        <v>0</v>
      </c>
      <c r="AB888">
        <v>0</v>
      </c>
      <c r="AC888">
        <v>0</v>
      </c>
      <c r="AD888">
        <v>1</v>
      </c>
      <c r="AE888">
        <v>0</v>
      </c>
      <c r="AF888" t="s">
        <v>3</v>
      </c>
      <c r="AG888">
        <v>4.3999999999999997E-2</v>
      </c>
      <c r="AH888">
        <v>2</v>
      </c>
      <c r="AI888">
        <v>30626029</v>
      </c>
      <c r="AJ888">
        <v>777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</row>
    <row r="889" spans="1:44" x14ac:dyDescent="0.2">
      <c r="A889">
        <f>ROW(Source!A922)</f>
        <v>922</v>
      </c>
      <c r="B889">
        <v>30626048</v>
      </c>
      <c r="C889">
        <v>30626041</v>
      </c>
      <c r="D889">
        <v>10214589</v>
      </c>
      <c r="E889">
        <v>1</v>
      </c>
      <c r="F889">
        <v>1</v>
      </c>
      <c r="G889">
        <v>1</v>
      </c>
      <c r="H889">
        <v>1</v>
      </c>
      <c r="I889" t="s">
        <v>763</v>
      </c>
      <c r="J889" t="s">
        <v>3</v>
      </c>
      <c r="K889" t="s">
        <v>764</v>
      </c>
      <c r="L889">
        <v>1369</v>
      </c>
      <c r="N889">
        <v>1013</v>
      </c>
      <c r="O889" t="s">
        <v>744</v>
      </c>
      <c r="P889" t="s">
        <v>744</v>
      </c>
      <c r="Q889">
        <v>1</v>
      </c>
      <c r="X889">
        <v>70.88</v>
      </c>
      <c r="Y889">
        <v>0</v>
      </c>
      <c r="Z889">
        <v>0</v>
      </c>
      <c r="AA889">
        <v>0</v>
      </c>
      <c r="AB889">
        <v>9.2899999999999991</v>
      </c>
      <c r="AC889">
        <v>0</v>
      </c>
      <c r="AD889">
        <v>1</v>
      </c>
      <c r="AE889">
        <v>1</v>
      </c>
      <c r="AF889" t="s">
        <v>68</v>
      </c>
      <c r="AG889">
        <v>81.511999999999986</v>
      </c>
      <c r="AH889">
        <v>2</v>
      </c>
      <c r="AI889">
        <v>30626042</v>
      </c>
      <c r="AJ889">
        <v>778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</row>
    <row r="890" spans="1:44" x14ac:dyDescent="0.2">
      <c r="A890">
        <f>ROW(Source!A922)</f>
        <v>922</v>
      </c>
      <c r="B890">
        <v>30626049</v>
      </c>
      <c r="C890">
        <v>30626041</v>
      </c>
      <c r="D890">
        <v>22083330</v>
      </c>
      <c r="E890">
        <v>1</v>
      </c>
      <c r="F890">
        <v>1</v>
      </c>
      <c r="G890">
        <v>1</v>
      </c>
      <c r="H890">
        <v>1</v>
      </c>
      <c r="I890" t="s">
        <v>765</v>
      </c>
      <c r="J890" t="s">
        <v>3</v>
      </c>
      <c r="K890" t="s">
        <v>766</v>
      </c>
      <c r="L890">
        <v>608254</v>
      </c>
      <c r="N890">
        <v>1013</v>
      </c>
      <c r="O890" t="s">
        <v>767</v>
      </c>
      <c r="P890" t="s">
        <v>767</v>
      </c>
      <c r="Q890">
        <v>1</v>
      </c>
      <c r="X890">
        <v>2.78</v>
      </c>
      <c r="Y890">
        <v>0</v>
      </c>
      <c r="Z890">
        <v>0</v>
      </c>
      <c r="AA890">
        <v>0</v>
      </c>
      <c r="AB890">
        <v>0</v>
      </c>
      <c r="AC890">
        <v>0</v>
      </c>
      <c r="AD890">
        <v>1</v>
      </c>
      <c r="AE890">
        <v>2</v>
      </c>
      <c r="AF890" t="s">
        <v>67</v>
      </c>
      <c r="AG890">
        <v>3.4749999999999996</v>
      </c>
      <c r="AH890">
        <v>2</v>
      </c>
      <c r="AI890">
        <v>30626043</v>
      </c>
      <c r="AJ890">
        <v>779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</row>
    <row r="891" spans="1:44" x14ac:dyDescent="0.2">
      <c r="A891">
        <f>ROW(Source!A922)</f>
        <v>922</v>
      </c>
      <c r="B891">
        <v>30626050</v>
      </c>
      <c r="C891">
        <v>30626041</v>
      </c>
      <c r="D891">
        <v>22146430</v>
      </c>
      <c r="E891">
        <v>1</v>
      </c>
      <c r="F891">
        <v>1</v>
      </c>
      <c r="G891">
        <v>1</v>
      </c>
      <c r="H891">
        <v>2</v>
      </c>
      <c r="I891" t="s">
        <v>998</v>
      </c>
      <c r="J891" t="s">
        <v>999</v>
      </c>
      <c r="K891" t="s">
        <v>1000</v>
      </c>
      <c r="L891">
        <v>1368</v>
      </c>
      <c r="N891">
        <v>1011</v>
      </c>
      <c r="O891" t="s">
        <v>748</v>
      </c>
      <c r="P891" t="s">
        <v>748</v>
      </c>
      <c r="Q891">
        <v>1</v>
      </c>
      <c r="X891">
        <v>0.9</v>
      </c>
      <c r="Y891">
        <v>0</v>
      </c>
      <c r="Z891">
        <v>3.28</v>
      </c>
      <c r="AA891">
        <v>0</v>
      </c>
      <c r="AB891">
        <v>0</v>
      </c>
      <c r="AC891">
        <v>0</v>
      </c>
      <c r="AD891">
        <v>1</v>
      </c>
      <c r="AE891">
        <v>0</v>
      </c>
      <c r="AF891" t="s">
        <v>67</v>
      </c>
      <c r="AG891">
        <v>1.125</v>
      </c>
      <c r="AH891">
        <v>2</v>
      </c>
      <c r="AI891">
        <v>30626044</v>
      </c>
      <c r="AJ891">
        <v>780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</row>
    <row r="892" spans="1:44" x14ac:dyDescent="0.2">
      <c r="A892">
        <f>ROW(Source!A922)</f>
        <v>922</v>
      </c>
      <c r="B892">
        <v>30626051</v>
      </c>
      <c r="C892">
        <v>30626041</v>
      </c>
      <c r="D892">
        <v>22146878</v>
      </c>
      <c r="E892">
        <v>1</v>
      </c>
      <c r="F892">
        <v>1</v>
      </c>
      <c r="G892">
        <v>1</v>
      </c>
      <c r="H892">
        <v>2</v>
      </c>
      <c r="I892" t="s">
        <v>1001</v>
      </c>
      <c r="J892" t="s">
        <v>1002</v>
      </c>
      <c r="K892" t="s">
        <v>1003</v>
      </c>
      <c r="L892">
        <v>1368</v>
      </c>
      <c r="N892">
        <v>1011</v>
      </c>
      <c r="O892" t="s">
        <v>748</v>
      </c>
      <c r="P892" t="s">
        <v>748</v>
      </c>
      <c r="Q892">
        <v>1</v>
      </c>
      <c r="X892">
        <v>2.78</v>
      </c>
      <c r="Y892">
        <v>0</v>
      </c>
      <c r="Z892">
        <v>20.76</v>
      </c>
      <c r="AA892">
        <v>8.6</v>
      </c>
      <c r="AB892">
        <v>0</v>
      </c>
      <c r="AC892">
        <v>0</v>
      </c>
      <c r="AD892">
        <v>1</v>
      </c>
      <c r="AE892">
        <v>0</v>
      </c>
      <c r="AF892" t="s">
        <v>67</v>
      </c>
      <c r="AG892">
        <v>3.4749999999999996</v>
      </c>
      <c r="AH892">
        <v>2</v>
      </c>
      <c r="AI892">
        <v>30626045</v>
      </c>
      <c r="AJ892">
        <v>781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</row>
    <row r="893" spans="1:44" x14ac:dyDescent="0.2">
      <c r="A893">
        <f>ROW(Source!A922)</f>
        <v>922</v>
      </c>
      <c r="B893">
        <v>30626052</v>
      </c>
      <c r="C893">
        <v>30626041</v>
      </c>
      <c r="D893">
        <v>22184118</v>
      </c>
      <c r="E893">
        <v>1</v>
      </c>
      <c r="F893">
        <v>1</v>
      </c>
      <c r="G893">
        <v>1</v>
      </c>
      <c r="H893">
        <v>3</v>
      </c>
      <c r="I893" t="s">
        <v>860</v>
      </c>
      <c r="J893" t="s">
        <v>861</v>
      </c>
      <c r="K893" t="s">
        <v>862</v>
      </c>
      <c r="L893">
        <v>1339</v>
      </c>
      <c r="N893">
        <v>1007</v>
      </c>
      <c r="O893" t="s">
        <v>46</v>
      </c>
      <c r="P893" t="s">
        <v>46</v>
      </c>
      <c r="Q893">
        <v>1</v>
      </c>
      <c r="X893">
        <v>1.89</v>
      </c>
      <c r="Y893">
        <v>570.03</v>
      </c>
      <c r="Z893">
        <v>0</v>
      </c>
      <c r="AA893">
        <v>0</v>
      </c>
      <c r="AB893">
        <v>0</v>
      </c>
      <c r="AC893">
        <v>0</v>
      </c>
      <c r="AD893">
        <v>1</v>
      </c>
      <c r="AE893">
        <v>0</v>
      </c>
      <c r="AF893" t="s">
        <v>3</v>
      </c>
      <c r="AG893">
        <v>1.89</v>
      </c>
      <c r="AH893">
        <v>2</v>
      </c>
      <c r="AI893">
        <v>30626046</v>
      </c>
      <c r="AJ893">
        <v>782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</row>
    <row r="894" spans="1:44" x14ac:dyDescent="0.2">
      <c r="A894">
        <f>ROW(Source!A922)</f>
        <v>922</v>
      </c>
      <c r="B894">
        <v>30626053</v>
      </c>
      <c r="C894">
        <v>30626041</v>
      </c>
      <c r="D894">
        <v>22192634</v>
      </c>
      <c r="E894">
        <v>1</v>
      </c>
      <c r="F894">
        <v>1</v>
      </c>
      <c r="G894">
        <v>1</v>
      </c>
      <c r="H894">
        <v>3</v>
      </c>
      <c r="I894" t="s">
        <v>833</v>
      </c>
      <c r="J894" t="s">
        <v>834</v>
      </c>
      <c r="K894" t="s">
        <v>835</v>
      </c>
      <c r="L894">
        <v>1339</v>
      </c>
      <c r="N894">
        <v>1007</v>
      </c>
      <c r="O894" t="s">
        <v>46</v>
      </c>
      <c r="P894" t="s">
        <v>46</v>
      </c>
      <c r="Q894">
        <v>1</v>
      </c>
      <c r="X894">
        <v>0.35</v>
      </c>
      <c r="Y894">
        <v>2.4500000000000002</v>
      </c>
      <c r="Z894">
        <v>0</v>
      </c>
      <c r="AA894">
        <v>0</v>
      </c>
      <c r="AB894">
        <v>0</v>
      </c>
      <c r="AC894">
        <v>0</v>
      </c>
      <c r="AD894">
        <v>1</v>
      </c>
      <c r="AE894">
        <v>0</v>
      </c>
      <c r="AF894" t="s">
        <v>3</v>
      </c>
      <c r="AG894">
        <v>0.35</v>
      </c>
      <c r="AH894">
        <v>2</v>
      </c>
      <c r="AI894">
        <v>30626047</v>
      </c>
      <c r="AJ894">
        <v>783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</row>
    <row r="895" spans="1:44" x14ac:dyDescent="0.2">
      <c r="A895">
        <f>ROW(Source!A923)</f>
        <v>923</v>
      </c>
      <c r="B895">
        <v>30626063</v>
      </c>
      <c r="C895">
        <v>30626054</v>
      </c>
      <c r="D895">
        <v>10214593</v>
      </c>
      <c r="E895">
        <v>1</v>
      </c>
      <c r="F895">
        <v>1</v>
      </c>
      <c r="G895">
        <v>1</v>
      </c>
      <c r="H895">
        <v>1</v>
      </c>
      <c r="I895" t="s">
        <v>935</v>
      </c>
      <c r="J895" t="s">
        <v>3</v>
      </c>
      <c r="K895" t="s">
        <v>936</v>
      </c>
      <c r="L895">
        <v>1369</v>
      </c>
      <c r="N895">
        <v>1013</v>
      </c>
      <c r="O895" t="s">
        <v>744</v>
      </c>
      <c r="P895" t="s">
        <v>744</v>
      </c>
      <c r="Q895">
        <v>1</v>
      </c>
      <c r="X895">
        <v>15.18</v>
      </c>
      <c r="Y895">
        <v>0</v>
      </c>
      <c r="Z895">
        <v>0</v>
      </c>
      <c r="AA895">
        <v>0</v>
      </c>
      <c r="AB895">
        <v>8.65</v>
      </c>
      <c r="AC895">
        <v>0</v>
      </c>
      <c r="AD895">
        <v>1</v>
      </c>
      <c r="AE895">
        <v>1</v>
      </c>
      <c r="AF895" t="s">
        <v>68</v>
      </c>
      <c r="AG895">
        <v>17.456999999999997</v>
      </c>
      <c r="AH895">
        <v>2</v>
      </c>
      <c r="AI895">
        <v>30626055</v>
      </c>
      <c r="AJ895">
        <v>784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</row>
    <row r="896" spans="1:44" x14ac:dyDescent="0.2">
      <c r="A896">
        <f>ROW(Source!A923)</f>
        <v>923</v>
      </c>
      <c r="B896">
        <v>30626064</v>
      </c>
      <c r="C896">
        <v>30626054</v>
      </c>
      <c r="D896">
        <v>22083330</v>
      </c>
      <c r="E896">
        <v>1</v>
      </c>
      <c r="F896">
        <v>1</v>
      </c>
      <c r="G896">
        <v>1</v>
      </c>
      <c r="H896">
        <v>1</v>
      </c>
      <c r="I896" t="s">
        <v>765</v>
      </c>
      <c r="J896" t="s">
        <v>3</v>
      </c>
      <c r="K896" t="s">
        <v>766</v>
      </c>
      <c r="L896">
        <v>608254</v>
      </c>
      <c r="N896">
        <v>1013</v>
      </c>
      <c r="O896" t="s">
        <v>767</v>
      </c>
      <c r="P896" t="s">
        <v>767</v>
      </c>
      <c r="Q896">
        <v>1</v>
      </c>
      <c r="X896">
        <v>0.01</v>
      </c>
      <c r="Y896">
        <v>0</v>
      </c>
      <c r="Z896">
        <v>0</v>
      </c>
      <c r="AA896">
        <v>0</v>
      </c>
      <c r="AB896">
        <v>0</v>
      </c>
      <c r="AC896">
        <v>0</v>
      </c>
      <c r="AD896">
        <v>1</v>
      </c>
      <c r="AE896">
        <v>2</v>
      </c>
      <c r="AF896" t="s">
        <v>67</v>
      </c>
      <c r="AG896">
        <v>1.2500000000000001E-2</v>
      </c>
      <c r="AH896">
        <v>2</v>
      </c>
      <c r="AI896">
        <v>30626056</v>
      </c>
      <c r="AJ896">
        <v>785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</row>
    <row r="897" spans="1:44" x14ac:dyDescent="0.2">
      <c r="A897">
        <f>ROW(Source!A923)</f>
        <v>923</v>
      </c>
      <c r="B897">
        <v>30626065</v>
      </c>
      <c r="C897">
        <v>30626054</v>
      </c>
      <c r="D897">
        <v>22146464</v>
      </c>
      <c r="E897">
        <v>1</v>
      </c>
      <c r="F897">
        <v>1</v>
      </c>
      <c r="G897">
        <v>1</v>
      </c>
      <c r="H897">
        <v>2</v>
      </c>
      <c r="I897" t="s">
        <v>804</v>
      </c>
      <c r="J897" t="s">
        <v>805</v>
      </c>
      <c r="K897" t="s">
        <v>806</v>
      </c>
      <c r="L897">
        <v>1368</v>
      </c>
      <c r="N897">
        <v>1011</v>
      </c>
      <c r="O897" t="s">
        <v>748</v>
      </c>
      <c r="P897" t="s">
        <v>748</v>
      </c>
      <c r="Q897">
        <v>1</v>
      </c>
      <c r="X897">
        <v>0.01</v>
      </c>
      <c r="Y897">
        <v>0</v>
      </c>
      <c r="Z897">
        <v>30.85</v>
      </c>
      <c r="AA897">
        <v>13.03</v>
      </c>
      <c r="AB897">
        <v>0</v>
      </c>
      <c r="AC897">
        <v>0</v>
      </c>
      <c r="AD897">
        <v>1</v>
      </c>
      <c r="AE897">
        <v>0</v>
      </c>
      <c r="AF897" t="s">
        <v>67</v>
      </c>
      <c r="AG897">
        <v>1.2500000000000001E-2</v>
      </c>
      <c r="AH897">
        <v>2</v>
      </c>
      <c r="AI897">
        <v>30626057</v>
      </c>
      <c r="AJ897">
        <v>786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</row>
    <row r="898" spans="1:44" x14ac:dyDescent="0.2">
      <c r="A898">
        <f>ROW(Source!A923)</f>
        <v>923</v>
      </c>
      <c r="B898">
        <v>30626066</v>
      </c>
      <c r="C898">
        <v>30626054</v>
      </c>
      <c r="D898">
        <v>22148179</v>
      </c>
      <c r="E898">
        <v>1</v>
      </c>
      <c r="F898">
        <v>1</v>
      </c>
      <c r="G898">
        <v>1</v>
      </c>
      <c r="H898">
        <v>2</v>
      </c>
      <c r="I898" t="s">
        <v>754</v>
      </c>
      <c r="J898" t="s">
        <v>755</v>
      </c>
      <c r="K898" t="s">
        <v>756</v>
      </c>
      <c r="L898">
        <v>1368</v>
      </c>
      <c r="N898">
        <v>1011</v>
      </c>
      <c r="O898" t="s">
        <v>748</v>
      </c>
      <c r="P898" t="s">
        <v>748</v>
      </c>
      <c r="Q898">
        <v>1</v>
      </c>
      <c r="X898">
        <v>0.08</v>
      </c>
      <c r="Y898">
        <v>0</v>
      </c>
      <c r="Z898">
        <v>91.62</v>
      </c>
      <c r="AA898">
        <v>0</v>
      </c>
      <c r="AB898">
        <v>0</v>
      </c>
      <c r="AC898">
        <v>0</v>
      </c>
      <c r="AD898">
        <v>1</v>
      </c>
      <c r="AE898">
        <v>0</v>
      </c>
      <c r="AF898" t="s">
        <v>67</v>
      </c>
      <c r="AG898">
        <v>0.1</v>
      </c>
      <c r="AH898">
        <v>2</v>
      </c>
      <c r="AI898">
        <v>30626058</v>
      </c>
      <c r="AJ898">
        <v>787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</row>
    <row r="899" spans="1:44" x14ac:dyDescent="0.2">
      <c r="A899">
        <f>ROW(Source!A923)</f>
        <v>923</v>
      </c>
      <c r="B899">
        <v>30626067</v>
      </c>
      <c r="C899">
        <v>30626054</v>
      </c>
      <c r="D899">
        <v>22150469</v>
      </c>
      <c r="E899">
        <v>1</v>
      </c>
      <c r="F899">
        <v>1</v>
      </c>
      <c r="G899">
        <v>1</v>
      </c>
      <c r="H899">
        <v>3</v>
      </c>
      <c r="I899" t="s">
        <v>810</v>
      </c>
      <c r="J899" t="s">
        <v>811</v>
      </c>
      <c r="K899" t="s">
        <v>812</v>
      </c>
      <c r="L899">
        <v>1327</v>
      </c>
      <c r="N899">
        <v>1005</v>
      </c>
      <c r="O899" t="s">
        <v>100</v>
      </c>
      <c r="P899" t="s">
        <v>100</v>
      </c>
      <c r="Q899">
        <v>1</v>
      </c>
      <c r="X899">
        <v>0.3</v>
      </c>
      <c r="Y899">
        <v>73.39</v>
      </c>
      <c r="Z899">
        <v>0</v>
      </c>
      <c r="AA899">
        <v>0</v>
      </c>
      <c r="AB899">
        <v>0</v>
      </c>
      <c r="AC899">
        <v>0</v>
      </c>
      <c r="AD899">
        <v>1</v>
      </c>
      <c r="AE899">
        <v>0</v>
      </c>
      <c r="AF899" t="s">
        <v>3</v>
      </c>
      <c r="AG899">
        <v>0.3</v>
      </c>
      <c r="AH899">
        <v>2</v>
      </c>
      <c r="AI899">
        <v>30626059</v>
      </c>
      <c r="AJ899">
        <v>788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</row>
    <row r="900" spans="1:44" x14ac:dyDescent="0.2">
      <c r="A900">
        <f>ROW(Source!A923)</f>
        <v>923</v>
      </c>
      <c r="B900">
        <v>30626068</v>
      </c>
      <c r="C900">
        <v>30626054</v>
      </c>
      <c r="D900">
        <v>22150579</v>
      </c>
      <c r="E900">
        <v>1</v>
      </c>
      <c r="F900">
        <v>1</v>
      </c>
      <c r="G900">
        <v>1</v>
      </c>
      <c r="H900">
        <v>3</v>
      </c>
      <c r="I900" t="s">
        <v>937</v>
      </c>
      <c r="J900" t="s">
        <v>938</v>
      </c>
      <c r="K900" t="s">
        <v>939</v>
      </c>
      <c r="L900">
        <v>1348</v>
      </c>
      <c r="N900">
        <v>1009</v>
      </c>
      <c r="O900" t="s">
        <v>105</v>
      </c>
      <c r="P900" t="s">
        <v>105</v>
      </c>
      <c r="Q900">
        <v>1000</v>
      </c>
      <c r="X900">
        <v>5.0000000000000001E-3</v>
      </c>
      <c r="Y900">
        <v>3311.4</v>
      </c>
      <c r="Z900">
        <v>0</v>
      </c>
      <c r="AA900">
        <v>0</v>
      </c>
      <c r="AB900">
        <v>0</v>
      </c>
      <c r="AC900">
        <v>0</v>
      </c>
      <c r="AD900">
        <v>1</v>
      </c>
      <c r="AE900">
        <v>0</v>
      </c>
      <c r="AF900" t="s">
        <v>3</v>
      </c>
      <c r="AG900">
        <v>5.0000000000000001E-3</v>
      </c>
      <c r="AH900">
        <v>2</v>
      </c>
      <c r="AI900">
        <v>30626060</v>
      </c>
      <c r="AJ900">
        <v>789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</row>
    <row r="901" spans="1:44" x14ac:dyDescent="0.2">
      <c r="A901">
        <f>ROW(Source!A923)</f>
        <v>923</v>
      </c>
      <c r="B901">
        <v>30626069</v>
      </c>
      <c r="C901">
        <v>30626054</v>
      </c>
      <c r="D901">
        <v>22150620</v>
      </c>
      <c r="E901">
        <v>1</v>
      </c>
      <c r="F901">
        <v>1</v>
      </c>
      <c r="G901">
        <v>1</v>
      </c>
      <c r="H901">
        <v>3</v>
      </c>
      <c r="I901" t="s">
        <v>816</v>
      </c>
      <c r="J901" t="s">
        <v>817</v>
      </c>
      <c r="K901" t="s">
        <v>818</v>
      </c>
      <c r="L901">
        <v>1346</v>
      </c>
      <c r="N901">
        <v>1009</v>
      </c>
      <c r="O901" t="s">
        <v>413</v>
      </c>
      <c r="P901" t="s">
        <v>413</v>
      </c>
      <c r="Q901">
        <v>1</v>
      </c>
      <c r="X901">
        <v>0.1</v>
      </c>
      <c r="Y901">
        <v>1.94</v>
      </c>
      <c r="Z901">
        <v>0</v>
      </c>
      <c r="AA901">
        <v>0</v>
      </c>
      <c r="AB901">
        <v>0</v>
      </c>
      <c r="AC901">
        <v>0</v>
      </c>
      <c r="AD901">
        <v>1</v>
      </c>
      <c r="AE901">
        <v>0</v>
      </c>
      <c r="AF901" t="s">
        <v>3</v>
      </c>
      <c r="AG901">
        <v>0.1</v>
      </c>
      <c r="AH901">
        <v>2</v>
      </c>
      <c r="AI901">
        <v>30626061</v>
      </c>
      <c r="AJ901">
        <v>790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</row>
    <row r="902" spans="1:44" x14ac:dyDescent="0.2">
      <c r="A902">
        <f>ROW(Source!A923)</f>
        <v>923</v>
      </c>
      <c r="B902">
        <v>30626070</v>
      </c>
      <c r="C902">
        <v>30626054</v>
      </c>
      <c r="D902">
        <v>22150788</v>
      </c>
      <c r="E902">
        <v>1</v>
      </c>
      <c r="F902">
        <v>1</v>
      </c>
      <c r="G902">
        <v>1</v>
      </c>
      <c r="H902">
        <v>3</v>
      </c>
      <c r="I902" t="s">
        <v>940</v>
      </c>
      <c r="J902" t="s">
        <v>941</v>
      </c>
      <c r="K902" t="s">
        <v>942</v>
      </c>
      <c r="L902">
        <v>1348</v>
      </c>
      <c r="N902">
        <v>1009</v>
      </c>
      <c r="O902" t="s">
        <v>105</v>
      </c>
      <c r="P902" t="s">
        <v>105</v>
      </c>
      <c r="Q902">
        <v>1000</v>
      </c>
      <c r="X902">
        <v>5.1999999999999998E-2</v>
      </c>
      <c r="Y902">
        <v>16802.490000000002</v>
      </c>
      <c r="Z902">
        <v>0</v>
      </c>
      <c r="AA902">
        <v>0</v>
      </c>
      <c r="AB902">
        <v>0</v>
      </c>
      <c r="AC902">
        <v>0</v>
      </c>
      <c r="AD902">
        <v>1</v>
      </c>
      <c r="AE902">
        <v>0</v>
      </c>
      <c r="AF902" t="s">
        <v>3</v>
      </c>
      <c r="AG902">
        <v>5.1999999999999998E-2</v>
      </c>
      <c r="AH902">
        <v>2</v>
      </c>
      <c r="AI902">
        <v>30626062</v>
      </c>
      <c r="AJ902">
        <v>791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</row>
    <row r="903" spans="1:44" x14ac:dyDescent="0.2">
      <c r="A903">
        <f>ROW(Source!A924)</f>
        <v>924</v>
      </c>
      <c r="B903">
        <v>30626082</v>
      </c>
      <c r="C903">
        <v>30626071</v>
      </c>
      <c r="D903">
        <v>10214587</v>
      </c>
      <c r="E903">
        <v>1</v>
      </c>
      <c r="F903">
        <v>1</v>
      </c>
      <c r="G903">
        <v>1</v>
      </c>
      <c r="H903">
        <v>1</v>
      </c>
      <c r="I903" t="s">
        <v>919</v>
      </c>
      <c r="J903" t="s">
        <v>3</v>
      </c>
      <c r="K903" t="s">
        <v>920</v>
      </c>
      <c r="L903">
        <v>1369</v>
      </c>
      <c r="N903">
        <v>1013</v>
      </c>
      <c r="O903" t="s">
        <v>744</v>
      </c>
      <c r="P903" t="s">
        <v>744</v>
      </c>
      <c r="Q903">
        <v>1</v>
      </c>
      <c r="X903">
        <v>3.65</v>
      </c>
      <c r="Y903">
        <v>0</v>
      </c>
      <c r="Z903">
        <v>0</v>
      </c>
      <c r="AA903">
        <v>0</v>
      </c>
      <c r="AB903">
        <v>8.5500000000000007</v>
      </c>
      <c r="AC903">
        <v>0</v>
      </c>
      <c r="AD903">
        <v>1</v>
      </c>
      <c r="AE903">
        <v>1</v>
      </c>
      <c r="AF903" t="s">
        <v>68</v>
      </c>
      <c r="AG903">
        <v>4.1974999999999998</v>
      </c>
      <c r="AH903">
        <v>2</v>
      </c>
      <c r="AI903">
        <v>30626072</v>
      </c>
      <c r="AJ903">
        <v>792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</row>
    <row r="904" spans="1:44" x14ac:dyDescent="0.2">
      <c r="A904">
        <f>ROW(Source!A924)</f>
        <v>924</v>
      </c>
      <c r="B904">
        <v>30626083</v>
      </c>
      <c r="C904">
        <v>30626071</v>
      </c>
      <c r="D904">
        <v>22083330</v>
      </c>
      <c r="E904">
        <v>1</v>
      </c>
      <c r="F904">
        <v>1</v>
      </c>
      <c r="G904">
        <v>1</v>
      </c>
      <c r="H904">
        <v>1</v>
      </c>
      <c r="I904" t="s">
        <v>765</v>
      </c>
      <c r="J904" t="s">
        <v>3</v>
      </c>
      <c r="K904" t="s">
        <v>766</v>
      </c>
      <c r="L904">
        <v>608254</v>
      </c>
      <c r="N904">
        <v>1013</v>
      </c>
      <c r="O904" t="s">
        <v>767</v>
      </c>
      <c r="P904" t="s">
        <v>767</v>
      </c>
      <c r="Q904">
        <v>1</v>
      </c>
      <c r="X904">
        <v>0.01</v>
      </c>
      <c r="Y904">
        <v>0</v>
      </c>
      <c r="Z904">
        <v>0</v>
      </c>
      <c r="AA904">
        <v>0</v>
      </c>
      <c r="AB904">
        <v>0</v>
      </c>
      <c r="AC904">
        <v>0</v>
      </c>
      <c r="AD904">
        <v>1</v>
      </c>
      <c r="AE904">
        <v>2</v>
      </c>
      <c r="AF904" t="s">
        <v>67</v>
      </c>
      <c r="AG904">
        <v>1.2500000000000001E-2</v>
      </c>
      <c r="AH904">
        <v>2</v>
      </c>
      <c r="AI904">
        <v>30626073</v>
      </c>
      <c r="AJ904">
        <v>793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</row>
    <row r="905" spans="1:44" x14ac:dyDescent="0.2">
      <c r="A905">
        <f>ROW(Source!A924)</f>
        <v>924</v>
      </c>
      <c r="B905">
        <v>30626084</v>
      </c>
      <c r="C905">
        <v>30626071</v>
      </c>
      <c r="D905">
        <v>22146333</v>
      </c>
      <c r="E905">
        <v>1</v>
      </c>
      <c r="F905">
        <v>1</v>
      </c>
      <c r="G905">
        <v>1</v>
      </c>
      <c r="H905">
        <v>2</v>
      </c>
      <c r="I905" t="s">
        <v>768</v>
      </c>
      <c r="J905" t="s">
        <v>769</v>
      </c>
      <c r="K905" t="s">
        <v>770</v>
      </c>
      <c r="L905">
        <v>1368</v>
      </c>
      <c r="N905">
        <v>1011</v>
      </c>
      <c r="O905" t="s">
        <v>748</v>
      </c>
      <c r="P905" t="s">
        <v>748</v>
      </c>
      <c r="Q905">
        <v>1</v>
      </c>
      <c r="X905">
        <v>0.01</v>
      </c>
      <c r="Y905">
        <v>0</v>
      </c>
      <c r="Z905">
        <v>108.45</v>
      </c>
      <c r="AA905">
        <v>13.03</v>
      </c>
      <c r="AB905">
        <v>0</v>
      </c>
      <c r="AC905">
        <v>0</v>
      </c>
      <c r="AD905">
        <v>1</v>
      </c>
      <c r="AE905">
        <v>0</v>
      </c>
      <c r="AF905" t="s">
        <v>67</v>
      </c>
      <c r="AG905">
        <v>1.2500000000000001E-2</v>
      </c>
      <c r="AH905">
        <v>2</v>
      </c>
      <c r="AI905">
        <v>30626074</v>
      </c>
      <c r="AJ905">
        <v>794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</row>
    <row r="906" spans="1:44" x14ac:dyDescent="0.2">
      <c r="A906">
        <f>ROW(Source!A924)</f>
        <v>924</v>
      </c>
      <c r="B906">
        <v>30626085</v>
      </c>
      <c r="C906">
        <v>30626071</v>
      </c>
      <c r="D906">
        <v>22146427</v>
      </c>
      <c r="E906">
        <v>1</v>
      </c>
      <c r="F906">
        <v>1</v>
      </c>
      <c r="G906">
        <v>1</v>
      </c>
      <c r="H906">
        <v>2</v>
      </c>
      <c r="I906" t="s">
        <v>901</v>
      </c>
      <c r="J906" t="s">
        <v>902</v>
      </c>
      <c r="K906" t="s">
        <v>903</v>
      </c>
      <c r="L906">
        <v>1368</v>
      </c>
      <c r="N906">
        <v>1011</v>
      </c>
      <c r="O906" t="s">
        <v>748</v>
      </c>
      <c r="P906" t="s">
        <v>748</v>
      </c>
      <c r="Q906">
        <v>1</v>
      </c>
      <c r="X906">
        <v>0.76</v>
      </c>
      <c r="Y906">
        <v>0</v>
      </c>
      <c r="Z906">
        <v>3.12</v>
      </c>
      <c r="AA906">
        <v>0</v>
      </c>
      <c r="AB906">
        <v>0</v>
      </c>
      <c r="AC906">
        <v>0</v>
      </c>
      <c r="AD906">
        <v>1</v>
      </c>
      <c r="AE906">
        <v>0</v>
      </c>
      <c r="AF906" t="s">
        <v>67</v>
      </c>
      <c r="AG906">
        <v>0.95</v>
      </c>
      <c r="AH906">
        <v>2</v>
      </c>
      <c r="AI906">
        <v>30626075</v>
      </c>
      <c r="AJ906">
        <v>795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</row>
    <row r="907" spans="1:44" x14ac:dyDescent="0.2">
      <c r="A907">
        <f>ROW(Source!A924)</f>
        <v>924</v>
      </c>
      <c r="B907">
        <v>30626086</v>
      </c>
      <c r="C907">
        <v>30626071</v>
      </c>
      <c r="D907">
        <v>22146537</v>
      </c>
      <c r="E907">
        <v>1</v>
      </c>
      <c r="F907">
        <v>1</v>
      </c>
      <c r="G907">
        <v>1</v>
      </c>
      <c r="H907">
        <v>2</v>
      </c>
      <c r="I907" t="s">
        <v>904</v>
      </c>
      <c r="J907" t="s">
        <v>905</v>
      </c>
      <c r="K907" t="s">
        <v>906</v>
      </c>
      <c r="L907">
        <v>1368</v>
      </c>
      <c r="N907">
        <v>1011</v>
      </c>
      <c r="O907" t="s">
        <v>748</v>
      </c>
      <c r="P907" t="s">
        <v>748</v>
      </c>
      <c r="Q907">
        <v>1</v>
      </c>
      <c r="X907">
        <v>0.2</v>
      </c>
      <c r="Y907">
        <v>0</v>
      </c>
      <c r="Z907">
        <v>8.1</v>
      </c>
      <c r="AA907">
        <v>0</v>
      </c>
      <c r="AB907">
        <v>0</v>
      </c>
      <c r="AC907">
        <v>0</v>
      </c>
      <c r="AD907">
        <v>1</v>
      </c>
      <c r="AE907">
        <v>0</v>
      </c>
      <c r="AF907" t="s">
        <v>67</v>
      </c>
      <c r="AG907">
        <v>0.25</v>
      </c>
      <c r="AH907">
        <v>2</v>
      </c>
      <c r="AI907">
        <v>30626076</v>
      </c>
      <c r="AJ907">
        <v>796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</row>
    <row r="908" spans="1:44" x14ac:dyDescent="0.2">
      <c r="A908">
        <f>ROW(Source!A924)</f>
        <v>924</v>
      </c>
      <c r="B908">
        <v>30626087</v>
      </c>
      <c r="C908">
        <v>30626071</v>
      </c>
      <c r="D908">
        <v>22148179</v>
      </c>
      <c r="E908">
        <v>1</v>
      </c>
      <c r="F908">
        <v>1</v>
      </c>
      <c r="G908">
        <v>1</v>
      </c>
      <c r="H908">
        <v>2</v>
      </c>
      <c r="I908" t="s">
        <v>754</v>
      </c>
      <c r="J908" t="s">
        <v>755</v>
      </c>
      <c r="K908" t="s">
        <v>756</v>
      </c>
      <c r="L908">
        <v>1368</v>
      </c>
      <c r="N908">
        <v>1011</v>
      </c>
      <c r="O908" t="s">
        <v>748</v>
      </c>
      <c r="P908" t="s">
        <v>748</v>
      </c>
      <c r="Q908">
        <v>1</v>
      </c>
      <c r="X908">
        <v>0.03</v>
      </c>
      <c r="Y908">
        <v>0</v>
      </c>
      <c r="Z908">
        <v>91.62</v>
      </c>
      <c r="AA908">
        <v>0</v>
      </c>
      <c r="AB908">
        <v>0</v>
      </c>
      <c r="AC908">
        <v>0</v>
      </c>
      <c r="AD908">
        <v>1</v>
      </c>
      <c r="AE908">
        <v>0</v>
      </c>
      <c r="AF908" t="s">
        <v>67</v>
      </c>
      <c r="AG908">
        <v>3.7499999999999999E-2</v>
      </c>
      <c r="AH908">
        <v>2</v>
      </c>
      <c r="AI908">
        <v>30626077</v>
      </c>
      <c r="AJ908">
        <v>797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</row>
    <row r="909" spans="1:44" x14ac:dyDescent="0.2">
      <c r="A909">
        <f>ROW(Source!A924)</f>
        <v>924</v>
      </c>
      <c r="B909">
        <v>30626088</v>
      </c>
      <c r="C909">
        <v>30626071</v>
      </c>
      <c r="D909">
        <v>22150409</v>
      </c>
      <c r="E909">
        <v>1</v>
      </c>
      <c r="F909">
        <v>1</v>
      </c>
      <c r="G909">
        <v>1</v>
      </c>
      <c r="H909">
        <v>3</v>
      </c>
      <c r="I909" t="s">
        <v>907</v>
      </c>
      <c r="J909" t="s">
        <v>908</v>
      </c>
      <c r="K909" t="s">
        <v>909</v>
      </c>
      <c r="L909">
        <v>1348</v>
      </c>
      <c r="N909">
        <v>1009</v>
      </c>
      <c r="O909" t="s">
        <v>105</v>
      </c>
      <c r="P909" t="s">
        <v>105</v>
      </c>
      <c r="Q909">
        <v>1000</v>
      </c>
      <c r="X909">
        <v>2.0000000000000001E-4</v>
      </c>
      <c r="Y909">
        <v>10824</v>
      </c>
      <c r="Z909">
        <v>0</v>
      </c>
      <c r="AA909">
        <v>0</v>
      </c>
      <c r="AB909">
        <v>0</v>
      </c>
      <c r="AC909">
        <v>0</v>
      </c>
      <c r="AD909">
        <v>1</v>
      </c>
      <c r="AE909">
        <v>0</v>
      </c>
      <c r="AF909" t="s">
        <v>3</v>
      </c>
      <c r="AG909">
        <v>2.0000000000000001E-4</v>
      </c>
      <c r="AH909">
        <v>2</v>
      </c>
      <c r="AI909">
        <v>30626078</v>
      </c>
      <c r="AJ909">
        <v>798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</row>
    <row r="910" spans="1:44" x14ac:dyDescent="0.2">
      <c r="A910">
        <f>ROW(Source!A924)</f>
        <v>924</v>
      </c>
      <c r="B910">
        <v>30626089</v>
      </c>
      <c r="C910">
        <v>30626071</v>
      </c>
      <c r="D910">
        <v>22150581</v>
      </c>
      <c r="E910">
        <v>1</v>
      </c>
      <c r="F910">
        <v>1</v>
      </c>
      <c r="G910">
        <v>1</v>
      </c>
      <c r="H910">
        <v>3</v>
      </c>
      <c r="I910" t="s">
        <v>910</v>
      </c>
      <c r="J910" t="s">
        <v>911</v>
      </c>
      <c r="K910" t="s">
        <v>912</v>
      </c>
      <c r="L910">
        <v>1348</v>
      </c>
      <c r="N910">
        <v>1009</v>
      </c>
      <c r="O910" t="s">
        <v>105</v>
      </c>
      <c r="P910" t="s">
        <v>105</v>
      </c>
      <c r="Q910">
        <v>1000</v>
      </c>
      <c r="X910">
        <v>7.1000000000000002E-4</v>
      </c>
      <c r="Y910">
        <v>9824.7000000000007</v>
      </c>
      <c r="Z910">
        <v>0</v>
      </c>
      <c r="AA910">
        <v>0</v>
      </c>
      <c r="AB910">
        <v>0</v>
      </c>
      <c r="AC910">
        <v>0</v>
      </c>
      <c r="AD910">
        <v>1</v>
      </c>
      <c r="AE910">
        <v>0</v>
      </c>
      <c r="AF910" t="s">
        <v>3</v>
      </c>
      <c r="AG910">
        <v>7.1000000000000002E-4</v>
      </c>
      <c r="AH910">
        <v>2</v>
      </c>
      <c r="AI910">
        <v>30626079</v>
      </c>
      <c r="AJ910">
        <v>799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</row>
    <row r="911" spans="1:44" x14ac:dyDescent="0.2">
      <c r="A911">
        <f>ROW(Source!A924)</f>
        <v>924</v>
      </c>
      <c r="B911">
        <v>30626090</v>
      </c>
      <c r="C911">
        <v>30626071</v>
      </c>
      <c r="D911">
        <v>22181437</v>
      </c>
      <c r="E911">
        <v>1</v>
      </c>
      <c r="F911">
        <v>1</v>
      </c>
      <c r="G911">
        <v>1</v>
      </c>
      <c r="H911">
        <v>3</v>
      </c>
      <c r="I911" t="s">
        <v>892</v>
      </c>
      <c r="J911" t="s">
        <v>893</v>
      </c>
      <c r="K911" t="s">
        <v>894</v>
      </c>
      <c r="L911">
        <v>1346</v>
      </c>
      <c r="N911">
        <v>1009</v>
      </c>
      <c r="O911" t="s">
        <v>413</v>
      </c>
      <c r="P911" t="s">
        <v>413</v>
      </c>
      <c r="Q911">
        <v>1</v>
      </c>
      <c r="X911">
        <v>0</v>
      </c>
      <c r="Y911">
        <v>0</v>
      </c>
      <c r="Z911">
        <v>0</v>
      </c>
      <c r="AA911">
        <v>0</v>
      </c>
      <c r="AB911">
        <v>0</v>
      </c>
      <c r="AC911">
        <v>1</v>
      </c>
      <c r="AD911">
        <v>0</v>
      </c>
      <c r="AE911">
        <v>0</v>
      </c>
      <c r="AF911" t="s">
        <v>3</v>
      </c>
      <c r="AG911">
        <v>0</v>
      </c>
      <c r="AH911">
        <v>2</v>
      </c>
      <c r="AI911">
        <v>30626080</v>
      </c>
      <c r="AJ911">
        <v>800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</row>
    <row r="912" spans="1:44" x14ac:dyDescent="0.2">
      <c r="A912">
        <f>ROW(Source!A924)</f>
        <v>924</v>
      </c>
      <c r="B912">
        <v>30626091</v>
      </c>
      <c r="C912">
        <v>30626071</v>
      </c>
      <c r="D912">
        <v>22181475</v>
      </c>
      <c r="E912">
        <v>1</v>
      </c>
      <c r="F912">
        <v>1</v>
      </c>
      <c r="G912">
        <v>1</v>
      </c>
      <c r="H912">
        <v>3</v>
      </c>
      <c r="I912" t="s">
        <v>913</v>
      </c>
      <c r="J912" t="s">
        <v>914</v>
      </c>
      <c r="K912" t="s">
        <v>915</v>
      </c>
      <c r="L912">
        <v>1354</v>
      </c>
      <c r="N912">
        <v>1010</v>
      </c>
      <c r="O912" t="s">
        <v>220</v>
      </c>
      <c r="P912" t="s">
        <v>220</v>
      </c>
      <c r="Q912">
        <v>1</v>
      </c>
      <c r="X912">
        <v>1</v>
      </c>
      <c r="Y912">
        <v>0</v>
      </c>
      <c r="Z912">
        <v>0</v>
      </c>
      <c r="AA912">
        <v>0</v>
      </c>
      <c r="AB912">
        <v>0</v>
      </c>
      <c r="AC912">
        <v>0</v>
      </c>
      <c r="AD912">
        <v>0</v>
      </c>
      <c r="AE912">
        <v>0</v>
      </c>
      <c r="AF912" t="s">
        <v>3</v>
      </c>
      <c r="AG912">
        <v>1</v>
      </c>
      <c r="AH912">
        <v>2</v>
      </c>
      <c r="AI912">
        <v>30626081</v>
      </c>
      <c r="AJ912">
        <v>801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</row>
    <row r="913" spans="1:44" x14ac:dyDescent="0.2">
      <c r="A913">
        <f>ROW(Source!A926)</f>
        <v>926</v>
      </c>
      <c r="B913">
        <v>30626104</v>
      </c>
      <c r="C913">
        <v>30626093</v>
      </c>
      <c r="D913">
        <v>10214587</v>
      </c>
      <c r="E913">
        <v>1</v>
      </c>
      <c r="F913">
        <v>1</v>
      </c>
      <c r="G913">
        <v>1</v>
      </c>
      <c r="H913">
        <v>1</v>
      </c>
      <c r="I913" t="s">
        <v>919</v>
      </c>
      <c r="J913" t="s">
        <v>3</v>
      </c>
      <c r="K913" t="s">
        <v>920</v>
      </c>
      <c r="L913">
        <v>1369</v>
      </c>
      <c r="N913">
        <v>1013</v>
      </c>
      <c r="O913" t="s">
        <v>744</v>
      </c>
      <c r="P913" t="s">
        <v>744</v>
      </c>
      <c r="Q913">
        <v>1</v>
      </c>
      <c r="X913">
        <v>2.98</v>
      </c>
      <c r="Y913">
        <v>0</v>
      </c>
      <c r="Z913">
        <v>0</v>
      </c>
      <c r="AA913">
        <v>0</v>
      </c>
      <c r="AB913">
        <v>8.5500000000000007</v>
      </c>
      <c r="AC913">
        <v>0</v>
      </c>
      <c r="AD913">
        <v>1</v>
      </c>
      <c r="AE913">
        <v>1</v>
      </c>
      <c r="AF913" t="s">
        <v>68</v>
      </c>
      <c r="AG913">
        <v>3.4269999999999996</v>
      </c>
      <c r="AH913">
        <v>2</v>
      </c>
      <c r="AI913">
        <v>30626094</v>
      </c>
      <c r="AJ913">
        <v>802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</row>
    <row r="914" spans="1:44" x14ac:dyDescent="0.2">
      <c r="A914">
        <f>ROW(Source!A926)</f>
        <v>926</v>
      </c>
      <c r="B914">
        <v>30626105</v>
      </c>
      <c r="C914">
        <v>30626093</v>
      </c>
      <c r="D914">
        <v>22083330</v>
      </c>
      <c r="E914">
        <v>1</v>
      </c>
      <c r="F914">
        <v>1</v>
      </c>
      <c r="G914">
        <v>1</v>
      </c>
      <c r="H914">
        <v>1</v>
      </c>
      <c r="I914" t="s">
        <v>765</v>
      </c>
      <c r="J914" t="s">
        <v>3</v>
      </c>
      <c r="K914" t="s">
        <v>766</v>
      </c>
      <c r="L914">
        <v>608254</v>
      </c>
      <c r="N914">
        <v>1013</v>
      </c>
      <c r="O914" t="s">
        <v>767</v>
      </c>
      <c r="P914" t="s">
        <v>767</v>
      </c>
      <c r="Q914">
        <v>1</v>
      </c>
      <c r="X914">
        <v>0.01</v>
      </c>
      <c r="Y914">
        <v>0</v>
      </c>
      <c r="Z914">
        <v>0</v>
      </c>
      <c r="AA914">
        <v>0</v>
      </c>
      <c r="AB914">
        <v>0</v>
      </c>
      <c r="AC914">
        <v>0</v>
      </c>
      <c r="AD914">
        <v>1</v>
      </c>
      <c r="AE914">
        <v>2</v>
      </c>
      <c r="AF914" t="s">
        <v>67</v>
      </c>
      <c r="AG914">
        <v>1.2500000000000001E-2</v>
      </c>
      <c r="AH914">
        <v>2</v>
      </c>
      <c r="AI914">
        <v>30626095</v>
      </c>
      <c r="AJ914">
        <v>803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</row>
    <row r="915" spans="1:44" x14ac:dyDescent="0.2">
      <c r="A915">
        <f>ROW(Source!A926)</f>
        <v>926</v>
      </c>
      <c r="B915">
        <v>30626106</v>
      </c>
      <c r="C915">
        <v>30626093</v>
      </c>
      <c r="D915">
        <v>22146333</v>
      </c>
      <c r="E915">
        <v>1</v>
      </c>
      <c r="F915">
        <v>1</v>
      </c>
      <c r="G915">
        <v>1</v>
      </c>
      <c r="H915">
        <v>2</v>
      </c>
      <c r="I915" t="s">
        <v>768</v>
      </c>
      <c r="J915" t="s">
        <v>769</v>
      </c>
      <c r="K915" t="s">
        <v>770</v>
      </c>
      <c r="L915">
        <v>1368</v>
      </c>
      <c r="N915">
        <v>1011</v>
      </c>
      <c r="O915" t="s">
        <v>748</v>
      </c>
      <c r="P915" t="s">
        <v>748</v>
      </c>
      <c r="Q915">
        <v>1</v>
      </c>
      <c r="X915">
        <v>0.01</v>
      </c>
      <c r="Y915">
        <v>0</v>
      </c>
      <c r="Z915">
        <v>108.45</v>
      </c>
      <c r="AA915">
        <v>13.03</v>
      </c>
      <c r="AB915">
        <v>0</v>
      </c>
      <c r="AC915">
        <v>0</v>
      </c>
      <c r="AD915">
        <v>1</v>
      </c>
      <c r="AE915">
        <v>0</v>
      </c>
      <c r="AF915" t="s">
        <v>67</v>
      </c>
      <c r="AG915">
        <v>1.2500000000000001E-2</v>
      </c>
      <c r="AH915">
        <v>2</v>
      </c>
      <c r="AI915">
        <v>30626096</v>
      </c>
      <c r="AJ915">
        <v>804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</row>
    <row r="916" spans="1:44" x14ac:dyDescent="0.2">
      <c r="A916">
        <f>ROW(Source!A926)</f>
        <v>926</v>
      </c>
      <c r="B916">
        <v>30626107</v>
      </c>
      <c r="C916">
        <v>30626093</v>
      </c>
      <c r="D916">
        <v>22146427</v>
      </c>
      <c r="E916">
        <v>1</v>
      </c>
      <c r="F916">
        <v>1</v>
      </c>
      <c r="G916">
        <v>1</v>
      </c>
      <c r="H916">
        <v>2</v>
      </c>
      <c r="I916" t="s">
        <v>901</v>
      </c>
      <c r="J916" t="s">
        <v>902</v>
      </c>
      <c r="K916" t="s">
        <v>903</v>
      </c>
      <c r="L916">
        <v>1368</v>
      </c>
      <c r="N916">
        <v>1011</v>
      </c>
      <c r="O916" t="s">
        <v>748</v>
      </c>
      <c r="P916" t="s">
        <v>748</v>
      </c>
      <c r="Q916">
        <v>1</v>
      </c>
      <c r="X916">
        <v>0.62</v>
      </c>
      <c r="Y916">
        <v>0</v>
      </c>
      <c r="Z916">
        <v>3.12</v>
      </c>
      <c r="AA916">
        <v>0</v>
      </c>
      <c r="AB916">
        <v>0</v>
      </c>
      <c r="AC916">
        <v>0</v>
      </c>
      <c r="AD916">
        <v>1</v>
      </c>
      <c r="AE916">
        <v>0</v>
      </c>
      <c r="AF916" t="s">
        <v>67</v>
      </c>
      <c r="AG916">
        <v>0.77500000000000002</v>
      </c>
      <c r="AH916">
        <v>2</v>
      </c>
      <c r="AI916">
        <v>30626097</v>
      </c>
      <c r="AJ916">
        <v>805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</row>
    <row r="917" spans="1:44" x14ac:dyDescent="0.2">
      <c r="A917">
        <f>ROW(Source!A926)</f>
        <v>926</v>
      </c>
      <c r="B917">
        <v>30626108</v>
      </c>
      <c r="C917">
        <v>30626093</v>
      </c>
      <c r="D917">
        <v>22146537</v>
      </c>
      <c r="E917">
        <v>1</v>
      </c>
      <c r="F917">
        <v>1</v>
      </c>
      <c r="G917">
        <v>1</v>
      </c>
      <c r="H917">
        <v>2</v>
      </c>
      <c r="I917" t="s">
        <v>904</v>
      </c>
      <c r="J917" t="s">
        <v>905</v>
      </c>
      <c r="K917" t="s">
        <v>906</v>
      </c>
      <c r="L917">
        <v>1368</v>
      </c>
      <c r="N917">
        <v>1011</v>
      </c>
      <c r="O917" t="s">
        <v>748</v>
      </c>
      <c r="P917" t="s">
        <v>748</v>
      </c>
      <c r="Q917">
        <v>1</v>
      </c>
      <c r="X917">
        <v>0.19</v>
      </c>
      <c r="Y917">
        <v>0</v>
      </c>
      <c r="Z917">
        <v>8.1</v>
      </c>
      <c r="AA917">
        <v>0</v>
      </c>
      <c r="AB917">
        <v>0</v>
      </c>
      <c r="AC917">
        <v>0</v>
      </c>
      <c r="AD917">
        <v>1</v>
      </c>
      <c r="AE917">
        <v>0</v>
      </c>
      <c r="AF917" t="s">
        <v>67</v>
      </c>
      <c r="AG917">
        <v>0.23749999999999999</v>
      </c>
      <c r="AH917">
        <v>2</v>
      </c>
      <c r="AI917">
        <v>30626098</v>
      </c>
      <c r="AJ917">
        <v>806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</row>
    <row r="918" spans="1:44" x14ac:dyDescent="0.2">
      <c r="A918">
        <f>ROW(Source!A926)</f>
        <v>926</v>
      </c>
      <c r="B918">
        <v>30626109</v>
      </c>
      <c r="C918">
        <v>30626093</v>
      </c>
      <c r="D918">
        <v>22148179</v>
      </c>
      <c r="E918">
        <v>1</v>
      </c>
      <c r="F918">
        <v>1</v>
      </c>
      <c r="G918">
        <v>1</v>
      </c>
      <c r="H918">
        <v>2</v>
      </c>
      <c r="I918" t="s">
        <v>754</v>
      </c>
      <c r="J918" t="s">
        <v>755</v>
      </c>
      <c r="K918" t="s">
        <v>756</v>
      </c>
      <c r="L918">
        <v>1368</v>
      </c>
      <c r="N918">
        <v>1011</v>
      </c>
      <c r="O918" t="s">
        <v>748</v>
      </c>
      <c r="P918" t="s">
        <v>748</v>
      </c>
      <c r="Q918">
        <v>1</v>
      </c>
      <c r="X918">
        <v>0.03</v>
      </c>
      <c r="Y918">
        <v>0</v>
      </c>
      <c r="Z918">
        <v>91.62</v>
      </c>
      <c r="AA918">
        <v>0</v>
      </c>
      <c r="AB918">
        <v>0</v>
      </c>
      <c r="AC918">
        <v>0</v>
      </c>
      <c r="AD918">
        <v>1</v>
      </c>
      <c r="AE918">
        <v>0</v>
      </c>
      <c r="AF918" t="s">
        <v>67</v>
      </c>
      <c r="AG918">
        <v>3.7499999999999999E-2</v>
      </c>
      <c r="AH918">
        <v>2</v>
      </c>
      <c r="AI918">
        <v>30626099</v>
      </c>
      <c r="AJ918">
        <v>807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</row>
    <row r="919" spans="1:44" x14ac:dyDescent="0.2">
      <c r="A919">
        <f>ROW(Source!A926)</f>
        <v>926</v>
      </c>
      <c r="B919">
        <v>30626110</v>
      </c>
      <c r="C919">
        <v>30626093</v>
      </c>
      <c r="D919">
        <v>22150409</v>
      </c>
      <c r="E919">
        <v>1</v>
      </c>
      <c r="F919">
        <v>1</v>
      </c>
      <c r="G919">
        <v>1</v>
      </c>
      <c r="H919">
        <v>3</v>
      </c>
      <c r="I919" t="s">
        <v>907</v>
      </c>
      <c r="J919" t="s">
        <v>908</v>
      </c>
      <c r="K919" t="s">
        <v>909</v>
      </c>
      <c r="L919">
        <v>1348</v>
      </c>
      <c r="N919">
        <v>1009</v>
      </c>
      <c r="O919" t="s">
        <v>105</v>
      </c>
      <c r="P919" t="s">
        <v>105</v>
      </c>
      <c r="Q919">
        <v>1000</v>
      </c>
      <c r="X919">
        <v>1.9000000000000001E-4</v>
      </c>
      <c r="Y919">
        <v>10824</v>
      </c>
      <c r="Z919">
        <v>0</v>
      </c>
      <c r="AA919">
        <v>0</v>
      </c>
      <c r="AB919">
        <v>0</v>
      </c>
      <c r="AC919">
        <v>0</v>
      </c>
      <c r="AD919">
        <v>1</v>
      </c>
      <c r="AE919">
        <v>0</v>
      </c>
      <c r="AF919" t="s">
        <v>3</v>
      </c>
      <c r="AG919">
        <v>1.9000000000000001E-4</v>
      </c>
      <c r="AH919">
        <v>2</v>
      </c>
      <c r="AI919">
        <v>30626100</v>
      </c>
      <c r="AJ919">
        <v>808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</row>
    <row r="920" spans="1:44" x14ac:dyDescent="0.2">
      <c r="A920">
        <f>ROW(Source!A926)</f>
        <v>926</v>
      </c>
      <c r="B920">
        <v>30626111</v>
      </c>
      <c r="C920">
        <v>30626093</v>
      </c>
      <c r="D920">
        <v>22150581</v>
      </c>
      <c r="E920">
        <v>1</v>
      </c>
      <c r="F920">
        <v>1</v>
      </c>
      <c r="G920">
        <v>1</v>
      </c>
      <c r="H920">
        <v>3</v>
      </c>
      <c r="I920" t="s">
        <v>910</v>
      </c>
      <c r="J920" t="s">
        <v>911</v>
      </c>
      <c r="K920" t="s">
        <v>912</v>
      </c>
      <c r="L920">
        <v>1348</v>
      </c>
      <c r="N920">
        <v>1009</v>
      </c>
      <c r="O920" t="s">
        <v>105</v>
      </c>
      <c r="P920" t="s">
        <v>105</v>
      </c>
      <c r="Q920">
        <v>1000</v>
      </c>
      <c r="X920">
        <v>7.1000000000000002E-4</v>
      </c>
      <c r="Y920">
        <v>9824.7000000000007</v>
      </c>
      <c r="Z920">
        <v>0</v>
      </c>
      <c r="AA920">
        <v>0</v>
      </c>
      <c r="AB920">
        <v>0</v>
      </c>
      <c r="AC920">
        <v>0</v>
      </c>
      <c r="AD920">
        <v>1</v>
      </c>
      <c r="AE920">
        <v>0</v>
      </c>
      <c r="AF920" t="s">
        <v>3</v>
      </c>
      <c r="AG920">
        <v>7.1000000000000002E-4</v>
      </c>
      <c r="AH920">
        <v>2</v>
      </c>
      <c r="AI920">
        <v>30626101</v>
      </c>
      <c r="AJ920">
        <v>809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</row>
    <row r="921" spans="1:44" x14ac:dyDescent="0.2">
      <c r="A921">
        <f>ROW(Source!A926)</f>
        <v>926</v>
      </c>
      <c r="B921">
        <v>30626112</v>
      </c>
      <c r="C921">
        <v>30626093</v>
      </c>
      <c r="D921">
        <v>22181437</v>
      </c>
      <c r="E921">
        <v>1</v>
      </c>
      <c r="F921">
        <v>1</v>
      </c>
      <c r="G921">
        <v>1</v>
      </c>
      <c r="H921">
        <v>3</v>
      </c>
      <c r="I921" t="s">
        <v>892</v>
      </c>
      <c r="J921" t="s">
        <v>893</v>
      </c>
      <c r="K921" t="s">
        <v>894</v>
      </c>
      <c r="L921">
        <v>1346</v>
      </c>
      <c r="N921">
        <v>1009</v>
      </c>
      <c r="O921" t="s">
        <v>413</v>
      </c>
      <c r="P921" t="s">
        <v>413</v>
      </c>
      <c r="Q921">
        <v>1</v>
      </c>
      <c r="X921">
        <v>0</v>
      </c>
      <c r="Y921">
        <v>0</v>
      </c>
      <c r="Z921">
        <v>0</v>
      </c>
      <c r="AA921">
        <v>0</v>
      </c>
      <c r="AB921">
        <v>0</v>
      </c>
      <c r="AC921">
        <v>1</v>
      </c>
      <c r="AD921">
        <v>0</v>
      </c>
      <c r="AE921">
        <v>0</v>
      </c>
      <c r="AF921" t="s">
        <v>3</v>
      </c>
      <c r="AG921">
        <v>0</v>
      </c>
      <c r="AH921">
        <v>2</v>
      </c>
      <c r="AI921">
        <v>30626102</v>
      </c>
      <c r="AJ921">
        <v>810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</row>
    <row r="922" spans="1:44" x14ac:dyDescent="0.2">
      <c r="A922">
        <f>ROW(Source!A926)</f>
        <v>926</v>
      </c>
      <c r="B922">
        <v>30626113</v>
      </c>
      <c r="C922">
        <v>30626093</v>
      </c>
      <c r="D922">
        <v>22181475</v>
      </c>
      <c r="E922">
        <v>1</v>
      </c>
      <c r="F922">
        <v>1</v>
      </c>
      <c r="G922">
        <v>1</v>
      </c>
      <c r="H922">
        <v>3</v>
      </c>
      <c r="I922" t="s">
        <v>913</v>
      </c>
      <c r="J922" t="s">
        <v>914</v>
      </c>
      <c r="K922" t="s">
        <v>915</v>
      </c>
      <c r="L922">
        <v>1354</v>
      </c>
      <c r="N922">
        <v>1010</v>
      </c>
      <c r="O922" t="s">
        <v>220</v>
      </c>
      <c r="P922" t="s">
        <v>220</v>
      </c>
      <c r="Q922">
        <v>1</v>
      </c>
      <c r="X922">
        <v>1</v>
      </c>
      <c r="Y922">
        <v>0</v>
      </c>
      <c r="Z922">
        <v>0</v>
      </c>
      <c r="AA922">
        <v>0</v>
      </c>
      <c r="AB922">
        <v>0</v>
      </c>
      <c r="AC922">
        <v>0</v>
      </c>
      <c r="AD922">
        <v>0</v>
      </c>
      <c r="AE922">
        <v>0</v>
      </c>
      <c r="AF922" t="s">
        <v>3</v>
      </c>
      <c r="AG922">
        <v>1</v>
      </c>
      <c r="AH922">
        <v>2</v>
      </c>
      <c r="AI922">
        <v>30626103</v>
      </c>
      <c r="AJ922">
        <v>811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</row>
    <row r="923" spans="1:44" x14ac:dyDescent="0.2">
      <c r="A923">
        <f>ROW(Source!A928)</f>
        <v>928</v>
      </c>
      <c r="B923">
        <v>30626126</v>
      </c>
      <c r="C923">
        <v>30626115</v>
      </c>
      <c r="D923">
        <v>10214587</v>
      </c>
      <c r="E923">
        <v>1</v>
      </c>
      <c r="F923">
        <v>1</v>
      </c>
      <c r="G923">
        <v>1</v>
      </c>
      <c r="H923">
        <v>1</v>
      </c>
      <c r="I923" t="s">
        <v>919</v>
      </c>
      <c r="J923" t="s">
        <v>3</v>
      </c>
      <c r="K923" t="s">
        <v>920</v>
      </c>
      <c r="L923">
        <v>1369</v>
      </c>
      <c r="N923">
        <v>1013</v>
      </c>
      <c r="O923" t="s">
        <v>744</v>
      </c>
      <c r="P923" t="s">
        <v>744</v>
      </c>
      <c r="Q923">
        <v>1</v>
      </c>
      <c r="X923">
        <v>3.65</v>
      </c>
      <c r="Y923">
        <v>0</v>
      </c>
      <c r="Z923">
        <v>0</v>
      </c>
      <c r="AA923">
        <v>0</v>
      </c>
      <c r="AB923">
        <v>8.5500000000000007</v>
      </c>
      <c r="AC923">
        <v>0</v>
      </c>
      <c r="AD923">
        <v>1</v>
      </c>
      <c r="AE923">
        <v>1</v>
      </c>
      <c r="AF923" t="s">
        <v>68</v>
      </c>
      <c r="AG923">
        <v>4.1974999999999998</v>
      </c>
      <c r="AH923">
        <v>2</v>
      </c>
      <c r="AI923">
        <v>30626116</v>
      </c>
      <c r="AJ923">
        <v>812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</row>
    <row r="924" spans="1:44" x14ac:dyDescent="0.2">
      <c r="A924">
        <f>ROW(Source!A928)</f>
        <v>928</v>
      </c>
      <c r="B924">
        <v>30626127</v>
      </c>
      <c r="C924">
        <v>30626115</v>
      </c>
      <c r="D924">
        <v>22083330</v>
      </c>
      <c r="E924">
        <v>1</v>
      </c>
      <c r="F924">
        <v>1</v>
      </c>
      <c r="G924">
        <v>1</v>
      </c>
      <c r="H924">
        <v>1</v>
      </c>
      <c r="I924" t="s">
        <v>765</v>
      </c>
      <c r="J924" t="s">
        <v>3</v>
      </c>
      <c r="K924" t="s">
        <v>766</v>
      </c>
      <c r="L924">
        <v>608254</v>
      </c>
      <c r="N924">
        <v>1013</v>
      </c>
      <c r="O924" t="s">
        <v>767</v>
      </c>
      <c r="P924" t="s">
        <v>767</v>
      </c>
      <c r="Q924">
        <v>1</v>
      </c>
      <c r="X924">
        <v>0.01</v>
      </c>
      <c r="Y924">
        <v>0</v>
      </c>
      <c r="Z924">
        <v>0</v>
      </c>
      <c r="AA924">
        <v>0</v>
      </c>
      <c r="AB924">
        <v>0</v>
      </c>
      <c r="AC924">
        <v>0</v>
      </c>
      <c r="AD924">
        <v>1</v>
      </c>
      <c r="AE924">
        <v>2</v>
      </c>
      <c r="AF924" t="s">
        <v>67</v>
      </c>
      <c r="AG924">
        <v>1.2500000000000001E-2</v>
      </c>
      <c r="AH924">
        <v>2</v>
      </c>
      <c r="AI924">
        <v>30626117</v>
      </c>
      <c r="AJ924">
        <v>813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</row>
    <row r="925" spans="1:44" x14ac:dyDescent="0.2">
      <c r="A925">
        <f>ROW(Source!A928)</f>
        <v>928</v>
      </c>
      <c r="B925">
        <v>30626128</v>
      </c>
      <c r="C925">
        <v>30626115</v>
      </c>
      <c r="D925">
        <v>22146333</v>
      </c>
      <c r="E925">
        <v>1</v>
      </c>
      <c r="F925">
        <v>1</v>
      </c>
      <c r="G925">
        <v>1</v>
      </c>
      <c r="H925">
        <v>2</v>
      </c>
      <c r="I925" t="s">
        <v>768</v>
      </c>
      <c r="J925" t="s">
        <v>769</v>
      </c>
      <c r="K925" t="s">
        <v>770</v>
      </c>
      <c r="L925">
        <v>1368</v>
      </c>
      <c r="N925">
        <v>1011</v>
      </c>
      <c r="O925" t="s">
        <v>748</v>
      </c>
      <c r="P925" t="s">
        <v>748</v>
      </c>
      <c r="Q925">
        <v>1</v>
      </c>
      <c r="X925">
        <v>0.01</v>
      </c>
      <c r="Y925">
        <v>0</v>
      </c>
      <c r="Z925">
        <v>108.45</v>
      </c>
      <c r="AA925">
        <v>13.03</v>
      </c>
      <c r="AB925">
        <v>0</v>
      </c>
      <c r="AC925">
        <v>0</v>
      </c>
      <c r="AD925">
        <v>1</v>
      </c>
      <c r="AE925">
        <v>0</v>
      </c>
      <c r="AF925" t="s">
        <v>67</v>
      </c>
      <c r="AG925">
        <v>1.2500000000000001E-2</v>
      </c>
      <c r="AH925">
        <v>2</v>
      </c>
      <c r="AI925">
        <v>30626118</v>
      </c>
      <c r="AJ925">
        <v>814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</row>
    <row r="926" spans="1:44" x14ac:dyDescent="0.2">
      <c r="A926">
        <f>ROW(Source!A928)</f>
        <v>928</v>
      </c>
      <c r="B926">
        <v>30626129</v>
      </c>
      <c r="C926">
        <v>30626115</v>
      </c>
      <c r="D926">
        <v>22146427</v>
      </c>
      <c r="E926">
        <v>1</v>
      </c>
      <c r="F926">
        <v>1</v>
      </c>
      <c r="G926">
        <v>1</v>
      </c>
      <c r="H926">
        <v>2</v>
      </c>
      <c r="I926" t="s">
        <v>901</v>
      </c>
      <c r="J926" t="s">
        <v>902</v>
      </c>
      <c r="K926" t="s">
        <v>903</v>
      </c>
      <c r="L926">
        <v>1368</v>
      </c>
      <c r="N926">
        <v>1011</v>
      </c>
      <c r="O926" t="s">
        <v>748</v>
      </c>
      <c r="P926" t="s">
        <v>748</v>
      </c>
      <c r="Q926">
        <v>1</v>
      </c>
      <c r="X926">
        <v>0.76</v>
      </c>
      <c r="Y926">
        <v>0</v>
      </c>
      <c r="Z926">
        <v>3.12</v>
      </c>
      <c r="AA926">
        <v>0</v>
      </c>
      <c r="AB926">
        <v>0</v>
      </c>
      <c r="AC926">
        <v>0</v>
      </c>
      <c r="AD926">
        <v>1</v>
      </c>
      <c r="AE926">
        <v>0</v>
      </c>
      <c r="AF926" t="s">
        <v>67</v>
      </c>
      <c r="AG926">
        <v>0.95</v>
      </c>
      <c r="AH926">
        <v>2</v>
      </c>
      <c r="AI926">
        <v>30626119</v>
      </c>
      <c r="AJ926">
        <v>815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</row>
    <row r="927" spans="1:44" x14ac:dyDescent="0.2">
      <c r="A927">
        <f>ROW(Source!A928)</f>
        <v>928</v>
      </c>
      <c r="B927">
        <v>30626130</v>
      </c>
      <c r="C927">
        <v>30626115</v>
      </c>
      <c r="D927">
        <v>22146537</v>
      </c>
      <c r="E927">
        <v>1</v>
      </c>
      <c r="F927">
        <v>1</v>
      </c>
      <c r="G927">
        <v>1</v>
      </c>
      <c r="H927">
        <v>2</v>
      </c>
      <c r="I927" t="s">
        <v>904</v>
      </c>
      <c r="J927" t="s">
        <v>905</v>
      </c>
      <c r="K927" t="s">
        <v>906</v>
      </c>
      <c r="L927">
        <v>1368</v>
      </c>
      <c r="N927">
        <v>1011</v>
      </c>
      <c r="O927" t="s">
        <v>748</v>
      </c>
      <c r="P927" t="s">
        <v>748</v>
      </c>
      <c r="Q927">
        <v>1</v>
      </c>
      <c r="X927">
        <v>0.2</v>
      </c>
      <c r="Y927">
        <v>0</v>
      </c>
      <c r="Z927">
        <v>8.1</v>
      </c>
      <c r="AA927">
        <v>0</v>
      </c>
      <c r="AB927">
        <v>0</v>
      </c>
      <c r="AC927">
        <v>0</v>
      </c>
      <c r="AD927">
        <v>1</v>
      </c>
      <c r="AE927">
        <v>0</v>
      </c>
      <c r="AF927" t="s">
        <v>67</v>
      </c>
      <c r="AG927">
        <v>0.25</v>
      </c>
      <c r="AH927">
        <v>2</v>
      </c>
      <c r="AI927">
        <v>30626120</v>
      </c>
      <c r="AJ927">
        <v>816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</row>
    <row r="928" spans="1:44" x14ac:dyDescent="0.2">
      <c r="A928">
        <f>ROW(Source!A928)</f>
        <v>928</v>
      </c>
      <c r="B928">
        <v>30626131</v>
      </c>
      <c r="C928">
        <v>30626115</v>
      </c>
      <c r="D928">
        <v>22148179</v>
      </c>
      <c r="E928">
        <v>1</v>
      </c>
      <c r="F928">
        <v>1</v>
      </c>
      <c r="G928">
        <v>1</v>
      </c>
      <c r="H928">
        <v>2</v>
      </c>
      <c r="I928" t="s">
        <v>754</v>
      </c>
      <c r="J928" t="s">
        <v>755</v>
      </c>
      <c r="K928" t="s">
        <v>756</v>
      </c>
      <c r="L928">
        <v>1368</v>
      </c>
      <c r="N928">
        <v>1011</v>
      </c>
      <c r="O928" t="s">
        <v>748</v>
      </c>
      <c r="P928" t="s">
        <v>748</v>
      </c>
      <c r="Q928">
        <v>1</v>
      </c>
      <c r="X928">
        <v>0.03</v>
      </c>
      <c r="Y928">
        <v>0</v>
      </c>
      <c r="Z928">
        <v>91.62</v>
      </c>
      <c r="AA928">
        <v>0</v>
      </c>
      <c r="AB928">
        <v>0</v>
      </c>
      <c r="AC928">
        <v>0</v>
      </c>
      <c r="AD928">
        <v>1</v>
      </c>
      <c r="AE928">
        <v>0</v>
      </c>
      <c r="AF928" t="s">
        <v>67</v>
      </c>
      <c r="AG928">
        <v>3.7499999999999999E-2</v>
      </c>
      <c r="AH928">
        <v>2</v>
      </c>
      <c r="AI928">
        <v>30626121</v>
      </c>
      <c r="AJ928">
        <v>817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</row>
    <row r="929" spans="1:44" x14ac:dyDescent="0.2">
      <c r="A929">
        <f>ROW(Source!A928)</f>
        <v>928</v>
      </c>
      <c r="B929">
        <v>30626132</v>
      </c>
      <c r="C929">
        <v>30626115</v>
      </c>
      <c r="D929">
        <v>22150409</v>
      </c>
      <c r="E929">
        <v>1</v>
      </c>
      <c r="F929">
        <v>1</v>
      </c>
      <c r="G929">
        <v>1</v>
      </c>
      <c r="H929">
        <v>3</v>
      </c>
      <c r="I929" t="s">
        <v>907</v>
      </c>
      <c r="J929" t="s">
        <v>908</v>
      </c>
      <c r="K929" t="s">
        <v>909</v>
      </c>
      <c r="L929">
        <v>1348</v>
      </c>
      <c r="N929">
        <v>1009</v>
      </c>
      <c r="O929" t="s">
        <v>105</v>
      </c>
      <c r="P929" t="s">
        <v>105</v>
      </c>
      <c r="Q929">
        <v>1000</v>
      </c>
      <c r="X929">
        <v>2.0000000000000001E-4</v>
      </c>
      <c r="Y929">
        <v>10824</v>
      </c>
      <c r="Z929">
        <v>0</v>
      </c>
      <c r="AA929">
        <v>0</v>
      </c>
      <c r="AB929">
        <v>0</v>
      </c>
      <c r="AC929">
        <v>0</v>
      </c>
      <c r="AD929">
        <v>1</v>
      </c>
      <c r="AE929">
        <v>0</v>
      </c>
      <c r="AF929" t="s">
        <v>3</v>
      </c>
      <c r="AG929">
        <v>2.0000000000000001E-4</v>
      </c>
      <c r="AH929">
        <v>2</v>
      </c>
      <c r="AI929">
        <v>30626122</v>
      </c>
      <c r="AJ929">
        <v>818</v>
      </c>
      <c r="AK929">
        <v>0</v>
      </c>
      <c r="AL929">
        <v>0</v>
      </c>
      <c r="AM929">
        <v>0</v>
      </c>
      <c r="AN929">
        <v>0</v>
      </c>
      <c r="AO929">
        <v>0</v>
      </c>
      <c r="AP929">
        <v>0</v>
      </c>
      <c r="AQ929">
        <v>0</v>
      </c>
      <c r="AR929">
        <v>0</v>
      </c>
    </row>
    <row r="930" spans="1:44" x14ac:dyDescent="0.2">
      <c r="A930">
        <f>ROW(Source!A928)</f>
        <v>928</v>
      </c>
      <c r="B930">
        <v>30626133</v>
      </c>
      <c r="C930">
        <v>30626115</v>
      </c>
      <c r="D930">
        <v>22150581</v>
      </c>
      <c r="E930">
        <v>1</v>
      </c>
      <c r="F930">
        <v>1</v>
      </c>
      <c r="G930">
        <v>1</v>
      </c>
      <c r="H930">
        <v>3</v>
      </c>
      <c r="I930" t="s">
        <v>910</v>
      </c>
      <c r="J930" t="s">
        <v>911</v>
      </c>
      <c r="K930" t="s">
        <v>912</v>
      </c>
      <c r="L930">
        <v>1348</v>
      </c>
      <c r="N930">
        <v>1009</v>
      </c>
      <c r="O930" t="s">
        <v>105</v>
      </c>
      <c r="P930" t="s">
        <v>105</v>
      </c>
      <c r="Q930">
        <v>1000</v>
      </c>
      <c r="X930">
        <v>7.1000000000000002E-4</v>
      </c>
      <c r="Y930">
        <v>9824.7000000000007</v>
      </c>
      <c r="Z930">
        <v>0</v>
      </c>
      <c r="AA930">
        <v>0</v>
      </c>
      <c r="AB930">
        <v>0</v>
      </c>
      <c r="AC930">
        <v>0</v>
      </c>
      <c r="AD930">
        <v>1</v>
      </c>
      <c r="AE930">
        <v>0</v>
      </c>
      <c r="AF930" t="s">
        <v>3</v>
      </c>
      <c r="AG930">
        <v>7.1000000000000002E-4</v>
      </c>
      <c r="AH930">
        <v>2</v>
      </c>
      <c r="AI930">
        <v>30626123</v>
      </c>
      <c r="AJ930">
        <v>819</v>
      </c>
      <c r="AK930">
        <v>0</v>
      </c>
      <c r="AL930">
        <v>0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</row>
    <row r="931" spans="1:44" x14ac:dyDescent="0.2">
      <c r="A931">
        <f>ROW(Source!A928)</f>
        <v>928</v>
      </c>
      <c r="B931">
        <v>30626134</v>
      </c>
      <c r="C931">
        <v>30626115</v>
      </c>
      <c r="D931">
        <v>22181437</v>
      </c>
      <c r="E931">
        <v>1</v>
      </c>
      <c r="F931">
        <v>1</v>
      </c>
      <c r="G931">
        <v>1</v>
      </c>
      <c r="H931">
        <v>3</v>
      </c>
      <c r="I931" t="s">
        <v>892</v>
      </c>
      <c r="J931" t="s">
        <v>893</v>
      </c>
      <c r="K931" t="s">
        <v>894</v>
      </c>
      <c r="L931">
        <v>1346</v>
      </c>
      <c r="N931">
        <v>1009</v>
      </c>
      <c r="O931" t="s">
        <v>413</v>
      </c>
      <c r="P931" t="s">
        <v>413</v>
      </c>
      <c r="Q931">
        <v>1</v>
      </c>
      <c r="X931">
        <v>0</v>
      </c>
      <c r="Y931">
        <v>0</v>
      </c>
      <c r="Z931">
        <v>0</v>
      </c>
      <c r="AA931">
        <v>0</v>
      </c>
      <c r="AB931">
        <v>0</v>
      </c>
      <c r="AC931">
        <v>1</v>
      </c>
      <c r="AD931">
        <v>0</v>
      </c>
      <c r="AE931">
        <v>0</v>
      </c>
      <c r="AF931" t="s">
        <v>3</v>
      </c>
      <c r="AG931">
        <v>0</v>
      </c>
      <c r="AH931">
        <v>2</v>
      </c>
      <c r="AI931">
        <v>30626124</v>
      </c>
      <c r="AJ931">
        <v>820</v>
      </c>
      <c r="AK931">
        <v>0</v>
      </c>
      <c r="AL931">
        <v>0</v>
      </c>
      <c r="AM931">
        <v>0</v>
      </c>
      <c r="AN931">
        <v>0</v>
      </c>
      <c r="AO931">
        <v>0</v>
      </c>
      <c r="AP931">
        <v>0</v>
      </c>
      <c r="AQ931">
        <v>0</v>
      </c>
      <c r="AR931">
        <v>0</v>
      </c>
    </row>
    <row r="932" spans="1:44" x14ac:dyDescent="0.2">
      <c r="A932">
        <f>ROW(Source!A928)</f>
        <v>928</v>
      </c>
      <c r="B932">
        <v>30626135</v>
      </c>
      <c r="C932">
        <v>30626115</v>
      </c>
      <c r="D932">
        <v>22181475</v>
      </c>
      <c r="E932">
        <v>1</v>
      </c>
      <c r="F932">
        <v>1</v>
      </c>
      <c r="G932">
        <v>1</v>
      </c>
      <c r="H932">
        <v>3</v>
      </c>
      <c r="I932" t="s">
        <v>913</v>
      </c>
      <c r="J932" t="s">
        <v>914</v>
      </c>
      <c r="K932" t="s">
        <v>915</v>
      </c>
      <c r="L932">
        <v>1354</v>
      </c>
      <c r="N932">
        <v>1010</v>
      </c>
      <c r="O932" t="s">
        <v>220</v>
      </c>
      <c r="P932" t="s">
        <v>220</v>
      </c>
      <c r="Q932">
        <v>1</v>
      </c>
      <c r="X932">
        <v>1</v>
      </c>
      <c r="Y932">
        <v>0</v>
      </c>
      <c r="Z932">
        <v>0</v>
      </c>
      <c r="AA932">
        <v>0</v>
      </c>
      <c r="AB932">
        <v>0</v>
      </c>
      <c r="AC932">
        <v>0</v>
      </c>
      <c r="AD932">
        <v>0</v>
      </c>
      <c r="AE932">
        <v>0</v>
      </c>
      <c r="AF932" t="s">
        <v>3</v>
      </c>
      <c r="AG932">
        <v>1</v>
      </c>
      <c r="AH932">
        <v>2</v>
      </c>
      <c r="AI932">
        <v>30626125</v>
      </c>
      <c r="AJ932">
        <v>821</v>
      </c>
      <c r="AK932">
        <v>0</v>
      </c>
      <c r="AL932">
        <v>0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</row>
    <row r="933" spans="1:44" x14ac:dyDescent="0.2">
      <c r="A933">
        <f>ROW(Source!A930)</f>
        <v>930</v>
      </c>
      <c r="B933">
        <v>30626141</v>
      </c>
      <c r="C933">
        <v>30626137</v>
      </c>
      <c r="D933">
        <v>10214599</v>
      </c>
      <c r="E933">
        <v>1</v>
      </c>
      <c r="F933">
        <v>1</v>
      </c>
      <c r="G933">
        <v>1</v>
      </c>
      <c r="H933">
        <v>1</v>
      </c>
      <c r="I933" t="s">
        <v>749</v>
      </c>
      <c r="J933" t="s">
        <v>3</v>
      </c>
      <c r="K933" t="s">
        <v>750</v>
      </c>
      <c r="L933">
        <v>1369</v>
      </c>
      <c r="N933">
        <v>1013</v>
      </c>
      <c r="O933" t="s">
        <v>744</v>
      </c>
      <c r="P933" t="s">
        <v>744</v>
      </c>
      <c r="Q933">
        <v>1</v>
      </c>
      <c r="X933">
        <v>341.3</v>
      </c>
      <c r="Y933">
        <v>0</v>
      </c>
      <c r="Z933">
        <v>0</v>
      </c>
      <c r="AA933">
        <v>0</v>
      </c>
      <c r="AB933">
        <v>7.67</v>
      </c>
      <c r="AC933">
        <v>0</v>
      </c>
      <c r="AD933">
        <v>1</v>
      </c>
      <c r="AE933">
        <v>1</v>
      </c>
      <c r="AF933" t="s">
        <v>3</v>
      </c>
      <c r="AG933">
        <v>341.3</v>
      </c>
      <c r="AH933">
        <v>2</v>
      </c>
      <c r="AI933">
        <v>30626138</v>
      </c>
      <c r="AJ933">
        <v>822</v>
      </c>
      <c r="AK933">
        <v>0</v>
      </c>
      <c r="AL933">
        <v>0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</row>
    <row r="934" spans="1:44" x14ac:dyDescent="0.2">
      <c r="A934">
        <f>ROW(Source!A930)</f>
        <v>930</v>
      </c>
      <c r="B934">
        <v>30626142</v>
      </c>
      <c r="C934">
        <v>30626137</v>
      </c>
      <c r="D934">
        <v>22146429</v>
      </c>
      <c r="E934">
        <v>1</v>
      </c>
      <c r="F934">
        <v>1</v>
      </c>
      <c r="G934">
        <v>1</v>
      </c>
      <c r="H934">
        <v>2</v>
      </c>
      <c r="I934" t="s">
        <v>751</v>
      </c>
      <c r="J934" t="s">
        <v>752</v>
      </c>
      <c r="K934" t="s">
        <v>753</v>
      </c>
      <c r="L934">
        <v>1368</v>
      </c>
      <c r="N934">
        <v>1011</v>
      </c>
      <c r="O934" t="s">
        <v>748</v>
      </c>
      <c r="P934" t="s">
        <v>748</v>
      </c>
      <c r="Q934">
        <v>1</v>
      </c>
      <c r="X934">
        <v>6.1</v>
      </c>
      <c r="Y934">
        <v>0</v>
      </c>
      <c r="Z934">
        <v>1.7</v>
      </c>
      <c r="AA934">
        <v>0</v>
      </c>
      <c r="AB934">
        <v>0</v>
      </c>
      <c r="AC934">
        <v>0</v>
      </c>
      <c r="AD934">
        <v>1</v>
      </c>
      <c r="AE934">
        <v>0</v>
      </c>
      <c r="AF934" t="s">
        <v>3</v>
      </c>
      <c r="AG934">
        <v>6.1</v>
      </c>
      <c r="AH934">
        <v>2</v>
      </c>
      <c r="AI934">
        <v>30626139</v>
      </c>
      <c r="AJ934">
        <v>823</v>
      </c>
      <c r="AK934">
        <v>0</v>
      </c>
      <c r="AL934">
        <v>0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</row>
    <row r="935" spans="1:44" x14ac:dyDescent="0.2">
      <c r="A935">
        <f>ROW(Source!A930)</f>
        <v>930</v>
      </c>
      <c r="B935">
        <v>30626143</v>
      </c>
      <c r="C935">
        <v>30626137</v>
      </c>
      <c r="D935">
        <v>22212979</v>
      </c>
      <c r="E935">
        <v>1</v>
      </c>
      <c r="F935">
        <v>1</v>
      </c>
      <c r="G935">
        <v>1</v>
      </c>
      <c r="H935">
        <v>3</v>
      </c>
      <c r="I935" t="s">
        <v>760</v>
      </c>
      <c r="J935" t="s">
        <v>761</v>
      </c>
      <c r="K935" t="s">
        <v>762</v>
      </c>
      <c r="L935">
        <v>1348</v>
      </c>
      <c r="N935">
        <v>1009</v>
      </c>
      <c r="O935" t="s">
        <v>105</v>
      </c>
      <c r="P935" t="s">
        <v>105</v>
      </c>
      <c r="Q935">
        <v>1000</v>
      </c>
      <c r="X935">
        <v>5.6</v>
      </c>
      <c r="Y935">
        <v>0</v>
      </c>
      <c r="Z935">
        <v>0</v>
      </c>
      <c r="AA935">
        <v>0</v>
      </c>
      <c r="AB935">
        <v>0</v>
      </c>
      <c r="AC935">
        <v>0</v>
      </c>
      <c r="AD935">
        <v>0</v>
      </c>
      <c r="AE935">
        <v>0</v>
      </c>
      <c r="AF935" t="s">
        <v>3</v>
      </c>
      <c r="AG935">
        <v>5.6</v>
      </c>
      <c r="AH935">
        <v>2</v>
      </c>
      <c r="AI935">
        <v>30626140</v>
      </c>
      <c r="AJ935">
        <v>824</v>
      </c>
      <c r="AK935">
        <v>0</v>
      </c>
      <c r="AL935">
        <v>0</v>
      </c>
      <c r="AM935">
        <v>0</v>
      </c>
      <c r="AN935">
        <v>0</v>
      </c>
      <c r="AO935">
        <v>0</v>
      </c>
      <c r="AP935">
        <v>0</v>
      </c>
      <c r="AQ935">
        <v>0</v>
      </c>
      <c r="AR935">
        <v>0</v>
      </c>
    </row>
    <row r="936" spans="1:44" x14ac:dyDescent="0.2">
      <c r="A936">
        <f>ROW(Source!A931)</f>
        <v>931</v>
      </c>
      <c r="B936">
        <v>30626155</v>
      </c>
      <c r="C936">
        <v>30626144</v>
      </c>
      <c r="D936">
        <v>10214603</v>
      </c>
      <c r="E936">
        <v>1</v>
      </c>
      <c r="F936">
        <v>1</v>
      </c>
      <c r="G936">
        <v>1</v>
      </c>
      <c r="H936">
        <v>1</v>
      </c>
      <c r="I936" t="s">
        <v>836</v>
      </c>
      <c r="J936" t="s">
        <v>3</v>
      </c>
      <c r="K936" t="s">
        <v>837</v>
      </c>
      <c r="L936">
        <v>1369</v>
      </c>
      <c r="N936">
        <v>1013</v>
      </c>
      <c r="O936" t="s">
        <v>744</v>
      </c>
      <c r="P936" t="s">
        <v>744</v>
      </c>
      <c r="Q936">
        <v>1</v>
      </c>
      <c r="X936">
        <v>6.63</v>
      </c>
      <c r="Y936">
        <v>0</v>
      </c>
      <c r="Z936">
        <v>0</v>
      </c>
      <c r="AA936">
        <v>0</v>
      </c>
      <c r="AB936">
        <v>8.23</v>
      </c>
      <c r="AC936">
        <v>0</v>
      </c>
      <c r="AD936">
        <v>1</v>
      </c>
      <c r="AE936">
        <v>1</v>
      </c>
      <c r="AF936" t="s">
        <v>68</v>
      </c>
      <c r="AG936">
        <v>7.6244999999999994</v>
      </c>
      <c r="AH936">
        <v>2</v>
      </c>
      <c r="AI936">
        <v>30626145</v>
      </c>
      <c r="AJ936">
        <v>825</v>
      </c>
      <c r="AK936">
        <v>0</v>
      </c>
      <c r="AL936">
        <v>0</v>
      </c>
      <c r="AM936">
        <v>0</v>
      </c>
      <c r="AN936">
        <v>0</v>
      </c>
      <c r="AO936">
        <v>0</v>
      </c>
      <c r="AP936">
        <v>0</v>
      </c>
      <c r="AQ936">
        <v>0</v>
      </c>
      <c r="AR936">
        <v>0</v>
      </c>
    </row>
    <row r="937" spans="1:44" x14ac:dyDescent="0.2">
      <c r="A937">
        <f>ROW(Source!A931)</f>
        <v>931</v>
      </c>
      <c r="B937">
        <v>30626156</v>
      </c>
      <c r="C937">
        <v>30626144</v>
      </c>
      <c r="D937">
        <v>22083330</v>
      </c>
      <c r="E937">
        <v>1</v>
      </c>
      <c r="F937">
        <v>1</v>
      </c>
      <c r="G937">
        <v>1</v>
      </c>
      <c r="H937">
        <v>1</v>
      </c>
      <c r="I937" t="s">
        <v>765</v>
      </c>
      <c r="J937" t="s">
        <v>3</v>
      </c>
      <c r="K937" t="s">
        <v>766</v>
      </c>
      <c r="L937">
        <v>608254</v>
      </c>
      <c r="N937">
        <v>1013</v>
      </c>
      <c r="O937" t="s">
        <v>767</v>
      </c>
      <c r="P937" t="s">
        <v>767</v>
      </c>
      <c r="Q937">
        <v>1</v>
      </c>
      <c r="X937">
        <v>0.11</v>
      </c>
      <c r="Y937">
        <v>0</v>
      </c>
      <c r="Z937">
        <v>0</v>
      </c>
      <c r="AA937">
        <v>0</v>
      </c>
      <c r="AB937">
        <v>0</v>
      </c>
      <c r="AC937">
        <v>0</v>
      </c>
      <c r="AD937">
        <v>1</v>
      </c>
      <c r="AE937">
        <v>2</v>
      </c>
      <c r="AF937" t="s">
        <v>67</v>
      </c>
      <c r="AG937">
        <v>0.13750000000000001</v>
      </c>
      <c r="AH937">
        <v>2</v>
      </c>
      <c r="AI937">
        <v>30626146</v>
      </c>
      <c r="AJ937">
        <v>826</v>
      </c>
      <c r="AK937">
        <v>0</v>
      </c>
      <c r="AL937">
        <v>0</v>
      </c>
      <c r="AM937">
        <v>0</v>
      </c>
      <c r="AN937">
        <v>0</v>
      </c>
      <c r="AO937">
        <v>0</v>
      </c>
      <c r="AP937">
        <v>0</v>
      </c>
      <c r="AQ937">
        <v>0</v>
      </c>
      <c r="AR937">
        <v>0</v>
      </c>
    </row>
    <row r="938" spans="1:44" x14ac:dyDescent="0.2">
      <c r="A938">
        <f>ROW(Source!A931)</f>
        <v>931</v>
      </c>
      <c r="B938">
        <v>30626157</v>
      </c>
      <c r="C938">
        <v>30626144</v>
      </c>
      <c r="D938">
        <v>22146333</v>
      </c>
      <c r="E938">
        <v>1</v>
      </c>
      <c r="F938">
        <v>1</v>
      </c>
      <c r="G938">
        <v>1</v>
      </c>
      <c r="H938">
        <v>2</v>
      </c>
      <c r="I938" t="s">
        <v>768</v>
      </c>
      <c r="J938" t="s">
        <v>769</v>
      </c>
      <c r="K938" t="s">
        <v>770</v>
      </c>
      <c r="L938">
        <v>1368</v>
      </c>
      <c r="N938">
        <v>1011</v>
      </c>
      <c r="O938" t="s">
        <v>748</v>
      </c>
      <c r="P938" t="s">
        <v>748</v>
      </c>
      <c r="Q938">
        <v>1</v>
      </c>
      <c r="X938">
        <v>0.11</v>
      </c>
      <c r="Y938">
        <v>0</v>
      </c>
      <c r="Z938">
        <v>108.45</v>
      </c>
      <c r="AA938">
        <v>13.03</v>
      </c>
      <c r="AB938">
        <v>0</v>
      </c>
      <c r="AC938">
        <v>0</v>
      </c>
      <c r="AD938">
        <v>1</v>
      </c>
      <c r="AE938">
        <v>0</v>
      </c>
      <c r="AF938" t="s">
        <v>67</v>
      </c>
      <c r="AG938">
        <v>0.13750000000000001</v>
      </c>
      <c r="AH938">
        <v>2</v>
      </c>
      <c r="AI938">
        <v>30626147</v>
      </c>
      <c r="AJ938">
        <v>827</v>
      </c>
      <c r="AK938">
        <v>0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</row>
    <row r="939" spans="1:44" x14ac:dyDescent="0.2">
      <c r="A939">
        <f>ROW(Source!A931)</f>
        <v>931</v>
      </c>
      <c r="B939">
        <v>30626158</v>
      </c>
      <c r="C939">
        <v>30626144</v>
      </c>
      <c r="D939">
        <v>22147936</v>
      </c>
      <c r="E939">
        <v>1</v>
      </c>
      <c r="F939">
        <v>1</v>
      </c>
      <c r="G939">
        <v>1</v>
      </c>
      <c r="H939">
        <v>2</v>
      </c>
      <c r="I939" t="s">
        <v>771</v>
      </c>
      <c r="J939" t="s">
        <v>772</v>
      </c>
      <c r="K939" t="s">
        <v>773</v>
      </c>
      <c r="L939">
        <v>1368</v>
      </c>
      <c r="N939">
        <v>1011</v>
      </c>
      <c r="O939" t="s">
        <v>748</v>
      </c>
      <c r="P939" t="s">
        <v>748</v>
      </c>
      <c r="Q939">
        <v>1</v>
      </c>
      <c r="X939">
        <v>0.16</v>
      </c>
      <c r="Y939">
        <v>0</v>
      </c>
      <c r="Z939">
        <v>0.95</v>
      </c>
      <c r="AA939">
        <v>0</v>
      </c>
      <c r="AB939">
        <v>0</v>
      </c>
      <c r="AC939">
        <v>0</v>
      </c>
      <c r="AD939">
        <v>1</v>
      </c>
      <c r="AE939">
        <v>0</v>
      </c>
      <c r="AF939" t="s">
        <v>67</v>
      </c>
      <c r="AG939">
        <v>0.2</v>
      </c>
      <c r="AH939">
        <v>2</v>
      </c>
      <c r="AI939">
        <v>30626148</v>
      </c>
      <c r="AJ939">
        <v>828</v>
      </c>
      <c r="AK939">
        <v>0</v>
      </c>
      <c r="AL939">
        <v>0</v>
      </c>
      <c r="AM939">
        <v>0</v>
      </c>
      <c r="AN939">
        <v>0</v>
      </c>
      <c r="AO939">
        <v>0</v>
      </c>
      <c r="AP939">
        <v>0</v>
      </c>
      <c r="AQ939">
        <v>0</v>
      </c>
      <c r="AR939">
        <v>0</v>
      </c>
    </row>
    <row r="940" spans="1:44" x14ac:dyDescent="0.2">
      <c r="A940">
        <f>ROW(Source!A931)</f>
        <v>931</v>
      </c>
      <c r="B940">
        <v>30626159</v>
      </c>
      <c r="C940">
        <v>30626144</v>
      </c>
      <c r="D940">
        <v>22148179</v>
      </c>
      <c r="E940">
        <v>1</v>
      </c>
      <c r="F940">
        <v>1</v>
      </c>
      <c r="G940">
        <v>1</v>
      </c>
      <c r="H940">
        <v>2</v>
      </c>
      <c r="I940" t="s">
        <v>754</v>
      </c>
      <c r="J940" t="s">
        <v>755</v>
      </c>
      <c r="K940" t="s">
        <v>756</v>
      </c>
      <c r="L940">
        <v>1368</v>
      </c>
      <c r="N940">
        <v>1011</v>
      </c>
      <c r="O940" t="s">
        <v>748</v>
      </c>
      <c r="P940" t="s">
        <v>748</v>
      </c>
      <c r="Q940">
        <v>1</v>
      </c>
      <c r="X940">
        <v>0.11</v>
      </c>
      <c r="Y940">
        <v>0</v>
      </c>
      <c r="Z940">
        <v>91.62</v>
      </c>
      <c r="AA940">
        <v>0</v>
      </c>
      <c r="AB940">
        <v>0</v>
      </c>
      <c r="AC940">
        <v>0</v>
      </c>
      <c r="AD940">
        <v>1</v>
      </c>
      <c r="AE940">
        <v>0</v>
      </c>
      <c r="AF940" t="s">
        <v>67</v>
      </c>
      <c r="AG940">
        <v>0.13750000000000001</v>
      </c>
      <c r="AH940">
        <v>2</v>
      </c>
      <c r="AI940">
        <v>30626149</v>
      </c>
      <c r="AJ940">
        <v>829</v>
      </c>
      <c r="AK940">
        <v>0</v>
      </c>
      <c r="AL940">
        <v>0</v>
      </c>
      <c r="AM940">
        <v>0</v>
      </c>
      <c r="AN940">
        <v>0</v>
      </c>
      <c r="AO940">
        <v>0</v>
      </c>
      <c r="AP940">
        <v>0</v>
      </c>
      <c r="AQ940">
        <v>0</v>
      </c>
      <c r="AR940">
        <v>0</v>
      </c>
    </row>
    <row r="941" spans="1:44" x14ac:dyDescent="0.2">
      <c r="A941">
        <f>ROW(Source!A931)</f>
        <v>931</v>
      </c>
      <c r="B941">
        <v>30626160</v>
      </c>
      <c r="C941">
        <v>30626144</v>
      </c>
      <c r="D941">
        <v>22150659</v>
      </c>
      <c r="E941">
        <v>1</v>
      </c>
      <c r="F941">
        <v>1</v>
      </c>
      <c r="G941">
        <v>1</v>
      </c>
      <c r="H941">
        <v>3</v>
      </c>
      <c r="I941" t="s">
        <v>757</v>
      </c>
      <c r="J941" t="s">
        <v>758</v>
      </c>
      <c r="K941" t="s">
        <v>759</v>
      </c>
      <c r="L941">
        <v>1348</v>
      </c>
      <c r="N941">
        <v>1009</v>
      </c>
      <c r="O941" t="s">
        <v>105</v>
      </c>
      <c r="P941" t="s">
        <v>105</v>
      </c>
      <c r="Q941">
        <v>1000</v>
      </c>
      <c r="X941">
        <v>1.4E-3</v>
      </c>
      <c r="Y941">
        <v>10183</v>
      </c>
      <c r="Z941">
        <v>0</v>
      </c>
      <c r="AA941">
        <v>0</v>
      </c>
      <c r="AB941">
        <v>0</v>
      </c>
      <c r="AC941">
        <v>0</v>
      </c>
      <c r="AD941">
        <v>1</v>
      </c>
      <c r="AE941">
        <v>0</v>
      </c>
      <c r="AF941" t="s">
        <v>3</v>
      </c>
      <c r="AG941">
        <v>1.4E-3</v>
      </c>
      <c r="AH941">
        <v>2</v>
      </c>
      <c r="AI941">
        <v>30626150</v>
      </c>
      <c r="AJ941">
        <v>830</v>
      </c>
      <c r="AK941">
        <v>0</v>
      </c>
      <c r="AL941">
        <v>0</v>
      </c>
      <c r="AM941">
        <v>0</v>
      </c>
      <c r="AN941">
        <v>0</v>
      </c>
      <c r="AO941">
        <v>0</v>
      </c>
      <c r="AP941">
        <v>0</v>
      </c>
      <c r="AQ941">
        <v>0</v>
      </c>
      <c r="AR941">
        <v>0</v>
      </c>
    </row>
    <row r="942" spans="1:44" x14ac:dyDescent="0.2">
      <c r="A942">
        <f>ROW(Source!A931)</f>
        <v>931</v>
      </c>
      <c r="B942">
        <v>30626161</v>
      </c>
      <c r="C942">
        <v>30626144</v>
      </c>
      <c r="D942">
        <v>22156205</v>
      </c>
      <c r="E942">
        <v>1</v>
      </c>
      <c r="F942">
        <v>1</v>
      </c>
      <c r="G942">
        <v>1</v>
      </c>
      <c r="H942">
        <v>3</v>
      </c>
      <c r="I942" t="s">
        <v>838</v>
      </c>
      <c r="J942" t="s">
        <v>839</v>
      </c>
      <c r="K942" t="s">
        <v>840</v>
      </c>
      <c r="L942">
        <v>1035</v>
      </c>
      <c r="N942">
        <v>1013</v>
      </c>
      <c r="O942" t="s">
        <v>480</v>
      </c>
      <c r="P942" t="s">
        <v>480</v>
      </c>
      <c r="Q942">
        <v>1</v>
      </c>
      <c r="X942">
        <v>0</v>
      </c>
      <c r="Y942">
        <v>0</v>
      </c>
      <c r="Z942">
        <v>0</v>
      </c>
      <c r="AA942">
        <v>0</v>
      </c>
      <c r="AB942">
        <v>0</v>
      </c>
      <c r="AC942">
        <v>1</v>
      </c>
      <c r="AD942">
        <v>0</v>
      </c>
      <c r="AE942">
        <v>0</v>
      </c>
      <c r="AF942" t="s">
        <v>3</v>
      </c>
      <c r="AG942">
        <v>0</v>
      </c>
      <c r="AH942">
        <v>2</v>
      </c>
      <c r="AI942">
        <v>30626151</v>
      </c>
      <c r="AJ942">
        <v>831</v>
      </c>
      <c r="AK942">
        <v>0</v>
      </c>
      <c r="AL942">
        <v>0</v>
      </c>
      <c r="AM942">
        <v>0</v>
      </c>
      <c r="AN942">
        <v>0</v>
      </c>
      <c r="AO942">
        <v>0</v>
      </c>
      <c r="AP942">
        <v>0</v>
      </c>
      <c r="AQ942">
        <v>0</v>
      </c>
      <c r="AR942">
        <v>0</v>
      </c>
    </row>
    <row r="943" spans="1:44" x14ac:dyDescent="0.2">
      <c r="A943">
        <f>ROW(Source!A931)</f>
        <v>931</v>
      </c>
      <c r="B943">
        <v>30626162</v>
      </c>
      <c r="C943">
        <v>30626144</v>
      </c>
      <c r="D943">
        <v>22156543</v>
      </c>
      <c r="E943">
        <v>1</v>
      </c>
      <c r="F943">
        <v>1</v>
      </c>
      <c r="G943">
        <v>1</v>
      </c>
      <c r="H943">
        <v>3</v>
      </c>
      <c r="I943" t="s">
        <v>841</v>
      </c>
      <c r="J943" t="s">
        <v>842</v>
      </c>
      <c r="K943" t="s">
        <v>843</v>
      </c>
      <c r="L943">
        <v>1339</v>
      </c>
      <c r="N943">
        <v>1007</v>
      </c>
      <c r="O943" t="s">
        <v>46</v>
      </c>
      <c r="P943" t="s">
        <v>46</v>
      </c>
      <c r="Q943">
        <v>1</v>
      </c>
      <c r="X943">
        <v>0.06</v>
      </c>
      <c r="Y943">
        <v>451.27</v>
      </c>
      <c r="Z943">
        <v>0</v>
      </c>
      <c r="AA943">
        <v>0</v>
      </c>
      <c r="AB943">
        <v>0</v>
      </c>
      <c r="AC943">
        <v>0</v>
      </c>
      <c r="AD943">
        <v>1</v>
      </c>
      <c r="AE943">
        <v>0</v>
      </c>
      <c r="AF943" t="s">
        <v>3</v>
      </c>
      <c r="AG943">
        <v>0.06</v>
      </c>
      <c r="AH943">
        <v>2</v>
      </c>
      <c r="AI943">
        <v>30626152</v>
      </c>
      <c r="AJ943">
        <v>832</v>
      </c>
      <c r="AK943">
        <v>0</v>
      </c>
      <c r="AL943">
        <v>0</v>
      </c>
      <c r="AM943">
        <v>0</v>
      </c>
      <c r="AN943">
        <v>0</v>
      </c>
      <c r="AO943">
        <v>0</v>
      </c>
      <c r="AP943">
        <v>0</v>
      </c>
      <c r="AQ943">
        <v>0</v>
      </c>
      <c r="AR943">
        <v>0</v>
      </c>
    </row>
    <row r="944" spans="1:44" x14ac:dyDescent="0.2">
      <c r="A944">
        <f>ROW(Source!A931)</f>
        <v>931</v>
      </c>
      <c r="B944">
        <v>30626163</v>
      </c>
      <c r="C944">
        <v>30626144</v>
      </c>
      <c r="D944">
        <v>22156582</v>
      </c>
      <c r="E944">
        <v>1</v>
      </c>
      <c r="F944">
        <v>1</v>
      </c>
      <c r="G944">
        <v>1</v>
      </c>
      <c r="H944">
        <v>3</v>
      </c>
      <c r="I944" t="s">
        <v>551</v>
      </c>
      <c r="J944" t="s">
        <v>553</v>
      </c>
      <c r="K944" t="s">
        <v>552</v>
      </c>
      <c r="L944">
        <v>1339</v>
      </c>
      <c r="N944">
        <v>1007</v>
      </c>
      <c r="O944" t="s">
        <v>46</v>
      </c>
      <c r="P944" t="s">
        <v>46</v>
      </c>
      <c r="Q944">
        <v>1</v>
      </c>
      <c r="X944">
        <v>0.06</v>
      </c>
      <c r="Y944">
        <v>922.04</v>
      </c>
      <c r="Z944">
        <v>0</v>
      </c>
      <c r="AA944">
        <v>0</v>
      </c>
      <c r="AB944">
        <v>0</v>
      </c>
      <c r="AC944">
        <v>0</v>
      </c>
      <c r="AD944">
        <v>1</v>
      </c>
      <c r="AE944">
        <v>0</v>
      </c>
      <c r="AF944" t="s">
        <v>3</v>
      </c>
      <c r="AG944">
        <v>0.06</v>
      </c>
      <c r="AH944">
        <v>2</v>
      </c>
      <c r="AI944">
        <v>30626153</v>
      </c>
      <c r="AJ944">
        <v>833</v>
      </c>
      <c r="AK944">
        <v>0</v>
      </c>
      <c r="AL944">
        <v>0</v>
      </c>
      <c r="AM944">
        <v>0</v>
      </c>
      <c r="AN944">
        <v>0</v>
      </c>
      <c r="AO944">
        <v>0</v>
      </c>
      <c r="AP944">
        <v>0</v>
      </c>
      <c r="AQ944">
        <v>0</v>
      </c>
      <c r="AR944">
        <v>0</v>
      </c>
    </row>
    <row r="945" spans="1:44" x14ac:dyDescent="0.2">
      <c r="A945">
        <f>ROW(Source!A931)</f>
        <v>931</v>
      </c>
      <c r="B945">
        <v>30626164</v>
      </c>
      <c r="C945">
        <v>30626144</v>
      </c>
      <c r="D945">
        <v>22156594</v>
      </c>
      <c r="E945">
        <v>1</v>
      </c>
      <c r="F945">
        <v>1</v>
      </c>
      <c r="G945">
        <v>1</v>
      </c>
      <c r="H945">
        <v>3</v>
      </c>
      <c r="I945" t="s">
        <v>77</v>
      </c>
      <c r="J945" t="s">
        <v>79</v>
      </c>
      <c r="K945" t="s">
        <v>78</v>
      </c>
      <c r="L945">
        <v>1339</v>
      </c>
      <c r="N945">
        <v>1007</v>
      </c>
      <c r="O945" t="s">
        <v>46</v>
      </c>
      <c r="P945" t="s">
        <v>46</v>
      </c>
      <c r="Q945">
        <v>1</v>
      </c>
      <c r="X945">
        <v>0.1</v>
      </c>
      <c r="Y945">
        <v>807.43</v>
      </c>
      <c r="Z945">
        <v>0</v>
      </c>
      <c r="AA945">
        <v>0</v>
      </c>
      <c r="AB945">
        <v>0</v>
      </c>
      <c r="AC945">
        <v>0</v>
      </c>
      <c r="AD945">
        <v>1</v>
      </c>
      <c r="AE945">
        <v>0</v>
      </c>
      <c r="AF945" t="s">
        <v>3</v>
      </c>
      <c r="AG945">
        <v>0.1</v>
      </c>
      <c r="AH945">
        <v>2</v>
      </c>
      <c r="AI945">
        <v>30626154</v>
      </c>
      <c r="AJ945">
        <v>834</v>
      </c>
      <c r="AK945">
        <v>0</v>
      </c>
      <c r="AL945">
        <v>0</v>
      </c>
      <c r="AM945">
        <v>0</v>
      </c>
      <c r="AN945">
        <v>0</v>
      </c>
      <c r="AO945">
        <v>0</v>
      </c>
      <c r="AP945">
        <v>0</v>
      </c>
      <c r="AQ945">
        <v>0</v>
      </c>
      <c r="AR945">
        <v>0</v>
      </c>
    </row>
    <row r="946" spans="1:44" x14ac:dyDescent="0.2">
      <c r="A946">
        <f>ROW(Source!A931)</f>
        <v>931</v>
      </c>
      <c r="B946">
        <v>30626165</v>
      </c>
      <c r="C946">
        <v>30626144</v>
      </c>
      <c r="D946">
        <v>22170081</v>
      </c>
      <c r="E946">
        <v>1</v>
      </c>
      <c r="F946">
        <v>1</v>
      </c>
      <c r="G946">
        <v>1</v>
      </c>
      <c r="H946">
        <v>3</v>
      </c>
      <c r="I946" t="s">
        <v>157</v>
      </c>
      <c r="J946" t="s">
        <v>159</v>
      </c>
      <c r="K946" t="s">
        <v>158</v>
      </c>
      <c r="L946">
        <v>1327</v>
      </c>
      <c r="N946">
        <v>1005</v>
      </c>
      <c r="O946" t="s">
        <v>100</v>
      </c>
      <c r="P946" t="s">
        <v>100</v>
      </c>
      <c r="Q946">
        <v>1</v>
      </c>
      <c r="X946">
        <v>0.5</v>
      </c>
      <c r="Y946">
        <v>164.13</v>
      </c>
      <c r="Z946">
        <v>0</v>
      </c>
      <c r="AA946">
        <v>0</v>
      </c>
      <c r="AB946">
        <v>0</v>
      </c>
      <c r="AC946">
        <v>0</v>
      </c>
      <c r="AD946">
        <v>1</v>
      </c>
      <c r="AE946">
        <v>0</v>
      </c>
      <c r="AF946" t="s">
        <v>3</v>
      </c>
      <c r="AG946">
        <v>0.5</v>
      </c>
      <c r="AH946">
        <v>3</v>
      </c>
      <c r="AI946">
        <v>-1</v>
      </c>
      <c r="AJ946" t="s">
        <v>3</v>
      </c>
      <c r="AK946">
        <v>0</v>
      </c>
      <c r="AL946">
        <v>0</v>
      </c>
      <c r="AM946">
        <v>0</v>
      </c>
      <c r="AN946">
        <v>0</v>
      </c>
      <c r="AO946">
        <v>0</v>
      </c>
      <c r="AP946">
        <v>0</v>
      </c>
      <c r="AQ946">
        <v>0</v>
      </c>
      <c r="AR946">
        <v>0</v>
      </c>
    </row>
    <row r="947" spans="1:44" x14ac:dyDescent="0.2">
      <c r="A947">
        <f>ROW(Source!A935)</f>
        <v>935</v>
      </c>
      <c r="B947">
        <v>30626174</v>
      </c>
      <c r="C947">
        <v>30626169</v>
      </c>
      <c r="D947">
        <v>10214613</v>
      </c>
      <c r="E947">
        <v>1</v>
      </c>
      <c r="F947">
        <v>1</v>
      </c>
      <c r="G947">
        <v>1</v>
      </c>
      <c r="H947">
        <v>1</v>
      </c>
      <c r="I947" t="s">
        <v>844</v>
      </c>
      <c r="J947" t="s">
        <v>3</v>
      </c>
      <c r="K947" t="s">
        <v>845</v>
      </c>
      <c r="L947">
        <v>1369</v>
      </c>
      <c r="N947">
        <v>1013</v>
      </c>
      <c r="O947" t="s">
        <v>744</v>
      </c>
      <c r="P947" t="s">
        <v>744</v>
      </c>
      <c r="Q947">
        <v>1</v>
      </c>
      <c r="X947">
        <v>25.1</v>
      </c>
      <c r="Y947">
        <v>0</v>
      </c>
      <c r="Z947">
        <v>0</v>
      </c>
      <c r="AA947">
        <v>0</v>
      </c>
      <c r="AB947">
        <v>7.88</v>
      </c>
      <c r="AC947">
        <v>0</v>
      </c>
      <c r="AD947">
        <v>1</v>
      </c>
      <c r="AE947">
        <v>1</v>
      </c>
      <c r="AF947" t="s">
        <v>68</v>
      </c>
      <c r="AG947">
        <v>28.864999999999998</v>
      </c>
      <c r="AH947">
        <v>2</v>
      </c>
      <c r="AI947">
        <v>30626170</v>
      </c>
      <c r="AJ947">
        <v>835</v>
      </c>
      <c r="AK947">
        <v>0</v>
      </c>
      <c r="AL947">
        <v>0</v>
      </c>
      <c r="AM947">
        <v>0</v>
      </c>
      <c r="AN947">
        <v>0</v>
      </c>
      <c r="AO947">
        <v>0</v>
      </c>
      <c r="AP947">
        <v>0</v>
      </c>
      <c r="AQ947">
        <v>0</v>
      </c>
      <c r="AR947">
        <v>0</v>
      </c>
    </row>
    <row r="948" spans="1:44" x14ac:dyDescent="0.2">
      <c r="A948">
        <f>ROW(Source!A935)</f>
        <v>935</v>
      </c>
      <c r="B948">
        <v>30626175</v>
      </c>
      <c r="C948">
        <v>30626169</v>
      </c>
      <c r="D948">
        <v>22148179</v>
      </c>
      <c r="E948">
        <v>1</v>
      </c>
      <c r="F948">
        <v>1</v>
      </c>
      <c r="G948">
        <v>1</v>
      </c>
      <c r="H948">
        <v>2</v>
      </c>
      <c r="I948" t="s">
        <v>754</v>
      </c>
      <c r="J948" t="s">
        <v>755</v>
      </c>
      <c r="K948" t="s">
        <v>756</v>
      </c>
      <c r="L948">
        <v>1368</v>
      </c>
      <c r="N948">
        <v>1011</v>
      </c>
      <c r="O948" t="s">
        <v>748</v>
      </c>
      <c r="P948" t="s">
        <v>748</v>
      </c>
      <c r="Q948">
        <v>1</v>
      </c>
      <c r="X948">
        <v>0.23</v>
      </c>
      <c r="Y948">
        <v>0</v>
      </c>
      <c r="Z948">
        <v>91.62</v>
      </c>
      <c r="AA948">
        <v>0</v>
      </c>
      <c r="AB948">
        <v>0</v>
      </c>
      <c r="AC948">
        <v>0</v>
      </c>
      <c r="AD948">
        <v>1</v>
      </c>
      <c r="AE948">
        <v>0</v>
      </c>
      <c r="AF948" t="s">
        <v>67</v>
      </c>
      <c r="AG948">
        <v>0.28750000000000003</v>
      </c>
      <c r="AH948">
        <v>2</v>
      </c>
      <c r="AI948">
        <v>30626171</v>
      </c>
      <c r="AJ948">
        <v>836</v>
      </c>
      <c r="AK948">
        <v>0</v>
      </c>
      <c r="AL948">
        <v>0</v>
      </c>
      <c r="AM948">
        <v>0</v>
      </c>
      <c r="AN948">
        <v>0</v>
      </c>
      <c r="AO948">
        <v>0</v>
      </c>
      <c r="AP948">
        <v>0</v>
      </c>
      <c r="AQ948">
        <v>0</v>
      </c>
      <c r="AR948">
        <v>0</v>
      </c>
    </row>
    <row r="949" spans="1:44" x14ac:dyDescent="0.2">
      <c r="A949">
        <f>ROW(Source!A935)</f>
        <v>935</v>
      </c>
      <c r="B949">
        <v>30626176</v>
      </c>
      <c r="C949">
        <v>30626169</v>
      </c>
      <c r="D949">
        <v>22149217</v>
      </c>
      <c r="E949">
        <v>1</v>
      </c>
      <c r="F949">
        <v>1</v>
      </c>
      <c r="G949">
        <v>1</v>
      </c>
      <c r="H949">
        <v>3</v>
      </c>
      <c r="I949" t="s">
        <v>846</v>
      </c>
      <c r="J949" t="s">
        <v>847</v>
      </c>
      <c r="K949" t="s">
        <v>848</v>
      </c>
      <c r="L949">
        <v>1348</v>
      </c>
      <c r="N949">
        <v>1009</v>
      </c>
      <c r="O949" t="s">
        <v>105</v>
      </c>
      <c r="P949" t="s">
        <v>105</v>
      </c>
      <c r="Q949">
        <v>1000</v>
      </c>
      <c r="X949">
        <v>1E-3</v>
      </c>
      <c r="Y949">
        <v>8466.1</v>
      </c>
      <c r="Z949">
        <v>0</v>
      </c>
      <c r="AA949">
        <v>0</v>
      </c>
      <c r="AB949">
        <v>0</v>
      </c>
      <c r="AC949">
        <v>0</v>
      </c>
      <c r="AD949">
        <v>1</v>
      </c>
      <c r="AE949">
        <v>0</v>
      </c>
      <c r="AF949" t="s">
        <v>3</v>
      </c>
      <c r="AG949">
        <v>1E-3</v>
      </c>
      <c r="AH949">
        <v>2</v>
      </c>
      <c r="AI949">
        <v>30626172</v>
      </c>
      <c r="AJ949">
        <v>837</v>
      </c>
      <c r="AK949">
        <v>0</v>
      </c>
      <c r="AL949">
        <v>0</v>
      </c>
      <c r="AM949">
        <v>0</v>
      </c>
      <c r="AN949">
        <v>0</v>
      </c>
      <c r="AO949">
        <v>0</v>
      </c>
      <c r="AP949">
        <v>0</v>
      </c>
      <c r="AQ949">
        <v>0</v>
      </c>
      <c r="AR949">
        <v>0</v>
      </c>
    </row>
    <row r="950" spans="1:44" x14ac:dyDescent="0.2">
      <c r="A950">
        <f>ROW(Source!A935)</f>
        <v>935</v>
      </c>
      <c r="B950">
        <v>30626177</v>
      </c>
      <c r="C950">
        <v>30626169</v>
      </c>
      <c r="D950">
        <v>22150573</v>
      </c>
      <c r="E950">
        <v>1</v>
      </c>
      <c r="F950">
        <v>1</v>
      </c>
      <c r="G950">
        <v>1</v>
      </c>
      <c r="H950">
        <v>3</v>
      </c>
      <c r="I950" t="s">
        <v>594</v>
      </c>
      <c r="J950" t="s">
        <v>595</v>
      </c>
      <c r="K950" t="s">
        <v>126</v>
      </c>
      <c r="L950">
        <v>1348</v>
      </c>
      <c r="N950">
        <v>1009</v>
      </c>
      <c r="O950" t="s">
        <v>105</v>
      </c>
      <c r="P950" t="s">
        <v>105</v>
      </c>
      <c r="Q950">
        <v>1000</v>
      </c>
      <c r="X950">
        <v>0.44</v>
      </c>
      <c r="Y950">
        <v>12167.44</v>
      </c>
      <c r="Z950">
        <v>0</v>
      </c>
      <c r="AA950">
        <v>0</v>
      </c>
      <c r="AB950">
        <v>0</v>
      </c>
      <c r="AC950">
        <v>0</v>
      </c>
      <c r="AD950">
        <v>1</v>
      </c>
      <c r="AE950">
        <v>0</v>
      </c>
      <c r="AF950" t="s">
        <v>3</v>
      </c>
      <c r="AG950">
        <v>0.44</v>
      </c>
      <c r="AH950">
        <v>2</v>
      </c>
      <c r="AI950">
        <v>30626173</v>
      </c>
      <c r="AJ950">
        <v>838</v>
      </c>
      <c r="AK950">
        <v>0</v>
      </c>
      <c r="AL950">
        <v>0</v>
      </c>
      <c r="AM950">
        <v>0</v>
      </c>
      <c r="AN950">
        <v>0</v>
      </c>
      <c r="AO950">
        <v>0</v>
      </c>
      <c r="AP950">
        <v>0</v>
      </c>
      <c r="AQ950">
        <v>0</v>
      </c>
      <c r="AR950">
        <v>0</v>
      </c>
    </row>
    <row r="951" spans="1:44" x14ac:dyDescent="0.2">
      <c r="A951">
        <f>ROW(Source!A935)</f>
        <v>935</v>
      </c>
      <c r="B951">
        <v>30626178</v>
      </c>
      <c r="C951">
        <v>30626169</v>
      </c>
      <c r="D951">
        <v>22206144</v>
      </c>
      <c r="E951">
        <v>1</v>
      </c>
      <c r="F951">
        <v>1</v>
      </c>
      <c r="G951">
        <v>1</v>
      </c>
      <c r="H951">
        <v>3</v>
      </c>
      <c r="I951" t="s">
        <v>174</v>
      </c>
      <c r="J951" t="s">
        <v>176</v>
      </c>
      <c r="K951" t="s">
        <v>175</v>
      </c>
      <c r="L951">
        <v>1348</v>
      </c>
      <c r="N951">
        <v>1009</v>
      </c>
      <c r="O951" t="s">
        <v>105</v>
      </c>
      <c r="P951" t="s">
        <v>105</v>
      </c>
      <c r="Q951">
        <v>1000</v>
      </c>
      <c r="X951">
        <v>0.32</v>
      </c>
      <c r="Y951">
        <v>5464.14</v>
      </c>
      <c r="Z951">
        <v>0</v>
      </c>
      <c r="AA951">
        <v>0</v>
      </c>
      <c r="AB951">
        <v>0</v>
      </c>
      <c r="AC951">
        <v>0</v>
      </c>
      <c r="AD951">
        <v>1</v>
      </c>
      <c r="AE951">
        <v>0</v>
      </c>
      <c r="AF951" t="s">
        <v>3</v>
      </c>
      <c r="AG951">
        <v>0.32</v>
      </c>
      <c r="AH951">
        <v>3</v>
      </c>
      <c r="AI951">
        <v>-1</v>
      </c>
      <c r="AJ951" t="s">
        <v>3</v>
      </c>
      <c r="AK951">
        <v>0</v>
      </c>
      <c r="AL951">
        <v>0</v>
      </c>
      <c r="AM951">
        <v>0</v>
      </c>
      <c r="AN951">
        <v>0</v>
      </c>
      <c r="AO951">
        <v>0</v>
      </c>
      <c r="AP951">
        <v>0</v>
      </c>
      <c r="AQ951">
        <v>0</v>
      </c>
      <c r="AR951">
        <v>0</v>
      </c>
    </row>
    <row r="952" spans="1:44" x14ac:dyDescent="0.2">
      <c r="A952">
        <f>ROW(Source!A937)</f>
        <v>937</v>
      </c>
      <c r="B952">
        <v>30626192</v>
      </c>
      <c r="C952">
        <v>30626180</v>
      </c>
      <c r="D952">
        <v>10214655</v>
      </c>
      <c r="E952">
        <v>1</v>
      </c>
      <c r="F952">
        <v>1</v>
      </c>
      <c r="G952">
        <v>1</v>
      </c>
      <c r="H952">
        <v>1</v>
      </c>
      <c r="I952" t="s">
        <v>884</v>
      </c>
      <c r="J952" t="s">
        <v>3</v>
      </c>
      <c r="K952" t="s">
        <v>885</v>
      </c>
      <c r="L952">
        <v>1369</v>
      </c>
      <c r="N952">
        <v>1013</v>
      </c>
      <c r="O952" t="s">
        <v>744</v>
      </c>
      <c r="P952" t="s">
        <v>744</v>
      </c>
      <c r="Q952">
        <v>1</v>
      </c>
      <c r="X952">
        <v>61.6</v>
      </c>
      <c r="Y952">
        <v>0</v>
      </c>
      <c r="Z952">
        <v>0</v>
      </c>
      <c r="AA952">
        <v>0</v>
      </c>
      <c r="AB952">
        <v>9.57</v>
      </c>
      <c r="AC952">
        <v>0</v>
      </c>
      <c r="AD952">
        <v>1</v>
      </c>
      <c r="AE952">
        <v>1</v>
      </c>
      <c r="AF952" t="s">
        <v>68</v>
      </c>
      <c r="AG952">
        <v>70.839999999999989</v>
      </c>
      <c r="AH952">
        <v>2</v>
      </c>
      <c r="AI952">
        <v>30626181</v>
      </c>
      <c r="AJ952">
        <v>839</v>
      </c>
      <c r="AK952">
        <v>0</v>
      </c>
      <c r="AL952">
        <v>0</v>
      </c>
      <c r="AM952">
        <v>0</v>
      </c>
      <c r="AN952">
        <v>0</v>
      </c>
      <c r="AO952">
        <v>0</v>
      </c>
      <c r="AP952">
        <v>0</v>
      </c>
      <c r="AQ952">
        <v>0</v>
      </c>
      <c r="AR952">
        <v>0</v>
      </c>
    </row>
    <row r="953" spans="1:44" x14ac:dyDescent="0.2">
      <c r="A953">
        <f>ROW(Source!A937)</f>
        <v>937</v>
      </c>
      <c r="B953">
        <v>30626193</v>
      </c>
      <c r="C953">
        <v>30626180</v>
      </c>
      <c r="D953">
        <v>22083330</v>
      </c>
      <c r="E953">
        <v>1</v>
      </c>
      <c r="F953">
        <v>1</v>
      </c>
      <c r="G953">
        <v>1</v>
      </c>
      <c r="H953">
        <v>1</v>
      </c>
      <c r="I953" t="s">
        <v>765</v>
      </c>
      <c r="J953" t="s">
        <v>3</v>
      </c>
      <c r="K953" t="s">
        <v>766</v>
      </c>
      <c r="L953">
        <v>608254</v>
      </c>
      <c r="N953">
        <v>1013</v>
      </c>
      <c r="O953" t="s">
        <v>767</v>
      </c>
      <c r="P953" t="s">
        <v>767</v>
      </c>
      <c r="Q953">
        <v>1</v>
      </c>
      <c r="X953">
        <v>0.05</v>
      </c>
      <c r="Y953">
        <v>0</v>
      </c>
      <c r="Z953">
        <v>0</v>
      </c>
      <c r="AA953">
        <v>0</v>
      </c>
      <c r="AB953">
        <v>0</v>
      </c>
      <c r="AC953">
        <v>0</v>
      </c>
      <c r="AD953">
        <v>1</v>
      </c>
      <c r="AE953">
        <v>2</v>
      </c>
      <c r="AF953" t="s">
        <v>67</v>
      </c>
      <c r="AG953">
        <v>6.25E-2</v>
      </c>
      <c r="AH953">
        <v>2</v>
      </c>
      <c r="AI953">
        <v>30626182</v>
      </c>
      <c r="AJ953">
        <v>840</v>
      </c>
      <c r="AK953">
        <v>0</v>
      </c>
      <c r="AL953">
        <v>0</v>
      </c>
      <c r="AM953">
        <v>0</v>
      </c>
      <c r="AN953">
        <v>0</v>
      </c>
      <c r="AO953">
        <v>0</v>
      </c>
      <c r="AP953">
        <v>0</v>
      </c>
      <c r="AQ953">
        <v>0</v>
      </c>
      <c r="AR953">
        <v>0</v>
      </c>
    </row>
    <row r="954" spans="1:44" x14ac:dyDescent="0.2">
      <c r="A954">
        <f>ROW(Source!A937)</f>
        <v>937</v>
      </c>
      <c r="B954">
        <v>30626194</v>
      </c>
      <c r="C954">
        <v>30626180</v>
      </c>
      <c r="D954">
        <v>22146252</v>
      </c>
      <c r="E954">
        <v>1</v>
      </c>
      <c r="F954">
        <v>1</v>
      </c>
      <c r="G954">
        <v>1</v>
      </c>
      <c r="H954">
        <v>2</v>
      </c>
      <c r="I954" t="s">
        <v>785</v>
      </c>
      <c r="J954" t="s">
        <v>786</v>
      </c>
      <c r="K954" t="s">
        <v>787</v>
      </c>
      <c r="L954">
        <v>1368</v>
      </c>
      <c r="N954">
        <v>1011</v>
      </c>
      <c r="O954" t="s">
        <v>748</v>
      </c>
      <c r="P954" t="s">
        <v>748</v>
      </c>
      <c r="Q954">
        <v>1</v>
      </c>
      <c r="X954">
        <v>0.03</v>
      </c>
      <c r="Y954">
        <v>0</v>
      </c>
      <c r="Z954">
        <v>85.93</v>
      </c>
      <c r="AA954">
        <v>13.03</v>
      </c>
      <c r="AB954">
        <v>0</v>
      </c>
      <c r="AC954">
        <v>0</v>
      </c>
      <c r="AD954">
        <v>1</v>
      </c>
      <c r="AE954">
        <v>0</v>
      </c>
      <c r="AF954" t="s">
        <v>67</v>
      </c>
      <c r="AG954">
        <v>3.7499999999999999E-2</v>
      </c>
      <c r="AH954">
        <v>2</v>
      </c>
      <c r="AI954">
        <v>30626183</v>
      </c>
      <c r="AJ954">
        <v>841</v>
      </c>
      <c r="AK954">
        <v>0</v>
      </c>
      <c r="AL954">
        <v>0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</row>
    <row r="955" spans="1:44" x14ac:dyDescent="0.2">
      <c r="A955">
        <f>ROW(Source!A937)</f>
        <v>937</v>
      </c>
      <c r="B955">
        <v>30626195</v>
      </c>
      <c r="C955">
        <v>30626180</v>
      </c>
      <c r="D955">
        <v>22146333</v>
      </c>
      <c r="E955">
        <v>1</v>
      </c>
      <c r="F955">
        <v>1</v>
      </c>
      <c r="G955">
        <v>1</v>
      </c>
      <c r="H955">
        <v>2</v>
      </c>
      <c r="I955" t="s">
        <v>768</v>
      </c>
      <c r="J955" t="s">
        <v>769</v>
      </c>
      <c r="K955" t="s">
        <v>770</v>
      </c>
      <c r="L955">
        <v>1368</v>
      </c>
      <c r="N955">
        <v>1011</v>
      </c>
      <c r="O955" t="s">
        <v>748</v>
      </c>
      <c r="P955" t="s">
        <v>748</v>
      </c>
      <c r="Q955">
        <v>1</v>
      </c>
      <c r="X955">
        <v>0.02</v>
      </c>
      <c r="Y955">
        <v>0</v>
      </c>
      <c r="Z955">
        <v>108.45</v>
      </c>
      <c r="AA955">
        <v>13.03</v>
      </c>
      <c r="AB955">
        <v>0</v>
      </c>
      <c r="AC955">
        <v>0</v>
      </c>
      <c r="AD955">
        <v>1</v>
      </c>
      <c r="AE955">
        <v>0</v>
      </c>
      <c r="AF955" t="s">
        <v>67</v>
      </c>
      <c r="AG955">
        <v>2.5000000000000001E-2</v>
      </c>
      <c r="AH955">
        <v>2</v>
      </c>
      <c r="AI955">
        <v>30626184</v>
      </c>
      <c r="AJ955">
        <v>842</v>
      </c>
      <c r="AK955">
        <v>0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</row>
    <row r="956" spans="1:44" x14ac:dyDescent="0.2">
      <c r="A956">
        <f>ROW(Source!A937)</f>
        <v>937</v>
      </c>
      <c r="B956">
        <v>30626196</v>
      </c>
      <c r="C956">
        <v>30626180</v>
      </c>
      <c r="D956">
        <v>22148179</v>
      </c>
      <c r="E956">
        <v>1</v>
      </c>
      <c r="F956">
        <v>1</v>
      </c>
      <c r="G956">
        <v>1</v>
      </c>
      <c r="H956">
        <v>2</v>
      </c>
      <c r="I956" t="s">
        <v>754</v>
      </c>
      <c r="J956" t="s">
        <v>755</v>
      </c>
      <c r="K956" t="s">
        <v>756</v>
      </c>
      <c r="L956">
        <v>1368</v>
      </c>
      <c r="N956">
        <v>1011</v>
      </c>
      <c r="O956" t="s">
        <v>748</v>
      </c>
      <c r="P956" t="s">
        <v>748</v>
      </c>
      <c r="Q956">
        <v>1</v>
      </c>
      <c r="X956">
        <v>0.02</v>
      </c>
      <c r="Y956">
        <v>0</v>
      </c>
      <c r="Z956">
        <v>91.62</v>
      </c>
      <c r="AA956">
        <v>0</v>
      </c>
      <c r="AB956">
        <v>0</v>
      </c>
      <c r="AC956">
        <v>0</v>
      </c>
      <c r="AD956">
        <v>1</v>
      </c>
      <c r="AE956">
        <v>0</v>
      </c>
      <c r="AF956" t="s">
        <v>67</v>
      </c>
      <c r="AG956">
        <v>2.5000000000000001E-2</v>
      </c>
      <c r="AH956">
        <v>2</v>
      </c>
      <c r="AI956">
        <v>30626185</v>
      </c>
      <c r="AJ956">
        <v>843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0</v>
      </c>
      <c r="AQ956">
        <v>0</v>
      </c>
      <c r="AR956">
        <v>0</v>
      </c>
    </row>
    <row r="957" spans="1:44" x14ac:dyDescent="0.2">
      <c r="A957">
        <f>ROW(Source!A937)</f>
        <v>937</v>
      </c>
      <c r="B957">
        <v>30626197</v>
      </c>
      <c r="C957">
        <v>30626180</v>
      </c>
      <c r="D957">
        <v>22151233</v>
      </c>
      <c r="E957">
        <v>1</v>
      </c>
      <c r="F957">
        <v>1</v>
      </c>
      <c r="G957">
        <v>1</v>
      </c>
      <c r="H957">
        <v>3</v>
      </c>
      <c r="I957" t="s">
        <v>886</v>
      </c>
      <c r="J957" t="s">
        <v>887</v>
      </c>
      <c r="K957" t="s">
        <v>888</v>
      </c>
      <c r="L957">
        <v>1346</v>
      </c>
      <c r="N957">
        <v>1009</v>
      </c>
      <c r="O957" t="s">
        <v>413</v>
      </c>
      <c r="P957" t="s">
        <v>413</v>
      </c>
      <c r="Q957">
        <v>1</v>
      </c>
      <c r="X957">
        <v>4</v>
      </c>
      <c r="Y957">
        <v>18.39</v>
      </c>
      <c r="Z957">
        <v>0</v>
      </c>
      <c r="AA957">
        <v>0</v>
      </c>
      <c r="AB957">
        <v>0</v>
      </c>
      <c r="AC957">
        <v>0</v>
      </c>
      <c r="AD957">
        <v>1</v>
      </c>
      <c r="AE957">
        <v>0</v>
      </c>
      <c r="AF957" t="s">
        <v>3</v>
      </c>
      <c r="AG957">
        <v>4</v>
      </c>
      <c r="AH957">
        <v>2</v>
      </c>
      <c r="AI957">
        <v>30626186</v>
      </c>
      <c r="AJ957">
        <v>844</v>
      </c>
      <c r="AK957">
        <v>0</v>
      </c>
      <c r="AL957">
        <v>0</v>
      </c>
      <c r="AM957">
        <v>0</v>
      </c>
      <c r="AN957">
        <v>0</v>
      </c>
      <c r="AO957">
        <v>0</v>
      </c>
      <c r="AP957">
        <v>0</v>
      </c>
      <c r="AQ957">
        <v>0</v>
      </c>
      <c r="AR957">
        <v>0</v>
      </c>
    </row>
    <row r="958" spans="1:44" x14ac:dyDescent="0.2">
      <c r="A958">
        <f>ROW(Source!A937)</f>
        <v>937</v>
      </c>
      <c r="B958">
        <v>30626198</v>
      </c>
      <c r="C958">
        <v>30626180</v>
      </c>
      <c r="D958">
        <v>22151360</v>
      </c>
      <c r="E958">
        <v>1</v>
      </c>
      <c r="F958">
        <v>1</v>
      </c>
      <c r="G958">
        <v>1</v>
      </c>
      <c r="H958">
        <v>3</v>
      </c>
      <c r="I958" t="s">
        <v>889</v>
      </c>
      <c r="J958" t="s">
        <v>890</v>
      </c>
      <c r="K958" t="s">
        <v>891</v>
      </c>
      <c r="L958">
        <v>1348</v>
      </c>
      <c r="N958">
        <v>1009</v>
      </c>
      <c r="O958" t="s">
        <v>105</v>
      </c>
      <c r="P958" t="s">
        <v>105</v>
      </c>
      <c r="Q958">
        <v>1000</v>
      </c>
      <c r="X958">
        <v>2.66E-3</v>
      </c>
      <c r="Y958">
        <v>16117.3</v>
      </c>
      <c r="Z958">
        <v>0</v>
      </c>
      <c r="AA958">
        <v>0</v>
      </c>
      <c r="AB958">
        <v>0</v>
      </c>
      <c r="AC958">
        <v>0</v>
      </c>
      <c r="AD958">
        <v>1</v>
      </c>
      <c r="AE958">
        <v>0</v>
      </c>
      <c r="AF958" t="s">
        <v>3</v>
      </c>
      <c r="AG958">
        <v>2.66E-3</v>
      </c>
      <c r="AH958">
        <v>2</v>
      </c>
      <c r="AI958">
        <v>30626187</v>
      </c>
      <c r="AJ958">
        <v>845</v>
      </c>
      <c r="AK958">
        <v>0</v>
      </c>
      <c r="AL958">
        <v>0</v>
      </c>
      <c r="AM958">
        <v>0</v>
      </c>
      <c r="AN958">
        <v>0</v>
      </c>
      <c r="AO958">
        <v>0</v>
      </c>
      <c r="AP958">
        <v>0</v>
      </c>
      <c r="AQ958">
        <v>0</v>
      </c>
      <c r="AR958">
        <v>0</v>
      </c>
    </row>
    <row r="959" spans="1:44" x14ac:dyDescent="0.2">
      <c r="A959">
        <f>ROW(Source!A937)</f>
        <v>937</v>
      </c>
      <c r="B959">
        <v>30626199</v>
      </c>
      <c r="C959">
        <v>30626180</v>
      </c>
      <c r="D959">
        <v>22181437</v>
      </c>
      <c r="E959">
        <v>1</v>
      </c>
      <c r="F959">
        <v>1</v>
      </c>
      <c r="G959">
        <v>1</v>
      </c>
      <c r="H959">
        <v>3</v>
      </c>
      <c r="I959" t="s">
        <v>892</v>
      </c>
      <c r="J959" t="s">
        <v>893</v>
      </c>
      <c r="K959" t="s">
        <v>894</v>
      </c>
      <c r="L959">
        <v>1346</v>
      </c>
      <c r="N959">
        <v>1009</v>
      </c>
      <c r="O959" t="s">
        <v>413</v>
      </c>
      <c r="P959" t="s">
        <v>413</v>
      </c>
      <c r="Q959">
        <v>1</v>
      </c>
      <c r="X959">
        <v>0</v>
      </c>
      <c r="Y959">
        <v>0</v>
      </c>
      <c r="Z959">
        <v>0</v>
      </c>
      <c r="AA959">
        <v>0</v>
      </c>
      <c r="AB959">
        <v>0</v>
      </c>
      <c r="AC959">
        <v>1</v>
      </c>
      <c r="AD959">
        <v>0</v>
      </c>
      <c r="AE959">
        <v>0</v>
      </c>
      <c r="AF959" t="s">
        <v>3</v>
      </c>
      <c r="AG959">
        <v>0</v>
      </c>
      <c r="AH959">
        <v>2</v>
      </c>
      <c r="AI959">
        <v>30626188</v>
      </c>
      <c r="AJ959">
        <v>846</v>
      </c>
      <c r="AK959">
        <v>0</v>
      </c>
      <c r="AL959">
        <v>0</v>
      </c>
      <c r="AM959">
        <v>0</v>
      </c>
      <c r="AN959">
        <v>0</v>
      </c>
      <c r="AO959">
        <v>0</v>
      </c>
      <c r="AP959">
        <v>0</v>
      </c>
      <c r="AQ959">
        <v>0</v>
      </c>
      <c r="AR959">
        <v>0</v>
      </c>
    </row>
    <row r="960" spans="1:44" x14ac:dyDescent="0.2">
      <c r="A960">
        <f>ROW(Source!A937)</f>
        <v>937</v>
      </c>
      <c r="B960">
        <v>30626200</v>
      </c>
      <c r="C960">
        <v>30626180</v>
      </c>
      <c r="D960">
        <v>22183233</v>
      </c>
      <c r="E960">
        <v>1</v>
      </c>
      <c r="F960">
        <v>1</v>
      </c>
      <c r="G960">
        <v>1</v>
      </c>
      <c r="H960">
        <v>3</v>
      </c>
      <c r="I960" t="s">
        <v>895</v>
      </c>
      <c r="J960" t="s">
        <v>896</v>
      </c>
      <c r="K960" t="s">
        <v>897</v>
      </c>
      <c r="L960">
        <v>1301</v>
      </c>
      <c r="N960">
        <v>1003</v>
      </c>
      <c r="O960" t="s">
        <v>364</v>
      </c>
      <c r="P960" t="s">
        <v>364</v>
      </c>
      <c r="Q960">
        <v>1</v>
      </c>
      <c r="X960">
        <v>99.8</v>
      </c>
      <c r="Y960">
        <v>64.53</v>
      </c>
      <c r="Z960">
        <v>0</v>
      </c>
      <c r="AA960">
        <v>0</v>
      </c>
      <c r="AB960">
        <v>0</v>
      </c>
      <c r="AC960">
        <v>0</v>
      </c>
      <c r="AD960">
        <v>1</v>
      </c>
      <c r="AE960">
        <v>0</v>
      </c>
      <c r="AF960" t="s">
        <v>3</v>
      </c>
      <c r="AG960">
        <v>99.8</v>
      </c>
      <c r="AH960">
        <v>2</v>
      </c>
      <c r="AI960">
        <v>30626189</v>
      </c>
      <c r="AJ960">
        <v>847</v>
      </c>
      <c r="AK960">
        <v>0</v>
      </c>
      <c r="AL960">
        <v>0</v>
      </c>
      <c r="AM960">
        <v>0</v>
      </c>
      <c r="AN960">
        <v>0</v>
      </c>
      <c r="AO960">
        <v>0</v>
      </c>
      <c r="AP960">
        <v>0</v>
      </c>
      <c r="AQ960">
        <v>0</v>
      </c>
      <c r="AR960">
        <v>0</v>
      </c>
    </row>
    <row r="961" spans="1:44" x14ac:dyDescent="0.2">
      <c r="A961">
        <f>ROW(Source!A937)</f>
        <v>937</v>
      </c>
      <c r="B961">
        <v>30626201</v>
      </c>
      <c r="C961">
        <v>30626180</v>
      </c>
      <c r="D961">
        <v>22183264</v>
      </c>
      <c r="E961">
        <v>1</v>
      </c>
      <c r="F961">
        <v>1</v>
      </c>
      <c r="G961">
        <v>1</v>
      </c>
      <c r="H961">
        <v>3</v>
      </c>
      <c r="I961" t="s">
        <v>898</v>
      </c>
      <c r="J961" t="s">
        <v>899</v>
      </c>
      <c r="K961" t="s">
        <v>900</v>
      </c>
      <c r="L961">
        <v>1354</v>
      </c>
      <c r="N961">
        <v>1010</v>
      </c>
      <c r="O961" t="s">
        <v>220</v>
      </c>
      <c r="P961" t="s">
        <v>220</v>
      </c>
      <c r="Q961">
        <v>1</v>
      </c>
      <c r="X961">
        <v>0</v>
      </c>
      <c r="Y961">
        <v>0</v>
      </c>
      <c r="Z961">
        <v>0</v>
      </c>
      <c r="AA961">
        <v>0</v>
      </c>
      <c r="AB961">
        <v>0</v>
      </c>
      <c r="AC961">
        <v>1</v>
      </c>
      <c r="AD961">
        <v>0</v>
      </c>
      <c r="AE961">
        <v>0</v>
      </c>
      <c r="AF961" t="s">
        <v>3</v>
      </c>
      <c r="AG961">
        <v>0</v>
      </c>
      <c r="AH961">
        <v>2</v>
      </c>
      <c r="AI961">
        <v>30626190</v>
      </c>
      <c r="AJ961">
        <v>848</v>
      </c>
      <c r="AK961">
        <v>0</v>
      </c>
      <c r="AL961">
        <v>0</v>
      </c>
      <c r="AM961">
        <v>0</v>
      </c>
      <c r="AN961">
        <v>0</v>
      </c>
      <c r="AO961">
        <v>0</v>
      </c>
      <c r="AP961">
        <v>0</v>
      </c>
      <c r="AQ961">
        <v>0</v>
      </c>
      <c r="AR961">
        <v>0</v>
      </c>
    </row>
    <row r="962" spans="1:44" x14ac:dyDescent="0.2">
      <c r="A962">
        <f>ROW(Source!A937)</f>
        <v>937</v>
      </c>
      <c r="B962">
        <v>30626202</v>
      </c>
      <c r="C962">
        <v>30626180</v>
      </c>
      <c r="D962">
        <v>22192634</v>
      </c>
      <c r="E962">
        <v>1</v>
      </c>
      <c r="F962">
        <v>1</v>
      </c>
      <c r="G962">
        <v>1</v>
      </c>
      <c r="H962">
        <v>3</v>
      </c>
      <c r="I962" t="s">
        <v>833</v>
      </c>
      <c r="J962" t="s">
        <v>834</v>
      </c>
      <c r="K962" t="s">
        <v>835</v>
      </c>
      <c r="L962">
        <v>1339</v>
      </c>
      <c r="N962">
        <v>1007</v>
      </c>
      <c r="O962" t="s">
        <v>46</v>
      </c>
      <c r="P962" t="s">
        <v>46</v>
      </c>
      <c r="Q962">
        <v>1</v>
      </c>
      <c r="X962">
        <v>1.57</v>
      </c>
      <c r="Y962">
        <v>2.4500000000000002</v>
      </c>
      <c r="Z962">
        <v>0</v>
      </c>
      <c r="AA962">
        <v>0</v>
      </c>
      <c r="AB962">
        <v>0</v>
      </c>
      <c r="AC962">
        <v>0</v>
      </c>
      <c r="AD962">
        <v>1</v>
      </c>
      <c r="AE962">
        <v>0</v>
      </c>
      <c r="AF962" t="s">
        <v>3</v>
      </c>
      <c r="AG962">
        <v>1.57</v>
      </c>
      <c r="AH962">
        <v>2</v>
      </c>
      <c r="AI962">
        <v>30626191</v>
      </c>
      <c r="AJ962">
        <v>849</v>
      </c>
      <c r="AK962">
        <v>0</v>
      </c>
      <c r="AL962">
        <v>0</v>
      </c>
      <c r="AM962">
        <v>0</v>
      </c>
      <c r="AN962">
        <v>0</v>
      </c>
      <c r="AO962">
        <v>0</v>
      </c>
      <c r="AP962">
        <v>0</v>
      </c>
      <c r="AQ962">
        <v>0</v>
      </c>
      <c r="AR962">
        <v>0</v>
      </c>
    </row>
    <row r="963" spans="1:44" x14ac:dyDescent="0.2">
      <c r="A963">
        <f>ROW(Source!A974)</f>
        <v>974</v>
      </c>
      <c r="B963">
        <v>30626207</v>
      </c>
      <c r="C963">
        <v>30626204</v>
      </c>
      <c r="D963">
        <v>10214623</v>
      </c>
      <c r="E963">
        <v>1</v>
      </c>
      <c r="F963">
        <v>1</v>
      </c>
      <c r="G963">
        <v>1</v>
      </c>
      <c r="H963">
        <v>1</v>
      </c>
      <c r="I963" t="s">
        <v>927</v>
      </c>
      <c r="J963" t="s">
        <v>3</v>
      </c>
      <c r="K963" t="s">
        <v>928</v>
      </c>
      <c r="L963">
        <v>1369</v>
      </c>
      <c r="N963">
        <v>1013</v>
      </c>
      <c r="O963" t="s">
        <v>744</v>
      </c>
      <c r="P963" t="s">
        <v>744</v>
      </c>
      <c r="Q963">
        <v>1</v>
      </c>
      <c r="X963">
        <v>0.57769999999999999</v>
      </c>
      <c r="Y963">
        <v>0</v>
      </c>
      <c r="Z963">
        <v>0</v>
      </c>
      <c r="AA963">
        <v>0</v>
      </c>
      <c r="AB963">
        <v>6.94</v>
      </c>
      <c r="AC963">
        <v>0</v>
      </c>
      <c r="AD963">
        <v>1</v>
      </c>
      <c r="AE963">
        <v>1</v>
      </c>
      <c r="AF963" t="s">
        <v>3</v>
      </c>
      <c r="AG963">
        <v>0.57769999999999999</v>
      </c>
      <c r="AH963">
        <v>2</v>
      </c>
      <c r="AI963">
        <v>30626205</v>
      </c>
      <c r="AJ963">
        <v>850</v>
      </c>
      <c r="AK963">
        <v>0</v>
      </c>
      <c r="AL963">
        <v>0</v>
      </c>
      <c r="AM963">
        <v>0</v>
      </c>
      <c r="AN963">
        <v>0</v>
      </c>
      <c r="AO963">
        <v>0</v>
      </c>
      <c r="AP963">
        <v>0</v>
      </c>
      <c r="AQ963">
        <v>0</v>
      </c>
      <c r="AR963">
        <v>0</v>
      </c>
    </row>
    <row r="964" spans="1:44" x14ac:dyDescent="0.2">
      <c r="A964">
        <f>ROW(Source!A974)</f>
        <v>974</v>
      </c>
      <c r="B964">
        <v>30626208</v>
      </c>
      <c r="C964">
        <v>30626204</v>
      </c>
      <c r="D964">
        <v>22148186</v>
      </c>
      <c r="E964">
        <v>1</v>
      </c>
      <c r="F964">
        <v>1</v>
      </c>
      <c r="G964">
        <v>1</v>
      </c>
      <c r="H964">
        <v>2</v>
      </c>
      <c r="I964" t="s">
        <v>929</v>
      </c>
      <c r="J964" t="s">
        <v>930</v>
      </c>
      <c r="K964" t="s">
        <v>931</v>
      </c>
      <c r="L964">
        <v>1368</v>
      </c>
      <c r="N964">
        <v>1011</v>
      </c>
      <c r="O964" t="s">
        <v>748</v>
      </c>
      <c r="P964" t="s">
        <v>748</v>
      </c>
      <c r="Q964">
        <v>1</v>
      </c>
      <c r="X964">
        <v>0.28999999999999998</v>
      </c>
      <c r="Y964">
        <v>0</v>
      </c>
      <c r="Z964">
        <v>112.63</v>
      </c>
      <c r="AA964">
        <v>0</v>
      </c>
      <c r="AB964">
        <v>0</v>
      </c>
      <c r="AC964">
        <v>0</v>
      </c>
      <c r="AD964">
        <v>1</v>
      </c>
      <c r="AE964">
        <v>0</v>
      </c>
      <c r="AF964" t="s">
        <v>3</v>
      </c>
      <c r="AG964">
        <v>0.28999999999999998</v>
      </c>
      <c r="AH964">
        <v>2</v>
      </c>
      <c r="AI964">
        <v>30626206</v>
      </c>
      <c r="AJ964">
        <v>851</v>
      </c>
      <c r="AK964">
        <v>0</v>
      </c>
      <c r="AL964">
        <v>0</v>
      </c>
      <c r="AM964">
        <v>0</v>
      </c>
      <c r="AN964">
        <v>0</v>
      </c>
      <c r="AO964">
        <v>0</v>
      </c>
      <c r="AP964">
        <v>0</v>
      </c>
      <c r="AQ964">
        <v>0</v>
      </c>
      <c r="AR964">
        <v>0</v>
      </c>
    </row>
    <row r="965" spans="1:44" x14ac:dyDescent="0.2">
      <c r="A965">
        <f>ROW(Source!A975)</f>
        <v>975</v>
      </c>
      <c r="B965">
        <v>30626211</v>
      </c>
      <c r="C965">
        <v>30626209</v>
      </c>
      <c r="D965">
        <v>22148187</v>
      </c>
      <c r="E965">
        <v>1</v>
      </c>
      <c r="F965">
        <v>1</v>
      </c>
      <c r="G965">
        <v>1</v>
      </c>
      <c r="H965">
        <v>2</v>
      </c>
      <c r="I965" t="s">
        <v>932</v>
      </c>
      <c r="J965" t="s">
        <v>933</v>
      </c>
      <c r="K965" t="s">
        <v>934</v>
      </c>
      <c r="L965">
        <v>1368</v>
      </c>
      <c r="N965">
        <v>1011</v>
      </c>
      <c r="O965" t="s">
        <v>748</v>
      </c>
      <c r="P965" t="s">
        <v>748</v>
      </c>
      <c r="Q965">
        <v>1</v>
      </c>
      <c r="X965">
        <v>0.24149999999999999</v>
      </c>
      <c r="Y965">
        <v>0</v>
      </c>
      <c r="Z965">
        <v>109.5</v>
      </c>
      <c r="AA965">
        <v>0</v>
      </c>
      <c r="AB965">
        <v>0</v>
      </c>
      <c r="AC965">
        <v>0</v>
      </c>
      <c r="AD965">
        <v>1</v>
      </c>
      <c r="AE965">
        <v>0</v>
      </c>
      <c r="AF965" t="s">
        <v>3</v>
      </c>
      <c r="AG965">
        <v>0.24149999999999999</v>
      </c>
      <c r="AH965">
        <v>2</v>
      </c>
      <c r="AI965">
        <v>30626210</v>
      </c>
      <c r="AJ965">
        <v>852</v>
      </c>
      <c r="AK965">
        <v>0</v>
      </c>
      <c r="AL965">
        <v>0</v>
      </c>
      <c r="AM965">
        <v>0</v>
      </c>
      <c r="AN965">
        <v>0</v>
      </c>
      <c r="AO965">
        <v>0</v>
      </c>
      <c r="AP965">
        <v>0</v>
      </c>
      <c r="AQ965">
        <v>0</v>
      </c>
      <c r="AR965">
        <v>0</v>
      </c>
    </row>
    <row r="966" spans="1:44" x14ac:dyDescent="0.2">
      <c r="A966">
        <f>ROW(Source!A1047)</f>
        <v>1047</v>
      </c>
      <c r="B966">
        <v>30625249</v>
      </c>
      <c r="C966">
        <v>30625246</v>
      </c>
      <c r="D966">
        <v>10214585</v>
      </c>
      <c r="E966">
        <v>1</v>
      </c>
      <c r="F966">
        <v>1</v>
      </c>
      <c r="G966">
        <v>1</v>
      </c>
      <c r="H966">
        <v>1</v>
      </c>
      <c r="I966" t="s">
        <v>742</v>
      </c>
      <c r="J966" t="s">
        <v>3</v>
      </c>
      <c r="K966" t="s">
        <v>743</v>
      </c>
      <c r="L966">
        <v>1369</v>
      </c>
      <c r="N966">
        <v>1013</v>
      </c>
      <c r="O966" t="s">
        <v>744</v>
      </c>
      <c r="P966" t="s">
        <v>744</v>
      </c>
      <c r="Q966">
        <v>1</v>
      </c>
      <c r="X966">
        <v>15.9</v>
      </c>
      <c r="Y966">
        <v>0</v>
      </c>
      <c r="Z966">
        <v>0</v>
      </c>
      <c r="AA966">
        <v>0</v>
      </c>
      <c r="AB966">
        <v>7.53</v>
      </c>
      <c r="AC966">
        <v>0</v>
      </c>
      <c r="AD966">
        <v>1</v>
      </c>
      <c r="AE966">
        <v>1</v>
      </c>
      <c r="AF966" t="s">
        <v>3</v>
      </c>
      <c r="AG966">
        <v>15.9</v>
      </c>
      <c r="AH966">
        <v>2</v>
      </c>
      <c r="AI966">
        <v>30625247</v>
      </c>
      <c r="AJ966">
        <v>853</v>
      </c>
      <c r="AK966">
        <v>0</v>
      </c>
      <c r="AL966">
        <v>0</v>
      </c>
      <c r="AM966">
        <v>0</v>
      </c>
      <c r="AN966">
        <v>0</v>
      </c>
      <c r="AO966">
        <v>0</v>
      </c>
      <c r="AP966">
        <v>0</v>
      </c>
      <c r="AQ966">
        <v>0</v>
      </c>
      <c r="AR966">
        <v>0</v>
      </c>
    </row>
    <row r="967" spans="1:44" x14ac:dyDescent="0.2">
      <c r="A967">
        <f>ROW(Source!A1047)</f>
        <v>1047</v>
      </c>
      <c r="B967">
        <v>30625250</v>
      </c>
      <c r="C967">
        <v>30625246</v>
      </c>
      <c r="D967">
        <v>22146431</v>
      </c>
      <c r="E967">
        <v>1</v>
      </c>
      <c r="F967">
        <v>1</v>
      </c>
      <c r="G967">
        <v>1</v>
      </c>
      <c r="H967">
        <v>2</v>
      </c>
      <c r="I967" t="s">
        <v>745</v>
      </c>
      <c r="J967" t="s">
        <v>746</v>
      </c>
      <c r="K967" t="s">
        <v>747</v>
      </c>
      <c r="L967">
        <v>1368</v>
      </c>
      <c r="N967">
        <v>1011</v>
      </c>
      <c r="O967" t="s">
        <v>748</v>
      </c>
      <c r="P967" t="s">
        <v>748</v>
      </c>
      <c r="Q967">
        <v>1</v>
      </c>
      <c r="X967">
        <v>4.5999999999999996</v>
      </c>
      <c r="Y967">
        <v>0</v>
      </c>
      <c r="Z967">
        <v>6.66</v>
      </c>
      <c r="AA967">
        <v>0</v>
      </c>
      <c r="AB967">
        <v>0</v>
      </c>
      <c r="AC967">
        <v>0</v>
      </c>
      <c r="AD967">
        <v>1</v>
      </c>
      <c r="AE967">
        <v>0</v>
      </c>
      <c r="AF967" t="s">
        <v>3</v>
      </c>
      <c r="AG967">
        <v>4.5999999999999996</v>
      </c>
      <c r="AH967">
        <v>2</v>
      </c>
      <c r="AI967">
        <v>30625248</v>
      </c>
      <c r="AJ967">
        <v>854</v>
      </c>
      <c r="AK967">
        <v>0</v>
      </c>
      <c r="AL967">
        <v>0</v>
      </c>
      <c r="AM967">
        <v>0</v>
      </c>
      <c r="AN967">
        <v>0</v>
      </c>
      <c r="AO967">
        <v>0</v>
      </c>
      <c r="AP967">
        <v>0</v>
      </c>
      <c r="AQ967">
        <v>0</v>
      </c>
      <c r="AR967">
        <v>0</v>
      </c>
    </row>
    <row r="968" spans="1:44" x14ac:dyDescent="0.2">
      <c r="A968">
        <f>ROW(Source!A1048)</f>
        <v>1048</v>
      </c>
      <c r="B968">
        <v>30625265</v>
      </c>
      <c r="C968">
        <v>30625251</v>
      </c>
      <c r="D968">
        <v>10214639</v>
      </c>
      <c r="E968">
        <v>1</v>
      </c>
      <c r="F968">
        <v>1</v>
      </c>
      <c r="G968">
        <v>1</v>
      </c>
      <c r="H968">
        <v>1</v>
      </c>
      <c r="I968" t="s">
        <v>1004</v>
      </c>
      <c r="J968" t="s">
        <v>3</v>
      </c>
      <c r="K968" t="s">
        <v>1005</v>
      </c>
      <c r="L968">
        <v>1369</v>
      </c>
      <c r="N968">
        <v>1013</v>
      </c>
      <c r="O968" t="s">
        <v>744</v>
      </c>
      <c r="P968" t="s">
        <v>744</v>
      </c>
      <c r="Q968">
        <v>1</v>
      </c>
      <c r="X968">
        <v>24.09</v>
      </c>
      <c r="Y968">
        <v>0</v>
      </c>
      <c r="Z968">
        <v>0</v>
      </c>
      <c r="AA968">
        <v>0</v>
      </c>
      <c r="AB968">
        <v>8.02</v>
      </c>
      <c r="AC968">
        <v>0</v>
      </c>
      <c r="AD968">
        <v>1</v>
      </c>
      <c r="AE968">
        <v>1</v>
      </c>
      <c r="AF968" t="s">
        <v>659</v>
      </c>
      <c r="AG968">
        <v>19.272000000000002</v>
      </c>
      <c r="AH968">
        <v>2</v>
      </c>
      <c r="AI968">
        <v>30625252</v>
      </c>
      <c r="AJ968">
        <v>855</v>
      </c>
      <c r="AK968">
        <v>0</v>
      </c>
      <c r="AL968">
        <v>0</v>
      </c>
      <c r="AM968">
        <v>0</v>
      </c>
      <c r="AN968">
        <v>0</v>
      </c>
      <c r="AO968">
        <v>0</v>
      </c>
      <c r="AP968">
        <v>0</v>
      </c>
      <c r="AQ968">
        <v>0</v>
      </c>
      <c r="AR968">
        <v>0</v>
      </c>
    </row>
    <row r="969" spans="1:44" x14ac:dyDescent="0.2">
      <c r="A969">
        <f>ROW(Source!A1048)</f>
        <v>1048</v>
      </c>
      <c r="B969">
        <v>30625266</v>
      </c>
      <c r="C969">
        <v>30625251</v>
      </c>
      <c r="D969">
        <v>22083330</v>
      </c>
      <c r="E969">
        <v>1</v>
      </c>
      <c r="F969">
        <v>1</v>
      </c>
      <c r="G969">
        <v>1</v>
      </c>
      <c r="H969">
        <v>1</v>
      </c>
      <c r="I969" t="s">
        <v>765</v>
      </c>
      <c r="J969" t="s">
        <v>3</v>
      </c>
      <c r="K969" t="s">
        <v>766</v>
      </c>
      <c r="L969">
        <v>608254</v>
      </c>
      <c r="N969">
        <v>1013</v>
      </c>
      <c r="O969" t="s">
        <v>767</v>
      </c>
      <c r="P969" t="s">
        <v>767</v>
      </c>
      <c r="Q969">
        <v>1</v>
      </c>
      <c r="X969">
        <v>0.15</v>
      </c>
      <c r="Y969">
        <v>0</v>
      </c>
      <c r="Z969">
        <v>0</v>
      </c>
      <c r="AA969">
        <v>0</v>
      </c>
      <c r="AB969">
        <v>0</v>
      </c>
      <c r="AC969">
        <v>0</v>
      </c>
      <c r="AD969">
        <v>1</v>
      </c>
      <c r="AE969">
        <v>2</v>
      </c>
      <c r="AF969" t="s">
        <v>659</v>
      </c>
      <c r="AG969">
        <v>0.12</v>
      </c>
      <c r="AH969">
        <v>2</v>
      </c>
      <c r="AI969">
        <v>30625253</v>
      </c>
      <c r="AJ969">
        <v>856</v>
      </c>
      <c r="AK969">
        <v>0</v>
      </c>
      <c r="AL969">
        <v>0</v>
      </c>
      <c r="AM969">
        <v>0</v>
      </c>
      <c r="AN969">
        <v>0</v>
      </c>
      <c r="AO969">
        <v>0</v>
      </c>
      <c r="AP969">
        <v>0</v>
      </c>
      <c r="AQ969">
        <v>0</v>
      </c>
      <c r="AR969">
        <v>0</v>
      </c>
    </row>
    <row r="970" spans="1:44" x14ac:dyDescent="0.2">
      <c r="A970">
        <f>ROW(Source!A1048)</f>
        <v>1048</v>
      </c>
      <c r="B970">
        <v>30625267</v>
      </c>
      <c r="C970">
        <v>30625251</v>
      </c>
      <c r="D970">
        <v>22146333</v>
      </c>
      <c r="E970">
        <v>1</v>
      </c>
      <c r="F970">
        <v>1</v>
      </c>
      <c r="G970">
        <v>1</v>
      </c>
      <c r="H970">
        <v>2</v>
      </c>
      <c r="I970" t="s">
        <v>768</v>
      </c>
      <c r="J970" t="s">
        <v>769</v>
      </c>
      <c r="K970" t="s">
        <v>770</v>
      </c>
      <c r="L970">
        <v>1368</v>
      </c>
      <c r="N970">
        <v>1011</v>
      </c>
      <c r="O970" t="s">
        <v>748</v>
      </c>
      <c r="P970" t="s">
        <v>748</v>
      </c>
      <c r="Q970">
        <v>1</v>
      </c>
      <c r="X970">
        <v>0.15</v>
      </c>
      <c r="Y970">
        <v>0</v>
      </c>
      <c r="Z970">
        <v>108.45</v>
      </c>
      <c r="AA970">
        <v>13.03</v>
      </c>
      <c r="AB970">
        <v>0</v>
      </c>
      <c r="AC970">
        <v>0</v>
      </c>
      <c r="AD970">
        <v>1</v>
      </c>
      <c r="AE970">
        <v>0</v>
      </c>
      <c r="AF970" t="s">
        <v>659</v>
      </c>
      <c r="AG970">
        <v>0.12</v>
      </c>
      <c r="AH970">
        <v>2</v>
      </c>
      <c r="AI970">
        <v>30625254</v>
      </c>
      <c r="AJ970">
        <v>857</v>
      </c>
      <c r="AK970">
        <v>0</v>
      </c>
      <c r="AL970">
        <v>0</v>
      </c>
      <c r="AM970">
        <v>0</v>
      </c>
      <c r="AN970">
        <v>0</v>
      </c>
      <c r="AO970">
        <v>0</v>
      </c>
      <c r="AP970">
        <v>0</v>
      </c>
      <c r="AQ970">
        <v>0</v>
      </c>
      <c r="AR970">
        <v>0</v>
      </c>
    </row>
    <row r="971" spans="1:44" x14ac:dyDescent="0.2">
      <c r="A971">
        <f>ROW(Source!A1048)</f>
        <v>1048</v>
      </c>
      <c r="B971">
        <v>30625268</v>
      </c>
      <c r="C971">
        <v>30625251</v>
      </c>
      <c r="D971">
        <v>22147944</v>
      </c>
      <c r="E971">
        <v>1</v>
      </c>
      <c r="F971">
        <v>1</v>
      </c>
      <c r="G971">
        <v>1</v>
      </c>
      <c r="H971">
        <v>2</v>
      </c>
      <c r="I971" t="s">
        <v>1006</v>
      </c>
      <c r="J971" t="s">
        <v>1007</v>
      </c>
      <c r="K971" t="s">
        <v>1008</v>
      </c>
      <c r="L971">
        <v>1368</v>
      </c>
      <c r="N971">
        <v>1011</v>
      </c>
      <c r="O971" t="s">
        <v>748</v>
      </c>
      <c r="P971" t="s">
        <v>748</v>
      </c>
      <c r="Q971">
        <v>1</v>
      </c>
      <c r="X971">
        <v>0.44</v>
      </c>
      <c r="Y971">
        <v>0</v>
      </c>
      <c r="Z971">
        <v>4.87</v>
      </c>
      <c r="AA971">
        <v>0</v>
      </c>
      <c r="AB971">
        <v>0</v>
      </c>
      <c r="AC971">
        <v>0</v>
      </c>
      <c r="AD971">
        <v>1</v>
      </c>
      <c r="AE971">
        <v>0</v>
      </c>
      <c r="AF971" t="s">
        <v>659</v>
      </c>
      <c r="AG971">
        <v>0.35200000000000004</v>
      </c>
      <c r="AH971">
        <v>2</v>
      </c>
      <c r="AI971">
        <v>30625255</v>
      </c>
      <c r="AJ971">
        <v>858</v>
      </c>
      <c r="AK971">
        <v>0</v>
      </c>
      <c r="AL971">
        <v>0</v>
      </c>
      <c r="AM971">
        <v>0</v>
      </c>
      <c r="AN971">
        <v>0</v>
      </c>
      <c r="AO971">
        <v>0</v>
      </c>
      <c r="AP971">
        <v>0</v>
      </c>
      <c r="AQ971">
        <v>0</v>
      </c>
      <c r="AR971">
        <v>0</v>
      </c>
    </row>
    <row r="972" spans="1:44" x14ac:dyDescent="0.2">
      <c r="A972">
        <f>ROW(Source!A1048)</f>
        <v>1048</v>
      </c>
      <c r="B972">
        <v>30625269</v>
      </c>
      <c r="C972">
        <v>30625251</v>
      </c>
      <c r="D972">
        <v>22148179</v>
      </c>
      <c r="E972">
        <v>1</v>
      </c>
      <c r="F972">
        <v>1</v>
      </c>
      <c r="G972">
        <v>1</v>
      </c>
      <c r="H972">
        <v>2</v>
      </c>
      <c r="I972" t="s">
        <v>754</v>
      </c>
      <c r="J972" t="s">
        <v>755</v>
      </c>
      <c r="K972" t="s">
        <v>756</v>
      </c>
      <c r="L972">
        <v>1368</v>
      </c>
      <c r="N972">
        <v>1011</v>
      </c>
      <c r="O972" t="s">
        <v>748</v>
      </c>
      <c r="P972" t="s">
        <v>748</v>
      </c>
      <c r="Q972">
        <v>1</v>
      </c>
      <c r="X972">
        <v>0.22</v>
      </c>
      <c r="Y972">
        <v>0</v>
      </c>
      <c r="Z972">
        <v>91.62</v>
      </c>
      <c r="AA972">
        <v>0</v>
      </c>
      <c r="AB972">
        <v>0</v>
      </c>
      <c r="AC972">
        <v>0</v>
      </c>
      <c r="AD972">
        <v>1</v>
      </c>
      <c r="AE972">
        <v>0</v>
      </c>
      <c r="AF972" t="s">
        <v>659</v>
      </c>
      <c r="AG972">
        <v>0.17600000000000002</v>
      </c>
      <c r="AH972">
        <v>2</v>
      </c>
      <c r="AI972">
        <v>30625256</v>
      </c>
      <c r="AJ972">
        <v>859</v>
      </c>
      <c r="AK972">
        <v>0</v>
      </c>
      <c r="AL972">
        <v>0</v>
      </c>
      <c r="AM972">
        <v>0</v>
      </c>
      <c r="AN972">
        <v>0</v>
      </c>
      <c r="AO972">
        <v>0</v>
      </c>
      <c r="AP972">
        <v>0</v>
      </c>
      <c r="AQ972">
        <v>0</v>
      </c>
      <c r="AR972">
        <v>0</v>
      </c>
    </row>
    <row r="973" spans="1:44" x14ac:dyDescent="0.2">
      <c r="A973">
        <f>ROW(Source!A1048)</f>
        <v>1048</v>
      </c>
      <c r="B973">
        <v>30625270</v>
      </c>
      <c r="C973">
        <v>30625251</v>
      </c>
      <c r="D973">
        <v>22149775</v>
      </c>
      <c r="E973">
        <v>1</v>
      </c>
      <c r="F973">
        <v>1</v>
      </c>
      <c r="G973">
        <v>1</v>
      </c>
      <c r="H973">
        <v>3</v>
      </c>
      <c r="I973" t="s">
        <v>1009</v>
      </c>
      <c r="J973" t="s">
        <v>1010</v>
      </c>
      <c r="K973" t="s">
        <v>1011</v>
      </c>
      <c r="L973">
        <v>1348</v>
      </c>
      <c r="N973">
        <v>1009</v>
      </c>
      <c r="O973" t="s">
        <v>105</v>
      </c>
      <c r="P973" t="s">
        <v>105</v>
      </c>
      <c r="Q973">
        <v>1000</v>
      </c>
      <c r="X973">
        <v>3.7999999999999999E-2</v>
      </c>
      <c r="Y973">
        <v>6501.88</v>
      </c>
      <c r="Z973">
        <v>0</v>
      </c>
      <c r="AA973">
        <v>0</v>
      </c>
      <c r="AB973">
        <v>0</v>
      </c>
      <c r="AC973">
        <v>0</v>
      </c>
      <c r="AD973">
        <v>1</v>
      </c>
      <c r="AE973">
        <v>0</v>
      </c>
      <c r="AF973" t="s">
        <v>380</v>
      </c>
      <c r="AG973">
        <v>0</v>
      </c>
      <c r="AH973">
        <v>2</v>
      </c>
      <c r="AI973">
        <v>30625257</v>
      </c>
      <c r="AJ973">
        <v>860</v>
      </c>
      <c r="AK973">
        <v>0</v>
      </c>
      <c r="AL973">
        <v>0</v>
      </c>
      <c r="AM973">
        <v>0</v>
      </c>
      <c r="AN973">
        <v>0</v>
      </c>
      <c r="AO973">
        <v>0</v>
      </c>
      <c r="AP973">
        <v>0</v>
      </c>
      <c r="AQ973">
        <v>0</v>
      </c>
      <c r="AR973">
        <v>0</v>
      </c>
    </row>
    <row r="974" spans="1:44" x14ac:dyDescent="0.2">
      <c r="A974">
        <f>ROW(Source!A1048)</f>
        <v>1048</v>
      </c>
      <c r="B974">
        <v>30625271</v>
      </c>
      <c r="C974">
        <v>30625251</v>
      </c>
      <c r="D974">
        <v>22149790</v>
      </c>
      <c r="E974">
        <v>1</v>
      </c>
      <c r="F974">
        <v>1</v>
      </c>
      <c r="G974">
        <v>1</v>
      </c>
      <c r="H974">
        <v>3</v>
      </c>
      <c r="I974" t="s">
        <v>1012</v>
      </c>
      <c r="J974" t="s">
        <v>1013</v>
      </c>
      <c r="K974" t="s">
        <v>1014</v>
      </c>
      <c r="L974">
        <v>1348</v>
      </c>
      <c r="N974">
        <v>1009</v>
      </c>
      <c r="O974" t="s">
        <v>105</v>
      </c>
      <c r="P974" t="s">
        <v>105</v>
      </c>
      <c r="Q974">
        <v>1000</v>
      </c>
      <c r="X974">
        <v>4.3800000000000002E-3</v>
      </c>
      <c r="Y974">
        <v>4845.71</v>
      </c>
      <c r="Z974">
        <v>0</v>
      </c>
      <c r="AA974">
        <v>0</v>
      </c>
      <c r="AB974">
        <v>0</v>
      </c>
      <c r="AC974">
        <v>0</v>
      </c>
      <c r="AD974">
        <v>1</v>
      </c>
      <c r="AE974">
        <v>0</v>
      </c>
      <c r="AF974" t="s">
        <v>380</v>
      </c>
      <c r="AG974">
        <v>0</v>
      </c>
      <c r="AH974">
        <v>2</v>
      </c>
      <c r="AI974">
        <v>30625258</v>
      </c>
      <c r="AJ974">
        <v>861</v>
      </c>
      <c r="AK974">
        <v>0</v>
      </c>
      <c r="AL974">
        <v>0</v>
      </c>
      <c r="AM974">
        <v>0</v>
      </c>
      <c r="AN974">
        <v>0</v>
      </c>
      <c r="AO974">
        <v>0</v>
      </c>
      <c r="AP974">
        <v>0</v>
      </c>
      <c r="AQ974">
        <v>0</v>
      </c>
      <c r="AR974">
        <v>0</v>
      </c>
    </row>
    <row r="975" spans="1:44" x14ac:dyDescent="0.2">
      <c r="A975">
        <f>ROW(Source!A1048)</f>
        <v>1048</v>
      </c>
      <c r="B975">
        <v>30625272</v>
      </c>
      <c r="C975">
        <v>30625251</v>
      </c>
      <c r="D975">
        <v>22150605</v>
      </c>
      <c r="E975">
        <v>1</v>
      </c>
      <c r="F975">
        <v>1</v>
      </c>
      <c r="G975">
        <v>1</v>
      </c>
      <c r="H975">
        <v>3</v>
      </c>
      <c r="I975" t="s">
        <v>980</v>
      </c>
      <c r="J975" t="s">
        <v>981</v>
      </c>
      <c r="K975" t="s">
        <v>982</v>
      </c>
      <c r="L975">
        <v>1327</v>
      </c>
      <c r="N975">
        <v>1005</v>
      </c>
      <c r="O975" t="s">
        <v>100</v>
      </c>
      <c r="P975" t="s">
        <v>100</v>
      </c>
      <c r="Q975">
        <v>1</v>
      </c>
      <c r="X975">
        <v>3.38</v>
      </c>
      <c r="Y975">
        <v>6.17</v>
      </c>
      <c r="Z975">
        <v>0</v>
      </c>
      <c r="AA975">
        <v>0</v>
      </c>
      <c r="AB975">
        <v>0</v>
      </c>
      <c r="AC975">
        <v>0</v>
      </c>
      <c r="AD975">
        <v>1</v>
      </c>
      <c r="AE975">
        <v>0</v>
      </c>
      <c r="AF975" t="s">
        <v>380</v>
      </c>
      <c r="AG975">
        <v>0</v>
      </c>
      <c r="AH975">
        <v>2</v>
      </c>
      <c r="AI975">
        <v>30625259</v>
      </c>
      <c r="AJ975">
        <v>862</v>
      </c>
      <c r="AK975">
        <v>0</v>
      </c>
      <c r="AL975">
        <v>0</v>
      </c>
      <c r="AM975">
        <v>0</v>
      </c>
      <c r="AN975">
        <v>0</v>
      </c>
      <c r="AO975">
        <v>0</v>
      </c>
      <c r="AP975">
        <v>0</v>
      </c>
      <c r="AQ975">
        <v>0</v>
      </c>
      <c r="AR975">
        <v>0</v>
      </c>
    </row>
    <row r="976" spans="1:44" x14ac:dyDescent="0.2">
      <c r="A976">
        <f>ROW(Source!A1048)</f>
        <v>1048</v>
      </c>
      <c r="B976">
        <v>30625273</v>
      </c>
      <c r="C976">
        <v>30625251</v>
      </c>
      <c r="D976">
        <v>22150659</v>
      </c>
      <c r="E976">
        <v>1</v>
      </c>
      <c r="F976">
        <v>1</v>
      </c>
      <c r="G976">
        <v>1</v>
      </c>
      <c r="H976">
        <v>3</v>
      </c>
      <c r="I976" t="s">
        <v>757</v>
      </c>
      <c r="J976" t="s">
        <v>758</v>
      </c>
      <c r="K976" t="s">
        <v>759</v>
      </c>
      <c r="L976">
        <v>1348</v>
      </c>
      <c r="N976">
        <v>1009</v>
      </c>
      <c r="O976" t="s">
        <v>105</v>
      </c>
      <c r="P976" t="s">
        <v>105</v>
      </c>
      <c r="Q976">
        <v>1000</v>
      </c>
      <c r="X976">
        <v>7.1999999999999998E-3</v>
      </c>
      <c r="Y976">
        <v>10183</v>
      </c>
      <c r="Z976">
        <v>0</v>
      </c>
      <c r="AA976">
        <v>0</v>
      </c>
      <c r="AB976">
        <v>0</v>
      </c>
      <c r="AC976">
        <v>0</v>
      </c>
      <c r="AD976">
        <v>1</v>
      </c>
      <c r="AE976">
        <v>0</v>
      </c>
      <c r="AF976" t="s">
        <v>380</v>
      </c>
      <c r="AG976">
        <v>0</v>
      </c>
      <c r="AH976">
        <v>2</v>
      </c>
      <c r="AI976">
        <v>30625260</v>
      </c>
      <c r="AJ976">
        <v>863</v>
      </c>
      <c r="AK976">
        <v>0</v>
      </c>
      <c r="AL976">
        <v>0</v>
      </c>
      <c r="AM976">
        <v>0</v>
      </c>
      <c r="AN976">
        <v>0</v>
      </c>
      <c r="AO976">
        <v>0</v>
      </c>
      <c r="AP976">
        <v>0</v>
      </c>
      <c r="AQ976">
        <v>0</v>
      </c>
      <c r="AR976">
        <v>0</v>
      </c>
    </row>
    <row r="977" spans="1:44" x14ac:dyDescent="0.2">
      <c r="A977">
        <f>ROW(Source!A1048)</f>
        <v>1048</v>
      </c>
      <c r="B977">
        <v>30625274</v>
      </c>
      <c r="C977">
        <v>30625251</v>
      </c>
      <c r="D977">
        <v>22156557</v>
      </c>
      <c r="E977">
        <v>1</v>
      </c>
      <c r="F977">
        <v>1</v>
      </c>
      <c r="G977">
        <v>1</v>
      </c>
      <c r="H977">
        <v>3</v>
      </c>
      <c r="I977" t="s">
        <v>605</v>
      </c>
      <c r="J977" t="s">
        <v>607</v>
      </c>
      <c r="K977" t="s">
        <v>606</v>
      </c>
      <c r="L977">
        <v>1339</v>
      </c>
      <c r="N977">
        <v>1007</v>
      </c>
      <c r="O977" t="s">
        <v>46</v>
      </c>
      <c r="P977" t="s">
        <v>46</v>
      </c>
      <c r="Q977">
        <v>1</v>
      </c>
      <c r="X977">
        <v>0.16</v>
      </c>
      <c r="Y977">
        <v>1400</v>
      </c>
      <c r="Z977">
        <v>0</v>
      </c>
      <c r="AA977">
        <v>0</v>
      </c>
      <c r="AB977">
        <v>0</v>
      </c>
      <c r="AC977">
        <v>0</v>
      </c>
      <c r="AD977">
        <v>1</v>
      </c>
      <c r="AE977">
        <v>0</v>
      </c>
      <c r="AF977" t="s">
        <v>380</v>
      </c>
      <c r="AG977">
        <v>0</v>
      </c>
      <c r="AH977">
        <v>2</v>
      </c>
      <c r="AI977">
        <v>30625261</v>
      </c>
      <c r="AJ977">
        <v>864</v>
      </c>
      <c r="AK977">
        <v>0</v>
      </c>
      <c r="AL977">
        <v>0</v>
      </c>
      <c r="AM977">
        <v>0</v>
      </c>
      <c r="AN977">
        <v>0</v>
      </c>
      <c r="AO977">
        <v>0</v>
      </c>
      <c r="AP977">
        <v>0</v>
      </c>
      <c r="AQ977">
        <v>0</v>
      </c>
      <c r="AR977">
        <v>0</v>
      </c>
    </row>
    <row r="978" spans="1:44" x14ac:dyDescent="0.2">
      <c r="A978">
        <f>ROW(Source!A1048)</f>
        <v>1048</v>
      </c>
      <c r="B978">
        <v>30625275</v>
      </c>
      <c r="C978">
        <v>30625251</v>
      </c>
      <c r="D978">
        <v>22156561</v>
      </c>
      <c r="E978">
        <v>1</v>
      </c>
      <c r="F978">
        <v>1</v>
      </c>
      <c r="G978">
        <v>1</v>
      </c>
      <c r="H978">
        <v>3</v>
      </c>
      <c r="I978" t="s">
        <v>662</v>
      </c>
      <c r="J978" t="s">
        <v>664</v>
      </c>
      <c r="K978" t="s">
        <v>663</v>
      </c>
      <c r="L978">
        <v>1339</v>
      </c>
      <c r="N978">
        <v>1007</v>
      </c>
      <c r="O978" t="s">
        <v>46</v>
      </c>
      <c r="P978" t="s">
        <v>46</v>
      </c>
      <c r="Q978">
        <v>1</v>
      </c>
      <c r="X978">
        <v>0.06</v>
      </c>
      <c r="Y978">
        <v>1636.8</v>
      </c>
      <c r="Z978">
        <v>0</v>
      </c>
      <c r="AA978">
        <v>0</v>
      </c>
      <c r="AB978">
        <v>0</v>
      </c>
      <c r="AC978">
        <v>0</v>
      </c>
      <c r="AD978">
        <v>1</v>
      </c>
      <c r="AE978">
        <v>0</v>
      </c>
      <c r="AF978" t="s">
        <v>380</v>
      </c>
      <c r="AG978">
        <v>0</v>
      </c>
      <c r="AH978">
        <v>2</v>
      </c>
      <c r="AI978">
        <v>30625262</v>
      </c>
      <c r="AJ978">
        <v>865</v>
      </c>
      <c r="AK978">
        <v>0</v>
      </c>
      <c r="AL978">
        <v>0</v>
      </c>
      <c r="AM978">
        <v>0</v>
      </c>
      <c r="AN978">
        <v>0</v>
      </c>
      <c r="AO978">
        <v>0</v>
      </c>
      <c r="AP978">
        <v>0</v>
      </c>
      <c r="AQ978">
        <v>0</v>
      </c>
      <c r="AR978">
        <v>0</v>
      </c>
    </row>
    <row r="979" spans="1:44" x14ac:dyDescent="0.2">
      <c r="A979">
        <f>ROW(Source!A1048)</f>
        <v>1048</v>
      </c>
      <c r="B979">
        <v>30625276</v>
      </c>
      <c r="C979">
        <v>30625251</v>
      </c>
      <c r="D979">
        <v>22156592</v>
      </c>
      <c r="E979">
        <v>1</v>
      </c>
      <c r="F979">
        <v>1</v>
      </c>
      <c r="G979">
        <v>1</v>
      </c>
      <c r="H979">
        <v>3</v>
      </c>
      <c r="I979" t="s">
        <v>665</v>
      </c>
      <c r="J979" t="s">
        <v>667</v>
      </c>
      <c r="K979" t="s">
        <v>666</v>
      </c>
      <c r="L979">
        <v>1339</v>
      </c>
      <c r="N979">
        <v>1007</v>
      </c>
      <c r="O979" t="s">
        <v>46</v>
      </c>
      <c r="P979" t="s">
        <v>46</v>
      </c>
      <c r="Q979">
        <v>1</v>
      </c>
      <c r="X979">
        <v>0.83</v>
      </c>
      <c r="Y979">
        <v>1240.9000000000001</v>
      </c>
      <c r="Z979">
        <v>0</v>
      </c>
      <c r="AA979">
        <v>0</v>
      </c>
      <c r="AB979">
        <v>0</v>
      </c>
      <c r="AC979">
        <v>0</v>
      </c>
      <c r="AD979">
        <v>1</v>
      </c>
      <c r="AE979">
        <v>0</v>
      </c>
      <c r="AF979" t="s">
        <v>380</v>
      </c>
      <c r="AG979">
        <v>0</v>
      </c>
      <c r="AH979">
        <v>2</v>
      </c>
      <c r="AI979">
        <v>30625263</v>
      </c>
      <c r="AJ979">
        <v>866</v>
      </c>
      <c r="AK979">
        <v>0</v>
      </c>
      <c r="AL979">
        <v>0</v>
      </c>
      <c r="AM979">
        <v>0</v>
      </c>
      <c r="AN979">
        <v>0</v>
      </c>
      <c r="AO979">
        <v>0</v>
      </c>
      <c r="AP979">
        <v>0</v>
      </c>
      <c r="AQ979">
        <v>0</v>
      </c>
      <c r="AR979">
        <v>0</v>
      </c>
    </row>
    <row r="980" spans="1:44" x14ac:dyDescent="0.2">
      <c r="A980">
        <f>ROW(Source!A1048)</f>
        <v>1048</v>
      </c>
      <c r="B980">
        <v>30625277</v>
      </c>
      <c r="C980">
        <v>30625251</v>
      </c>
      <c r="D980">
        <v>22163619</v>
      </c>
      <c r="E980">
        <v>1</v>
      </c>
      <c r="F980">
        <v>1</v>
      </c>
      <c r="G980">
        <v>1</v>
      </c>
      <c r="H980">
        <v>3</v>
      </c>
      <c r="I980" t="s">
        <v>780</v>
      </c>
      <c r="J980" t="s">
        <v>781</v>
      </c>
      <c r="K980" t="s">
        <v>782</v>
      </c>
      <c r="L980">
        <v>1348</v>
      </c>
      <c r="N980">
        <v>1009</v>
      </c>
      <c r="O980" t="s">
        <v>105</v>
      </c>
      <c r="P980" t="s">
        <v>105</v>
      </c>
      <c r="Q980">
        <v>1000</v>
      </c>
      <c r="X980">
        <v>1.9599999999999999E-3</v>
      </c>
      <c r="Y980">
        <v>15255</v>
      </c>
      <c r="Z980">
        <v>0</v>
      </c>
      <c r="AA980">
        <v>0</v>
      </c>
      <c r="AB980">
        <v>0</v>
      </c>
      <c r="AC980">
        <v>0</v>
      </c>
      <c r="AD980">
        <v>1</v>
      </c>
      <c r="AE980">
        <v>0</v>
      </c>
      <c r="AF980" t="s">
        <v>380</v>
      </c>
      <c r="AG980">
        <v>0</v>
      </c>
      <c r="AH980">
        <v>2</v>
      </c>
      <c r="AI980">
        <v>30625264</v>
      </c>
      <c r="AJ980">
        <v>867</v>
      </c>
      <c r="AK980">
        <v>0</v>
      </c>
      <c r="AL980">
        <v>0</v>
      </c>
      <c r="AM980">
        <v>0</v>
      </c>
      <c r="AN980">
        <v>0</v>
      </c>
      <c r="AO980">
        <v>0</v>
      </c>
      <c r="AP980">
        <v>0</v>
      </c>
      <c r="AQ980">
        <v>0</v>
      </c>
      <c r="AR980">
        <v>0</v>
      </c>
    </row>
    <row r="981" spans="1:44" x14ac:dyDescent="0.2">
      <c r="A981">
        <f>ROW(Source!A1049)</f>
        <v>1049</v>
      </c>
      <c r="B981">
        <v>30625289</v>
      </c>
      <c r="C981">
        <v>30625278</v>
      </c>
      <c r="D981">
        <v>10214639</v>
      </c>
      <c r="E981">
        <v>1</v>
      </c>
      <c r="F981">
        <v>1</v>
      </c>
      <c r="G981">
        <v>1</v>
      </c>
      <c r="H981">
        <v>1</v>
      </c>
      <c r="I981" t="s">
        <v>1004</v>
      </c>
      <c r="J981" t="s">
        <v>3</v>
      </c>
      <c r="K981" t="s">
        <v>1005</v>
      </c>
      <c r="L981">
        <v>1369</v>
      </c>
      <c r="N981">
        <v>1013</v>
      </c>
      <c r="O981" t="s">
        <v>744</v>
      </c>
      <c r="P981" t="s">
        <v>744</v>
      </c>
      <c r="Q981">
        <v>1</v>
      </c>
      <c r="X981">
        <v>24.09</v>
      </c>
      <c r="Y981">
        <v>0</v>
      </c>
      <c r="Z981">
        <v>0</v>
      </c>
      <c r="AA981">
        <v>0</v>
      </c>
      <c r="AB981">
        <v>8.02</v>
      </c>
      <c r="AC981">
        <v>0</v>
      </c>
      <c r="AD981">
        <v>1</v>
      </c>
      <c r="AE981">
        <v>1</v>
      </c>
      <c r="AF981" t="s">
        <v>68</v>
      </c>
      <c r="AG981">
        <v>27.703499999999998</v>
      </c>
      <c r="AH981">
        <v>2</v>
      </c>
      <c r="AI981">
        <v>30625279</v>
      </c>
      <c r="AJ981">
        <v>868</v>
      </c>
      <c r="AK981">
        <v>0</v>
      </c>
      <c r="AL981">
        <v>0</v>
      </c>
      <c r="AM981">
        <v>0</v>
      </c>
      <c r="AN981">
        <v>0</v>
      </c>
      <c r="AO981">
        <v>0</v>
      </c>
      <c r="AP981">
        <v>0</v>
      </c>
      <c r="AQ981">
        <v>0</v>
      </c>
      <c r="AR981">
        <v>0</v>
      </c>
    </row>
    <row r="982" spans="1:44" x14ac:dyDescent="0.2">
      <c r="A982">
        <f>ROW(Source!A1049)</f>
        <v>1049</v>
      </c>
      <c r="B982">
        <v>30625290</v>
      </c>
      <c r="C982">
        <v>30625278</v>
      </c>
      <c r="D982">
        <v>22083330</v>
      </c>
      <c r="E982">
        <v>1</v>
      </c>
      <c r="F982">
        <v>1</v>
      </c>
      <c r="G982">
        <v>1</v>
      </c>
      <c r="H982">
        <v>1</v>
      </c>
      <c r="I982" t="s">
        <v>765</v>
      </c>
      <c r="J982" t="s">
        <v>3</v>
      </c>
      <c r="K982" t="s">
        <v>766</v>
      </c>
      <c r="L982">
        <v>608254</v>
      </c>
      <c r="N982">
        <v>1013</v>
      </c>
      <c r="O982" t="s">
        <v>767</v>
      </c>
      <c r="P982" t="s">
        <v>767</v>
      </c>
      <c r="Q982">
        <v>1</v>
      </c>
      <c r="X982">
        <v>0.15</v>
      </c>
      <c r="Y982">
        <v>0</v>
      </c>
      <c r="Z982">
        <v>0</v>
      </c>
      <c r="AA982">
        <v>0</v>
      </c>
      <c r="AB982">
        <v>0</v>
      </c>
      <c r="AC982">
        <v>0</v>
      </c>
      <c r="AD982">
        <v>1</v>
      </c>
      <c r="AE982">
        <v>2</v>
      </c>
      <c r="AF982" t="s">
        <v>67</v>
      </c>
      <c r="AG982">
        <v>0.1875</v>
      </c>
      <c r="AH982">
        <v>2</v>
      </c>
      <c r="AI982">
        <v>30625280</v>
      </c>
      <c r="AJ982">
        <v>869</v>
      </c>
      <c r="AK982">
        <v>0</v>
      </c>
      <c r="AL982">
        <v>0</v>
      </c>
      <c r="AM982">
        <v>0</v>
      </c>
      <c r="AN982">
        <v>0</v>
      </c>
      <c r="AO982">
        <v>0</v>
      </c>
      <c r="AP982">
        <v>0</v>
      </c>
      <c r="AQ982">
        <v>0</v>
      </c>
      <c r="AR982">
        <v>0</v>
      </c>
    </row>
    <row r="983" spans="1:44" x14ac:dyDescent="0.2">
      <c r="A983">
        <f>ROW(Source!A1049)</f>
        <v>1049</v>
      </c>
      <c r="B983">
        <v>30625291</v>
      </c>
      <c r="C983">
        <v>30625278</v>
      </c>
      <c r="D983">
        <v>22146333</v>
      </c>
      <c r="E983">
        <v>1</v>
      </c>
      <c r="F983">
        <v>1</v>
      </c>
      <c r="G983">
        <v>1</v>
      </c>
      <c r="H983">
        <v>2</v>
      </c>
      <c r="I983" t="s">
        <v>768</v>
      </c>
      <c r="J983" t="s">
        <v>769</v>
      </c>
      <c r="K983" t="s">
        <v>770</v>
      </c>
      <c r="L983">
        <v>1368</v>
      </c>
      <c r="N983">
        <v>1011</v>
      </c>
      <c r="O983" t="s">
        <v>748</v>
      </c>
      <c r="P983" t="s">
        <v>748</v>
      </c>
      <c r="Q983">
        <v>1</v>
      </c>
      <c r="X983">
        <v>0.15</v>
      </c>
      <c r="Y983">
        <v>0</v>
      </c>
      <c r="Z983">
        <v>108.45</v>
      </c>
      <c r="AA983">
        <v>13.03</v>
      </c>
      <c r="AB983">
        <v>0</v>
      </c>
      <c r="AC983">
        <v>0</v>
      </c>
      <c r="AD983">
        <v>1</v>
      </c>
      <c r="AE983">
        <v>0</v>
      </c>
      <c r="AF983" t="s">
        <v>67</v>
      </c>
      <c r="AG983">
        <v>0.1875</v>
      </c>
      <c r="AH983">
        <v>2</v>
      </c>
      <c r="AI983">
        <v>30625281</v>
      </c>
      <c r="AJ983">
        <v>870</v>
      </c>
      <c r="AK983">
        <v>0</v>
      </c>
      <c r="AL983">
        <v>0</v>
      </c>
      <c r="AM983">
        <v>0</v>
      </c>
      <c r="AN983">
        <v>0</v>
      </c>
      <c r="AO983">
        <v>0</v>
      </c>
      <c r="AP983">
        <v>0</v>
      </c>
      <c r="AQ983">
        <v>0</v>
      </c>
      <c r="AR983">
        <v>0</v>
      </c>
    </row>
    <row r="984" spans="1:44" x14ac:dyDescent="0.2">
      <c r="A984">
        <f>ROW(Source!A1049)</f>
        <v>1049</v>
      </c>
      <c r="B984">
        <v>30625292</v>
      </c>
      <c r="C984">
        <v>30625278</v>
      </c>
      <c r="D984">
        <v>22147944</v>
      </c>
      <c r="E984">
        <v>1</v>
      </c>
      <c r="F984">
        <v>1</v>
      </c>
      <c r="G984">
        <v>1</v>
      </c>
      <c r="H984">
        <v>2</v>
      </c>
      <c r="I984" t="s">
        <v>1006</v>
      </c>
      <c r="J984" t="s">
        <v>1007</v>
      </c>
      <c r="K984" t="s">
        <v>1008</v>
      </c>
      <c r="L984">
        <v>1368</v>
      </c>
      <c r="N984">
        <v>1011</v>
      </c>
      <c r="O984" t="s">
        <v>748</v>
      </c>
      <c r="P984" t="s">
        <v>748</v>
      </c>
      <c r="Q984">
        <v>1</v>
      </c>
      <c r="X984">
        <v>0.44</v>
      </c>
      <c r="Y984">
        <v>0</v>
      </c>
      <c r="Z984">
        <v>4.87</v>
      </c>
      <c r="AA984">
        <v>0</v>
      </c>
      <c r="AB984">
        <v>0</v>
      </c>
      <c r="AC984">
        <v>0</v>
      </c>
      <c r="AD984">
        <v>1</v>
      </c>
      <c r="AE984">
        <v>0</v>
      </c>
      <c r="AF984" t="s">
        <v>67</v>
      </c>
      <c r="AG984">
        <v>0.55000000000000004</v>
      </c>
      <c r="AH984">
        <v>2</v>
      </c>
      <c r="AI984">
        <v>30625282</v>
      </c>
      <c r="AJ984">
        <v>871</v>
      </c>
      <c r="AK984">
        <v>0</v>
      </c>
      <c r="AL984">
        <v>0</v>
      </c>
      <c r="AM984">
        <v>0</v>
      </c>
      <c r="AN984">
        <v>0</v>
      </c>
      <c r="AO984">
        <v>0</v>
      </c>
      <c r="AP984">
        <v>0</v>
      </c>
      <c r="AQ984">
        <v>0</v>
      </c>
      <c r="AR984">
        <v>0</v>
      </c>
    </row>
    <row r="985" spans="1:44" x14ac:dyDescent="0.2">
      <c r="A985">
        <f>ROW(Source!A1049)</f>
        <v>1049</v>
      </c>
      <c r="B985">
        <v>30625293</v>
      </c>
      <c r="C985">
        <v>30625278</v>
      </c>
      <c r="D985">
        <v>22148179</v>
      </c>
      <c r="E985">
        <v>1</v>
      </c>
      <c r="F985">
        <v>1</v>
      </c>
      <c r="G985">
        <v>1</v>
      </c>
      <c r="H985">
        <v>2</v>
      </c>
      <c r="I985" t="s">
        <v>754</v>
      </c>
      <c r="J985" t="s">
        <v>755</v>
      </c>
      <c r="K985" t="s">
        <v>756</v>
      </c>
      <c r="L985">
        <v>1368</v>
      </c>
      <c r="N985">
        <v>1011</v>
      </c>
      <c r="O985" t="s">
        <v>748</v>
      </c>
      <c r="P985" t="s">
        <v>748</v>
      </c>
      <c r="Q985">
        <v>1</v>
      </c>
      <c r="X985">
        <v>0.22</v>
      </c>
      <c r="Y985">
        <v>0</v>
      </c>
      <c r="Z985">
        <v>91.62</v>
      </c>
      <c r="AA985">
        <v>0</v>
      </c>
      <c r="AB985">
        <v>0</v>
      </c>
      <c r="AC985">
        <v>0</v>
      </c>
      <c r="AD985">
        <v>1</v>
      </c>
      <c r="AE985">
        <v>0</v>
      </c>
      <c r="AF985" t="s">
        <v>67</v>
      </c>
      <c r="AG985">
        <v>0.27500000000000002</v>
      </c>
      <c r="AH985">
        <v>2</v>
      </c>
      <c r="AI985">
        <v>30625283</v>
      </c>
      <c r="AJ985">
        <v>872</v>
      </c>
      <c r="AK985">
        <v>0</v>
      </c>
      <c r="AL985">
        <v>0</v>
      </c>
      <c r="AM985">
        <v>0</v>
      </c>
      <c r="AN985">
        <v>0</v>
      </c>
      <c r="AO985">
        <v>0</v>
      </c>
      <c r="AP985">
        <v>0</v>
      </c>
      <c r="AQ985">
        <v>0</v>
      </c>
      <c r="AR985">
        <v>0</v>
      </c>
    </row>
    <row r="986" spans="1:44" x14ac:dyDescent="0.2">
      <c r="A986">
        <f>ROW(Source!A1049)</f>
        <v>1049</v>
      </c>
      <c r="B986">
        <v>30625294</v>
      </c>
      <c r="C986">
        <v>30625278</v>
      </c>
      <c r="D986">
        <v>22149775</v>
      </c>
      <c r="E986">
        <v>1</v>
      </c>
      <c r="F986">
        <v>1</v>
      </c>
      <c r="G986">
        <v>1</v>
      </c>
      <c r="H986">
        <v>3</v>
      </c>
      <c r="I986" t="s">
        <v>1009</v>
      </c>
      <c r="J986" t="s">
        <v>1010</v>
      </c>
      <c r="K986" t="s">
        <v>1011</v>
      </c>
      <c r="L986">
        <v>1348</v>
      </c>
      <c r="N986">
        <v>1009</v>
      </c>
      <c r="O986" t="s">
        <v>105</v>
      </c>
      <c r="P986" t="s">
        <v>105</v>
      </c>
      <c r="Q986">
        <v>1000</v>
      </c>
      <c r="X986">
        <v>3.7999999999999999E-2</v>
      </c>
      <c r="Y986">
        <v>6501.88</v>
      </c>
      <c r="Z986">
        <v>0</v>
      </c>
      <c r="AA986">
        <v>0</v>
      </c>
      <c r="AB986">
        <v>0</v>
      </c>
      <c r="AC986">
        <v>0</v>
      </c>
      <c r="AD986">
        <v>1</v>
      </c>
      <c r="AE986">
        <v>0</v>
      </c>
      <c r="AF986" t="s">
        <v>3</v>
      </c>
      <c r="AG986">
        <v>3.7999999999999999E-2</v>
      </c>
      <c r="AH986">
        <v>2</v>
      </c>
      <c r="AI986">
        <v>30625284</v>
      </c>
      <c r="AJ986">
        <v>873</v>
      </c>
      <c r="AK986">
        <v>0</v>
      </c>
      <c r="AL986">
        <v>0</v>
      </c>
      <c r="AM986">
        <v>0</v>
      </c>
      <c r="AN986">
        <v>0</v>
      </c>
      <c r="AO986">
        <v>0</v>
      </c>
      <c r="AP986">
        <v>0</v>
      </c>
      <c r="AQ986">
        <v>0</v>
      </c>
      <c r="AR986">
        <v>0</v>
      </c>
    </row>
    <row r="987" spans="1:44" x14ac:dyDescent="0.2">
      <c r="A987">
        <f>ROW(Source!A1049)</f>
        <v>1049</v>
      </c>
      <c r="B987">
        <v>30625295</v>
      </c>
      <c r="C987">
        <v>30625278</v>
      </c>
      <c r="D987">
        <v>22149790</v>
      </c>
      <c r="E987">
        <v>1</v>
      </c>
      <c r="F987">
        <v>1</v>
      </c>
      <c r="G987">
        <v>1</v>
      </c>
      <c r="H987">
        <v>3</v>
      </c>
      <c r="I987" t="s">
        <v>1012</v>
      </c>
      <c r="J987" t="s">
        <v>1013</v>
      </c>
      <c r="K987" t="s">
        <v>1014</v>
      </c>
      <c r="L987">
        <v>1348</v>
      </c>
      <c r="N987">
        <v>1009</v>
      </c>
      <c r="O987" t="s">
        <v>105</v>
      </c>
      <c r="P987" t="s">
        <v>105</v>
      </c>
      <c r="Q987">
        <v>1000</v>
      </c>
      <c r="X987">
        <v>4.3800000000000002E-3</v>
      </c>
      <c r="Y987">
        <v>4845.71</v>
      </c>
      <c r="Z987">
        <v>0</v>
      </c>
      <c r="AA987">
        <v>0</v>
      </c>
      <c r="AB987">
        <v>0</v>
      </c>
      <c r="AC987">
        <v>0</v>
      </c>
      <c r="AD987">
        <v>1</v>
      </c>
      <c r="AE987">
        <v>0</v>
      </c>
      <c r="AF987" t="s">
        <v>3</v>
      </c>
      <c r="AG987">
        <v>4.3800000000000002E-3</v>
      </c>
      <c r="AH987">
        <v>2</v>
      </c>
      <c r="AI987">
        <v>30625285</v>
      </c>
      <c r="AJ987">
        <v>874</v>
      </c>
      <c r="AK987">
        <v>0</v>
      </c>
      <c r="AL987">
        <v>0</v>
      </c>
      <c r="AM987">
        <v>0</v>
      </c>
      <c r="AN987">
        <v>0</v>
      </c>
      <c r="AO987">
        <v>0</v>
      </c>
      <c r="AP987">
        <v>0</v>
      </c>
      <c r="AQ987">
        <v>0</v>
      </c>
      <c r="AR987">
        <v>0</v>
      </c>
    </row>
    <row r="988" spans="1:44" x14ac:dyDescent="0.2">
      <c r="A988">
        <f>ROW(Source!A1049)</f>
        <v>1049</v>
      </c>
      <c r="B988">
        <v>30625296</v>
      </c>
      <c r="C988">
        <v>30625278</v>
      </c>
      <c r="D988">
        <v>22150605</v>
      </c>
      <c r="E988">
        <v>1</v>
      </c>
      <c r="F988">
        <v>1</v>
      </c>
      <c r="G988">
        <v>1</v>
      </c>
      <c r="H988">
        <v>3</v>
      </c>
      <c r="I988" t="s">
        <v>980</v>
      </c>
      <c r="J988" t="s">
        <v>981</v>
      </c>
      <c r="K988" t="s">
        <v>982</v>
      </c>
      <c r="L988">
        <v>1327</v>
      </c>
      <c r="N988">
        <v>1005</v>
      </c>
      <c r="O988" t="s">
        <v>100</v>
      </c>
      <c r="P988" t="s">
        <v>100</v>
      </c>
      <c r="Q988">
        <v>1</v>
      </c>
      <c r="X988">
        <v>3.38</v>
      </c>
      <c r="Y988">
        <v>6.17</v>
      </c>
      <c r="Z988">
        <v>0</v>
      </c>
      <c r="AA988">
        <v>0</v>
      </c>
      <c r="AB988">
        <v>0</v>
      </c>
      <c r="AC988">
        <v>0</v>
      </c>
      <c r="AD988">
        <v>1</v>
      </c>
      <c r="AE988">
        <v>0</v>
      </c>
      <c r="AF988" t="s">
        <v>3</v>
      </c>
      <c r="AG988">
        <v>3.38</v>
      </c>
      <c r="AH988">
        <v>2</v>
      </c>
      <c r="AI988">
        <v>30625286</v>
      </c>
      <c r="AJ988">
        <v>875</v>
      </c>
      <c r="AK988">
        <v>0</v>
      </c>
      <c r="AL988">
        <v>0</v>
      </c>
      <c r="AM988">
        <v>0</v>
      </c>
      <c r="AN988">
        <v>0</v>
      </c>
      <c r="AO988">
        <v>0</v>
      </c>
      <c r="AP988">
        <v>0</v>
      </c>
      <c r="AQ988">
        <v>0</v>
      </c>
      <c r="AR988">
        <v>0</v>
      </c>
    </row>
    <row r="989" spans="1:44" x14ac:dyDescent="0.2">
      <c r="A989">
        <f>ROW(Source!A1049)</f>
        <v>1049</v>
      </c>
      <c r="B989">
        <v>30625297</v>
      </c>
      <c r="C989">
        <v>30625278</v>
      </c>
      <c r="D989">
        <v>22150659</v>
      </c>
      <c r="E989">
        <v>1</v>
      </c>
      <c r="F989">
        <v>1</v>
      </c>
      <c r="G989">
        <v>1</v>
      </c>
      <c r="H989">
        <v>3</v>
      </c>
      <c r="I989" t="s">
        <v>757</v>
      </c>
      <c r="J989" t="s">
        <v>758</v>
      </c>
      <c r="K989" t="s">
        <v>759</v>
      </c>
      <c r="L989">
        <v>1348</v>
      </c>
      <c r="N989">
        <v>1009</v>
      </c>
      <c r="O989" t="s">
        <v>105</v>
      </c>
      <c r="P989" t="s">
        <v>105</v>
      </c>
      <c r="Q989">
        <v>1000</v>
      </c>
      <c r="X989">
        <v>7.1999999999999998E-3</v>
      </c>
      <c r="Y989">
        <v>10183</v>
      </c>
      <c r="Z989">
        <v>0</v>
      </c>
      <c r="AA989">
        <v>0</v>
      </c>
      <c r="AB989">
        <v>0</v>
      </c>
      <c r="AC989">
        <v>0</v>
      </c>
      <c r="AD989">
        <v>1</v>
      </c>
      <c r="AE989">
        <v>0</v>
      </c>
      <c r="AF989" t="s">
        <v>3</v>
      </c>
      <c r="AG989">
        <v>7.1999999999999998E-3</v>
      </c>
      <c r="AH989">
        <v>2</v>
      </c>
      <c r="AI989">
        <v>30625287</v>
      </c>
      <c r="AJ989">
        <v>876</v>
      </c>
      <c r="AK989">
        <v>0</v>
      </c>
      <c r="AL989">
        <v>0</v>
      </c>
      <c r="AM989">
        <v>0</v>
      </c>
      <c r="AN989">
        <v>0</v>
      </c>
      <c r="AO989">
        <v>0</v>
      </c>
      <c r="AP989">
        <v>0</v>
      </c>
      <c r="AQ989">
        <v>0</v>
      </c>
      <c r="AR989">
        <v>0</v>
      </c>
    </row>
    <row r="990" spans="1:44" x14ac:dyDescent="0.2">
      <c r="A990">
        <f>ROW(Source!A1049)</f>
        <v>1049</v>
      </c>
      <c r="B990">
        <v>30625298</v>
      </c>
      <c r="C990">
        <v>30625278</v>
      </c>
      <c r="D990">
        <v>22156557</v>
      </c>
      <c r="E990">
        <v>1</v>
      </c>
      <c r="F990">
        <v>1</v>
      </c>
      <c r="G990">
        <v>1</v>
      </c>
      <c r="H990">
        <v>3</v>
      </c>
      <c r="I990" t="s">
        <v>605</v>
      </c>
      <c r="J990" t="s">
        <v>607</v>
      </c>
      <c r="K990" t="s">
        <v>606</v>
      </c>
      <c r="L990">
        <v>1339</v>
      </c>
      <c r="N990">
        <v>1007</v>
      </c>
      <c r="O990" t="s">
        <v>46</v>
      </c>
      <c r="P990" t="s">
        <v>46</v>
      </c>
      <c r="Q990">
        <v>1</v>
      </c>
      <c r="X990">
        <v>0.16</v>
      </c>
      <c r="Y990">
        <v>1400</v>
      </c>
      <c r="Z990">
        <v>0</v>
      </c>
      <c r="AA990">
        <v>0</v>
      </c>
      <c r="AB990">
        <v>0</v>
      </c>
      <c r="AC990">
        <v>0</v>
      </c>
      <c r="AD990">
        <v>1</v>
      </c>
      <c r="AE990">
        <v>0</v>
      </c>
      <c r="AF990" t="s">
        <v>3</v>
      </c>
      <c r="AG990">
        <v>0.16</v>
      </c>
      <c r="AH990">
        <v>3</v>
      </c>
      <c r="AI990">
        <v>-1</v>
      </c>
      <c r="AJ990" t="s">
        <v>3</v>
      </c>
      <c r="AK990">
        <v>0</v>
      </c>
      <c r="AL990">
        <v>0</v>
      </c>
      <c r="AM990">
        <v>0</v>
      </c>
      <c r="AN990">
        <v>0</v>
      </c>
      <c r="AO990">
        <v>0</v>
      </c>
      <c r="AP990">
        <v>0</v>
      </c>
      <c r="AQ990">
        <v>0</v>
      </c>
      <c r="AR990">
        <v>0</v>
      </c>
    </row>
    <row r="991" spans="1:44" x14ac:dyDescent="0.2">
      <c r="A991">
        <f>ROW(Source!A1049)</f>
        <v>1049</v>
      </c>
      <c r="B991">
        <v>30625299</v>
      </c>
      <c r="C991">
        <v>30625278</v>
      </c>
      <c r="D991">
        <v>22156561</v>
      </c>
      <c r="E991">
        <v>1</v>
      </c>
      <c r="F991">
        <v>1</v>
      </c>
      <c r="G991">
        <v>1</v>
      </c>
      <c r="H991">
        <v>3</v>
      </c>
      <c r="I991" t="s">
        <v>662</v>
      </c>
      <c r="J991" t="s">
        <v>664</v>
      </c>
      <c r="K991" t="s">
        <v>663</v>
      </c>
      <c r="L991">
        <v>1339</v>
      </c>
      <c r="N991">
        <v>1007</v>
      </c>
      <c r="O991" t="s">
        <v>46</v>
      </c>
      <c r="P991" t="s">
        <v>46</v>
      </c>
      <c r="Q991">
        <v>1</v>
      </c>
      <c r="X991">
        <v>0.06</v>
      </c>
      <c r="Y991">
        <v>1636.8</v>
      </c>
      <c r="Z991">
        <v>0</v>
      </c>
      <c r="AA991">
        <v>0</v>
      </c>
      <c r="AB991">
        <v>0</v>
      </c>
      <c r="AC991">
        <v>0</v>
      </c>
      <c r="AD991">
        <v>1</v>
      </c>
      <c r="AE991">
        <v>0</v>
      </c>
      <c r="AF991" t="s">
        <v>3</v>
      </c>
      <c r="AG991">
        <v>0.06</v>
      </c>
      <c r="AH991">
        <v>3</v>
      </c>
      <c r="AI991">
        <v>-1</v>
      </c>
      <c r="AJ991" t="s">
        <v>3</v>
      </c>
      <c r="AK991">
        <v>0</v>
      </c>
      <c r="AL991">
        <v>0</v>
      </c>
      <c r="AM991">
        <v>0</v>
      </c>
      <c r="AN991">
        <v>0</v>
      </c>
      <c r="AO991">
        <v>0</v>
      </c>
      <c r="AP991">
        <v>0</v>
      </c>
      <c r="AQ991">
        <v>0</v>
      </c>
      <c r="AR991">
        <v>0</v>
      </c>
    </row>
    <row r="992" spans="1:44" x14ac:dyDescent="0.2">
      <c r="A992">
        <f>ROW(Source!A1049)</f>
        <v>1049</v>
      </c>
      <c r="B992">
        <v>30625300</v>
      </c>
      <c r="C992">
        <v>30625278</v>
      </c>
      <c r="D992">
        <v>22156592</v>
      </c>
      <c r="E992">
        <v>1</v>
      </c>
      <c r="F992">
        <v>1</v>
      </c>
      <c r="G992">
        <v>1</v>
      </c>
      <c r="H992">
        <v>3</v>
      </c>
      <c r="I992" t="s">
        <v>665</v>
      </c>
      <c r="J992" t="s">
        <v>667</v>
      </c>
      <c r="K992" t="s">
        <v>666</v>
      </c>
      <c r="L992">
        <v>1339</v>
      </c>
      <c r="N992">
        <v>1007</v>
      </c>
      <c r="O992" t="s">
        <v>46</v>
      </c>
      <c r="P992" t="s">
        <v>46</v>
      </c>
      <c r="Q992">
        <v>1</v>
      </c>
      <c r="X992">
        <v>0.83</v>
      </c>
      <c r="Y992">
        <v>1240.9000000000001</v>
      </c>
      <c r="Z992">
        <v>0</v>
      </c>
      <c r="AA992">
        <v>0</v>
      </c>
      <c r="AB992">
        <v>0</v>
      </c>
      <c r="AC992">
        <v>0</v>
      </c>
      <c r="AD992">
        <v>1</v>
      </c>
      <c r="AE992">
        <v>0</v>
      </c>
      <c r="AF992" t="s">
        <v>3</v>
      </c>
      <c r="AG992">
        <v>0.83</v>
      </c>
      <c r="AH992">
        <v>3</v>
      </c>
      <c r="AI992">
        <v>-1</v>
      </c>
      <c r="AJ992" t="s">
        <v>3</v>
      </c>
      <c r="AK992">
        <v>0</v>
      </c>
      <c r="AL992">
        <v>0</v>
      </c>
      <c r="AM992">
        <v>0</v>
      </c>
      <c r="AN992">
        <v>0</v>
      </c>
      <c r="AO992">
        <v>0</v>
      </c>
      <c r="AP992">
        <v>0</v>
      </c>
      <c r="AQ992">
        <v>0</v>
      </c>
      <c r="AR992">
        <v>0</v>
      </c>
    </row>
    <row r="993" spans="1:44" x14ac:dyDescent="0.2">
      <c r="A993">
        <f>ROW(Source!A1049)</f>
        <v>1049</v>
      </c>
      <c r="B993">
        <v>30625301</v>
      </c>
      <c r="C993">
        <v>30625278</v>
      </c>
      <c r="D993">
        <v>22163619</v>
      </c>
      <c r="E993">
        <v>1</v>
      </c>
      <c r="F993">
        <v>1</v>
      </c>
      <c r="G993">
        <v>1</v>
      </c>
      <c r="H993">
        <v>3</v>
      </c>
      <c r="I993" t="s">
        <v>780</v>
      </c>
      <c r="J993" t="s">
        <v>781</v>
      </c>
      <c r="K993" t="s">
        <v>782</v>
      </c>
      <c r="L993">
        <v>1348</v>
      </c>
      <c r="N993">
        <v>1009</v>
      </c>
      <c r="O993" t="s">
        <v>105</v>
      </c>
      <c r="P993" t="s">
        <v>105</v>
      </c>
      <c r="Q993">
        <v>1000</v>
      </c>
      <c r="X993">
        <v>1.9599999999999999E-3</v>
      </c>
      <c r="Y993">
        <v>15255</v>
      </c>
      <c r="Z993">
        <v>0</v>
      </c>
      <c r="AA993">
        <v>0</v>
      </c>
      <c r="AB993">
        <v>0</v>
      </c>
      <c r="AC993">
        <v>0</v>
      </c>
      <c r="AD993">
        <v>1</v>
      </c>
      <c r="AE993">
        <v>0</v>
      </c>
      <c r="AF993" t="s">
        <v>3</v>
      </c>
      <c r="AG993">
        <v>1.9599999999999999E-3</v>
      </c>
      <c r="AH993">
        <v>2</v>
      </c>
      <c r="AI993">
        <v>30625288</v>
      </c>
      <c r="AJ993">
        <v>877</v>
      </c>
      <c r="AK993">
        <v>0</v>
      </c>
      <c r="AL993">
        <v>0</v>
      </c>
      <c r="AM993">
        <v>0</v>
      </c>
      <c r="AN993">
        <v>0</v>
      </c>
      <c r="AO993">
        <v>0</v>
      </c>
      <c r="AP993">
        <v>0</v>
      </c>
      <c r="AQ993">
        <v>0</v>
      </c>
      <c r="AR993">
        <v>0</v>
      </c>
    </row>
    <row r="994" spans="1:44" x14ac:dyDescent="0.2">
      <c r="A994">
        <f>ROW(Source!A1054)</f>
        <v>1054</v>
      </c>
      <c r="B994">
        <v>30625312</v>
      </c>
      <c r="C994">
        <v>30625306</v>
      </c>
      <c r="D994">
        <v>10214599</v>
      </c>
      <c r="E994">
        <v>1</v>
      </c>
      <c r="F994">
        <v>1</v>
      </c>
      <c r="G994">
        <v>1</v>
      </c>
      <c r="H994">
        <v>1</v>
      </c>
      <c r="I994" t="s">
        <v>749</v>
      </c>
      <c r="J994" t="s">
        <v>3</v>
      </c>
      <c r="K994" t="s">
        <v>750</v>
      </c>
      <c r="L994">
        <v>1369</v>
      </c>
      <c r="N994">
        <v>1013</v>
      </c>
      <c r="O994" t="s">
        <v>744</v>
      </c>
      <c r="P994" t="s">
        <v>744</v>
      </c>
      <c r="Q994">
        <v>1</v>
      </c>
      <c r="X994">
        <v>65.12</v>
      </c>
      <c r="Y994">
        <v>0</v>
      </c>
      <c r="Z994">
        <v>0</v>
      </c>
      <c r="AA994">
        <v>0</v>
      </c>
      <c r="AB994">
        <v>7.67</v>
      </c>
      <c r="AC994">
        <v>0</v>
      </c>
      <c r="AD994">
        <v>1</v>
      </c>
      <c r="AE994">
        <v>1</v>
      </c>
      <c r="AF994" t="s">
        <v>3</v>
      </c>
      <c r="AG994">
        <v>65.12</v>
      </c>
      <c r="AH994">
        <v>2</v>
      </c>
      <c r="AI994">
        <v>30625307</v>
      </c>
      <c r="AJ994">
        <v>878</v>
      </c>
      <c r="AK994">
        <v>0</v>
      </c>
      <c r="AL994">
        <v>0</v>
      </c>
      <c r="AM994">
        <v>0</v>
      </c>
      <c r="AN994">
        <v>0</v>
      </c>
      <c r="AO994">
        <v>0</v>
      </c>
      <c r="AP994">
        <v>0</v>
      </c>
      <c r="AQ994">
        <v>0</v>
      </c>
      <c r="AR994">
        <v>0</v>
      </c>
    </row>
    <row r="995" spans="1:44" x14ac:dyDescent="0.2">
      <c r="A995">
        <f>ROW(Source!A1054)</f>
        <v>1054</v>
      </c>
      <c r="B995">
        <v>30625313</v>
      </c>
      <c r="C995">
        <v>30625306</v>
      </c>
      <c r="D995">
        <v>22146429</v>
      </c>
      <c r="E995">
        <v>1</v>
      </c>
      <c r="F995">
        <v>1</v>
      </c>
      <c r="G995">
        <v>1</v>
      </c>
      <c r="H995">
        <v>2</v>
      </c>
      <c r="I995" t="s">
        <v>751</v>
      </c>
      <c r="J995" t="s">
        <v>752</v>
      </c>
      <c r="K995" t="s">
        <v>753</v>
      </c>
      <c r="L995">
        <v>1368</v>
      </c>
      <c r="N995">
        <v>1011</v>
      </c>
      <c r="O995" t="s">
        <v>748</v>
      </c>
      <c r="P995" t="s">
        <v>748</v>
      </c>
      <c r="Q995">
        <v>1</v>
      </c>
      <c r="X995">
        <v>0.39</v>
      </c>
      <c r="Y995">
        <v>0</v>
      </c>
      <c r="Z995">
        <v>1.7</v>
      </c>
      <c r="AA995">
        <v>0</v>
      </c>
      <c r="AB995">
        <v>0</v>
      </c>
      <c r="AC995">
        <v>0</v>
      </c>
      <c r="AD995">
        <v>1</v>
      </c>
      <c r="AE995">
        <v>0</v>
      </c>
      <c r="AF995" t="s">
        <v>3</v>
      </c>
      <c r="AG995">
        <v>0.39</v>
      </c>
      <c r="AH995">
        <v>2</v>
      </c>
      <c r="AI995">
        <v>30625308</v>
      </c>
      <c r="AJ995">
        <v>879</v>
      </c>
      <c r="AK995">
        <v>0</v>
      </c>
      <c r="AL995">
        <v>0</v>
      </c>
      <c r="AM995">
        <v>0</v>
      </c>
      <c r="AN995">
        <v>0</v>
      </c>
      <c r="AO995">
        <v>0</v>
      </c>
      <c r="AP995">
        <v>0</v>
      </c>
      <c r="AQ995">
        <v>0</v>
      </c>
      <c r="AR995">
        <v>0</v>
      </c>
    </row>
    <row r="996" spans="1:44" x14ac:dyDescent="0.2">
      <c r="A996">
        <f>ROW(Source!A1054)</f>
        <v>1054</v>
      </c>
      <c r="B996">
        <v>30625314</v>
      </c>
      <c r="C996">
        <v>30625306</v>
      </c>
      <c r="D996">
        <v>22148179</v>
      </c>
      <c r="E996">
        <v>1</v>
      </c>
      <c r="F996">
        <v>1</v>
      </c>
      <c r="G996">
        <v>1</v>
      </c>
      <c r="H996">
        <v>2</v>
      </c>
      <c r="I996" t="s">
        <v>754</v>
      </c>
      <c r="J996" t="s">
        <v>755</v>
      </c>
      <c r="K996" t="s">
        <v>756</v>
      </c>
      <c r="L996">
        <v>1368</v>
      </c>
      <c r="N996">
        <v>1011</v>
      </c>
      <c r="O996" t="s">
        <v>748</v>
      </c>
      <c r="P996" t="s">
        <v>748</v>
      </c>
      <c r="Q996">
        <v>1</v>
      </c>
      <c r="X996">
        <v>0.28000000000000003</v>
      </c>
      <c r="Y996">
        <v>0</v>
      </c>
      <c r="Z996">
        <v>91.62</v>
      </c>
      <c r="AA996">
        <v>0</v>
      </c>
      <c r="AB996">
        <v>0</v>
      </c>
      <c r="AC996">
        <v>0</v>
      </c>
      <c r="AD996">
        <v>1</v>
      </c>
      <c r="AE996">
        <v>0</v>
      </c>
      <c r="AF996" t="s">
        <v>3</v>
      </c>
      <c r="AG996">
        <v>0.28000000000000003</v>
      </c>
      <c r="AH996">
        <v>2</v>
      </c>
      <c r="AI996">
        <v>30625309</v>
      </c>
      <c r="AJ996">
        <v>880</v>
      </c>
      <c r="AK996">
        <v>0</v>
      </c>
      <c r="AL996">
        <v>0</v>
      </c>
      <c r="AM996">
        <v>0</v>
      </c>
      <c r="AN996">
        <v>0</v>
      </c>
      <c r="AO996">
        <v>0</v>
      </c>
      <c r="AP996">
        <v>0</v>
      </c>
      <c r="AQ996">
        <v>0</v>
      </c>
      <c r="AR996">
        <v>0</v>
      </c>
    </row>
    <row r="997" spans="1:44" x14ac:dyDescent="0.2">
      <c r="A997">
        <f>ROW(Source!A1054)</f>
        <v>1054</v>
      </c>
      <c r="B997">
        <v>30625315</v>
      </c>
      <c r="C997">
        <v>30625306</v>
      </c>
      <c r="D997">
        <v>22150659</v>
      </c>
      <c r="E997">
        <v>1</v>
      </c>
      <c r="F997">
        <v>1</v>
      </c>
      <c r="G997">
        <v>1</v>
      </c>
      <c r="H997">
        <v>3</v>
      </c>
      <c r="I997" t="s">
        <v>757</v>
      </c>
      <c r="J997" t="s">
        <v>758</v>
      </c>
      <c r="K997" t="s">
        <v>759</v>
      </c>
      <c r="L997">
        <v>1348</v>
      </c>
      <c r="N997">
        <v>1009</v>
      </c>
      <c r="O997" t="s">
        <v>105</v>
      </c>
      <c r="P997" t="s">
        <v>105</v>
      </c>
      <c r="Q997">
        <v>1000</v>
      </c>
      <c r="X997">
        <v>4.0000000000000001E-3</v>
      </c>
      <c r="Y997">
        <v>10183</v>
      </c>
      <c r="Z997">
        <v>0</v>
      </c>
      <c r="AA997">
        <v>0</v>
      </c>
      <c r="AB997">
        <v>0</v>
      </c>
      <c r="AC997">
        <v>0</v>
      </c>
      <c r="AD997">
        <v>1</v>
      </c>
      <c r="AE997">
        <v>0</v>
      </c>
      <c r="AF997" t="s">
        <v>3</v>
      </c>
      <c r="AG997">
        <v>4.0000000000000001E-3</v>
      </c>
      <c r="AH997">
        <v>2</v>
      </c>
      <c r="AI997">
        <v>30625310</v>
      </c>
      <c r="AJ997">
        <v>881</v>
      </c>
      <c r="AK997">
        <v>0</v>
      </c>
      <c r="AL997">
        <v>0</v>
      </c>
      <c r="AM997">
        <v>0</v>
      </c>
      <c r="AN997">
        <v>0</v>
      </c>
      <c r="AO997">
        <v>0</v>
      </c>
      <c r="AP997">
        <v>0</v>
      </c>
      <c r="AQ997">
        <v>0</v>
      </c>
      <c r="AR997">
        <v>0</v>
      </c>
    </row>
    <row r="998" spans="1:44" x14ac:dyDescent="0.2">
      <c r="A998">
        <f>ROW(Source!A1054)</f>
        <v>1054</v>
      </c>
      <c r="B998">
        <v>30625316</v>
      </c>
      <c r="C998">
        <v>30625306</v>
      </c>
      <c r="D998">
        <v>22156613</v>
      </c>
      <c r="E998">
        <v>1</v>
      </c>
      <c r="F998">
        <v>1</v>
      </c>
      <c r="G998">
        <v>1</v>
      </c>
      <c r="H998">
        <v>3</v>
      </c>
      <c r="I998" t="s">
        <v>44</v>
      </c>
      <c r="J998" t="s">
        <v>47</v>
      </c>
      <c r="K998" t="s">
        <v>45</v>
      </c>
      <c r="L998">
        <v>1339</v>
      </c>
      <c r="N998">
        <v>1007</v>
      </c>
      <c r="O998" t="s">
        <v>46</v>
      </c>
      <c r="P998" t="s">
        <v>46</v>
      </c>
      <c r="Q998">
        <v>1</v>
      </c>
      <c r="X998">
        <v>1.3</v>
      </c>
      <c r="Y998">
        <v>526.04999999999995</v>
      </c>
      <c r="Z998">
        <v>0</v>
      </c>
      <c r="AA998">
        <v>0</v>
      </c>
      <c r="AB998">
        <v>0</v>
      </c>
      <c r="AC998">
        <v>0</v>
      </c>
      <c r="AD998">
        <v>1</v>
      </c>
      <c r="AE998">
        <v>0</v>
      </c>
      <c r="AF998" t="s">
        <v>3</v>
      </c>
      <c r="AG998">
        <v>1.3</v>
      </c>
      <c r="AH998">
        <v>3</v>
      </c>
      <c r="AI998">
        <v>-1</v>
      </c>
      <c r="AJ998" t="s">
        <v>3</v>
      </c>
      <c r="AK998">
        <v>0</v>
      </c>
      <c r="AL998">
        <v>0</v>
      </c>
      <c r="AM998">
        <v>0</v>
      </c>
      <c r="AN998">
        <v>0</v>
      </c>
      <c r="AO998">
        <v>0</v>
      </c>
      <c r="AP998">
        <v>0</v>
      </c>
      <c r="AQ998">
        <v>0</v>
      </c>
      <c r="AR998">
        <v>0</v>
      </c>
    </row>
    <row r="999" spans="1:44" x14ac:dyDescent="0.2">
      <c r="A999">
        <f>ROW(Source!A1054)</f>
        <v>1054</v>
      </c>
      <c r="B999">
        <v>30625317</v>
      </c>
      <c r="C999">
        <v>30625306</v>
      </c>
      <c r="D999">
        <v>22212979</v>
      </c>
      <c r="E999">
        <v>1</v>
      </c>
      <c r="F999">
        <v>1</v>
      </c>
      <c r="G999">
        <v>1</v>
      </c>
      <c r="H999">
        <v>3</v>
      </c>
      <c r="I999" t="s">
        <v>760</v>
      </c>
      <c r="J999" t="s">
        <v>761</v>
      </c>
      <c r="K999" t="s">
        <v>762</v>
      </c>
      <c r="L999">
        <v>1348</v>
      </c>
      <c r="N999">
        <v>1009</v>
      </c>
      <c r="O999" t="s">
        <v>105</v>
      </c>
      <c r="P999" t="s">
        <v>105</v>
      </c>
      <c r="Q999">
        <v>1000</v>
      </c>
      <c r="X999">
        <v>2.11</v>
      </c>
      <c r="Y999">
        <v>0</v>
      </c>
      <c r="Z999">
        <v>0</v>
      </c>
      <c r="AA999">
        <v>0</v>
      </c>
      <c r="AB999">
        <v>0</v>
      </c>
      <c r="AC999">
        <v>0</v>
      </c>
      <c r="AD999">
        <v>0</v>
      </c>
      <c r="AE999">
        <v>0</v>
      </c>
      <c r="AF999" t="s">
        <v>3</v>
      </c>
      <c r="AG999">
        <v>2.11</v>
      </c>
      <c r="AH999">
        <v>2</v>
      </c>
      <c r="AI999">
        <v>30625311</v>
      </c>
      <c r="AJ999">
        <v>882</v>
      </c>
      <c r="AK999">
        <v>0</v>
      </c>
      <c r="AL999">
        <v>0</v>
      </c>
      <c r="AM999">
        <v>0</v>
      </c>
      <c r="AN999">
        <v>0</v>
      </c>
      <c r="AO999">
        <v>0</v>
      </c>
      <c r="AP999">
        <v>0</v>
      </c>
      <c r="AQ999">
        <v>0</v>
      </c>
      <c r="AR999">
        <v>0</v>
      </c>
    </row>
    <row r="1000" spans="1:44" x14ac:dyDescent="0.2">
      <c r="A1000">
        <f>ROW(Source!A1057)</f>
        <v>1057</v>
      </c>
      <c r="B1000">
        <v>30625326</v>
      </c>
      <c r="C1000">
        <v>30625320</v>
      </c>
      <c r="D1000">
        <v>10214599</v>
      </c>
      <c r="E1000">
        <v>1</v>
      </c>
      <c r="F1000">
        <v>1</v>
      </c>
      <c r="G1000">
        <v>1</v>
      </c>
      <c r="H1000">
        <v>1</v>
      </c>
      <c r="I1000" t="s">
        <v>749</v>
      </c>
      <c r="J1000" t="s">
        <v>3</v>
      </c>
      <c r="K1000" t="s">
        <v>750</v>
      </c>
      <c r="L1000">
        <v>1369</v>
      </c>
      <c r="N1000">
        <v>1013</v>
      </c>
      <c r="O1000" t="s">
        <v>744</v>
      </c>
      <c r="P1000" t="s">
        <v>744</v>
      </c>
      <c r="Q1000">
        <v>1</v>
      </c>
      <c r="X1000">
        <v>138.49</v>
      </c>
      <c r="Y1000">
        <v>0</v>
      </c>
      <c r="Z1000">
        <v>0</v>
      </c>
      <c r="AA1000">
        <v>0</v>
      </c>
      <c r="AB1000">
        <v>7.67</v>
      </c>
      <c r="AC1000">
        <v>0</v>
      </c>
      <c r="AD1000">
        <v>1</v>
      </c>
      <c r="AE1000">
        <v>1</v>
      </c>
      <c r="AF1000" t="s">
        <v>3</v>
      </c>
      <c r="AG1000">
        <v>138.49</v>
      </c>
      <c r="AH1000">
        <v>2</v>
      </c>
      <c r="AI1000">
        <v>30625321</v>
      </c>
      <c r="AJ1000">
        <v>883</v>
      </c>
      <c r="AK1000">
        <v>0</v>
      </c>
      <c r="AL1000">
        <v>0</v>
      </c>
      <c r="AM1000">
        <v>0</v>
      </c>
      <c r="AN1000">
        <v>0</v>
      </c>
      <c r="AO1000">
        <v>0</v>
      </c>
      <c r="AP1000">
        <v>0</v>
      </c>
      <c r="AQ1000">
        <v>0</v>
      </c>
      <c r="AR1000">
        <v>0</v>
      </c>
    </row>
    <row r="1001" spans="1:44" x14ac:dyDescent="0.2">
      <c r="A1001">
        <f>ROW(Source!A1057)</f>
        <v>1057</v>
      </c>
      <c r="B1001">
        <v>30625327</v>
      </c>
      <c r="C1001">
        <v>30625320</v>
      </c>
      <c r="D1001">
        <v>22146429</v>
      </c>
      <c r="E1001">
        <v>1</v>
      </c>
      <c r="F1001">
        <v>1</v>
      </c>
      <c r="G1001">
        <v>1</v>
      </c>
      <c r="H1001">
        <v>2</v>
      </c>
      <c r="I1001" t="s">
        <v>751</v>
      </c>
      <c r="J1001" t="s">
        <v>752</v>
      </c>
      <c r="K1001" t="s">
        <v>753</v>
      </c>
      <c r="L1001">
        <v>1368</v>
      </c>
      <c r="N1001">
        <v>1011</v>
      </c>
      <c r="O1001" t="s">
        <v>748</v>
      </c>
      <c r="P1001" t="s">
        <v>748</v>
      </c>
      <c r="Q1001">
        <v>1</v>
      </c>
      <c r="X1001">
        <v>1.56</v>
      </c>
      <c r="Y1001">
        <v>0</v>
      </c>
      <c r="Z1001">
        <v>1.7</v>
      </c>
      <c r="AA1001">
        <v>0</v>
      </c>
      <c r="AB1001">
        <v>0</v>
      </c>
      <c r="AC1001">
        <v>0</v>
      </c>
      <c r="AD1001">
        <v>1</v>
      </c>
      <c r="AE1001">
        <v>0</v>
      </c>
      <c r="AF1001" t="s">
        <v>3</v>
      </c>
      <c r="AG1001">
        <v>1.56</v>
      </c>
      <c r="AH1001">
        <v>2</v>
      </c>
      <c r="AI1001">
        <v>30625322</v>
      </c>
      <c r="AJ1001">
        <v>884</v>
      </c>
      <c r="AK1001">
        <v>0</v>
      </c>
      <c r="AL1001">
        <v>0</v>
      </c>
      <c r="AM1001">
        <v>0</v>
      </c>
      <c r="AN1001">
        <v>0</v>
      </c>
      <c r="AO1001">
        <v>0</v>
      </c>
      <c r="AP1001">
        <v>0</v>
      </c>
      <c r="AQ1001">
        <v>0</v>
      </c>
      <c r="AR1001">
        <v>0</v>
      </c>
    </row>
    <row r="1002" spans="1:44" x14ac:dyDescent="0.2">
      <c r="A1002">
        <f>ROW(Source!A1057)</f>
        <v>1057</v>
      </c>
      <c r="B1002">
        <v>30625328</v>
      </c>
      <c r="C1002">
        <v>30625320</v>
      </c>
      <c r="D1002">
        <v>22148179</v>
      </c>
      <c r="E1002">
        <v>1</v>
      </c>
      <c r="F1002">
        <v>1</v>
      </c>
      <c r="G1002">
        <v>1</v>
      </c>
      <c r="H1002">
        <v>2</v>
      </c>
      <c r="I1002" t="s">
        <v>754</v>
      </c>
      <c r="J1002" t="s">
        <v>755</v>
      </c>
      <c r="K1002" t="s">
        <v>756</v>
      </c>
      <c r="L1002">
        <v>1368</v>
      </c>
      <c r="N1002">
        <v>1011</v>
      </c>
      <c r="O1002" t="s">
        <v>748</v>
      </c>
      <c r="P1002" t="s">
        <v>748</v>
      </c>
      <c r="Q1002">
        <v>1</v>
      </c>
      <c r="X1002">
        <v>1.1200000000000001</v>
      </c>
      <c r="Y1002">
        <v>0</v>
      </c>
      <c r="Z1002">
        <v>91.62</v>
      </c>
      <c r="AA1002">
        <v>0</v>
      </c>
      <c r="AB1002">
        <v>0</v>
      </c>
      <c r="AC1002">
        <v>0</v>
      </c>
      <c r="AD1002">
        <v>1</v>
      </c>
      <c r="AE1002">
        <v>0</v>
      </c>
      <c r="AF1002" t="s">
        <v>3</v>
      </c>
      <c r="AG1002">
        <v>1.1200000000000001</v>
      </c>
      <c r="AH1002">
        <v>2</v>
      </c>
      <c r="AI1002">
        <v>30625323</v>
      </c>
      <c r="AJ1002">
        <v>885</v>
      </c>
      <c r="AK1002">
        <v>0</v>
      </c>
      <c r="AL1002">
        <v>0</v>
      </c>
      <c r="AM1002">
        <v>0</v>
      </c>
      <c r="AN1002">
        <v>0</v>
      </c>
      <c r="AO1002">
        <v>0</v>
      </c>
      <c r="AP1002">
        <v>0</v>
      </c>
      <c r="AQ1002">
        <v>0</v>
      </c>
      <c r="AR1002">
        <v>0</v>
      </c>
    </row>
    <row r="1003" spans="1:44" x14ac:dyDescent="0.2">
      <c r="A1003">
        <f>ROW(Source!A1057)</f>
        <v>1057</v>
      </c>
      <c r="B1003">
        <v>30625329</v>
      </c>
      <c r="C1003">
        <v>30625320</v>
      </c>
      <c r="D1003">
        <v>22150659</v>
      </c>
      <c r="E1003">
        <v>1</v>
      </c>
      <c r="F1003">
        <v>1</v>
      </c>
      <c r="G1003">
        <v>1</v>
      </c>
      <c r="H1003">
        <v>3</v>
      </c>
      <c r="I1003" t="s">
        <v>757</v>
      </c>
      <c r="J1003" t="s">
        <v>758</v>
      </c>
      <c r="K1003" t="s">
        <v>759</v>
      </c>
      <c r="L1003">
        <v>1348</v>
      </c>
      <c r="N1003">
        <v>1009</v>
      </c>
      <c r="O1003" t="s">
        <v>105</v>
      </c>
      <c r="P1003" t="s">
        <v>105</v>
      </c>
      <c r="Q1003">
        <v>1000</v>
      </c>
      <c r="X1003">
        <v>1E-3</v>
      </c>
      <c r="Y1003">
        <v>10183</v>
      </c>
      <c r="Z1003">
        <v>0</v>
      </c>
      <c r="AA1003">
        <v>0</v>
      </c>
      <c r="AB1003">
        <v>0</v>
      </c>
      <c r="AC1003">
        <v>0</v>
      </c>
      <c r="AD1003">
        <v>1</v>
      </c>
      <c r="AE1003">
        <v>0</v>
      </c>
      <c r="AF1003" t="s">
        <v>3</v>
      </c>
      <c r="AG1003">
        <v>1E-3</v>
      </c>
      <c r="AH1003">
        <v>2</v>
      </c>
      <c r="AI1003">
        <v>30625324</v>
      </c>
      <c r="AJ1003">
        <v>886</v>
      </c>
      <c r="AK1003">
        <v>0</v>
      </c>
      <c r="AL1003">
        <v>0</v>
      </c>
      <c r="AM1003">
        <v>0</v>
      </c>
      <c r="AN1003">
        <v>0</v>
      </c>
      <c r="AO1003">
        <v>0</v>
      </c>
      <c r="AP1003">
        <v>0</v>
      </c>
      <c r="AQ1003">
        <v>0</v>
      </c>
      <c r="AR1003">
        <v>0</v>
      </c>
    </row>
    <row r="1004" spans="1:44" x14ac:dyDescent="0.2">
      <c r="A1004">
        <f>ROW(Source!A1057)</f>
        <v>1057</v>
      </c>
      <c r="B1004">
        <v>30625330</v>
      </c>
      <c r="C1004">
        <v>30625320</v>
      </c>
      <c r="D1004">
        <v>22156613</v>
      </c>
      <c r="E1004">
        <v>1</v>
      </c>
      <c r="F1004">
        <v>1</v>
      </c>
      <c r="G1004">
        <v>1</v>
      </c>
      <c r="H1004">
        <v>3</v>
      </c>
      <c r="I1004" t="s">
        <v>44</v>
      </c>
      <c r="J1004" t="s">
        <v>47</v>
      </c>
      <c r="K1004" t="s">
        <v>45</v>
      </c>
      <c r="L1004">
        <v>1339</v>
      </c>
      <c r="N1004">
        <v>1007</v>
      </c>
      <c r="O1004" t="s">
        <v>46</v>
      </c>
      <c r="P1004" t="s">
        <v>46</v>
      </c>
      <c r="Q1004">
        <v>1</v>
      </c>
      <c r="X1004">
        <v>5.2</v>
      </c>
      <c r="Y1004">
        <v>526.04999999999995</v>
      </c>
      <c r="Z1004">
        <v>0</v>
      </c>
      <c r="AA1004">
        <v>0</v>
      </c>
      <c r="AB1004">
        <v>0</v>
      </c>
      <c r="AC1004">
        <v>0</v>
      </c>
      <c r="AD1004">
        <v>1</v>
      </c>
      <c r="AE1004">
        <v>0</v>
      </c>
      <c r="AF1004" t="s">
        <v>3</v>
      </c>
      <c r="AG1004">
        <v>5.2</v>
      </c>
      <c r="AH1004">
        <v>3</v>
      </c>
      <c r="AI1004">
        <v>-1</v>
      </c>
      <c r="AJ1004" t="s">
        <v>3</v>
      </c>
      <c r="AK1004">
        <v>0</v>
      </c>
      <c r="AL1004">
        <v>0</v>
      </c>
      <c r="AM1004">
        <v>0</v>
      </c>
      <c r="AN1004">
        <v>0</v>
      </c>
      <c r="AO1004">
        <v>0</v>
      </c>
      <c r="AP1004">
        <v>0</v>
      </c>
      <c r="AQ1004">
        <v>0</v>
      </c>
      <c r="AR1004">
        <v>0</v>
      </c>
    </row>
    <row r="1005" spans="1:44" x14ac:dyDescent="0.2">
      <c r="A1005">
        <f>ROW(Source!A1057)</f>
        <v>1057</v>
      </c>
      <c r="B1005">
        <v>30625331</v>
      </c>
      <c r="C1005">
        <v>30625320</v>
      </c>
      <c r="D1005">
        <v>22212979</v>
      </c>
      <c r="E1005">
        <v>1</v>
      </c>
      <c r="F1005">
        <v>1</v>
      </c>
      <c r="G1005">
        <v>1</v>
      </c>
      <c r="H1005">
        <v>3</v>
      </c>
      <c r="I1005" t="s">
        <v>760</v>
      </c>
      <c r="J1005" t="s">
        <v>761</v>
      </c>
      <c r="K1005" t="s">
        <v>762</v>
      </c>
      <c r="L1005">
        <v>1348</v>
      </c>
      <c r="N1005">
        <v>1009</v>
      </c>
      <c r="O1005" t="s">
        <v>105</v>
      </c>
      <c r="P1005" t="s">
        <v>105</v>
      </c>
      <c r="Q1005">
        <v>1000</v>
      </c>
      <c r="X1005">
        <v>2.83</v>
      </c>
      <c r="Y1005">
        <v>0</v>
      </c>
      <c r="Z1005">
        <v>0</v>
      </c>
      <c r="AA1005">
        <v>0</v>
      </c>
      <c r="AB1005">
        <v>0</v>
      </c>
      <c r="AC1005">
        <v>0</v>
      </c>
      <c r="AD1005">
        <v>0</v>
      </c>
      <c r="AE1005">
        <v>0</v>
      </c>
      <c r="AF1005" t="s">
        <v>3</v>
      </c>
      <c r="AG1005">
        <v>2.83</v>
      </c>
      <c r="AH1005">
        <v>2</v>
      </c>
      <c r="AI1005">
        <v>30625325</v>
      </c>
      <c r="AJ1005">
        <v>887</v>
      </c>
      <c r="AK1005">
        <v>0</v>
      </c>
      <c r="AL1005">
        <v>0</v>
      </c>
      <c r="AM1005">
        <v>0</v>
      </c>
      <c r="AN1005">
        <v>0</v>
      </c>
      <c r="AO1005">
        <v>0</v>
      </c>
      <c r="AP1005">
        <v>0</v>
      </c>
      <c r="AQ1005">
        <v>0</v>
      </c>
      <c r="AR1005">
        <v>0</v>
      </c>
    </row>
    <row r="1006" spans="1:44" x14ac:dyDescent="0.2">
      <c r="A1006">
        <f>ROW(Source!A1060)</f>
        <v>1060</v>
      </c>
      <c r="B1006">
        <v>30625343</v>
      </c>
      <c r="C1006">
        <v>30625334</v>
      </c>
      <c r="D1006">
        <v>10214589</v>
      </c>
      <c r="E1006">
        <v>1</v>
      </c>
      <c r="F1006">
        <v>1</v>
      </c>
      <c r="G1006">
        <v>1</v>
      </c>
      <c r="H1006">
        <v>1</v>
      </c>
      <c r="I1006" t="s">
        <v>763</v>
      </c>
      <c r="J1006" t="s">
        <v>3</v>
      </c>
      <c r="K1006" t="s">
        <v>764</v>
      </c>
      <c r="L1006">
        <v>1369</v>
      </c>
      <c r="N1006">
        <v>1013</v>
      </c>
      <c r="O1006" t="s">
        <v>744</v>
      </c>
      <c r="P1006" t="s">
        <v>744</v>
      </c>
      <c r="Q1006">
        <v>1</v>
      </c>
      <c r="X1006">
        <v>15.04</v>
      </c>
      <c r="Y1006">
        <v>0</v>
      </c>
      <c r="Z1006">
        <v>0</v>
      </c>
      <c r="AA1006">
        <v>0</v>
      </c>
      <c r="AB1006">
        <v>9.2899999999999991</v>
      </c>
      <c r="AC1006">
        <v>0</v>
      </c>
      <c r="AD1006">
        <v>1</v>
      </c>
      <c r="AE1006">
        <v>1</v>
      </c>
      <c r="AF1006" t="s">
        <v>68</v>
      </c>
      <c r="AG1006">
        <v>17.295999999999999</v>
      </c>
      <c r="AH1006">
        <v>2</v>
      </c>
      <c r="AI1006">
        <v>30625335</v>
      </c>
      <c r="AJ1006">
        <v>888</v>
      </c>
      <c r="AK1006">
        <v>0</v>
      </c>
      <c r="AL1006">
        <v>0</v>
      </c>
      <c r="AM1006">
        <v>0</v>
      </c>
      <c r="AN1006">
        <v>0</v>
      </c>
      <c r="AO1006">
        <v>0</v>
      </c>
      <c r="AP1006">
        <v>0</v>
      </c>
      <c r="AQ1006">
        <v>0</v>
      </c>
      <c r="AR1006">
        <v>0</v>
      </c>
    </row>
    <row r="1007" spans="1:44" x14ac:dyDescent="0.2">
      <c r="A1007">
        <f>ROW(Source!A1060)</f>
        <v>1060</v>
      </c>
      <c r="B1007">
        <v>30625344</v>
      </c>
      <c r="C1007">
        <v>30625334</v>
      </c>
      <c r="D1007">
        <v>22083330</v>
      </c>
      <c r="E1007">
        <v>1</v>
      </c>
      <c r="F1007">
        <v>1</v>
      </c>
      <c r="G1007">
        <v>1</v>
      </c>
      <c r="H1007">
        <v>1</v>
      </c>
      <c r="I1007" t="s">
        <v>765</v>
      </c>
      <c r="J1007" t="s">
        <v>3</v>
      </c>
      <c r="K1007" t="s">
        <v>766</v>
      </c>
      <c r="L1007">
        <v>608254</v>
      </c>
      <c r="N1007">
        <v>1013</v>
      </c>
      <c r="O1007" t="s">
        <v>767</v>
      </c>
      <c r="P1007" t="s">
        <v>767</v>
      </c>
      <c r="Q1007">
        <v>1</v>
      </c>
      <c r="X1007">
        <v>0.15</v>
      </c>
      <c r="Y1007">
        <v>0</v>
      </c>
      <c r="Z1007">
        <v>0</v>
      </c>
      <c r="AA1007">
        <v>0</v>
      </c>
      <c r="AB1007">
        <v>0</v>
      </c>
      <c r="AC1007">
        <v>0</v>
      </c>
      <c r="AD1007">
        <v>1</v>
      </c>
      <c r="AE1007">
        <v>2</v>
      </c>
      <c r="AF1007" t="s">
        <v>67</v>
      </c>
      <c r="AG1007">
        <v>0.1875</v>
      </c>
      <c r="AH1007">
        <v>2</v>
      </c>
      <c r="AI1007">
        <v>30625336</v>
      </c>
      <c r="AJ1007">
        <v>889</v>
      </c>
      <c r="AK1007">
        <v>0</v>
      </c>
      <c r="AL1007">
        <v>0</v>
      </c>
      <c r="AM1007">
        <v>0</v>
      </c>
      <c r="AN1007">
        <v>0</v>
      </c>
      <c r="AO1007">
        <v>0</v>
      </c>
      <c r="AP1007">
        <v>0</v>
      </c>
      <c r="AQ1007">
        <v>0</v>
      </c>
      <c r="AR1007">
        <v>0</v>
      </c>
    </row>
    <row r="1008" spans="1:44" x14ac:dyDescent="0.2">
      <c r="A1008">
        <f>ROW(Source!A1060)</f>
        <v>1060</v>
      </c>
      <c r="B1008">
        <v>30625345</v>
      </c>
      <c r="C1008">
        <v>30625334</v>
      </c>
      <c r="D1008">
        <v>22146333</v>
      </c>
      <c r="E1008">
        <v>1</v>
      </c>
      <c r="F1008">
        <v>1</v>
      </c>
      <c r="G1008">
        <v>1</v>
      </c>
      <c r="H1008">
        <v>2</v>
      </c>
      <c r="I1008" t="s">
        <v>768</v>
      </c>
      <c r="J1008" t="s">
        <v>769</v>
      </c>
      <c r="K1008" t="s">
        <v>770</v>
      </c>
      <c r="L1008">
        <v>1368</v>
      </c>
      <c r="N1008">
        <v>1011</v>
      </c>
      <c r="O1008" t="s">
        <v>748</v>
      </c>
      <c r="P1008" t="s">
        <v>748</v>
      </c>
      <c r="Q1008">
        <v>1</v>
      </c>
      <c r="X1008">
        <v>0.15</v>
      </c>
      <c r="Y1008">
        <v>0</v>
      </c>
      <c r="Z1008">
        <v>108.45</v>
      </c>
      <c r="AA1008">
        <v>13.03</v>
      </c>
      <c r="AB1008">
        <v>0</v>
      </c>
      <c r="AC1008">
        <v>0</v>
      </c>
      <c r="AD1008">
        <v>1</v>
      </c>
      <c r="AE1008">
        <v>0</v>
      </c>
      <c r="AF1008" t="s">
        <v>67</v>
      </c>
      <c r="AG1008">
        <v>0.1875</v>
      </c>
      <c r="AH1008">
        <v>2</v>
      </c>
      <c r="AI1008">
        <v>30625337</v>
      </c>
      <c r="AJ1008">
        <v>890</v>
      </c>
      <c r="AK1008">
        <v>0</v>
      </c>
      <c r="AL1008">
        <v>0</v>
      </c>
      <c r="AM1008">
        <v>0</v>
      </c>
      <c r="AN1008">
        <v>0</v>
      </c>
      <c r="AO1008">
        <v>0</v>
      </c>
      <c r="AP1008">
        <v>0</v>
      </c>
      <c r="AQ1008">
        <v>0</v>
      </c>
      <c r="AR1008">
        <v>0</v>
      </c>
    </row>
    <row r="1009" spans="1:44" x14ac:dyDescent="0.2">
      <c r="A1009">
        <f>ROW(Source!A1060)</f>
        <v>1060</v>
      </c>
      <c r="B1009">
        <v>30625346</v>
      </c>
      <c r="C1009">
        <v>30625334</v>
      </c>
      <c r="D1009">
        <v>22147936</v>
      </c>
      <c r="E1009">
        <v>1</v>
      </c>
      <c r="F1009">
        <v>1</v>
      </c>
      <c r="G1009">
        <v>1</v>
      </c>
      <c r="H1009">
        <v>2</v>
      </c>
      <c r="I1009" t="s">
        <v>771</v>
      </c>
      <c r="J1009" t="s">
        <v>772</v>
      </c>
      <c r="K1009" t="s">
        <v>773</v>
      </c>
      <c r="L1009">
        <v>1368</v>
      </c>
      <c r="N1009">
        <v>1011</v>
      </c>
      <c r="O1009" t="s">
        <v>748</v>
      </c>
      <c r="P1009" t="s">
        <v>748</v>
      </c>
      <c r="Q1009">
        <v>1</v>
      </c>
      <c r="X1009">
        <v>0.14000000000000001</v>
      </c>
      <c r="Y1009">
        <v>0</v>
      </c>
      <c r="Z1009">
        <v>0.95</v>
      </c>
      <c r="AA1009">
        <v>0</v>
      </c>
      <c r="AB1009">
        <v>0</v>
      </c>
      <c r="AC1009">
        <v>0</v>
      </c>
      <c r="AD1009">
        <v>1</v>
      </c>
      <c r="AE1009">
        <v>0</v>
      </c>
      <c r="AF1009" t="s">
        <v>67</v>
      </c>
      <c r="AG1009">
        <v>0.17500000000000002</v>
      </c>
      <c r="AH1009">
        <v>2</v>
      </c>
      <c r="AI1009">
        <v>30625338</v>
      </c>
      <c r="AJ1009">
        <v>891</v>
      </c>
      <c r="AK1009">
        <v>0</v>
      </c>
      <c r="AL1009">
        <v>0</v>
      </c>
      <c r="AM1009">
        <v>0</v>
      </c>
      <c r="AN1009">
        <v>0</v>
      </c>
      <c r="AO1009">
        <v>0</v>
      </c>
      <c r="AP1009">
        <v>0</v>
      </c>
      <c r="AQ1009">
        <v>0</v>
      </c>
      <c r="AR1009">
        <v>0</v>
      </c>
    </row>
    <row r="1010" spans="1:44" x14ac:dyDescent="0.2">
      <c r="A1010">
        <f>ROW(Source!A1060)</f>
        <v>1060</v>
      </c>
      <c r="B1010">
        <v>30625347</v>
      </c>
      <c r="C1010">
        <v>30625334</v>
      </c>
      <c r="D1010">
        <v>22148179</v>
      </c>
      <c r="E1010">
        <v>1</v>
      </c>
      <c r="F1010">
        <v>1</v>
      </c>
      <c r="G1010">
        <v>1</v>
      </c>
      <c r="H1010">
        <v>2</v>
      </c>
      <c r="I1010" t="s">
        <v>754</v>
      </c>
      <c r="J1010" t="s">
        <v>755</v>
      </c>
      <c r="K1010" t="s">
        <v>756</v>
      </c>
      <c r="L1010">
        <v>1368</v>
      </c>
      <c r="N1010">
        <v>1011</v>
      </c>
      <c r="O1010" t="s">
        <v>748</v>
      </c>
      <c r="P1010" t="s">
        <v>748</v>
      </c>
      <c r="Q1010">
        <v>1</v>
      </c>
      <c r="X1010">
        <v>0.21</v>
      </c>
      <c r="Y1010">
        <v>0</v>
      </c>
      <c r="Z1010">
        <v>91.62</v>
      </c>
      <c r="AA1010">
        <v>0</v>
      </c>
      <c r="AB1010">
        <v>0</v>
      </c>
      <c r="AC1010">
        <v>0</v>
      </c>
      <c r="AD1010">
        <v>1</v>
      </c>
      <c r="AE1010">
        <v>0</v>
      </c>
      <c r="AF1010" t="s">
        <v>67</v>
      </c>
      <c r="AG1010">
        <v>0.26250000000000001</v>
      </c>
      <c r="AH1010">
        <v>2</v>
      </c>
      <c r="AI1010">
        <v>30625339</v>
      </c>
      <c r="AJ1010">
        <v>892</v>
      </c>
      <c r="AK1010">
        <v>0</v>
      </c>
      <c r="AL1010">
        <v>0</v>
      </c>
      <c r="AM1010">
        <v>0</v>
      </c>
      <c r="AN1010">
        <v>0</v>
      </c>
      <c r="AO1010">
        <v>0</v>
      </c>
      <c r="AP1010">
        <v>0</v>
      </c>
      <c r="AQ1010">
        <v>0</v>
      </c>
      <c r="AR1010">
        <v>0</v>
      </c>
    </row>
    <row r="1011" spans="1:44" x14ac:dyDescent="0.2">
      <c r="A1011">
        <f>ROW(Source!A1060)</f>
        <v>1060</v>
      </c>
      <c r="B1011">
        <v>30625348</v>
      </c>
      <c r="C1011">
        <v>30625334</v>
      </c>
      <c r="D1011">
        <v>22149203</v>
      </c>
      <c r="E1011">
        <v>1</v>
      </c>
      <c r="F1011">
        <v>1</v>
      </c>
      <c r="G1011">
        <v>1</v>
      </c>
      <c r="H1011">
        <v>3</v>
      </c>
      <c r="I1011" t="s">
        <v>774</v>
      </c>
      <c r="J1011" t="s">
        <v>775</v>
      </c>
      <c r="K1011" t="s">
        <v>776</v>
      </c>
      <c r="L1011">
        <v>1348</v>
      </c>
      <c r="N1011">
        <v>1009</v>
      </c>
      <c r="O1011" t="s">
        <v>105</v>
      </c>
      <c r="P1011" t="s">
        <v>105</v>
      </c>
      <c r="Q1011">
        <v>1000</v>
      </c>
      <c r="X1011">
        <v>6.9999999999999999E-4</v>
      </c>
      <c r="Y1011">
        <v>9206.16</v>
      </c>
      <c r="Z1011">
        <v>0</v>
      </c>
      <c r="AA1011">
        <v>0</v>
      </c>
      <c r="AB1011">
        <v>0</v>
      </c>
      <c r="AC1011">
        <v>0</v>
      </c>
      <c r="AD1011">
        <v>1</v>
      </c>
      <c r="AE1011">
        <v>0</v>
      </c>
      <c r="AF1011" t="s">
        <v>3</v>
      </c>
      <c r="AG1011">
        <v>6.9999999999999999E-4</v>
      </c>
      <c r="AH1011">
        <v>2</v>
      </c>
      <c r="AI1011">
        <v>30625340</v>
      </c>
      <c r="AJ1011">
        <v>893</v>
      </c>
      <c r="AK1011">
        <v>0</v>
      </c>
      <c r="AL1011">
        <v>0</v>
      </c>
      <c r="AM1011">
        <v>0</v>
      </c>
      <c r="AN1011">
        <v>0</v>
      </c>
      <c r="AO1011">
        <v>0</v>
      </c>
      <c r="AP1011">
        <v>0</v>
      </c>
      <c r="AQ1011">
        <v>0</v>
      </c>
      <c r="AR1011">
        <v>0</v>
      </c>
    </row>
    <row r="1012" spans="1:44" x14ac:dyDescent="0.2">
      <c r="A1012">
        <f>ROW(Source!A1060)</f>
        <v>1060</v>
      </c>
      <c r="B1012">
        <v>30625349</v>
      </c>
      <c r="C1012">
        <v>30625334</v>
      </c>
      <c r="D1012">
        <v>22149776</v>
      </c>
      <c r="E1012">
        <v>1</v>
      </c>
      <c r="F1012">
        <v>1</v>
      </c>
      <c r="G1012">
        <v>1</v>
      </c>
      <c r="H1012">
        <v>3</v>
      </c>
      <c r="I1012" t="s">
        <v>777</v>
      </c>
      <c r="J1012" t="s">
        <v>778</v>
      </c>
      <c r="K1012" t="s">
        <v>779</v>
      </c>
      <c r="L1012">
        <v>1348</v>
      </c>
      <c r="N1012">
        <v>1009</v>
      </c>
      <c r="O1012" t="s">
        <v>105</v>
      </c>
      <c r="P1012" t="s">
        <v>105</v>
      </c>
      <c r="Q1012">
        <v>1000</v>
      </c>
      <c r="X1012">
        <v>1E-3</v>
      </c>
      <c r="Y1012">
        <v>6501.88</v>
      </c>
      <c r="Z1012">
        <v>0</v>
      </c>
      <c r="AA1012">
        <v>0</v>
      </c>
      <c r="AB1012">
        <v>0</v>
      </c>
      <c r="AC1012">
        <v>0</v>
      </c>
      <c r="AD1012">
        <v>1</v>
      </c>
      <c r="AE1012">
        <v>0</v>
      </c>
      <c r="AF1012" t="s">
        <v>3</v>
      </c>
      <c r="AG1012">
        <v>1E-3</v>
      </c>
      <c r="AH1012">
        <v>2</v>
      </c>
      <c r="AI1012">
        <v>30625341</v>
      </c>
      <c r="AJ1012">
        <v>894</v>
      </c>
      <c r="AK1012">
        <v>0</v>
      </c>
      <c r="AL1012">
        <v>0</v>
      </c>
      <c r="AM1012">
        <v>0</v>
      </c>
      <c r="AN1012">
        <v>0</v>
      </c>
      <c r="AO1012">
        <v>0</v>
      </c>
      <c r="AP1012">
        <v>0</v>
      </c>
      <c r="AQ1012">
        <v>0</v>
      </c>
      <c r="AR1012">
        <v>0</v>
      </c>
    </row>
    <row r="1013" spans="1:44" x14ac:dyDescent="0.2">
      <c r="A1013">
        <f>ROW(Source!A1060)</f>
        <v>1060</v>
      </c>
      <c r="B1013">
        <v>30625350</v>
      </c>
      <c r="C1013">
        <v>30625334</v>
      </c>
      <c r="D1013">
        <v>22156556</v>
      </c>
      <c r="E1013">
        <v>1</v>
      </c>
      <c r="F1013">
        <v>1</v>
      </c>
      <c r="G1013">
        <v>1</v>
      </c>
      <c r="H1013">
        <v>3</v>
      </c>
      <c r="I1013" t="s">
        <v>81</v>
      </c>
      <c r="J1013" t="s">
        <v>83</v>
      </c>
      <c r="K1013" t="s">
        <v>82</v>
      </c>
      <c r="L1013">
        <v>1339</v>
      </c>
      <c r="N1013">
        <v>1007</v>
      </c>
      <c r="O1013" t="s">
        <v>46</v>
      </c>
      <c r="P1013" t="s">
        <v>46</v>
      </c>
      <c r="Q1013">
        <v>1</v>
      </c>
      <c r="X1013">
        <v>1.02</v>
      </c>
      <c r="Y1013">
        <v>1698.5</v>
      </c>
      <c r="Z1013">
        <v>0</v>
      </c>
      <c r="AA1013">
        <v>0</v>
      </c>
      <c r="AB1013">
        <v>0</v>
      </c>
      <c r="AC1013">
        <v>0</v>
      </c>
      <c r="AD1013">
        <v>1</v>
      </c>
      <c r="AE1013">
        <v>0</v>
      </c>
      <c r="AF1013" t="s">
        <v>3</v>
      </c>
      <c r="AG1013">
        <v>1.02</v>
      </c>
      <c r="AH1013">
        <v>3</v>
      </c>
      <c r="AI1013">
        <v>-1</v>
      </c>
      <c r="AJ1013" t="s">
        <v>3</v>
      </c>
      <c r="AK1013">
        <v>0</v>
      </c>
      <c r="AL1013">
        <v>0</v>
      </c>
      <c r="AM1013">
        <v>0</v>
      </c>
      <c r="AN1013">
        <v>0</v>
      </c>
      <c r="AO1013">
        <v>0</v>
      </c>
      <c r="AP1013">
        <v>0</v>
      </c>
      <c r="AQ1013">
        <v>0</v>
      </c>
      <c r="AR1013">
        <v>0</v>
      </c>
    </row>
    <row r="1014" spans="1:44" x14ac:dyDescent="0.2">
      <c r="A1014">
        <f>ROW(Source!A1060)</f>
        <v>1060</v>
      </c>
      <c r="B1014">
        <v>30625351</v>
      </c>
      <c r="C1014">
        <v>30625334</v>
      </c>
      <c r="D1014">
        <v>22156594</v>
      </c>
      <c r="E1014">
        <v>1</v>
      </c>
      <c r="F1014">
        <v>1</v>
      </c>
      <c r="G1014">
        <v>1</v>
      </c>
      <c r="H1014">
        <v>3</v>
      </c>
      <c r="I1014" t="s">
        <v>77</v>
      </c>
      <c r="J1014" t="s">
        <v>79</v>
      </c>
      <c r="K1014" t="s">
        <v>78</v>
      </c>
      <c r="L1014">
        <v>1339</v>
      </c>
      <c r="N1014">
        <v>1007</v>
      </c>
      <c r="O1014" t="s">
        <v>46</v>
      </c>
      <c r="P1014" t="s">
        <v>46</v>
      </c>
      <c r="Q1014">
        <v>1</v>
      </c>
      <c r="X1014">
        <v>0.03</v>
      </c>
      <c r="Y1014">
        <v>807.43</v>
      </c>
      <c r="Z1014">
        <v>0</v>
      </c>
      <c r="AA1014">
        <v>0</v>
      </c>
      <c r="AB1014">
        <v>0</v>
      </c>
      <c r="AC1014">
        <v>0</v>
      </c>
      <c r="AD1014">
        <v>1</v>
      </c>
      <c r="AE1014">
        <v>0</v>
      </c>
      <c r="AF1014" t="s">
        <v>3</v>
      </c>
      <c r="AG1014">
        <v>0.03</v>
      </c>
      <c r="AH1014">
        <v>3</v>
      </c>
      <c r="AI1014">
        <v>-1</v>
      </c>
      <c r="AJ1014" t="s">
        <v>3</v>
      </c>
      <c r="AK1014">
        <v>0</v>
      </c>
      <c r="AL1014">
        <v>0</v>
      </c>
      <c r="AM1014">
        <v>0</v>
      </c>
      <c r="AN1014">
        <v>0</v>
      </c>
      <c r="AO1014">
        <v>0</v>
      </c>
      <c r="AP1014">
        <v>0</v>
      </c>
      <c r="AQ1014">
        <v>0</v>
      </c>
      <c r="AR1014">
        <v>0</v>
      </c>
    </row>
    <row r="1015" spans="1:44" x14ac:dyDescent="0.2">
      <c r="A1015">
        <f>ROW(Source!A1060)</f>
        <v>1060</v>
      </c>
      <c r="B1015">
        <v>30625352</v>
      </c>
      <c r="C1015">
        <v>30625334</v>
      </c>
      <c r="D1015">
        <v>22163619</v>
      </c>
      <c r="E1015">
        <v>1</v>
      </c>
      <c r="F1015">
        <v>1</v>
      </c>
      <c r="G1015">
        <v>1</v>
      </c>
      <c r="H1015">
        <v>3</v>
      </c>
      <c r="I1015" t="s">
        <v>780</v>
      </c>
      <c r="J1015" t="s">
        <v>781</v>
      </c>
      <c r="K1015" t="s">
        <v>782</v>
      </c>
      <c r="L1015">
        <v>1348</v>
      </c>
      <c r="N1015">
        <v>1009</v>
      </c>
      <c r="O1015" t="s">
        <v>105</v>
      </c>
      <c r="P1015" t="s">
        <v>105</v>
      </c>
      <c r="Q1015">
        <v>1000</v>
      </c>
      <c r="X1015">
        <v>1.5E-3</v>
      </c>
      <c r="Y1015">
        <v>15255</v>
      </c>
      <c r="Z1015">
        <v>0</v>
      </c>
      <c r="AA1015">
        <v>0</v>
      </c>
      <c r="AB1015">
        <v>0</v>
      </c>
      <c r="AC1015">
        <v>0</v>
      </c>
      <c r="AD1015">
        <v>1</v>
      </c>
      <c r="AE1015">
        <v>0</v>
      </c>
      <c r="AF1015" t="s">
        <v>3</v>
      </c>
      <c r="AG1015">
        <v>1.5E-3</v>
      </c>
      <c r="AH1015">
        <v>2</v>
      </c>
      <c r="AI1015">
        <v>30625342</v>
      </c>
      <c r="AJ1015">
        <v>895</v>
      </c>
      <c r="AK1015">
        <v>0</v>
      </c>
      <c r="AL1015">
        <v>0</v>
      </c>
      <c r="AM1015">
        <v>0</v>
      </c>
      <c r="AN1015">
        <v>0</v>
      </c>
      <c r="AO1015">
        <v>0</v>
      </c>
      <c r="AP1015">
        <v>0</v>
      </c>
      <c r="AQ1015">
        <v>0</v>
      </c>
      <c r="AR1015">
        <v>0</v>
      </c>
    </row>
    <row r="1016" spans="1:44" x14ac:dyDescent="0.2">
      <c r="A1016">
        <f>ROW(Source!A1064)</f>
        <v>1064</v>
      </c>
      <c r="B1016">
        <v>30625363</v>
      </c>
      <c r="C1016">
        <v>30625356</v>
      </c>
      <c r="D1016">
        <v>10214625</v>
      </c>
      <c r="E1016">
        <v>1</v>
      </c>
      <c r="F1016">
        <v>1</v>
      </c>
      <c r="G1016">
        <v>1</v>
      </c>
      <c r="H1016">
        <v>1</v>
      </c>
      <c r="I1016" t="s">
        <v>783</v>
      </c>
      <c r="J1016" t="s">
        <v>3</v>
      </c>
      <c r="K1016" t="s">
        <v>784</v>
      </c>
      <c r="L1016">
        <v>1369</v>
      </c>
      <c r="N1016">
        <v>1013</v>
      </c>
      <c r="O1016" t="s">
        <v>744</v>
      </c>
      <c r="P1016" t="s">
        <v>744</v>
      </c>
      <c r="Q1016">
        <v>1</v>
      </c>
      <c r="X1016">
        <v>7.84</v>
      </c>
      <c r="Y1016">
        <v>0</v>
      </c>
      <c r="Z1016">
        <v>0</v>
      </c>
      <c r="AA1016">
        <v>0</v>
      </c>
      <c r="AB1016">
        <v>8.44</v>
      </c>
      <c r="AC1016">
        <v>0</v>
      </c>
      <c r="AD1016">
        <v>1</v>
      </c>
      <c r="AE1016">
        <v>1</v>
      </c>
      <c r="AF1016" t="s">
        <v>68</v>
      </c>
      <c r="AG1016">
        <v>9.016</v>
      </c>
      <c r="AH1016">
        <v>2</v>
      </c>
      <c r="AI1016">
        <v>30625357</v>
      </c>
      <c r="AJ1016">
        <v>896</v>
      </c>
      <c r="AK1016">
        <v>0</v>
      </c>
      <c r="AL1016">
        <v>0</v>
      </c>
      <c r="AM1016">
        <v>0</v>
      </c>
      <c r="AN1016">
        <v>0</v>
      </c>
      <c r="AO1016">
        <v>0</v>
      </c>
      <c r="AP1016">
        <v>0</v>
      </c>
      <c r="AQ1016">
        <v>0</v>
      </c>
      <c r="AR1016">
        <v>0</v>
      </c>
    </row>
    <row r="1017" spans="1:44" x14ac:dyDescent="0.2">
      <c r="A1017">
        <f>ROW(Source!A1064)</f>
        <v>1064</v>
      </c>
      <c r="B1017">
        <v>30625364</v>
      </c>
      <c r="C1017">
        <v>30625356</v>
      </c>
      <c r="D1017">
        <v>22083330</v>
      </c>
      <c r="E1017">
        <v>1</v>
      </c>
      <c r="F1017">
        <v>1</v>
      </c>
      <c r="G1017">
        <v>1</v>
      </c>
      <c r="H1017">
        <v>1</v>
      </c>
      <c r="I1017" t="s">
        <v>765</v>
      </c>
      <c r="J1017" t="s">
        <v>3</v>
      </c>
      <c r="K1017" t="s">
        <v>766</v>
      </c>
      <c r="L1017">
        <v>608254</v>
      </c>
      <c r="N1017">
        <v>1013</v>
      </c>
      <c r="O1017" t="s">
        <v>767</v>
      </c>
      <c r="P1017" t="s">
        <v>767</v>
      </c>
      <c r="Q1017">
        <v>1</v>
      </c>
      <c r="X1017">
        <v>0.13</v>
      </c>
      <c r="Y1017">
        <v>0</v>
      </c>
      <c r="Z1017">
        <v>0</v>
      </c>
      <c r="AA1017">
        <v>0</v>
      </c>
      <c r="AB1017">
        <v>0</v>
      </c>
      <c r="AC1017">
        <v>0</v>
      </c>
      <c r="AD1017">
        <v>1</v>
      </c>
      <c r="AE1017">
        <v>2</v>
      </c>
      <c r="AF1017" t="s">
        <v>67</v>
      </c>
      <c r="AG1017">
        <v>0.16250000000000001</v>
      </c>
      <c r="AH1017">
        <v>2</v>
      </c>
      <c r="AI1017">
        <v>30625358</v>
      </c>
      <c r="AJ1017">
        <v>897</v>
      </c>
      <c r="AK1017">
        <v>0</v>
      </c>
      <c r="AL1017">
        <v>0</v>
      </c>
      <c r="AM1017">
        <v>0</v>
      </c>
      <c r="AN1017">
        <v>0</v>
      </c>
      <c r="AO1017">
        <v>0</v>
      </c>
      <c r="AP1017">
        <v>0</v>
      </c>
      <c r="AQ1017">
        <v>0</v>
      </c>
      <c r="AR1017">
        <v>0</v>
      </c>
    </row>
    <row r="1018" spans="1:44" x14ac:dyDescent="0.2">
      <c r="A1018">
        <f>ROW(Source!A1064)</f>
        <v>1064</v>
      </c>
      <c r="B1018">
        <v>30625365</v>
      </c>
      <c r="C1018">
        <v>30625356</v>
      </c>
      <c r="D1018">
        <v>22146252</v>
      </c>
      <c r="E1018">
        <v>1</v>
      </c>
      <c r="F1018">
        <v>1</v>
      </c>
      <c r="G1018">
        <v>1</v>
      </c>
      <c r="H1018">
        <v>2</v>
      </c>
      <c r="I1018" t="s">
        <v>785</v>
      </c>
      <c r="J1018" t="s">
        <v>786</v>
      </c>
      <c r="K1018" t="s">
        <v>787</v>
      </c>
      <c r="L1018">
        <v>1368</v>
      </c>
      <c r="N1018">
        <v>1011</v>
      </c>
      <c r="O1018" t="s">
        <v>748</v>
      </c>
      <c r="P1018" t="s">
        <v>748</v>
      </c>
      <c r="Q1018">
        <v>1</v>
      </c>
      <c r="X1018">
        <v>0.08</v>
      </c>
      <c r="Y1018">
        <v>0</v>
      </c>
      <c r="Z1018">
        <v>85.93</v>
      </c>
      <c r="AA1018">
        <v>13.03</v>
      </c>
      <c r="AB1018">
        <v>0</v>
      </c>
      <c r="AC1018">
        <v>0</v>
      </c>
      <c r="AD1018">
        <v>1</v>
      </c>
      <c r="AE1018">
        <v>0</v>
      </c>
      <c r="AF1018" t="s">
        <v>67</v>
      </c>
      <c r="AG1018">
        <v>0.1</v>
      </c>
      <c r="AH1018">
        <v>2</v>
      </c>
      <c r="AI1018">
        <v>30625359</v>
      </c>
      <c r="AJ1018">
        <v>898</v>
      </c>
      <c r="AK1018">
        <v>0</v>
      </c>
      <c r="AL1018">
        <v>0</v>
      </c>
      <c r="AM1018">
        <v>0</v>
      </c>
      <c r="AN1018">
        <v>0</v>
      </c>
      <c r="AO1018">
        <v>0</v>
      </c>
      <c r="AP1018">
        <v>0</v>
      </c>
      <c r="AQ1018">
        <v>0</v>
      </c>
      <c r="AR1018">
        <v>0</v>
      </c>
    </row>
    <row r="1019" spans="1:44" x14ac:dyDescent="0.2">
      <c r="A1019">
        <f>ROW(Source!A1064)</f>
        <v>1064</v>
      </c>
      <c r="B1019">
        <v>30625366</v>
      </c>
      <c r="C1019">
        <v>30625356</v>
      </c>
      <c r="D1019">
        <v>22146333</v>
      </c>
      <c r="E1019">
        <v>1</v>
      </c>
      <c r="F1019">
        <v>1</v>
      </c>
      <c r="G1019">
        <v>1</v>
      </c>
      <c r="H1019">
        <v>2</v>
      </c>
      <c r="I1019" t="s">
        <v>768</v>
      </c>
      <c r="J1019" t="s">
        <v>769</v>
      </c>
      <c r="K1019" t="s">
        <v>770</v>
      </c>
      <c r="L1019">
        <v>1368</v>
      </c>
      <c r="N1019">
        <v>1011</v>
      </c>
      <c r="O1019" t="s">
        <v>748</v>
      </c>
      <c r="P1019" t="s">
        <v>748</v>
      </c>
      <c r="Q1019">
        <v>1</v>
      </c>
      <c r="X1019">
        <v>0.05</v>
      </c>
      <c r="Y1019">
        <v>0</v>
      </c>
      <c r="Z1019">
        <v>108.45</v>
      </c>
      <c r="AA1019">
        <v>13.03</v>
      </c>
      <c r="AB1019">
        <v>0</v>
      </c>
      <c r="AC1019">
        <v>0</v>
      </c>
      <c r="AD1019">
        <v>1</v>
      </c>
      <c r="AE1019">
        <v>0</v>
      </c>
      <c r="AF1019" t="s">
        <v>67</v>
      </c>
      <c r="AG1019">
        <v>6.25E-2</v>
      </c>
      <c r="AH1019">
        <v>2</v>
      </c>
      <c r="AI1019">
        <v>30625360</v>
      </c>
      <c r="AJ1019">
        <v>899</v>
      </c>
      <c r="AK1019">
        <v>0</v>
      </c>
      <c r="AL1019">
        <v>0</v>
      </c>
      <c r="AM1019">
        <v>0</v>
      </c>
      <c r="AN1019">
        <v>0</v>
      </c>
      <c r="AO1019">
        <v>0</v>
      </c>
      <c r="AP1019">
        <v>0</v>
      </c>
      <c r="AQ1019">
        <v>0</v>
      </c>
      <c r="AR1019">
        <v>0</v>
      </c>
    </row>
    <row r="1020" spans="1:44" x14ac:dyDescent="0.2">
      <c r="A1020">
        <f>ROW(Source!A1064)</f>
        <v>1064</v>
      </c>
      <c r="B1020">
        <v>30625367</v>
      </c>
      <c r="C1020">
        <v>30625356</v>
      </c>
      <c r="D1020">
        <v>22146948</v>
      </c>
      <c r="E1020">
        <v>1</v>
      </c>
      <c r="F1020">
        <v>1</v>
      </c>
      <c r="G1020">
        <v>1</v>
      </c>
      <c r="H1020">
        <v>2</v>
      </c>
      <c r="I1020" t="s">
        <v>788</v>
      </c>
      <c r="J1020" t="s">
        <v>789</v>
      </c>
      <c r="K1020" t="s">
        <v>790</v>
      </c>
      <c r="L1020">
        <v>1368</v>
      </c>
      <c r="N1020">
        <v>1011</v>
      </c>
      <c r="O1020" t="s">
        <v>748</v>
      </c>
      <c r="P1020" t="s">
        <v>748</v>
      </c>
      <c r="Q1020">
        <v>1</v>
      </c>
      <c r="X1020">
        <v>0.41</v>
      </c>
      <c r="Y1020">
        <v>0</v>
      </c>
      <c r="Z1020">
        <v>30</v>
      </c>
      <c r="AA1020">
        <v>0</v>
      </c>
      <c r="AB1020">
        <v>0</v>
      </c>
      <c r="AC1020">
        <v>0</v>
      </c>
      <c r="AD1020">
        <v>1</v>
      </c>
      <c r="AE1020">
        <v>0</v>
      </c>
      <c r="AF1020" t="s">
        <v>67</v>
      </c>
      <c r="AG1020">
        <v>0.51249999999999996</v>
      </c>
      <c r="AH1020">
        <v>2</v>
      </c>
      <c r="AI1020">
        <v>30625361</v>
      </c>
      <c r="AJ1020">
        <v>900</v>
      </c>
      <c r="AK1020">
        <v>0</v>
      </c>
      <c r="AL1020">
        <v>0</v>
      </c>
      <c r="AM1020">
        <v>0</v>
      </c>
      <c r="AN1020">
        <v>0</v>
      </c>
      <c r="AO1020">
        <v>0</v>
      </c>
      <c r="AP1020">
        <v>0</v>
      </c>
      <c r="AQ1020">
        <v>0</v>
      </c>
      <c r="AR1020">
        <v>0</v>
      </c>
    </row>
    <row r="1021" spans="1:44" x14ac:dyDescent="0.2">
      <c r="A1021">
        <f>ROW(Source!A1064)</f>
        <v>1064</v>
      </c>
      <c r="B1021">
        <v>30625368</v>
      </c>
      <c r="C1021">
        <v>30625356</v>
      </c>
      <c r="D1021">
        <v>22148179</v>
      </c>
      <c r="E1021">
        <v>1</v>
      </c>
      <c r="F1021">
        <v>1</v>
      </c>
      <c r="G1021">
        <v>1</v>
      </c>
      <c r="H1021">
        <v>2</v>
      </c>
      <c r="I1021" t="s">
        <v>754</v>
      </c>
      <c r="J1021" t="s">
        <v>755</v>
      </c>
      <c r="K1021" t="s">
        <v>756</v>
      </c>
      <c r="L1021">
        <v>1368</v>
      </c>
      <c r="N1021">
        <v>1011</v>
      </c>
      <c r="O1021" t="s">
        <v>748</v>
      </c>
      <c r="P1021" t="s">
        <v>748</v>
      </c>
      <c r="Q1021">
        <v>1</v>
      </c>
      <c r="X1021">
        <v>0.08</v>
      </c>
      <c r="Y1021">
        <v>0</v>
      </c>
      <c r="Z1021">
        <v>91.62</v>
      </c>
      <c r="AA1021">
        <v>0</v>
      </c>
      <c r="AB1021">
        <v>0</v>
      </c>
      <c r="AC1021">
        <v>0</v>
      </c>
      <c r="AD1021">
        <v>1</v>
      </c>
      <c r="AE1021">
        <v>0</v>
      </c>
      <c r="AF1021" t="s">
        <v>67</v>
      </c>
      <c r="AG1021">
        <v>0.1</v>
      </c>
      <c r="AH1021">
        <v>2</v>
      </c>
      <c r="AI1021">
        <v>30625362</v>
      </c>
      <c r="AJ1021">
        <v>901</v>
      </c>
      <c r="AK1021">
        <v>0</v>
      </c>
      <c r="AL1021">
        <v>0</v>
      </c>
      <c r="AM1021">
        <v>0</v>
      </c>
      <c r="AN1021">
        <v>0</v>
      </c>
      <c r="AO1021">
        <v>0</v>
      </c>
      <c r="AP1021">
        <v>0</v>
      </c>
      <c r="AQ1021">
        <v>0</v>
      </c>
      <c r="AR1021">
        <v>0</v>
      </c>
    </row>
    <row r="1022" spans="1:44" x14ac:dyDescent="0.2">
      <c r="A1022">
        <f>ROW(Source!A1064)</f>
        <v>1064</v>
      </c>
      <c r="B1022">
        <v>30625369</v>
      </c>
      <c r="C1022">
        <v>30625356</v>
      </c>
      <c r="D1022">
        <v>22149603</v>
      </c>
      <c r="E1022">
        <v>1</v>
      </c>
      <c r="F1022">
        <v>1</v>
      </c>
      <c r="G1022">
        <v>1</v>
      </c>
      <c r="H1022">
        <v>3</v>
      </c>
      <c r="I1022" t="s">
        <v>103</v>
      </c>
      <c r="J1022" t="s">
        <v>106</v>
      </c>
      <c r="K1022" t="s">
        <v>104</v>
      </c>
      <c r="L1022">
        <v>1348</v>
      </c>
      <c r="N1022">
        <v>1009</v>
      </c>
      <c r="O1022" t="s">
        <v>105</v>
      </c>
      <c r="P1022" t="s">
        <v>105</v>
      </c>
      <c r="Q1022">
        <v>1000</v>
      </c>
      <c r="X1022">
        <v>0.05</v>
      </c>
      <c r="Y1022">
        <v>3649.31</v>
      </c>
      <c r="Z1022">
        <v>0</v>
      </c>
      <c r="AA1022">
        <v>0</v>
      </c>
      <c r="AB1022">
        <v>0</v>
      </c>
      <c r="AC1022">
        <v>0</v>
      </c>
      <c r="AD1022">
        <v>1</v>
      </c>
      <c r="AE1022">
        <v>0</v>
      </c>
      <c r="AF1022" t="s">
        <v>3</v>
      </c>
      <c r="AG1022">
        <v>0.05</v>
      </c>
      <c r="AH1022">
        <v>3</v>
      </c>
      <c r="AI1022">
        <v>-1</v>
      </c>
      <c r="AJ1022" t="s">
        <v>3</v>
      </c>
      <c r="AK1022">
        <v>0</v>
      </c>
      <c r="AL1022">
        <v>0</v>
      </c>
      <c r="AM1022">
        <v>0</v>
      </c>
      <c r="AN1022">
        <v>0</v>
      </c>
      <c r="AO1022">
        <v>0</v>
      </c>
      <c r="AP1022">
        <v>0</v>
      </c>
      <c r="AQ1022">
        <v>0</v>
      </c>
      <c r="AR1022">
        <v>0</v>
      </c>
    </row>
    <row r="1023" spans="1:44" x14ac:dyDescent="0.2">
      <c r="A1023">
        <f>ROW(Source!A1064)</f>
        <v>1064</v>
      </c>
      <c r="B1023">
        <v>30625370</v>
      </c>
      <c r="C1023">
        <v>30625356</v>
      </c>
      <c r="D1023">
        <v>22149842</v>
      </c>
      <c r="E1023">
        <v>1</v>
      </c>
      <c r="F1023">
        <v>1</v>
      </c>
      <c r="G1023">
        <v>1</v>
      </c>
      <c r="H1023">
        <v>3</v>
      </c>
      <c r="I1023" t="s">
        <v>98</v>
      </c>
      <c r="J1023" t="s">
        <v>101</v>
      </c>
      <c r="K1023" t="s">
        <v>99</v>
      </c>
      <c r="L1023">
        <v>1327</v>
      </c>
      <c r="N1023">
        <v>1005</v>
      </c>
      <c r="O1023" t="s">
        <v>100</v>
      </c>
      <c r="P1023" t="s">
        <v>100</v>
      </c>
      <c r="Q1023">
        <v>1</v>
      </c>
      <c r="X1023">
        <v>110</v>
      </c>
      <c r="Y1023">
        <v>6.69</v>
      </c>
      <c r="Z1023">
        <v>0</v>
      </c>
      <c r="AA1023">
        <v>0</v>
      </c>
      <c r="AB1023">
        <v>0</v>
      </c>
      <c r="AC1023">
        <v>0</v>
      </c>
      <c r="AD1023">
        <v>1</v>
      </c>
      <c r="AE1023">
        <v>0</v>
      </c>
      <c r="AF1023" t="s">
        <v>3</v>
      </c>
      <c r="AG1023">
        <v>110</v>
      </c>
      <c r="AH1023">
        <v>3</v>
      </c>
      <c r="AI1023">
        <v>-1</v>
      </c>
      <c r="AJ1023" t="s">
        <v>3</v>
      </c>
      <c r="AK1023">
        <v>0</v>
      </c>
      <c r="AL1023">
        <v>0</v>
      </c>
      <c r="AM1023">
        <v>0</v>
      </c>
      <c r="AN1023">
        <v>0</v>
      </c>
      <c r="AO1023">
        <v>0</v>
      </c>
      <c r="AP1023">
        <v>0</v>
      </c>
      <c r="AQ1023">
        <v>0</v>
      </c>
      <c r="AR1023">
        <v>0</v>
      </c>
    </row>
    <row r="1024" spans="1:44" x14ac:dyDescent="0.2">
      <c r="A1024">
        <f>ROW(Source!A1068)</f>
        <v>1068</v>
      </c>
      <c r="B1024">
        <v>30625384</v>
      </c>
      <c r="C1024">
        <v>30625374</v>
      </c>
      <c r="D1024">
        <v>10214643</v>
      </c>
      <c r="E1024">
        <v>1</v>
      </c>
      <c r="F1024">
        <v>1</v>
      </c>
      <c r="G1024">
        <v>1</v>
      </c>
      <c r="H1024">
        <v>1</v>
      </c>
      <c r="I1024" t="s">
        <v>791</v>
      </c>
      <c r="J1024" t="s">
        <v>3</v>
      </c>
      <c r="K1024" t="s">
        <v>792</v>
      </c>
      <c r="L1024">
        <v>1369</v>
      </c>
      <c r="N1024">
        <v>1013</v>
      </c>
      <c r="O1024" t="s">
        <v>744</v>
      </c>
      <c r="P1024" t="s">
        <v>744</v>
      </c>
      <c r="Q1024">
        <v>1</v>
      </c>
      <c r="X1024">
        <v>41.23</v>
      </c>
      <c r="Y1024">
        <v>0</v>
      </c>
      <c r="Z1024">
        <v>0</v>
      </c>
      <c r="AA1024">
        <v>0</v>
      </c>
      <c r="AB1024">
        <v>8.33</v>
      </c>
      <c r="AC1024">
        <v>0</v>
      </c>
      <c r="AD1024">
        <v>1</v>
      </c>
      <c r="AE1024">
        <v>1</v>
      </c>
      <c r="AF1024" t="s">
        <v>68</v>
      </c>
      <c r="AG1024">
        <v>47.41449999999999</v>
      </c>
      <c r="AH1024">
        <v>2</v>
      </c>
      <c r="AI1024">
        <v>30625375</v>
      </c>
      <c r="AJ1024">
        <v>902</v>
      </c>
      <c r="AK1024">
        <v>0</v>
      </c>
      <c r="AL1024">
        <v>0</v>
      </c>
      <c r="AM1024">
        <v>0</v>
      </c>
      <c r="AN1024">
        <v>0</v>
      </c>
      <c r="AO1024">
        <v>0</v>
      </c>
      <c r="AP1024">
        <v>0</v>
      </c>
      <c r="AQ1024">
        <v>0</v>
      </c>
      <c r="AR1024">
        <v>0</v>
      </c>
    </row>
    <row r="1025" spans="1:44" x14ac:dyDescent="0.2">
      <c r="A1025">
        <f>ROW(Source!A1068)</f>
        <v>1068</v>
      </c>
      <c r="B1025">
        <v>30625385</v>
      </c>
      <c r="C1025">
        <v>30625374</v>
      </c>
      <c r="D1025">
        <v>22083330</v>
      </c>
      <c r="E1025">
        <v>1</v>
      </c>
      <c r="F1025">
        <v>1</v>
      </c>
      <c r="G1025">
        <v>1</v>
      </c>
      <c r="H1025">
        <v>1</v>
      </c>
      <c r="I1025" t="s">
        <v>765</v>
      </c>
      <c r="J1025" t="s">
        <v>3</v>
      </c>
      <c r="K1025" t="s">
        <v>766</v>
      </c>
      <c r="L1025">
        <v>608254</v>
      </c>
      <c r="N1025">
        <v>1013</v>
      </c>
      <c r="O1025" t="s">
        <v>767</v>
      </c>
      <c r="P1025" t="s">
        <v>767</v>
      </c>
      <c r="Q1025">
        <v>1</v>
      </c>
      <c r="X1025">
        <v>0.79</v>
      </c>
      <c r="Y1025">
        <v>0</v>
      </c>
      <c r="Z1025">
        <v>0</v>
      </c>
      <c r="AA1025">
        <v>0</v>
      </c>
      <c r="AB1025">
        <v>0</v>
      </c>
      <c r="AC1025">
        <v>0</v>
      </c>
      <c r="AD1025">
        <v>1</v>
      </c>
      <c r="AE1025">
        <v>2</v>
      </c>
      <c r="AF1025" t="s">
        <v>67</v>
      </c>
      <c r="AG1025">
        <v>0.98750000000000004</v>
      </c>
      <c r="AH1025">
        <v>2</v>
      </c>
      <c r="AI1025">
        <v>30625376</v>
      </c>
      <c r="AJ1025">
        <v>903</v>
      </c>
      <c r="AK1025">
        <v>0</v>
      </c>
      <c r="AL1025">
        <v>0</v>
      </c>
      <c r="AM1025">
        <v>0</v>
      </c>
      <c r="AN1025">
        <v>0</v>
      </c>
      <c r="AO1025">
        <v>0</v>
      </c>
      <c r="AP1025">
        <v>0</v>
      </c>
      <c r="AQ1025">
        <v>0</v>
      </c>
      <c r="AR1025">
        <v>0</v>
      </c>
    </row>
    <row r="1026" spans="1:44" x14ac:dyDescent="0.2">
      <c r="A1026">
        <f>ROW(Source!A1068)</f>
        <v>1068</v>
      </c>
      <c r="B1026">
        <v>30625386</v>
      </c>
      <c r="C1026">
        <v>30625374</v>
      </c>
      <c r="D1026">
        <v>22146252</v>
      </c>
      <c r="E1026">
        <v>1</v>
      </c>
      <c r="F1026">
        <v>1</v>
      </c>
      <c r="G1026">
        <v>1</v>
      </c>
      <c r="H1026">
        <v>2</v>
      </c>
      <c r="I1026" t="s">
        <v>785</v>
      </c>
      <c r="J1026" t="s">
        <v>786</v>
      </c>
      <c r="K1026" t="s">
        <v>787</v>
      </c>
      <c r="L1026">
        <v>1368</v>
      </c>
      <c r="N1026">
        <v>1011</v>
      </c>
      <c r="O1026" t="s">
        <v>748</v>
      </c>
      <c r="P1026" t="s">
        <v>748</v>
      </c>
      <c r="Q1026">
        <v>1</v>
      </c>
      <c r="X1026">
        <v>0.5</v>
      </c>
      <c r="Y1026">
        <v>0</v>
      </c>
      <c r="Z1026">
        <v>85.93</v>
      </c>
      <c r="AA1026">
        <v>13.03</v>
      </c>
      <c r="AB1026">
        <v>0</v>
      </c>
      <c r="AC1026">
        <v>0</v>
      </c>
      <c r="AD1026">
        <v>1</v>
      </c>
      <c r="AE1026">
        <v>0</v>
      </c>
      <c r="AF1026" t="s">
        <v>67</v>
      </c>
      <c r="AG1026">
        <v>0.625</v>
      </c>
      <c r="AH1026">
        <v>2</v>
      </c>
      <c r="AI1026">
        <v>30625377</v>
      </c>
      <c r="AJ1026">
        <v>904</v>
      </c>
      <c r="AK1026">
        <v>0</v>
      </c>
      <c r="AL1026">
        <v>0</v>
      </c>
      <c r="AM1026">
        <v>0</v>
      </c>
      <c r="AN1026">
        <v>0</v>
      </c>
      <c r="AO1026">
        <v>0</v>
      </c>
      <c r="AP1026">
        <v>0</v>
      </c>
      <c r="AQ1026">
        <v>0</v>
      </c>
      <c r="AR1026">
        <v>0</v>
      </c>
    </row>
    <row r="1027" spans="1:44" x14ac:dyDescent="0.2">
      <c r="A1027">
        <f>ROW(Source!A1068)</f>
        <v>1068</v>
      </c>
      <c r="B1027">
        <v>30625387</v>
      </c>
      <c r="C1027">
        <v>30625374</v>
      </c>
      <c r="D1027">
        <v>22146333</v>
      </c>
      <c r="E1027">
        <v>1</v>
      </c>
      <c r="F1027">
        <v>1</v>
      </c>
      <c r="G1027">
        <v>1</v>
      </c>
      <c r="H1027">
        <v>2</v>
      </c>
      <c r="I1027" t="s">
        <v>768</v>
      </c>
      <c r="J1027" t="s">
        <v>769</v>
      </c>
      <c r="K1027" t="s">
        <v>770</v>
      </c>
      <c r="L1027">
        <v>1368</v>
      </c>
      <c r="N1027">
        <v>1011</v>
      </c>
      <c r="O1027" t="s">
        <v>748</v>
      </c>
      <c r="P1027" t="s">
        <v>748</v>
      </c>
      <c r="Q1027">
        <v>1</v>
      </c>
      <c r="X1027">
        <v>0.28999999999999998</v>
      </c>
      <c r="Y1027">
        <v>0</v>
      </c>
      <c r="Z1027">
        <v>108.45</v>
      </c>
      <c r="AA1027">
        <v>13.03</v>
      </c>
      <c r="AB1027">
        <v>0</v>
      </c>
      <c r="AC1027">
        <v>0</v>
      </c>
      <c r="AD1027">
        <v>1</v>
      </c>
      <c r="AE1027">
        <v>0</v>
      </c>
      <c r="AF1027" t="s">
        <v>67</v>
      </c>
      <c r="AG1027">
        <v>0.36249999999999999</v>
      </c>
      <c r="AH1027">
        <v>2</v>
      </c>
      <c r="AI1027">
        <v>30625378</v>
      </c>
      <c r="AJ1027">
        <v>905</v>
      </c>
      <c r="AK1027">
        <v>0</v>
      </c>
      <c r="AL1027">
        <v>0</v>
      </c>
      <c r="AM1027">
        <v>0</v>
      </c>
      <c r="AN1027">
        <v>0</v>
      </c>
      <c r="AO1027">
        <v>0</v>
      </c>
      <c r="AP1027">
        <v>0</v>
      </c>
      <c r="AQ1027">
        <v>0</v>
      </c>
      <c r="AR1027">
        <v>0</v>
      </c>
    </row>
    <row r="1028" spans="1:44" x14ac:dyDescent="0.2">
      <c r="A1028">
        <f>ROW(Source!A1068)</f>
        <v>1068</v>
      </c>
      <c r="B1028">
        <v>30625388</v>
      </c>
      <c r="C1028">
        <v>30625374</v>
      </c>
      <c r="D1028">
        <v>22147865</v>
      </c>
      <c r="E1028">
        <v>1</v>
      </c>
      <c r="F1028">
        <v>1</v>
      </c>
      <c r="G1028">
        <v>1</v>
      </c>
      <c r="H1028">
        <v>2</v>
      </c>
      <c r="I1028" t="s">
        <v>793</v>
      </c>
      <c r="J1028" t="s">
        <v>794</v>
      </c>
      <c r="K1028" t="s">
        <v>795</v>
      </c>
      <c r="L1028">
        <v>1368</v>
      </c>
      <c r="N1028">
        <v>1011</v>
      </c>
      <c r="O1028" t="s">
        <v>748</v>
      </c>
      <c r="P1028" t="s">
        <v>748</v>
      </c>
      <c r="Q1028">
        <v>1</v>
      </c>
      <c r="X1028">
        <v>2.41</v>
      </c>
      <c r="Y1028">
        <v>0</v>
      </c>
      <c r="Z1028">
        <v>1.95</v>
      </c>
      <c r="AA1028">
        <v>0</v>
      </c>
      <c r="AB1028">
        <v>0</v>
      </c>
      <c r="AC1028">
        <v>0</v>
      </c>
      <c r="AD1028">
        <v>1</v>
      </c>
      <c r="AE1028">
        <v>0</v>
      </c>
      <c r="AF1028" t="s">
        <v>67</v>
      </c>
      <c r="AG1028">
        <v>3.0125000000000002</v>
      </c>
      <c r="AH1028">
        <v>2</v>
      </c>
      <c r="AI1028">
        <v>30625379</v>
      </c>
      <c r="AJ1028">
        <v>906</v>
      </c>
      <c r="AK1028">
        <v>0</v>
      </c>
      <c r="AL1028">
        <v>0</v>
      </c>
      <c r="AM1028">
        <v>0</v>
      </c>
      <c r="AN1028">
        <v>0</v>
      </c>
      <c r="AO1028">
        <v>0</v>
      </c>
      <c r="AP1028">
        <v>0</v>
      </c>
      <c r="AQ1028">
        <v>0</v>
      </c>
      <c r="AR1028">
        <v>0</v>
      </c>
    </row>
    <row r="1029" spans="1:44" x14ac:dyDescent="0.2">
      <c r="A1029">
        <f>ROW(Source!A1068)</f>
        <v>1068</v>
      </c>
      <c r="B1029">
        <v>30625389</v>
      </c>
      <c r="C1029">
        <v>30625374</v>
      </c>
      <c r="D1029">
        <v>22148179</v>
      </c>
      <c r="E1029">
        <v>1</v>
      </c>
      <c r="F1029">
        <v>1</v>
      </c>
      <c r="G1029">
        <v>1</v>
      </c>
      <c r="H1029">
        <v>2</v>
      </c>
      <c r="I1029" t="s">
        <v>754</v>
      </c>
      <c r="J1029" t="s">
        <v>755</v>
      </c>
      <c r="K1029" t="s">
        <v>756</v>
      </c>
      <c r="L1029">
        <v>1368</v>
      </c>
      <c r="N1029">
        <v>1011</v>
      </c>
      <c r="O1029" t="s">
        <v>748</v>
      </c>
      <c r="P1029" t="s">
        <v>748</v>
      </c>
      <c r="Q1029">
        <v>1</v>
      </c>
      <c r="X1029">
        <v>0.4</v>
      </c>
      <c r="Y1029">
        <v>0</v>
      </c>
      <c r="Z1029">
        <v>91.62</v>
      </c>
      <c r="AA1029">
        <v>0</v>
      </c>
      <c r="AB1029">
        <v>0</v>
      </c>
      <c r="AC1029">
        <v>0</v>
      </c>
      <c r="AD1029">
        <v>1</v>
      </c>
      <c r="AE1029">
        <v>0</v>
      </c>
      <c r="AF1029" t="s">
        <v>67</v>
      </c>
      <c r="AG1029">
        <v>0.5</v>
      </c>
      <c r="AH1029">
        <v>2</v>
      </c>
      <c r="AI1029">
        <v>30625380</v>
      </c>
      <c r="AJ1029">
        <v>907</v>
      </c>
      <c r="AK1029">
        <v>0</v>
      </c>
      <c r="AL1029">
        <v>0</v>
      </c>
      <c r="AM1029">
        <v>0</v>
      </c>
      <c r="AN1029">
        <v>0</v>
      </c>
      <c r="AO1029">
        <v>0</v>
      </c>
      <c r="AP1029">
        <v>0</v>
      </c>
      <c r="AQ1029">
        <v>0</v>
      </c>
      <c r="AR1029">
        <v>0</v>
      </c>
    </row>
    <row r="1030" spans="1:44" x14ac:dyDescent="0.2">
      <c r="A1030">
        <f>ROW(Source!A1068)</f>
        <v>1068</v>
      </c>
      <c r="B1030">
        <v>30625390</v>
      </c>
      <c r="C1030">
        <v>30625374</v>
      </c>
      <c r="D1030">
        <v>22150695</v>
      </c>
      <c r="E1030">
        <v>1</v>
      </c>
      <c r="F1030">
        <v>1</v>
      </c>
      <c r="G1030">
        <v>1</v>
      </c>
      <c r="H1030">
        <v>3</v>
      </c>
      <c r="I1030" t="s">
        <v>796</v>
      </c>
      <c r="J1030" t="s">
        <v>797</v>
      </c>
      <c r="K1030" t="s">
        <v>798</v>
      </c>
      <c r="L1030">
        <v>1354</v>
      </c>
      <c r="N1030">
        <v>1010</v>
      </c>
      <c r="O1030" t="s">
        <v>220</v>
      </c>
      <c r="P1030" t="s">
        <v>220</v>
      </c>
      <c r="Q1030">
        <v>1</v>
      </c>
      <c r="X1030">
        <v>860</v>
      </c>
      <c r="Y1030">
        <v>0.14000000000000001</v>
      </c>
      <c r="Z1030">
        <v>0</v>
      </c>
      <c r="AA1030">
        <v>0</v>
      </c>
      <c r="AB1030">
        <v>0</v>
      </c>
      <c r="AC1030">
        <v>0</v>
      </c>
      <c r="AD1030">
        <v>1</v>
      </c>
      <c r="AE1030">
        <v>0</v>
      </c>
      <c r="AF1030" t="s">
        <v>3</v>
      </c>
      <c r="AG1030">
        <v>860</v>
      </c>
      <c r="AH1030">
        <v>2</v>
      </c>
      <c r="AI1030">
        <v>30625381</v>
      </c>
      <c r="AJ1030">
        <v>908</v>
      </c>
      <c r="AK1030">
        <v>0</v>
      </c>
      <c r="AL1030">
        <v>0</v>
      </c>
      <c r="AM1030">
        <v>0</v>
      </c>
      <c r="AN1030">
        <v>0</v>
      </c>
      <c r="AO1030">
        <v>0</v>
      </c>
      <c r="AP1030">
        <v>0</v>
      </c>
      <c r="AQ1030">
        <v>0</v>
      </c>
      <c r="AR1030">
        <v>0</v>
      </c>
    </row>
    <row r="1031" spans="1:44" x14ac:dyDescent="0.2">
      <c r="A1031">
        <f>ROW(Source!A1068)</f>
        <v>1068</v>
      </c>
      <c r="B1031">
        <v>30625391</v>
      </c>
      <c r="C1031">
        <v>30625374</v>
      </c>
      <c r="D1031">
        <v>22150824</v>
      </c>
      <c r="E1031">
        <v>1</v>
      </c>
      <c r="F1031">
        <v>1</v>
      </c>
      <c r="G1031">
        <v>1</v>
      </c>
      <c r="H1031">
        <v>3</v>
      </c>
      <c r="I1031" t="s">
        <v>419</v>
      </c>
      <c r="J1031" t="s">
        <v>421</v>
      </c>
      <c r="K1031" t="s">
        <v>420</v>
      </c>
      <c r="L1031">
        <v>1301</v>
      </c>
      <c r="N1031">
        <v>1003</v>
      </c>
      <c r="O1031" t="s">
        <v>364</v>
      </c>
      <c r="P1031" t="s">
        <v>364</v>
      </c>
      <c r="Q1031">
        <v>1</v>
      </c>
      <c r="X1031">
        <v>30</v>
      </c>
      <c r="Y1031">
        <v>18.91</v>
      </c>
      <c r="Z1031">
        <v>0</v>
      </c>
      <c r="AA1031">
        <v>0</v>
      </c>
      <c r="AB1031">
        <v>0</v>
      </c>
      <c r="AC1031">
        <v>0</v>
      </c>
      <c r="AD1031">
        <v>1</v>
      </c>
      <c r="AE1031">
        <v>0</v>
      </c>
      <c r="AF1031" t="s">
        <v>3</v>
      </c>
      <c r="AG1031">
        <v>30</v>
      </c>
      <c r="AH1031">
        <v>2</v>
      </c>
      <c r="AI1031">
        <v>30625382</v>
      </c>
      <c r="AJ1031">
        <v>909</v>
      </c>
      <c r="AK1031">
        <v>0</v>
      </c>
      <c r="AL1031">
        <v>0</v>
      </c>
      <c r="AM1031">
        <v>0</v>
      </c>
      <c r="AN1031">
        <v>0</v>
      </c>
      <c r="AO1031">
        <v>0</v>
      </c>
      <c r="AP1031">
        <v>0</v>
      </c>
      <c r="AQ1031">
        <v>0</v>
      </c>
      <c r="AR1031">
        <v>0</v>
      </c>
    </row>
    <row r="1032" spans="1:44" x14ac:dyDescent="0.2">
      <c r="A1032">
        <f>ROW(Source!A1068)</f>
        <v>1068</v>
      </c>
      <c r="B1032">
        <v>30625392</v>
      </c>
      <c r="C1032">
        <v>30625374</v>
      </c>
      <c r="D1032">
        <v>22152834</v>
      </c>
      <c r="E1032">
        <v>1</v>
      </c>
      <c r="F1032">
        <v>1</v>
      </c>
      <c r="G1032">
        <v>1</v>
      </c>
      <c r="H1032">
        <v>3</v>
      </c>
      <c r="I1032" t="s">
        <v>117</v>
      </c>
      <c r="J1032" t="s">
        <v>119</v>
      </c>
      <c r="K1032" t="s">
        <v>118</v>
      </c>
      <c r="L1032">
        <v>1327</v>
      </c>
      <c r="N1032">
        <v>1005</v>
      </c>
      <c r="O1032" t="s">
        <v>100</v>
      </c>
      <c r="P1032" t="s">
        <v>100</v>
      </c>
      <c r="Q1032">
        <v>1</v>
      </c>
      <c r="X1032">
        <v>128</v>
      </c>
      <c r="Y1032">
        <v>76.58</v>
      </c>
      <c r="Z1032">
        <v>0</v>
      </c>
      <c r="AA1032">
        <v>0</v>
      </c>
      <c r="AB1032">
        <v>0</v>
      </c>
      <c r="AC1032">
        <v>0</v>
      </c>
      <c r="AD1032">
        <v>1</v>
      </c>
      <c r="AE1032">
        <v>0</v>
      </c>
      <c r="AF1032" t="s">
        <v>3</v>
      </c>
      <c r="AG1032">
        <v>128</v>
      </c>
      <c r="AH1032">
        <v>3</v>
      </c>
      <c r="AI1032">
        <v>-1</v>
      </c>
      <c r="AJ1032" t="s">
        <v>3</v>
      </c>
      <c r="AK1032">
        <v>0</v>
      </c>
      <c r="AL1032">
        <v>0</v>
      </c>
      <c r="AM1032">
        <v>0</v>
      </c>
      <c r="AN1032">
        <v>0</v>
      </c>
      <c r="AO1032">
        <v>0</v>
      </c>
      <c r="AP1032">
        <v>0</v>
      </c>
      <c r="AQ1032">
        <v>0</v>
      </c>
      <c r="AR1032">
        <v>0</v>
      </c>
    </row>
    <row r="1033" spans="1:44" x14ac:dyDescent="0.2">
      <c r="A1033">
        <f>ROW(Source!A1068)</f>
        <v>1068</v>
      </c>
      <c r="B1033">
        <v>30625393</v>
      </c>
      <c r="C1033">
        <v>30625374</v>
      </c>
      <c r="D1033">
        <v>22156438</v>
      </c>
      <c r="E1033">
        <v>1</v>
      </c>
      <c r="F1033">
        <v>1</v>
      </c>
      <c r="G1033">
        <v>1</v>
      </c>
      <c r="H1033">
        <v>3</v>
      </c>
      <c r="I1033" t="s">
        <v>799</v>
      </c>
      <c r="J1033" t="s">
        <v>800</v>
      </c>
      <c r="K1033" t="s">
        <v>801</v>
      </c>
      <c r="L1033">
        <v>1354</v>
      </c>
      <c r="N1033">
        <v>1010</v>
      </c>
      <c r="O1033" t="s">
        <v>220</v>
      </c>
      <c r="P1033" t="s">
        <v>220</v>
      </c>
      <c r="Q1033">
        <v>1</v>
      </c>
      <c r="X1033">
        <v>0</v>
      </c>
      <c r="Y1033">
        <v>0</v>
      </c>
      <c r="Z1033">
        <v>0</v>
      </c>
      <c r="AA1033">
        <v>0</v>
      </c>
      <c r="AB1033">
        <v>0</v>
      </c>
      <c r="AC1033">
        <v>1</v>
      </c>
      <c r="AD1033">
        <v>0</v>
      </c>
      <c r="AE1033">
        <v>0</v>
      </c>
      <c r="AF1033" t="s">
        <v>3</v>
      </c>
      <c r="AG1033">
        <v>0</v>
      </c>
      <c r="AH1033">
        <v>2</v>
      </c>
      <c r="AI1033">
        <v>30625383</v>
      </c>
      <c r="AJ1033">
        <v>910</v>
      </c>
      <c r="AK1033">
        <v>0</v>
      </c>
      <c r="AL1033">
        <v>0</v>
      </c>
      <c r="AM1033">
        <v>0</v>
      </c>
      <c r="AN1033">
        <v>0</v>
      </c>
      <c r="AO1033">
        <v>0</v>
      </c>
      <c r="AP1033">
        <v>0</v>
      </c>
      <c r="AQ1033">
        <v>0</v>
      </c>
      <c r="AR1033">
        <v>0</v>
      </c>
    </row>
    <row r="1034" spans="1:44" x14ac:dyDescent="0.2">
      <c r="A1034">
        <f>ROW(Source!A1074)</f>
        <v>1074</v>
      </c>
      <c r="B1034">
        <v>30625407</v>
      </c>
      <c r="C1034">
        <v>30625399</v>
      </c>
      <c r="D1034">
        <v>10214641</v>
      </c>
      <c r="E1034">
        <v>1</v>
      </c>
      <c r="F1034">
        <v>1</v>
      </c>
      <c r="G1034">
        <v>1</v>
      </c>
      <c r="H1034">
        <v>1</v>
      </c>
      <c r="I1034" t="s">
        <v>825</v>
      </c>
      <c r="J1034" t="s">
        <v>3</v>
      </c>
      <c r="K1034" t="s">
        <v>826</v>
      </c>
      <c r="L1034">
        <v>1369</v>
      </c>
      <c r="N1034">
        <v>1013</v>
      </c>
      <c r="O1034" t="s">
        <v>744</v>
      </c>
      <c r="P1034" t="s">
        <v>744</v>
      </c>
      <c r="Q1034">
        <v>1</v>
      </c>
      <c r="X1034">
        <v>41.42</v>
      </c>
      <c r="Y1034">
        <v>0</v>
      </c>
      <c r="Z1034">
        <v>0</v>
      </c>
      <c r="AA1034">
        <v>0</v>
      </c>
      <c r="AB1034">
        <v>8.86</v>
      </c>
      <c r="AC1034">
        <v>0</v>
      </c>
      <c r="AD1034">
        <v>1</v>
      </c>
      <c r="AE1034">
        <v>1</v>
      </c>
      <c r="AF1034" t="s">
        <v>68</v>
      </c>
      <c r="AG1034">
        <v>47.632999999999996</v>
      </c>
      <c r="AH1034">
        <v>2</v>
      </c>
      <c r="AI1034">
        <v>30625400</v>
      </c>
      <c r="AJ1034">
        <v>911</v>
      </c>
      <c r="AK1034">
        <v>0</v>
      </c>
      <c r="AL1034">
        <v>0</v>
      </c>
      <c r="AM1034">
        <v>0</v>
      </c>
      <c r="AN1034">
        <v>0</v>
      </c>
      <c r="AO1034">
        <v>0</v>
      </c>
      <c r="AP1034">
        <v>0</v>
      </c>
      <c r="AQ1034">
        <v>0</v>
      </c>
      <c r="AR1034">
        <v>0</v>
      </c>
    </row>
    <row r="1035" spans="1:44" x14ac:dyDescent="0.2">
      <c r="A1035">
        <f>ROW(Source!A1074)</f>
        <v>1074</v>
      </c>
      <c r="B1035">
        <v>30625408</v>
      </c>
      <c r="C1035">
        <v>30625399</v>
      </c>
      <c r="D1035">
        <v>22146429</v>
      </c>
      <c r="E1035">
        <v>1</v>
      </c>
      <c r="F1035">
        <v>1</v>
      </c>
      <c r="G1035">
        <v>1</v>
      </c>
      <c r="H1035">
        <v>2</v>
      </c>
      <c r="I1035" t="s">
        <v>751</v>
      </c>
      <c r="J1035" t="s">
        <v>752</v>
      </c>
      <c r="K1035" t="s">
        <v>753</v>
      </c>
      <c r="L1035">
        <v>1368</v>
      </c>
      <c r="N1035">
        <v>1011</v>
      </c>
      <c r="O1035" t="s">
        <v>748</v>
      </c>
      <c r="P1035" t="s">
        <v>748</v>
      </c>
      <c r="Q1035">
        <v>1</v>
      </c>
      <c r="X1035">
        <v>0.42</v>
      </c>
      <c r="Y1035">
        <v>0</v>
      </c>
      <c r="Z1035">
        <v>1.7</v>
      </c>
      <c r="AA1035">
        <v>0</v>
      </c>
      <c r="AB1035">
        <v>0</v>
      </c>
      <c r="AC1035">
        <v>0</v>
      </c>
      <c r="AD1035">
        <v>1</v>
      </c>
      <c r="AE1035">
        <v>0</v>
      </c>
      <c r="AF1035" t="s">
        <v>67</v>
      </c>
      <c r="AG1035">
        <v>0.52500000000000002</v>
      </c>
      <c r="AH1035">
        <v>2</v>
      </c>
      <c r="AI1035">
        <v>30625401</v>
      </c>
      <c r="AJ1035">
        <v>912</v>
      </c>
      <c r="AK1035">
        <v>0</v>
      </c>
      <c r="AL1035">
        <v>0</v>
      </c>
      <c r="AM1035">
        <v>0</v>
      </c>
      <c r="AN1035">
        <v>0</v>
      </c>
      <c r="AO1035">
        <v>0</v>
      </c>
      <c r="AP1035">
        <v>0</v>
      </c>
      <c r="AQ1035">
        <v>0</v>
      </c>
      <c r="AR1035">
        <v>0</v>
      </c>
    </row>
    <row r="1036" spans="1:44" x14ac:dyDescent="0.2">
      <c r="A1036">
        <f>ROW(Source!A1074)</f>
        <v>1074</v>
      </c>
      <c r="B1036">
        <v>30625409</v>
      </c>
      <c r="C1036">
        <v>30625399</v>
      </c>
      <c r="D1036">
        <v>22147990</v>
      </c>
      <c r="E1036">
        <v>1</v>
      </c>
      <c r="F1036">
        <v>1</v>
      </c>
      <c r="G1036">
        <v>1</v>
      </c>
      <c r="H1036">
        <v>2</v>
      </c>
      <c r="I1036" t="s">
        <v>827</v>
      </c>
      <c r="J1036" t="s">
        <v>828</v>
      </c>
      <c r="K1036" t="s">
        <v>829</v>
      </c>
      <c r="L1036">
        <v>1368</v>
      </c>
      <c r="N1036">
        <v>1011</v>
      </c>
      <c r="O1036" t="s">
        <v>748</v>
      </c>
      <c r="P1036" t="s">
        <v>748</v>
      </c>
      <c r="Q1036">
        <v>1</v>
      </c>
      <c r="X1036">
        <v>18.899999999999999</v>
      </c>
      <c r="Y1036">
        <v>0</v>
      </c>
      <c r="Z1036">
        <v>6.82</v>
      </c>
      <c r="AA1036">
        <v>0</v>
      </c>
      <c r="AB1036">
        <v>0</v>
      </c>
      <c r="AC1036">
        <v>0</v>
      </c>
      <c r="AD1036">
        <v>1</v>
      </c>
      <c r="AE1036">
        <v>0</v>
      </c>
      <c r="AF1036" t="s">
        <v>67</v>
      </c>
      <c r="AG1036">
        <v>23.625</v>
      </c>
      <c r="AH1036">
        <v>2</v>
      </c>
      <c r="AI1036">
        <v>30625402</v>
      </c>
      <c r="AJ1036">
        <v>913</v>
      </c>
      <c r="AK1036">
        <v>0</v>
      </c>
      <c r="AL1036">
        <v>0</v>
      </c>
      <c r="AM1036">
        <v>0</v>
      </c>
      <c r="AN1036">
        <v>0</v>
      </c>
      <c r="AO1036">
        <v>0</v>
      </c>
      <c r="AP1036">
        <v>0</v>
      </c>
      <c r="AQ1036">
        <v>0</v>
      </c>
      <c r="AR1036">
        <v>0</v>
      </c>
    </row>
    <row r="1037" spans="1:44" x14ac:dyDescent="0.2">
      <c r="A1037">
        <f>ROW(Source!A1074)</f>
        <v>1074</v>
      </c>
      <c r="B1037">
        <v>30625410</v>
      </c>
      <c r="C1037">
        <v>30625399</v>
      </c>
      <c r="D1037">
        <v>22148179</v>
      </c>
      <c r="E1037">
        <v>1</v>
      </c>
      <c r="F1037">
        <v>1</v>
      </c>
      <c r="G1037">
        <v>1</v>
      </c>
      <c r="H1037">
        <v>2</v>
      </c>
      <c r="I1037" t="s">
        <v>754</v>
      </c>
      <c r="J1037" t="s">
        <v>755</v>
      </c>
      <c r="K1037" t="s">
        <v>756</v>
      </c>
      <c r="L1037">
        <v>1368</v>
      </c>
      <c r="N1037">
        <v>1011</v>
      </c>
      <c r="O1037" t="s">
        <v>748</v>
      </c>
      <c r="P1037" t="s">
        <v>748</v>
      </c>
      <c r="Q1037">
        <v>1</v>
      </c>
      <c r="X1037">
        <v>0.2</v>
      </c>
      <c r="Y1037">
        <v>0</v>
      </c>
      <c r="Z1037">
        <v>91.62</v>
      </c>
      <c r="AA1037">
        <v>0</v>
      </c>
      <c r="AB1037">
        <v>0</v>
      </c>
      <c r="AC1037">
        <v>0</v>
      </c>
      <c r="AD1037">
        <v>1</v>
      </c>
      <c r="AE1037">
        <v>0</v>
      </c>
      <c r="AF1037" t="s">
        <v>67</v>
      </c>
      <c r="AG1037">
        <v>0.25</v>
      </c>
      <c r="AH1037">
        <v>2</v>
      </c>
      <c r="AI1037">
        <v>30625403</v>
      </c>
      <c r="AJ1037">
        <v>914</v>
      </c>
      <c r="AK1037">
        <v>0</v>
      </c>
      <c r="AL1037">
        <v>0</v>
      </c>
      <c r="AM1037">
        <v>0</v>
      </c>
      <c r="AN1037">
        <v>0</v>
      </c>
      <c r="AO1037">
        <v>0</v>
      </c>
      <c r="AP1037">
        <v>0</v>
      </c>
      <c r="AQ1037">
        <v>0</v>
      </c>
      <c r="AR1037">
        <v>0</v>
      </c>
    </row>
    <row r="1038" spans="1:44" x14ac:dyDescent="0.2">
      <c r="A1038">
        <f>ROW(Source!A1074)</f>
        <v>1074</v>
      </c>
      <c r="B1038">
        <v>30625411</v>
      </c>
      <c r="C1038">
        <v>30625399</v>
      </c>
      <c r="D1038">
        <v>22150620</v>
      </c>
      <c r="E1038">
        <v>1</v>
      </c>
      <c r="F1038">
        <v>1</v>
      </c>
      <c r="G1038">
        <v>1</v>
      </c>
      <c r="H1038">
        <v>3</v>
      </c>
      <c r="I1038" t="s">
        <v>816</v>
      </c>
      <c r="J1038" t="s">
        <v>817</v>
      </c>
      <c r="K1038" t="s">
        <v>818</v>
      </c>
      <c r="L1038">
        <v>1346</v>
      </c>
      <c r="N1038">
        <v>1009</v>
      </c>
      <c r="O1038" t="s">
        <v>413</v>
      </c>
      <c r="P1038" t="s">
        <v>413</v>
      </c>
      <c r="Q1038">
        <v>1</v>
      </c>
      <c r="X1038">
        <v>10</v>
      </c>
      <c r="Y1038">
        <v>1.94</v>
      </c>
      <c r="Z1038">
        <v>0</v>
      </c>
      <c r="AA1038">
        <v>0</v>
      </c>
      <c r="AB1038">
        <v>0</v>
      </c>
      <c r="AC1038">
        <v>0</v>
      </c>
      <c r="AD1038">
        <v>1</v>
      </c>
      <c r="AE1038">
        <v>0</v>
      </c>
      <c r="AF1038" t="s">
        <v>3</v>
      </c>
      <c r="AG1038">
        <v>10</v>
      </c>
      <c r="AH1038">
        <v>2</v>
      </c>
      <c r="AI1038">
        <v>30625404</v>
      </c>
      <c r="AJ1038">
        <v>915</v>
      </c>
      <c r="AK1038">
        <v>0</v>
      </c>
      <c r="AL1038">
        <v>0</v>
      </c>
      <c r="AM1038">
        <v>0</v>
      </c>
      <c r="AN1038">
        <v>0</v>
      </c>
      <c r="AO1038">
        <v>0</v>
      </c>
      <c r="AP1038">
        <v>0</v>
      </c>
      <c r="AQ1038">
        <v>0</v>
      </c>
      <c r="AR1038">
        <v>0</v>
      </c>
    </row>
    <row r="1039" spans="1:44" x14ac:dyDescent="0.2">
      <c r="A1039">
        <f>ROW(Source!A1074)</f>
        <v>1074</v>
      </c>
      <c r="B1039">
        <v>30625412</v>
      </c>
      <c r="C1039">
        <v>30625399</v>
      </c>
      <c r="D1039">
        <v>22163386</v>
      </c>
      <c r="E1039">
        <v>1</v>
      </c>
      <c r="F1039">
        <v>1</v>
      </c>
      <c r="G1039">
        <v>1</v>
      </c>
      <c r="H1039">
        <v>3</v>
      </c>
      <c r="I1039" t="s">
        <v>830</v>
      </c>
      <c r="J1039" t="s">
        <v>831</v>
      </c>
      <c r="K1039" t="s">
        <v>832</v>
      </c>
      <c r="L1039">
        <v>1346</v>
      </c>
      <c r="N1039">
        <v>1009</v>
      </c>
      <c r="O1039" t="s">
        <v>413</v>
      </c>
      <c r="P1039" t="s">
        <v>413</v>
      </c>
      <c r="Q1039">
        <v>1</v>
      </c>
      <c r="X1039">
        <v>65</v>
      </c>
      <c r="Y1039">
        <v>40.049999999999997</v>
      </c>
      <c r="Z1039">
        <v>0</v>
      </c>
      <c r="AA1039">
        <v>0</v>
      </c>
      <c r="AB1039">
        <v>0</v>
      </c>
      <c r="AC1039">
        <v>0</v>
      </c>
      <c r="AD1039">
        <v>1</v>
      </c>
      <c r="AE1039">
        <v>0</v>
      </c>
      <c r="AF1039" t="s">
        <v>3</v>
      </c>
      <c r="AG1039">
        <v>65</v>
      </c>
      <c r="AH1039">
        <v>2</v>
      </c>
      <c r="AI1039">
        <v>30625405</v>
      </c>
      <c r="AJ1039">
        <v>916</v>
      </c>
      <c r="AK1039">
        <v>0</v>
      </c>
      <c r="AL1039">
        <v>0</v>
      </c>
      <c r="AM1039">
        <v>0</v>
      </c>
      <c r="AN1039">
        <v>0</v>
      </c>
      <c r="AO1039">
        <v>0</v>
      </c>
      <c r="AP1039">
        <v>0</v>
      </c>
      <c r="AQ1039">
        <v>0</v>
      </c>
      <c r="AR1039">
        <v>0</v>
      </c>
    </row>
    <row r="1040" spans="1:44" x14ac:dyDescent="0.2">
      <c r="A1040">
        <f>ROW(Source!A1074)</f>
        <v>1074</v>
      </c>
      <c r="B1040">
        <v>30625413</v>
      </c>
      <c r="C1040">
        <v>30625399</v>
      </c>
      <c r="D1040">
        <v>22192634</v>
      </c>
      <c r="E1040">
        <v>1</v>
      </c>
      <c r="F1040">
        <v>1</v>
      </c>
      <c r="G1040">
        <v>1</v>
      </c>
      <c r="H1040">
        <v>3</v>
      </c>
      <c r="I1040" t="s">
        <v>833</v>
      </c>
      <c r="J1040" t="s">
        <v>834</v>
      </c>
      <c r="K1040" t="s">
        <v>835</v>
      </c>
      <c r="L1040">
        <v>1339</v>
      </c>
      <c r="N1040">
        <v>1007</v>
      </c>
      <c r="O1040" t="s">
        <v>46</v>
      </c>
      <c r="P1040" t="s">
        <v>46</v>
      </c>
      <c r="Q1040">
        <v>1</v>
      </c>
      <c r="X1040">
        <v>0.01</v>
      </c>
      <c r="Y1040">
        <v>2.4500000000000002</v>
      </c>
      <c r="Z1040">
        <v>0</v>
      </c>
      <c r="AA1040">
        <v>0</v>
      </c>
      <c r="AB1040">
        <v>0</v>
      </c>
      <c r="AC1040">
        <v>0</v>
      </c>
      <c r="AD1040">
        <v>1</v>
      </c>
      <c r="AE1040">
        <v>0</v>
      </c>
      <c r="AF1040" t="s">
        <v>3</v>
      </c>
      <c r="AG1040">
        <v>0.01</v>
      </c>
      <c r="AH1040">
        <v>2</v>
      </c>
      <c r="AI1040">
        <v>30625406</v>
      </c>
      <c r="AJ1040">
        <v>917</v>
      </c>
      <c r="AK1040">
        <v>0</v>
      </c>
      <c r="AL1040">
        <v>0</v>
      </c>
      <c r="AM1040">
        <v>0</v>
      </c>
      <c r="AN1040">
        <v>0</v>
      </c>
      <c r="AO1040">
        <v>0</v>
      </c>
      <c r="AP1040">
        <v>0</v>
      </c>
      <c r="AQ1040">
        <v>0</v>
      </c>
      <c r="AR1040">
        <v>0</v>
      </c>
    </row>
    <row r="1041" spans="1:44" x14ac:dyDescent="0.2">
      <c r="A1041">
        <f>ROW(Source!A1075)</f>
        <v>1075</v>
      </c>
      <c r="B1041">
        <v>30625423</v>
      </c>
      <c r="C1041">
        <v>30625414</v>
      </c>
      <c r="D1041">
        <v>10214587</v>
      </c>
      <c r="E1041">
        <v>1</v>
      </c>
      <c r="F1041">
        <v>1</v>
      </c>
      <c r="G1041">
        <v>1</v>
      </c>
      <c r="H1041">
        <v>1</v>
      </c>
      <c r="I1041" t="s">
        <v>919</v>
      </c>
      <c r="J1041" t="s">
        <v>3</v>
      </c>
      <c r="K1041" t="s">
        <v>920</v>
      </c>
      <c r="L1041">
        <v>1369</v>
      </c>
      <c r="N1041">
        <v>1013</v>
      </c>
      <c r="O1041" t="s">
        <v>744</v>
      </c>
      <c r="P1041" t="s">
        <v>744</v>
      </c>
      <c r="Q1041">
        <v>1</v>
      </c>
      <c r="X1041">
        <v>6.67</v>
      </c>
      <c r="Y1041">
        <v>0</v>
      </c>
      <c r="Z1041">
        <v>0</v>
      </c>
      <c r="AA1041">
        <v>0</v>
      </c>
      <c r="AB1041">
        <v>8.5500000000000007</v>
      </c>
      <c r="AC1041">
        <v>0</v>
      </c>
      <c r="AD1041">
        <v>1</v>
      </c>
      <c r="AE1041">
        <v>1</v>
      </c>
      <c r="AF1041" t="s">
        <v>68</v>
      </c>
      <c r="AG1041">
        <v>7.6704999999999997</v>
      </c>
      <c r="AH1041">
        <v>2</v>
      </c>
      <c r="AI1041">
        <v>30625415</v>
      </c>
      <c r="AJ1041">
        <v>918</v>
      </c>
      <c r="AK1041">
        <v>0</v>
      </c>
      <c r="AL1041">
        <v>0</v>
      </c>
      <c r="AM1041">
        <v>0</v>
      </c>
      <c r="AN1041">
        <v>0</v>
      </c>
      <c r="AO1041">
        <v>0</v>
      </c>
      <c r="AP1041">
        <v>0</v>
      </c>
      <c r="AQ1041">
        <v>0</v>
      </c>
      <c r="AR1041">
        <v>0</v>
      </c>
    </row>
    <row r="1042" spans="1:44" x14ac:dyDescent="0.2">
      <c r="A1042">
        <f>ROW(Source!A1075)</f>
        <v>1075</v>
      </c>
      <c r="B1042">
        <v>30625424</v>
      </c>
      <c r="C1042">
        <v>30625414</v>
      </c>
      <c r="D1042">
        <v>22083330</v>
      </c>
      <c r="E1042">
        <v>1</v>
      </c>
      <c r="F1042">
        <v>1</v>
      </c>
      <c r="G1042">
        <v>1</v>
      </c>
      <c r="H1042">
        <v>1</v>
      </c>
      <c r="I1042" t="s">
        <v>765</v>
      </c>
      <c r="J1042" t="s">
        <v>3</v>
      </c>
      <c r="K1042" t="s">
        <v>766</v>
      </c>
      <c r="L1042">
        <v>608254</v>
      </c>
      <c r="N1042">
        <v>1013</v>
      </c>
      <c r="O1042" t="s">
        <v>767</v>
      </c>
      <c r="P1042" t="s">
        <v>767</v>
      </c>
      <c r="Q1042">
        <v>1</v>
      </c>
      <c r="X1042">
        <v>0.28999999999999998</v>
      </c>
      <c r="Y1042">
        <v>0</v>
      </c>
      <c r="Z1042">
        <v>0</v>
      </c>
      <c r="AA1042">
        <v>0</v>
      </c>
      <c r="AB1042">
        <v>0</v>
      </c>
      <c r="AC1042">
        <v>0</v>
      </c>
      <c r="AD1042">
        <v>1</v>
      </c>
      <c r="AE1042">
        <v>2</v>
      </c>
      <c r="AF1042" t="s">
        <v>67</v>
      </c>
      <c r="AG1042">
        <v>0.36249999999999999</v>
      </c>
      <c r="AH1042">
        <v>2</v>
      </c>
      <c r="AI1042">
        <v>30625416</v>
      </c>
      <c r="AJ1042">
        <v>919</v>
      </c>
      <c r="AK1042">
        <v>0</v>
      </c>
      <c r="AL1042">
        <v>0</v>
      </c>
      <c r="AM1042">
        <v>0</v>
      </c>
      <c r="AN1042">
        <v>0</v>
      </c>
      <c r="AO1042">
        <v>0</v>
      </c>
      <c r="AP1042">
        <v>0</v>
      </c>
      <c r="AQ1042">
        <v>0</v>
      </c>
      <c r="AR1042">
        <v>0</v>
      </c>
    </row>
    <row r="1043" spans="1:44" x14ac:dyDescent="0.2">
      <c r="A1043">
        <f>ROW(Source!A1075)</f>
        <v>1075</v>
      </c>
      <c r="B1043">
        <v>30625425</v>
      </c>
      <c r="C1043">
        <v>30625414</v>
      </c>
      <c r="D1043">
        <v>22146252</v>
      </c>
      <c r="E1043">
        <v>1</v>
      </c>
      <c r="F1043">
        <v>1</v>
      </c>
      <c r="G1043">
        <v>1</v>
      </c>
      <c r="H1043">
        <v>2</v>
      </c>
      <c r="I1043" t="s">
        <v>785</v>
      </c>
      <c r="J1043" t="s">
        <v>786</v>
      </c>
      <c r="K1043" t="s">
        <v>787</v>
      </c>
      <c r="L1043">
        <v>1368</v>
      </c>
      <c r="N1043">
        <v>1011</v>
      </c>
      <c r="O1043" t="s">
        <v>748</v>
      </c>
      <c r="P1043" t="s">
        <v>748</v>
      </c>
      <c r="Q1043">
        <v>1</v>
      </c>
      <c r="X1043">
        <v>0.18</v>
      </c>
      <c r="Y1043">
        <v>0</v>
      </c>
      <c r="Z1043">
        <v>85.93</v>
      </c>
      <c r="AA1043">
        <v>13.03</v>
      </c>
      <c r="AB1043">
        <v>0</v>
      </c>
      <c r="AC1043">
        <v>0</v>
      </c>
      <c r="AD1043">
        <v>1</v>
      </c>
      <c r="AE1043">
        <v>0</v>
      </c>
      <c r="AF1043" t="s">
        <v>67</v>
      </c>
      <c r="AG1043">
        <v>0.22499999999999998</v>
      </c>
      <c r="AH1043">
        <v>2</v>
      </c>
      <c r="AI1043">
        <v>30625417</v>
      </c>
      <c r="AJ1043">
        <v>920</v>
      </c>
      <c r="AK1043">
        <v>0</v>
      </c>
      <c r="AL1043">
        <v>0</v>
      </c>
      <c r="AM1043">
        <v>0</v>
      </c>
      <c r="AN1043">
        <v>0</v>
      </c>
      <c r="AO1043">
        <v>0</v>
      </c>
      <c r="AP1043">
        <v>0</v>
      </c>
      <c r="AQ1043">
        <v>0</v>
      </c>
      <c r="AR1043">
        <v>0</v>
      </c>
    </row>
    <row r="1044" spans="1:44" x14ac:dyDescent="0.2">
      <c r="A1044">
        <f>ROW(Source!A1075)</f>
        <v>1075</v>
      </c>
      <c r="B1044">
        <v>30625426</v>
      </c>
      <c r="C1044">
        <v>30625414</v>
      </c>
      <c r="D1044">
        <v>22146333</v>
      </c>
      <c r="E1044">
        <v>1</v>
      </c>
      <c r="F1044">
        <v>1</v>
      </c>
      <c r="G1044">
        <v>1</v>
      </c>
      <c r="H1044">
        <v>2</v>
      </c>
      <c r="I1044" t="s">
        <v>768</v>
      </c>
      <c r="J1044" t="s">
        <v>769</v>
      </c>
      <c r="K1044" t="s">
        <v>770</v>
      </c>
      <c r="L1044">
        <v>1368</v>
      </c>
      <c r="N1044">
        <v>1011</v>
      </c>
      <c r="O1044" t="s">
        <v>748</v>
      </c>
      <c r="P1044" t="s">
        <v>748</v>
      </c>
      <c r="Q1044">
        <v>1</v>
      </c>
      <c r="X1044">
        <v>0.11</v>
      </c>
      <c r="Y1044">
        <v>0</v>
      </c>
      <c r="Z1044">
        <v>108.45</v>
      </c>
      <c r="AA1044">
        <v>13.03</v>
      </c>
      <c r="AB1044">
        <v>0</v>
      </c>
      <c r="AC1044">
        <v>0</v>
      </c>
      <c r="AD1044">
        <v>1</v>
      </c>
      <c r="AE1044">
        <v>0</v>
      </c>
      <c r="AF1044" t="s">
        <v>67</v>
      </c>
      <c r="AG1044">
        <v>0.13750000000000001</v>
      </c>
      <c r="AH1044">
        <v>2</v>
      </c>
      <c r="AI1044">
        <v>30625418</v>
      </c>
      <c r="AJ1044">
        <v>921</v>
      </c>
      <c r="AK1044">
        <v>0</v>
      </c>
      <c r="AL1044">
        <v>0</v>
      </c>
      <c r="AM1044">
        <v>0</v>
      </c>
      <c r="AN1044">
        <v>0</v>
      </c>
      <c r="AO1044">
        <v>0</v>
      </c>
      <c r="AP1044">
        <v>0</v>
      </c>
      <c r="AQ1044">
        <v>0</v>
      </c>
      <c r="AR1044">
        <v>0</v>
      </c>
    </row>
    <row r="1045" spans="1:44" x14ac:dyDescent="0.2">
      <c r="A1045">
        <f>ROW(Source!A1075)</f>
        <v>1075</v>
      </c>
      <c r="B1045">
        <v>30625427</v>
      </c>
      <c r="C1045">
        <v>30625414</v>
      </c>
      <c r="D1045">
        <v>22146537</v>
      </c>
      <c r="E1045">
        <v>1</v>
      </c>
      <c r="F1045">
        <v>1</v>
      </c>
      <c r="G1045">
        <v>1</v>
      </c>
      <c r="H1045">
        <v>2</v>
      </c>
      <c r="I1045" t="s">
        <v>904</v>
      </c>
      <c r="J1045" t="s">
        <v>905</v>
      </c>
      <c r="K1045" t="s">
        <v>906</v>
      </c>
      <c r="L1045">
        <v>1368</v>
      </c>
      <c r="N1045">
        <v>1011</v>
      </c>
      <c r="O1045" t="s">
        <v>748</v>
      </c>
      <c r="P1045" t="s">
        <v>748</v>
      </c>
      <c r="Q1045">
        <v>1</v>
      </c>
      <c r="X1045">
        <v>1.89</v>
      </c>
      <c r="Y1045">
        <v>0</v>
      </c>
      <c r="Z1045">
        <v>8.1</v>
      </c>
      <c r="AA1045">
        <v>0</v>
      </c>
      <c r="AB1045">
        <v>0</v>
      </c>
      <c r="AC1045">
        <v>0</v>
      </c>
      <c r="AD1045">
        <v>1</v>
      </c>
      <c r="AE1045">
        <v>0</v>
      </c>
      <c r="AF1045" t="s">
        <v>67</v>
      </c>
      <c r="AG1045">
        <v>2.3624999999999998</v>
      </c>
      <c r="AH1045">
        <v>2</v>
      </c>
      <c r="AI1045">
        <v>30625419</v>
      </c>
      <c r="AJ1045">
        <v>922</v>
      </c>
      <c r="AK1045">
        <v>0</v>
      </c>
      <c r="AL1045">
        <v>0</v>
      </c>
      <c r="AM1045">
        <v>0</v>
      </c>
      <c r="AN1045">
        <v>0</v>
      </c>
      <c r="AO1045">
        <v>0</v>
      </c>
      <c r="AP1045">
        <v>0</v>
      </c>
      <c r="AQ1045">
        <v>0</v>
      </c>
      <c r="AR1045">
        <v>0</v>
      </c>
    </row>
    <row r="1046" spans="1:44" x14ac:dyDescent="0.2">
      <c r="A1046">
        <f>ROW(Source!A1075)</f>
        <v>1075</v>
      </c>
      <c r="B1046">
        <v>30625428</v>
      </c>
      <c r="C1046">
        <v>30625414</v>
      </c>
      <c r="D1046">
        <v>22148179</v>
      </c>
      <c r="E1046">
        <v>1</v>
      </c>
      <c r="F1046">
        <v>1</v>
      </c>
      <c r="G1046">
        <v>1</v>
      </c>
      <c r="H1046">
        <v>2</v>
      </c>
      <c r="I1046" t="s">
        <v>754</v>
      </c>
      <c r="J1046" t="s">
        <v>755</v>
      </c>
      <c r="K1046" t="s">
        <v>756</v>
      </c>
      <c r="L1046">
        <v>1368</v>
      </c>
      <c r="N1046">
        <v>1011</v>
      </c>
      <c r="O1046" t="s">
        <v>748</v>
      </c>
      <c r="P1046" t="s">
        <v>748</v>
      </c>
      <c r="Q1046">
        <v>1</v>
      </c>
      <c r="X1046">
        <v>0.14000000000000001</v>
      </c>
      <c r="Y1046">
        <v>0</v>
      </c>
      <c r="Z1046">
        <v>91.62</v>
      </c>
      <c r="AA1046">
        <v>0</v>
      </c>
      <c r="AB1046">
        <v>0</v>
      </c>
      <c r="AC1046">
        <v>0</v>
      </c>
      <c r="AD1046">
        <v>1</v>
      </c>
      <c r="AE1046">
        <v>0</v>
      </c>
      <c r="AF1046" t="s">
        <v>67</v>
      </c>
      <c r="AG1046">
        <v>0.17500000000000002</v>
      </c>
      <c r="AH1046">
        <v>2</v>
      </c>
      <c r="AI1046">
        <v>30625420</v>
      </c>
      <c r="AJ1046">
        <v>923</v>
      </c>
      <c r="AK1046">
        <v>0</v>
      </c>
      <c r="AL1046">
        <v>0</v>
      </c>
      <c r="AM1046">
        <v>0</v>
      </c>
      <c r="AN1046">
        <v>0</v>
      </c>
      <c r="AO1046">
        <v>0</v>
      </c>
      <c r="AP1046">
        <v>0</v>
      </c>
      <c r="AQ1046">
        <v>0</v>
      </c>
      <c r="AR1046">
        <v>0</v>
      </c>
    </row>
    <row r="1047" spans="1:44" x14ac:dyDescent="0.2">
      <c r="A1047">
        <f>ROW(Source!A1075)</f>
        <v>1075</v>
      </c>
      <c r="B1047">
        <v>30625429</v>
      </c>
      <c r="C1047">
        <v>30625414</v>
      </c>
      <c r="D1047">
        <v>22150416</v>
      </c>
      <c r="E1047">
        <v>1</v>
      </c>
      <c r="F1047">
        <v>1</v>
      </c>
      <c r="G1047">
        <v>1</v>
      </c>
      <c r="H1047">
        <v>3</v>
      </c>
      <c r="I1047" t="s">
        <v>921</v>
      </c>
      <c r="J1047" t="s">
        <v>922</v>
      </c>
      <c r="K1047" t="s">
        <v>923</v>
      </c>
      <c r="L1047">
        <v>1348</v>
      </c>
      <c r="N1047">
        <v>1009</v>
      </c>
      <c r="O1047" t="s">
        <v>105</v>
      </c>
      <c r="P1047" t="s">
        <v>105</v>
      </c>
      <c r="Q1047">
        <v>1000</v>
      </c>
      <c r="X1047">
        <v>5.0000000000000001E-4</v>
      </c>
      <c r="Y1047">
        <v>9899.7999999999993</v>
      </c>
      <c r="Z1047">
        <v>0</v>
      </c>
      <c r="AA1047">
        <v>0</v>
      </c>
      <c r="AB1047">
        <v>0</v>
      </c>
      <c r="AC1047">
        <v>0</v>
      </c>
      <c r="AD1047">
        <v>1</v>
      </c>
      <c r="AE1047">
        <v>0</v>
      </c>
      <c r="AF1047" t="s">
        <v>3</v>
      </c>
      <c r="AG1047">
        <v>5.0000000000000001E-4</v>
      </c>
      <c r="AH1047">
        <v>2</v>
      </c>
      <c r="AI1047">
        <v>30625421</v>
      </c>
      <c r="AJ1047">
        <v>924</v>
      </c>
      <c r="AK1047">
        <v>0</v>
      </c>
      <c r="AL1047">
        <v>0</v>
      </c>
      <c r="AM1047">
        <v>0</v>
      </c>
      <c r="AN1047">
        <v>0</v>
      </c>
      <c r="AO1047">
        <v>0</v>
      </c>
      <c r="AP1047">
        <v>0</v>
      </c>
      <c r="AQ1047">
        <v>0</v>
      </c>
      <c r="AR1047">
        <v>0</v>
      </c>
    </row>
    <row r="1048" spans="1:44" x14ac:dyDescent="0.2">
      <c r="A1048">
        <f>ROW(Source!A1075)</f>
        <v>1075</v>
      </c>
      <c r="B1048">
        <v>30625430</v>
      </c>
      <c r="C1048">
        <v>30625414</v>
      </c>
      <c r="D1048">
        <v>22150701</v>
      </c>
      <c r="E1048">
        <v>1</v>
      </c>
      <c r="F1048">
        <v>1</v>
      </c>
      <c r="G1048">
        <v>1</v>
      </c>
      <c r="H1048">
        <v>3</v>
      </c>
      <c r="I1048" t="s">
        <v>924</v>
      </c>
      <c r="J1048" t="s">
        <v>925</v>
      </c>
      <c r="K1048" t="s">
        <v>926</v>
      </c>
      <c r="L1048">
        <v>1346</v>
      </c>
      <c r="N1048">
        <v>1009</v>
      </c>
      <c r="O1048" t="s">
        <v>413</v>
      </c>
      <c r="P1048" t="s">
        <v>413</v>
      </c>
      <c r="Q1048">
        <v>1</v>
      </c>
      <c r="X1048">
        <v>0.52</v>
      </c>
      <c r="Y1048">
        <v>28.26</v>
      </c>
      <c r="Z1048">
        <v>0</v>
      </c>
      <c r="AA1048">
        <v>0</v>
      </c>
      <c r="AB1048">
        <v>0</v>
      </c>
      <c r="AC1048">
        <v>0</v>
      </c>
      <c r="AD1048">
        <v>1</v>
      </c>
      <c r="AE1048">
        <v>0</v>
      </c>
      <c r="AF1048" t="s">
        <v>3</v>
      </c>
      <c r="AG1048">
        <v>0.52</v>
      </c>
      <c r="AH1048">
        <v>2</v>
      </c>
      <c r="AI1048">
        <v>30625422</v>
      </c>
      <c r="AJ1048">
        <v>925</v>
      </c>
      <c r="AK1048">
        <v>0</v>
      </c>
      <c r="AL1048">
        <v>0</v>
      </c>
      <c r="AM1048">
        <v>0</v>
      </c>
      <c r="AN1048">
        <v>0</v>
      </c>
      <c r="AO1048">
        <v>0</v>
      </c>
      <c r="AP1048">
        <v>0</v>
      </c>
      <c r="AQ1048">
        <v>0</v>
      </c>
      <c r="AR1048">
        <v>0</v>
      </c>
    </row>
    <row r="1049" spans="1:44" x14ac:dyDescent="0.2">
      <c r="A1049">
        <f>ROW(Source!A1075)</f>
        <v>1075</v>
      </c>
      <c r="B1049">
        <v>30625431</v>
      </c>
      <c r="C1049">
        <v>30625414</v>
      </c>
      <c r="D1049">
        <v>22168532</v>
      </c>
      <c r="E1049">
        <v>1</v>
      </c>
      <c r="F1049">
        <v>1</v>
      </c>
      <c r="G1049">
        <v>1</v>
      </c>
      <c r="H1049">
        <v>3</v>
      </c>
      <c r="I1049" t="s">
        <v>269</v>
      </c>
      <c r="J1049" t="s">
        <v>271</v>
      </c>
      <c r="K1049" t="s">
        <v>270</v>
      </c>
      <c r="L1049">
        <v>1348</v>
      </c>
      <c r="N1049">
        <v>1009</v>
      </c>
      <c r="O1049" t="s">
        <v>105</v>
      </c>
      <c r="P1049" t="s">
        <v>105</v>
      </c>
      <c r="Q1049">
        <v>1000</v>
      </c>
      <c r="X1049">
        <v>0.3</v>
      </c>
      <c r="Y1049">
        <v>11034.51</v>
      </c>
      <c r="Z1049">
        <v>0</v>
      </c>
      <c r="AA1049">
        <v>0</v>
      </c>
      <c r="AB1049">
        <v>0</v>
      </c>
      <c r="AC1049">
        <v>0</v>
      </c>
      <c r="AD1049">
        <v>1</v>
      </c>
      <c r="AE1049">
        <v>0</v>
      </c>
      <c r="AF1049" t="s">
        <v>3</v>
      </c>
      <c r="AG1049">
        <v>0.3</v>
      </c>
      <c r="AH1049">
        <v>3</v>
      </c>
      <c r="AI1049">
        <v>-1</v>
      </c>
      <c r="AJ1049" t="s">
        <v>3</v>
      </c>
      <c r="AK1049">
        <v>0</v>
      </c>
      <c r="AL1049">
        <v>0</v>
      </c>
      <c r="AM1049">
        <v>0</v>
      </c>
      <c r="AN1049">
        <v>0</v>
      </c>
      <c r="AO1049">
        <v>0</v>
      </c>
      <c r="AP1049">
        <v>0</v>
      </c>
      <c r="AQ1049">
        <v>0</v>
      </c>
      <c r="AR1049">
        <v>0</v>
      </c>
    </row>
    <row r="1050" spans="1:44" x14ac:dyDescent="0.2">
      <c r="A1050">
        <f>ROW(Source!A1078)</f>
        <v>1078</v>
      </c>
      <c r="B1050">
        <v>30625440</v>
      </c>
      <c r="C1050">
        <v>30625434</v>
      </c>
      <c r="D1050">
        <v>10214621</v>
      </c>
      <c r="E1050">
        <v>1</v>
      </c>
      <c r="F1050">
        <v>1</v>
      </c>
      <c r="G1050">
        <v>1</v>
      </c>
      <c r="H1050">
        <v>1</v>
      </c>
      <c r="I1050" t="s">
        <v>849</v>
      </c>
      <c r="J1050" t="s">
        <v>3</v>
      </c>
      <c r="K1050" t="s">
        <v>850</v>
      </c>
      <c r="L1050">
        <v>1369</v>
      </c>
      <c r="N1050">
        <v>1013</v>
      </c>
      <c r="O1050" t="s">
        <v>744</v>
      </c>
      <c r="P1050" t="s">
        <v>744</v>
      </c>
      <c r="Q1050">
        <v>1</v>
      </c>
      <c r="X1050">
        <v>35.39</v>
      </c>
      <c r="Y1050">
        <v>0</v>
      </c>
      <c r="Z1050">
        <v>0</v>
      </c>
      <c r="AA1050">
        <v>0</v>
      </c>
      <c r="AB1050">
        <v>7.74</v>
      </c>
      <c r="AC1050">
        <v>0</v>
      </c>
      <c r="AD1050">
        <v>1</v>
      </c>
      <c r="AE1050">
        <v>1</v>
      </c>
      <c r="AF1050" t="s">
        <v>3</v>
      </c>
      <c r="AG1050">
        <v>35.39</v>
      </c>
      <c r="AH1050">
        <v>2</v>
      </c>
      <c r="AI1050">
        <v>30625435</v>
      </c>
      <c r="AJ1050">
        <v>926</v>
      </c>
      <c r="AK1050">
        <v>0</v>
      </c>
      <c r="AL1050">
        <v>0</v>
      </c>
      <c r="AM1050">
        <v>0</v>
      </c>
      <c r="AN1050">
        <v>0</v>
      </c>
      <c r="AO1050">
        <v>0</v>
      </c>
      <c r="AP1050">
        <v>0</v>
      </c>
      <c r="AQ1050">
        <v>0</v>
      </c>
      <c r="AR1050">
        <v>0</v>
      </c>
    </row>
    <row r="1051" spans="1:44" x14ac:dyDescent="0.2">
      <c r="A1051">
        <f>ROW(Source!A1078)</f>
        <v>1078</v>
      </c>
      <c r="B1051">
        <v>30625441</v>
      </c>
      <c r="C1051">
        <v>30625434</v>
      </c>
      <c r="D1051">
        <v>22083330</v>
      </c>
      <c r="E1051">
        <v>1</v>
      </c>
      <c r="F1051">
        <v>1</v>
      </c>
      <c r="G1051">
        <v>1</v>
      </c>
      <c r="H1051">
        <v>1</v>
      </c>
      <c r="I1051" t="s">
        <v>765</v>
      </c>
      <c r="J1051" t="s">
        <v>3</v>
      </c>
      <c r="K1051" t="s">
        <v>766</v>
      </c>
      <c r="L1051">
        <v>608254</v>
      </c>
      <c r="N1051">
        <v>1013</v>
      </c>
      <c r="O1051" t="s">
        <v>767</v>
      </c>
      <c r="P1051" t="s">
        <v>767</v>
      </c>
      <c r="Q1051">
        <v>1</v>
      </c>
      <c r="X1051">
        <v>0.43</v>
      </c>
      <c r="Y1051">
        <v>0</v>
      </c>
      <c r="Z1051">
        <v>0</v>
      </c>
      <c r="AA1051">
        <v>0</v>
      </c>
      <c r="AB1051">
        <v>0</v>
      </c>
      <c r="AC1051">
        <v>0</v>
      </c>
      <c r="AD1051">
        <v>1</v>
      </c>
      <c r="AE1051">
        <v>2</v>
      </c>
      <c r="AF1051" t="s">
        <v>3</v>
      </c>
      <c r="AG1051">
        <v>0.43</v>
      </c>
      <c r="AH1051">
        <v>2</v>
      </c>
      <c r="AI1051">
        <v>30625436</v>
      </c>
      <c r="AJ1051">
        <v>927</v>
      </c>
      <c r="AK1051">
        <v>0</v>
      </c>
      <c r="AL1051">
        <v>0</v>
      </c>
      <c r="AM1051">
        <v>0</v>
      </c>
      <c r="AN1051">
        <v>0</v>
      </c>
      <c r="AO1051">
        <v>0</v>
      </c>
      <c r="AP1051">
        <v>0</v>
      </c>
      <c r="AQ1051">
        <v>0</v>
      </c>
      <c r="AR1051">
        <v>0</v>
      </c>
    </row>
    <row r="1052" spans="1:44" x14ac:dyDescent="0.2">
      <c r="A1052">
        <f>ROW(Source!A1078)</f>
        <v>1078</v>
      </c>
      <c r="B1052">
        <v>30625442</v>
      </c>
      <c r="C1052">
        <v>30625434</v>
      </c>
      <c r="D1052">
        <v>22146333</v>
      </c>
      <c r="E1052">
        <v>1</v>
      </c>
      <c r="F1052">
        <v>1</v>
      </c>
      <c r="G1052">
        <v>1</v>
      </c>
      <c r="H1052">
        <v>2</v>
      </c>
      <c r="I1052" t="s">
        <v>768</v>
      </c>
      <c r="J1052" t="s">
        <v>769</v>
      </c>
      <c r="K1052" t="s">
        <v>770</v>
      </c>
      <c r="L1052">
        <v>1368</v>
      </c>
      <c r="N1052">
        <v>1011</v>
      </c>
      <c r="O1052" t="s">
        <v>748</v>
      </c>
      <c r="P1052" t="s">
        <v>748</v>
      </c>
      <c r="Q1052">
        <v>1</v>
      </c>
      <c r="X1052">
        <v>0.2</v>
      </c>
      <c r="Y1052">
        <v>0</v>
      </c>
      <c r="Z1052">
        <v>108.45</v>
      </c>
      <c r="AA1052">
        <v>13.03</v>
      </c>
      <c r="AB1052">
        <v>0</v>
      </c>
      <c r="AC1052">
        <v>0</v>
      </c>
      <c r="AD1052">
        <v>1</v>
      </c>
      <c r="AE1052">
        <v>0</v>
      </c>
      <c r="AF1052" t="s">
        <v>3</v>
      </c>
      <c r="AG1052">
        <v>0.2</v>
      </c>
      <c r="AH1052">
        <v>2</v>
      </c>
      <c r="AI1052">
        <v>30625437</v>
      </c>
      <c r="AJ1052">
        <v>928</v>
      </c>
      <c r="AK1052">
        <v>0</v>
      </c>
      <c r="AL1052">
        <v>0</v>
      </c>
      <c r="AM1052">
        <v>0</v>
      </c>
      <c r="AN1052">
        <v>0</v>
      </c>
      <c r="AO1052">
        <v>0</v>
      </c>
      <c r="AP1052">
        <v>0</v>
      </c>
      <c r="AQ1052">
        <v>0</v>
      </c>
      <c r="AR1052">
        <v>0</v>
      </c>
    </row>
    <row r="1053" spans="1:44" x14ac:dyDescent="0.2">
      <c r="A1053">
        <f>ROW(Source!A1078)</f>
        <v>1078</v>
      </c>
      <c r="B1053">
        <v>30625443</v>
      </c>
      <c r="C1053">
        <v>30625434</v>
      </c>
      <c r="D1053">
        <v>22146464</v>
      </c>
      <c r="E1053">
        <v>1</v>
      </c>
      <c r="F1053">
        <v>1</v>
      </c>
      <c r="G1053">
        <v>1</v>
      </c>
      <c r="H1053">
        <v>2</v>
      </c>
      <c r="I1053" t="s">
        <v>804</v>
      </c>
      <c r="J1053" t="s">
        <v>805</v>
      </c>
      <c r="K1053" t="s">
        <v>806</v>
      </c>
      <c r="L1053">
        <v>1368</v>
      </c>
      <c r="N1053">
        <v>1011</v>
      </c>
      <c r="O1053" t="s">
        <v>748</v>
      </c>
      <c r="P1053" t="s">
        <v>748</v>
      </c>
      <c r="Q1053">
        <v>1</v>
      </c>
      <c r="X1053">
        <v>0.23</v>
      </c>
      <c r="Y1053">
        <v>0</v>
      </c>
      <c r="Z1053">
        <v>30.85</v>
      </c>
      <c r="AA1053">
        <v>13.03</v>
      </c>
      <c r="AB1053">
        <v>0</v>
      </c>
      <c r="AC1053">
        <v>0</v>
      </c>
      <c r="AD1053">
        <v>1</v>
      </c>
      <c r="AE1053">
        <v>0</v>
      </c>
      <c r="AF1053" t="s">
        <v>3</v>
      </c>
      <c r="AG1053">
        <v>0.23</v>
      </c>
      <c r="AH1053">
        <v>2</v>
      </c>
      <c r="AI1053">
        <v>30625438</v>
      </c>
      <c r="AJ1053">
        <v>929</v>
      </c>
      <c r="AK1053">
        <v>0</v>
      </c>
      <c r="AL1053">
        <v>0</v>
      </c>
      <c r="AM1053">
        <v>0</v>
      </c>
      <c r="AN1053">
        <v>0</v>
      </c>
      <c r="AO1053">
        <v>0</v>
      </c>
      <c r="AP1053">
        <v>0</v>
      </c>
      <c r="AQ1053">
        <v>0</v>
      </c>
      <c r="AR1053">
        <v>0</v>
      </c>
    </row>
    <row r="1054" spans="1:44" x14ac:dyDescent="0.2">
      <c r="A1054">
        <f>ROW(Source!A1078)</f>
        <v>1078</v>
      </c>
      <c r="B1054">
        <v>30625444</v>
      </c>
      <c r="C1054">
        <v>30625434</v>
      </c>
      <c r="D1054">
        <v>22184053</v>
      </c>
      <c r="E1054">
        <v>1</v>
      </c>
      <c r="F1054">
        <v>1</v>
      </c>
      <c r="G1054">
        <v>1</v>
      </c>
      <c r="H1054">
        <v>3</v>
      </c>
      <c r="I1054" t="s">
        <v>370</v>
      </c>
      <c r="J1054" t="s">
        <v>372</v>
      </c>
      <c r="K1054" t="s">
        <v>371</v>
      </c>
      <c r="L1054">
        <v>1339</v>
      </c>
      <c r="N1054">
        <v>1007</v>
      </c>
      <c r="O1054" t="s">
        <v>46</v>
      </c>
      <c r="P1054" t="s">
        <v>46</v>
      </c>
      <c r="Q1054">
        <v>1</v>
      </c>
      <c r="X1054">
        <v>0.253</v>
      </c>
      <c r="Y1054">
        <v>428.17</v>
      </c>
      <c r="Z1054">
        <v>0</v>
      </c>
      <c r="AA1054">
        <v>0</v>
      </c>
      <c r="AB1054">
        <v>0</v>
      </c>
      <c r="AC1054">
        <v>0</v>
      </c>
      <c r="AD1054">
        <v>1</v>
      </c>
      <c r="AE1054">
        <v>0</v>
      </c>
      <c r="AF1054" t="s">
        <v>3</v>
      </c>
      <c r="AG1054">
        <v>0.253</v>
      </c>
      <c r="AH1054">
        <v>3</v>
      </c>
      <c r="AI1054">
        <v>-1</v>
      </c>
      <c r="AJ1054" t="s">
        <v>3</v>
      </c>
      <c r="AK1054">
        <v>0</v>
      </c>
      <c r="AL1054">
        <v>0</v>
      </c>
      <c r="AM1054">
        <v>0</v>
      </c>
      <c r="AN1054">
        <v>0</v>
      </c>
      <c r="AO1054">
        <v>0</v>
      </c>
      <c r="AP1054">
        <v>0</v>
      </c>
      <c r="AQ1054">
        <v>0</v>
      </c>
      <c r="AR1054">
        <v>0</v>
      </c>
    </row>
    <row r="1055" spans="1:44" x14ac:dyDescent="0.2">
      <c r="A1055">
        <f>ROW(Source!A1078)</f>
        <v>1078</v>
      </c>
      <c r="B1055">
        <v>30625445</v>
      </c>
      <c r="C1055">
        <v>30625434</v>
      </c>
      <c r="D1055">
        <v>22191581</v>
      </c>
      <c r="E1055">
        <v>1</v>
      </c>
      <c r="F1055">
        <v>1</v>
      </c>
      <c r="G1055">
        <v>1</v>
      </c>
      <c r="H1055">
        <v>3</v>
      </c>
      <c r="I1055" t="s">
        <v>195</v>
      </c>
      <c r="J1055" t="s">
        <v>198</v>
      </c>
      <c r="K1055" t="s">
        <v>196</v>
      </c>
      <c r="L1055">
        <v>1356</v>
      </c>
      <c r="N1055">
        <v>1010</v>
      </c>
      <c r="O1055" t="s">
        <v>197</v>
      </c>
      <c r="P1055" t="s">
        <v>197</v>
      </c>
      <c r="Q1055">
        <v>1000</v>
      </c>
      <c r="X1055">
        <v>0.40200000000000002</v>
      </c>
      <c r="Y1055">
        <v>1662.7</v>
      </c>
      <c r="Z1055">
        <v>0</v>
      </c>
      <c r="AA1055">
        <v>0</v>
      </c>
      <c r="AB1055">
        <v>0</v>
      </c>
      <c r="AC1055">
        <v>0</v>
      </c>
      <c r="AD1055">
        <v>1</v>
      </c>
      <c r="AE1055">
        <v>0</v>
      </c>
      <c r="AF1055" t="s">
        <v>3</v>
      </c>
      <c r="AG1055">
        <v>0.40200000000000002</v>
      </c>
      <c r="AH1055">
        <v>3</v>
      </c>
      <c r="AI1055">
        <v>-1</v>
      </c>
      <c r="AJ1055" t="s">
        <v>3</v>
      </c>
      <c r="AK1055">
        <v>0</v>
      </c>
      <c r="AL1055">
        <v>0</v>
      </c>
      <c r="AM1055">
        <v>0</v>
      </c>
      <c r="AN1055">
        <v>0</v>
      </c>
      <c r="AO1055">
        <v>0</v>
      </c>
      <c r="AP1055">
        <v>0</v>
      </c>
      <c r="AQ1055">
        <v>0</v>
      </c>
      <c r="AR1055">
        <v>0</v>
      </c>
    </row>
    <row r="1056" spans="1:44" x14ac:dyDescent="0.2">
      <c r="A1056">
        <f>ROW(Source!A1078)</f>
        <v>1078</v>
      </c>
      <c r="B1056">
        <v>30625446</v>
      </c>
      <c r="C1056">
        <v>30625434</v>
      </c>
      <c r="D1056">
        <v>22192634</v>
      </c>
      <c r="E1056">
        <v>1</v>
      </c>
      <c r="F1056">
        <v>1</v>
      </c>
      <c r="G1056">
        <v>1</v>
      </c>
      <c r="H1056">
        <v>3</v>
      </c>
      <c r="I1056" t="s">
        <v>833</v>
      </c>
      <c r="J1056" t="s">
        <v>834</v>
      </c>
      <c r="K1056" t="s">
        <v>835</v>
      </c>
      <c r="L1056">
        <v>1339</v>
      </c>
      <c r="N1056">
        <v>1007</v>
      </c>
      <c r="O1056" t="s">
        <v>46</v>
      </c>
      <c r="P1056" t="s">
        <v>46</v>
      </c>
      <c r="Q1056">
        <v>1</v>
      </c>
      <c r="X1056">
        <v>4.3999999999999997E-2</v>
      </c>
      <c r="Y1056">
        <v>2.4500000000000002</v>
      </c>
      <c r="Z1056">
        <v>0</v>
      </c>
      <c r="AA1056">
        <v>0</v>
      </c>
      <c r="AB1056">
        <v>0</v>
      </c>
      <c r="AC1056">
        <v>0</v>
      </c>
      <c r="AD1056">
        <v>1</v>
      </c>
      <c r="AE1056">
        <v>0</v>
      </c>
      <c r="AF1056" t="s">
        <v>3</v>
      </c>
      <c r="AG1056">
        <v>4.3999999999999997E-2</v>
      </c>
      <c r="AH1056">
        <v>2</v>
      </c>
      <c r="AI1056">
        <v>30625439</v>
      </c>
      <c r="AJ1056">
        <v>930</v>
      </c>
      <c r="AK1056">
        <v>0</v>
      </c>
      <c r="AL1056">
        <v>0</v>
      </c>
      <c r="AM1056">
        <v>0</v>
      </c>
      <c r="AN1056">
        <v>0</v>
      </c>
      <c r="AO1056">
        <v>0</v>
      </c>
      <c r="AP1056">
        <v>0</v>
      </c>
      <c r="AQ1056">
        <v>0</v>
      </c>
      <c r="AR1056">
        <v>0</v>
      </c>
    </row>
    <row r="1057" spans="1:44" x14ac:dyDescent="0.2">
      <c r="A1057">
        <f>ROW(Source!A1083)</f>
        <v>1083</v>
      </c>
      <c r="B1057">
        <v>30625458</v>
      </c>
      <c r="C1057">
        <v>30625451</v>
      </c>
      <c r="D1057">
        <v>10214589</v>
      </c>
      <c r="E1057">
        <v>1</v>
      </c>
      <c r="F1057">
        <v>1</v>
      </c>
      <c r="G1057">
        <v>1</v>
      </c>
      <c r="H1057">
        <v>1</v>
      </c>
      <c r="I1057" t="s">
        <v>763</v>
      </c>
      <c r="J1057" t="s">
        <v>3</v>
      </c>
      <c r="K1057" t="s">
        <v>764</v>
      </c>
      <c r="L1057">
        <v>1369</v>
      </c>
      <c r="N1057">
        <v>1013</v>
      </c>
      <c r="O1057" t="s">
        <v>744</v>
      </c>
      <c r="P1057" t="s">
        <v>744</v>
      </c>
      <c r="Q1057">
        <v>1</v>
      </c>
      <c r="X1057">
        <v>70.88</v>
      </c>
      <c r="Y1057">
        <v>0</v>
      </c>
      <c r="Z1057">
        <v>0</v>
      </c>
      <c r="AA1057">
        <v>0</v>
      </c>
      <c r="AB1057">
        <v>9.2899999999999991</v>
      </c>
      <c r="AC1057">
        <v>0</v>
      </c>
      <c r="AD1057">
        <v>1</v>
      </c>
      <c r="AE1057">
        <v>1</v>
      </c>
      <c r="AF1057" t="s">
        <v>68</v>
      </c>
      <c r="AG1057">
        <v>81.511999999999986</v>
      </c>
      <c r="AH1057">
        <v>2</v>
      </c>
      <c r="AI1057">
        <v>30625452</v>
      </c>
      <c r="AJ1057">
        <v>931</v>
      </c>
      <c r="AK1057">
        <v>0</v>
      </c>
      <c r="AL1057">
        <v>0</v>
      </c>
      <c r="AM1057">
        <v>0</v>
      </c>
      <c r="AN1057">
        <v>0</v>
      </c>
      <c r="AO1057">
        <v>0</v>
      </c>
      <c r="AP1057">
        <v>0</v>
      </c>
      <c r="AQ1057">
        <v>0</v>
      </c>
      <c r="AR1057">
        <v>0</v>
      </c>
    </row>
    <row r="1058" spans="1:44" x14ac:dyDescent="0.2">
      <c r="A1058">
        <f>ROW(Source!A1083)</f>
        <v>1083</v>
      </c>
      <c r="B1058">
        <v>30625459</v>
      </c>
      <c r="C1058">
        <v>30625451</v>
      </c>
      <c r="D1058">
        <v>22083330</v>
      </c>
      <c r="E1058">
        <v>1</v>
      </c>
      <c r="F1058">
        <v>1</v>
      </c>
      <c r="G1058">
        <v>1</v>
      </c>
      <c r="H1058">
        <v>1</v>
      </c>
      <c r="I1058" t="s">
        <v>765</v>
      </c>
      <c r="J1058" t="s">
        <v>3</v>
      </c>
      <c r="K1058" t="s">
        <v>766</v>
      </c>
      <c r="L1058">
        <v>608254</v>
      </c>
      <c r="N1058">
        <v>1013</v>
      </c>
      <c r="O1058" t="s">
        <v>767</v>
      </c>
      <c r="P1058" t="s">
        <v>767</v>
      </c>
      <c r="Q1058">
        <v>1</v>
      </c>
      <c r="X1058">
        <v>2.78</v>
      </c>
      <c r="Y1058">
        <v>0</v>
      </c>
      <c r="Z1058">
        <v>0</v>
      </c>
      <c r="AA1058">
        <v>0</v>
      </c>
      <c r="AB1058">
        <v>0</v>
      </c>
      <c r="AC1058">
        <v>0</v>
      </c>
      <c r="AD1058">
        <v>1</v>
      </c>
      <c r="AE1058">
        <v>2</v>
      </c>
      <c r="AF1058" t="s">
        <v>67</v>
      </c>
      <c r="AG1058">
        <v>3.4749999999999996</v>
      </c>
      <c r="AH1058">
        <v>2</v>
      </c>
      <c r="AI1058">
        <v>30625453</v>
      </c>
      <c r="AJ1058">
        <v>932</v>
      </c>
      <c r="AK1058">
        <v>0</v>
      </c>
      <c r="AL1058">
        <v>0</v>
      </c>
      <c r="AM1058">
        <v>0</v>
      </c>
      <c r="AN1058">
        <v>0</v>
      </c>
      <c r="AO1058">
        <v>0</v>
      </c>
      <c r="AP1058">
        <v>0</v>
      </c>
      <c r="AQ1058">
        <v>0</v>
      </c>
      <c r="AR1058">
        <v>0</v>
      </c>
    </row>
    <row r="1059" spans="1:44" x14ac:dyDescent="0.2">
      <c r="A1059">
        <f>ROW(Source!A1083)</f>
        <v>1083</v>
      </c>
      <c r="B1059">
        <v>30625460</v>
      </c>
      <c r="C1059">
        <v>30625451</v>
      </c>
      <c r="D1059">
        <v>22146430</v>
      </c>
      <c r="E1059">
        <v>1</v>
      </c>
      <c r="F1059">
        <v>1</v>
      </c>
      <c r="G1059">
        <v>1</v>
      </c>
      <c r="H1059">
        <v>2</v>
      </c>
      <c r="I1059" t="s">
        <v>998</v>
      </c>
      <c r="J1059" t="s">
        <v>999</v>
      </c>
      <c r="K1059" t="s">
        <v>1000</v>
      </c>
      <c r="L1059">
        <v>1368</v>
      </c>
      <c r="N1059">
        <v>1011</v>
      </c>
      <c r="O1059" t="s">
        <v>748</v>
      </c>
      <c r="P1059" t="s">
        <v>748</v>
      </c>
      <c r="Q1059">
        <v>1</v>
      </c>
      <c r="X1059">
        <v>0.9</v>
      </c>
      <c r="Y1059">
        <v>0</v>
      </c>
      <c r="Z1059">
        <v>3.28</v>
      </c>
      <c r="AA1059">
        <v>0</v>
      </c>
      <c r="AB1059">
        <v>0</v>
      </c>
      <c r="AC1059">
        <v>0</v>
      </c>
      <c r="AD1059">
        <v>1</v>
      </c>
      <c r="AE1059">
        <v>0</v>
      </c>
      <c r="AF1059" t="s">
        <v>67</v>
      </c>
      <c r="AG1059">
        <v>1.125</v>
      </c>
      <c r="AH1059">
        <v>2</v>
      </c>
      <c r="AI1059">
        <v>30625454</v>
      </c>
      <c r="AJ1059">
        <v>933</v>
      </c>
      <c r="AK1059">
        <v>0</v>
      </c>
      <c r="AL1059">
        <v>0</v>
      </c>
      <c r="AM1059">
        <v>0</v>
      </c>
      <c r="AN1059">
        <v>0</v>
      </c>
      <c r="AO1059">
        <v>0</v>
      </c>
      <c r="AP1059">
        <v>0</v>
      </c>
      <c r="AQ1059">
        <v>0</v>
      </c>
      <c r="AR1059">
        <v>0</v>
      </c>
    </row>
    <row r="1060" spans="1:44" x14ac:dyDescent="0.2">
      <c r="A1060">
        <f>ROW(Source!A1083)</f>
        <v>1083</v>
      </c>
      <c r="B1060">
        <v>30625461</v>
      </c>
      <c r="C1060">
        <v>30625451</v>
      </c>
      <c r="D1060">
        <v>22146878</v>
      </c>
      <c r="E1060">
        <v>1</v>
      </c>
      <c r="F1060">
        <v>1</v>
      </c>
      <c r="G1060">
        <v>1</v>
      </c>
      <c r="H1060">
        <v>2</v>
      </c>
      <c r="I1060" t="s">
        <v>1001</v>
      </c>
      <c r="J1060" t="s">
        <v>1002</v>
      </c>
      <c r="K1060" t="s">
        <v>1003</v>
      </c>
      <c r="L1060">
        <v>1368</v>
      </c>
      <c r="N1060">
        <v>1011</v>
      </c>
      <c r="O1060" t="s">
        <v>748</v>
      </c>
      <c r="P1060" t="s">
        <v>748</v>
      </c>
      <c r="Q1060">
        <v>1</v>
      </c>
      <c r="X1060">
        <v>2.78</v>
      </c>
      <c r="Y1060">
        <v>0</v>
      </c>
      <c r="Z1060">
        <v>20.76</v>
      </c>
      <c r="AA1060">
        <v>8.6</v>
      </c>
      <c r="AB1060">
        <v>0</v>
      </c>
      <c r="AC1060">
        <v>0</v>
      </c>
      <c r="AD1060">
        <v>1</v>
      </c>
      <c r="AE1060">
        <v>0</v>
      </c>
      <c r="AF1060" t="s">
        <v>67</v>
      </c>
      <c r="AG1060">
        <v>3.4749999999999996</v>
      </c>
      <c r="AH1060">
        <v>2</v>
      </c>
      <c r="AI1060">
        <v>30625455</v>
      </c>
      <c r="AJ1060">
        <v>934</v>
      </c>
      <c r="AK1060">
        <v>0</v>
      </c>
      <c r="AL1060">
        <v>0</v>
      </c>
      <c r="AM1060">
        <v>0</v>
      </c>
      <c r="AN1060">
        <v>0</v>
      </c>
      <c r="AO1060">
        <v>0</v>
      </c>
      <c r="AP1060">
        <v>0</v>
      </c>
      <c r="AQ1060">
        <v>0</v>
      </c>
      <c r="AR1060">
        <v>0</v>
      </c>
    </row>
    <row r="1061" spans="1:44" x14ac:dyDescent="0.2">
      <c r="A1061">
        <f>ROW(Source!A1083)</f>
        <v>1083</v>
      </c>
      <c r="B1061">
        <v>30625462</v>
      </c>
      <c r="C1061">
        <v>30625451</v>
      </c>
      <c r="D1061">
        <v>22184118</v>
      </c>
      <c r="E1061">
        <v>1</v>
      </c>
      <c r="F1061">
        <v>1</v>
      </c>
      <c r="G1061">
        <v>1</v>
      </c>
      <c r="H1061">
        <v>3</v>
      </c>
      <c r="I1061" t="s">
        <v>860</v>
      </c>
      <c r="J1061" t="s">
        <v>861</v>
      </c>
      <c r="K1061" t="s">
        <v>862</v>
      </c>
      <c r="L1061">
        <v>1339</v>
      </c>
      <c r="N1061">
        <v>1007</v>
      </c>
      <c r="O1061" t="s">
        <v>46</v>
      </c>
      <c r="P1061" t="s">
        <v>46</v>
      </c>
      <c r="Q1061">
        <v>1</v>
      </c>
      <c r="X1061">
        <v>1.89</v>
      </c>
      <c r="Y1061">
        <v>570.03</v>
      </c>
      <c r="Z1061">
        <v>0</v>
      </c>
      <c r="AA1061">
        <v>0</v>
      </c>
      <c r="AB1061">
        <v>0</v>
      </c>
      <c r="AC1061">
        <v>0</v>
      </c>
      <c r="AD1061">
        <v>1</v>
      </c>
      <c r="AE1061">
        <v>0</v>
      </c>
      <c r="AF1061" t="s">
        <v>3</v>
      </c>
      <c r="AG1061">
        <v>1.89</v>
      </c>
      <c r="AH1061">
        <v>2</v>
      </c>
      <c r="AI1061">
        <v>30625456</v>
      </c>
      <c r="AJ1061">
        <v>935</v>
      </c>
      <c r="AK1061">
        <v>0</v>
      </c>
      <c r="AL1061">
        <v>0</v>
      </c>
      <c r="AM1061">
        <v>0</v>
      </c>
      <c r="AN1061">
        <v>0</v>
      </c>
      <c r="AO1061">
        <v>0</v>
      </c>
      <c r="AP1061">
        <v>0</v>
      </c>
      <c r="AQ1061">
        <v>0</v>
      </c>
      <c r="AR1061">
        <v>0</v>
      </c>
    </row>
    <row r="1062" spans="1:44" x14ac:dyDescent="0.2">
      <c r="A1062">
        <f>ROW(Source!A1083)</f>
        <v>1083</v>
      </c>
      <c r="B1062">
        <v>30625463</v>
      </c>
      <c r="C1062">
        <v>30625451</v>
      </c>
      <c r="D1062">
        <v>22192634</v>
      </c>
      <c r="E1062">
        <v>1</v>
      </c>
      <c r="F1062">
        <v>1</v>
      </c>
      <c r="G1062">
        <v>1</v>
      </c>
      <c r="H1062">
        <v>3</v>
      </c>
      <c r="I1062" t="s">
        <v>833</v>
      </c>
      <c r="J1062" t="s">
        <v>834</v>
      </c>
      <c r="K1062" t="s">
        <v>835</v>
      </c>
      <c r="L1062">
        <v>1339</v>
      </c>
      <c r="N1062">
        <v>1007</v>
      </c>
      <c r="O1062" t="s">
        <v>46</v>
      </c>
      <c r="P1062" t="s">
        <v>46</v>
      </c>
      <c r="Q1062">
        <v>1</v>
      </c>
      <c r="X1062">
        <v>0.35</v>
      </c>
      <c r="Y1062">
        <v>2.4500000000000002</v>
      </c>
      <c r="Z1062">
        <v>0</v>
      </c>
      <c r="AA1062">
        <v>0</v>
      </c>
      <c r="AB1062">
        <v>0</v>
      </c>
      <c r="AC1062">
        <v>0</v>
      </c>
      <c r="AD1062">
        <v>1</v>
      </c>
      <c r="AE1062">
        <v>0</v>
      </c>
      <c r="AF1062" t="s">
        <v>3</v>
      </c>
      <c r="AG1062">
        <v>0.35</v>
      </c>
      <c r="AH1062">
        <v>2</v>
      </c>
      <c r="AI1062">
        <v>30625457</v>
      </c>
      <c r="AJ1062">
        <v>936</v>
      </c>
      <c r="AK1062">
        <v>0</v>
      </c>
      <c r="AL1062">
        <v>0</v>
      </c>
      <c r="AM1062">
        <v>0</v>
      </c>
      <c r="AN1062">
        <v>0</v>
      </c>
      <c r="AO1062">
        <v>0</v>
      </c>
      <c r="AP1062">
        <v>0</v>
      </c>
      <c r="AQ1062">
        <v>0</v>
      </c>
      <c r="AR1062">
        <v>0</v>
      </c>
    </row>
    <row r="1063" spans="1:44" x14ac:dyDescent="0.2">
      <c r="A1063">
        <f>ROW(Source!A1084)</f>
        <v>1084</v>
      </c>
      <c r="B1063">
        <v>30625469</v>
      </c>
      <c r="C1063">
        <v>30625464</v>
      </c>
      <c r="D1063">
        <v>10214647</v>
      </c>
      <c r="E1063">
        <v>1</v>
      </c>
      <c r="F1063">
        <v>1</v>
      </c>
      <c r="G1063">
        <v>1</v>
      </c>
      <c r="H1063">
        <v>1</v>
      </c>
      <c r="I1063" t="s">
        <v>962</v>
      </c>
      <c r="J1063" t="s">
        <v>3</v>
      </c>
      <c r="K1063" t="s">
        <v>963</v>
      </c>
      <c r="L1063">
        <v>1369</v>
      </c>
      <c r="N1063">
        <v>1013</v>
      </c>
      <c r="O1063" t="s">
        <v>744</v>
      </c>
      <c r="P1063" t="s">
        <v>744</v>
      </c>
      <c r="Q1063">
        <v>1</v>
      </c>
      <c r="X1063">
        <v>6.74</v>
      </c>
      <c r="Y1063">
        <v>0</v>
      </c>
      <c r="Z1063">
        <v>0</v>
      </c>
      <c r="AA1063">
        <v>0</v>
      </c>
      <c r="AB1063">
        <v>8.9700000000000006</v>
      </c>
      <c r="AC1063">
        <v>0</v>
      </c>
      <c r="AD1063">
        <v>1</v>
      </c>
      <c r="AE1063">
        <v>1</v>
      </c>
      <c r="AF1063" t="s">
        <v>68</v>
      </c>
      <c r="AG1063">
        <v>7.7509999999999994</v>
      </c>
      <c r="AH1063">
        <v>2</v>
      </c>
      <c r="AI1063">
        <v>30625465</v>
      </c>
      <c r="AJ1063">
        <v>937</v>
      </c>
      <c r="AK1063">
        <v>0</v>
      </c>
      <c r="AL1063">
        <v>0</v>
      </c>
      <c r="AM1063">
        <v>0</v>
      </c>
      <c r="AN1063">
        <v>0</v>
      </c>
      <c r="AO1063">
        <v>0</v>
      </c>
      <c r="AP1063">
        <v>0</v>
      </c>
      <c r="AQ1063">
        <v>0</v>
      </c>
      <c r="AR1063">
        <v>0</v>
      </c>
    </row>
    <row r="1064" spans="1:44" x14ac:dyDescent="0.2">
      <c r="A1064">
        <f>ROW(Source!A1084)</f>
        <v>1084</v>
      </c>
      <c r="B1064">
        <v>30625470</v>
      </c>
      <c r="C1064">
        <v>30625464</v>
      </c>
      <c r="D1064">
        <v>22146429</v>
      </c>
      <c r="E1064">
        <v>1</v>
      </c>
      <c r="F1064">
        <v>1</v>
      </c>
      <c r="G1064">
        <v>1</v>
      </c>
      <c r="H1064">
        <v>2</v>
      </c>
      <c r="I1064" t="s">
        <v>751</v>
      </c>
      <c r="J1064" t="s">
        <v>752</v>
      </c>
      <c r="K1064" t="s">
        <v>753</v>
      </c>
      <c r="L1064">
        <v>1368</v>
      </c>
      <c r="N1064">
        <v>1011</v>
      </c>
      <c r="O1064" t="s">
        <v>748</v>
      </c>
      <c r="P1064" t="s">
        <v>748</v>
      </c>
      <c r="Q1064">
        <v>1</v>
      </c>
      <c r="X1064">
        <v>0.16</v>
      </c>
      <c r="Y1064">
        <v>0</v>
      </c>
      <c r="Z1064">
        <v>1.7</v>
      </c>
      <c r="AA1064">
        <v>0</v>
      </c>
      <c r="AB1064">
        <v>0</v>
      </c>
      <c r="AC1064">
        <v>0</v>
      </c>
      <c r="AD1064">
        <v>1</v>
      </c>
      <c r="AE1064">
        <v>0</v>
      </c>
      <c r="AF1064" t="s">
        <v>67</v>
      </c>
      <c r="AG1064">
        <v>0.2</v>
      </c>
      <c r="AH1064">
        <v>2</v>
      </c>
      <c r="AI1064">
        <v>30625466</v>
      </c>
      <c r="AJ1064">
        <v>938</v>
      </c>
      <c r="AK1064">
        <v>0</v>
      </c>
      <c r="AL1064">
        <v>0</v>
      </c>
      <c r="AM1064">
        <v>0</v>
      </c>
      <c r="AN1064">
        <v>0</v>
      </c>
      <c r="AO1064">
        <v>0</v>
      </c>
      <c r="AP1064">
        <v>0</v>
      </c>
      <c r="AQ1064">
        <v>0</v>
      </c>
      <c r="AR1064">
        <v>0</v>
      </c>
    </row>
    <row r="1065" spans="1:44" x14ac:dyDescent="0.2">
      <c r="A1065">
        <f>ROW(Source!A1084)</f>
        <v>1084</v>
      </c>
      <c r="B1065">
        <v>30625471</v>
      </c>
      <c r="C1065">
        <v>30625464</v>
      </c>
      <c r="D1065">
        <v>22148179</v>
      </c>
      <c r="E1065">
        <v>1</v>
      </c>
      <c r="F1065">
        <v>1</v>
      </c>
      <c r="G1065">
        <v>1</v>
      </c>
      <c r="H1065">
        <v>2</v>
      </c>
      <c r="I1065" t="s">
        <v>754</v>
      </c>
      <c r="J1065" t="s">
        <v>755</v>
      </c>
      <c r="K1065" t="s">
        <v>756</v>
      </c>
      <c r="L1065">
        <v>1368</v>
      </c>
      <c r="N1065">
        <v>1011</v>
      </c>
      <c r="O1065" t="s">
        <v>748</v>
      </c>
      <c r="P1065" t="s">
        <v>748</v>
      </c>
      <c r="Q1065">
        <v>1</v>
      </c>
      <c r="X1065">
        <v>0.05</v>
      </c>
      <c r="Y1065">
        <v>0</v>
      </c>
      <c r="Z1065">
        <v>91.62</v>
      </c>
      <c r="AA1065">
        <v>0</v>
      </c>
      <c r="AB1065">
        <v>0</v>
      </c>
      <c r="AC1065">
        <v>0</v>
      </c>
      <c r="AD1065">
        <v>1</v>
      </c>
      <c r="AE1065">
        <v>0</v>
      </c>
      <c r="AF1065" t="s">
        <v>67</v>
      </c>
      <c r="AG1065">
        <v>6.25E-2</v>
      </c>
      <c r="AH1065">
        <v>2</v>
      </c>
      <c r="AI1065">
        <v>30625467</v>
      </c>
      <c r="AJ1065">
        <v>939</v>
      </c>
      <c r="AK1065">
        <v>0</v>
      </c>
      <c r="AL1065">
        <v>0</v>
      </c>
      <c r="AM1065">
        <v>0</v>
      </c>
      <c r="AN1065">
        <v>0</v>
      </c>
      <c r="AO1065">
        <v>0</v>
      </c>
      <c r="AP1065">
        <v>0</v>
      </c>
      <c r="AQ1065">
        <v>0</v>
      </c>
      <c r="AR1065">
        <v>0</v>
      </c>
    </row>
    <row r="1066" spans="1:44" x14ac:dyDescent="0.2">
      <c r="A1066">
        <f>ROW(Source!A1084)</f>
        <v>1084</v>
      </c>
      <c r="B1066">
        <v>30625472</v>
      </c>
      <c r="C1066">
        <v>30625464</v>
      </c>
      <c r="D1066">
        <v>22149361</v>
      </c>
      <c r="E1066">
        <v>1</v>
      </c>
      <c r="F1066">
        <v>1</v>
      </c>
      <c r="G1066">
        <v>1</v>
      </c>
      <c r="H1066">
        <v>3</v>
      </c>
      <c r="I1066" t="s">
        <v>1015</v>
      </c>
      <c r="J1066" t="s">
        <v>1016</v>
      </c>
      <c r="K1066" t="s">
        <v>1017</v>
      </c>
      <c r="L1066">
        <v>1348</v>
      </c>
      <c r="N1066">
        <v>1009</v>
      </c>
      <c r="O1066" t="s">
        <v>105</v>
      </c>
      <c r="P1066" t="s">
        <v>105</v>
      </c>
      <c r="Q1066">
        <v>1000</v>
      </c>
      <c r="X1066">
        <v>3.7999999999999999E-2</v>
      </c>
      <c r="Y1066">
        <v>11566</v>
      </c>
      <c r="Z1066">
        <v>0</v>
      </c>
      <c r="AA1066">
        <v>0</v>
      </c>
      <c r="AB1066">
        <v>0</v>
      </c>
      <c r="AC1066">
        <v>0</v>
      </c>
      <c r="AD1066">
        <v>1</v>
      </c>
      <c r="AE1066">
        <v>0</v>
      </c>
      <c r="AF1066" t="s">
        <v>3</v>
      </c>
      <c r="AG1066">
        <v>3.7999999999999999E-2</v>
      </c>
      <c r="AH1066">
        <v>2</v>
      </c>
      <c r="AI1066">
        <v>30625468</v>
      </c>
      <c r="AJ1066">
        <v>940</v>
      </c>
      <c r="AK1066">
        <v>0</v>
      </c>
      <c r="AL1066">
        <v>0</v>
      </c>
      <c r="AM1066">
        <v>0</v>
      </c>
      <c r="AN1066">
        <v>0</v>
      </c>
      <c r="AO1066">
        <v>0</v>
      </c>
      <c r="AP1066">
        <v>0</v>
      </c>
      <c r="AQ1066">
        <v>0</v>
      </c>
      <c r="AR1066">
        <v>0</v>
      </c>
    </row>
    <row r="1067" spans="1:44" x14ac:dyDescent="0.2">
      <c r="A1067">
        <f>ROW(Source!A1085)</f>
        <v>1085</v>
      </c>
      <c r="B1067">
        <v>30625478</v>
      </c>
      <c r="C1067">
        <v>30625473</v>
      </c>
      <c r="D1067">
        <v>10214603</v>
      </c>
      <c r="E1067">
        <v>1</v>
      </c>
      <c r="F1067">
        <v>1</v>
      </c>
      <c r="G1067">
        <v>1</v>
      </c>
      <c r="H1067">
        <v>1</v>
      </c>
      <c r="I1067" t="s">
        <v>836</v>
      </c>
      <c r="J1067" t="s">
        <v>3</v>
      </c>
      <c r="K1067" t="s">
        <v>837</v>
      </c>
      <c r="L1067">
        <v>1369</v>
      </c>
      <c r="N1067">
        <v>1013</v>
      </c>
      <c r="O1067" t="s">
        <v>744</v>
      </c>
      <c r="P1067" t="s">
        <v>744</v>
      </c>
      <c r="Q1067">
        <v>1</v>
      </c>
      <c r="X1067">
        <v>1.93</v>
      </c>
      <c r="Y1067">
        <v>0</v>
      </c>
      <c r="Z1067">
        <v>0</v>
      </c>
      <c r="AA1067">
        <v>0</v>
      </c>
      <c r="AB1067">
        <v>8.23</v>
      </c>
      <c r="AC1067">
        <v>0</v>
      </c>
      <c r="AD1067">
        <v>1</v>
      </c>
      <c r="AE1067">
        <v>1</v>
      </c>
      <c r="AF1067" t="s">
        <v>68</v>
      </c>
      <c r="AG1067">
        <v>2.2194999999999996</v>
      </c>
      <c r="AH1067">
        <v>2</v>
      </c>
      <c r="AI1067">
        <v>30625474</v>
      </c>
      <c r="AJ1067">
        <v>941</v>
      </c>
      <c r="AK1067">
        <v>0</v>
      </c>
      <c r="AL1067">
        <v>0</v>
      </c>
      <c r="AM1067">
        <v>0</v>
      </c>
      <c r="AN1067">
        <v>0</v>
      </c>
      <c r="AO1067">
        <v>0</v>
      </c>
      <c r="AP1067">
        <v>0</v>
      </c>
      <c r="AQ1067">
        <v>0</v>
      </c>
      <c r="AR1067">
        <v>0</v>
      </c>
    </row>
    <row r="1068" spans="1:44" x14ac:dyDescent="0.2">
      <c r="A1068">
        <f>ROW(Source!A1085)</f>
        <v>1085</v>
      </c>
      <c r="B1068">
        <v>30625479</v>
      </c>
      <c r="C1068">
        <v>30625473</v>
      </c>
      <c r="D1068">
        <v>22148179</v>
      </c>
      <c r="E1068">
        <v>1</v>
      </c>
      <c r="F1068">
        <v>1</v>
      </c>
      <c r="G1068">
        <v>1</v>
      </c>
      <c r="H1068">
        <v>2</v>
      </c>
      <c r="I1068" t="s">
        <v>754</v>
      </c>
      <c r="J1068" t="s">
        <v>755</v>
      </c>
      <c r="K1068" t="s">
        <v>756</v>
      </c>
      <c r="L1068">
        <v>1368</v>
      </c>
      <c r="N1068">
        <v>1011</v>
      </c>
      <c r="O1068" t="s">
        <v>748</v>
      </c>
      <c r="P1068" t="s">
        <v>748</v>
      </c>
      <c r="Q1068">
        <v>1</v>
      </c>
      <c r="X1068">
        <v>0.01</v>
      </c>
      <c r="Y1068">
        <v>0</v>
      </c>
      <c r="Z1068">
        <v>91.62</v>
      </c>
      <c r="AA1068">
        <v>0</v>
      </c>
      <c r="AB1068">
        <v>0</v>
      </c>
      <c r="AC1068">
        <v>0</v>
      </c>
      <c r="AD1068">
        <v>1</v>
      </c>
      <c r="AE1068">
        <v>0</v>
      </c>
      <c r="AF1068" t="s">
        <v>67</v>
      </c>
      <c r="AG1068">
        <v>1.2500000000000001E-2</v>
      </c>
      <c r="AH1068">
        <v>2</v>
      </c>
      <c r="AI1068">
        <v>30625475</v>
      </c>
      <c r="AJ1068">
        <v>942</v>
      </c>
      <c r="AK1068">
        <v>0</v>
      </c>
      <c r="AL1068">
        <v>0</v>
      </c>
      <c r="AM1068">
        <v>0</v>
      </c>
      <c r="AN1068">
        <v>0</v>
      </c>
      <c r="AO1068">
        <v>0</v>
      </c>
      <c r="AP1068">
        <v>0</v>
      </c>
      <c r="AQ1068">
        <v>0</v>
      </c>
      <c r="AR1068">
        <v>0</v>
      </c>
    </row>
    <row r="1069" spans="1:44" x14ac:dyDescent="0.2">
      <c r="A1069">
        <f>ROW(Source!A1085)</f>
        <v>1085</v>
      </c>
      <c r="B1069">
        <v>30625480</v>
      </c>
      <c r="C1069">
        <v>30625473</v>
      </c>
      <c r="D1069">
        <v>22149195</v>
      </c>
      <c r="E1069">
        <v>1</v>
      </c>
      <c r="F1069">
        <v>1</v>
      </c>
      <c r="G1069">
        <v>1</v>
      </c>
      <c r="H1069">
        <v>3</v>
      </c>
      <c r="I1069" t="s">
        <v>916</v>
      </c>
      <c r="J1069" t="s">
        <v>917</v>
      </c>
      <c r="K1069" t="s">
        <v>918</v>
      </c>
      <c r="L1069">
        <v>1348</v>
      </c>
      <c r="N1069">
        <v>1009</v>
      </c>
      <c r="O1069" t="s">
        <v>105</v>
      </c>
      <c r="P1069" t="s">
        <v>105</v>
      </c>
      <c r="Q1069">
        <v>1000</v>
      </c>
      <c r="X1069">
        <v>1E-4</v>
      </c>
      <c r="Y1069">
        <v>9569.7000000000007</v>
      </c>
      <c r="Z1069">
        <v>0</v>
      </c>
      <c r="AA1069">
        <v>0</v>
      </c>
      <c r="AB1069">
        <v>0</v>
      </c>
      <c r="AC1069">
        <v>0</v>
      </c>
      <c r="AD1069">
        <v>1</v>
      </c>
      <c r="AE1069">
        <v>0</v>
      </c>
      <c r="AF1069" t="s">
        <v>3</v>
      </c>
      <c r="AG1069">
        <v>1E-4</v>
      </c>
      <c r="AH1069">
        <v>2</v>
      </c>
      <c r="AI1069">
        <v>30625476</v>
      </c>
      <c r="AJ1069">
        <v>943</v>
      </c>
      <c r="AK1069">
        <v>0</v>
      </c>
      <c r="AL1069">
        <v>0</v>
      </c>
      <c r="AM1069">
        <v>0</v>
      </c>
      <c r="AN1069">
        <v>0</v>
      </c>
      <c r="AO1069">
        <v>0</v>
      </c>
      <c r="AP1069">
        <v>0</v>
      </c>
      <c r="AQ1069">
        <v>0</v>
      </c>
      <c r="AR1069">
        <v>0</v>
      </c>
    </row>
    <row r="1070" spans="1:44" x14ac:dyDescent="0.2">
      <c r="A1070">
        <f>ROW(Source!A1085)</f>
        <v>1085</v>
      </c>
      <c r="B1070">
        <v>30625481</v>
      </c>
      <c r="C1070">
        <v>30625473</v>
      </c>
      <c r="D1070">
        <v>22150722</v>
      </c>
      <c r="E1070">
        <v>1</v>
      </c>
      <c r="F1070">
        <v>1</v>
      </c>
      <c r="G1070">
        <v>1</v>
      </c>
      <c r="H1070">
        <v>3</v>
      </c>
      <c r="I1070" t="s">
        <v>430</v>
      </c>
      <c r="J1070" t="s">
        <v>432</v>
      </c>
      <c r="K1070" t="s">
        <v>431</v>
      </c>
      <c r="L1070">
        <v>1348</v>
      </c>
      <c r="N1070">
        <v>1009</v>
      </c>
      <c r="O1070" t="s">
        <v>105</v>
      </c>
      <c r="P1070" t="s">
        <v>105</v>
      </c>
      <c r="Q1070">
        <v>1000</v>
      </c>
      <c r="X1070">
        <v>3.7999999999999999E-2</v>
      </c>
      <c r="Y1070">
        <v>12167.44</v>
      </c>
      <c r="Z1070">
        <v>0</v>
      </c>
      <c r="AA1070">
        <v>0</v>
      </c>
      <c r="AB1070">
        <v>0</v>
      </c>
      <c r="AC1070">
        <v>0</v>
      </c>
      <c r="AD1070">
        <v>1</v>
      </c>
      <c r="AE1070">
        <v>0</v>
      </c>
      <c r="AF1070" t="s">
        <v>3</v>
      </c>
      <c r="AG1070">
        <v>3.7999999999999999E-2</v>
      </c>
      <c r="AH1070">
        <v>2</v>
      </c>
      <c r="AI1070">
        <v>30625477</v>
      </c>
      <c r="AJ1070">
        <v>944</v>
      </c>
      <c r="AK1070">
        <v>0</v>
      </c>
      <c r="AL1070">
        <v>0</v>
      </c>
      <c r="AM1070">
        <v>0</v>
      </c>
      <c r="AN1070">
        <v>0</v>
      </c>
      <c r="AO1070">
        <v>0</v>
      </c>
      <c r="AP1070">
        <v>0</v>
      </c>
      <c r="AQ1070">
        <v>0</v>
      </c>
      <c r="AR1070">
        <v>0</v>
      </c>
    </row>
    <row r="1071" spans="1:44" x14ac:dyDescent="0.2">
      <c r="A1071">
        <f>ROW(Source!A1086)</f>
        <v>1086</v>
      </c>
      <c r="B1071">
        <v>30625487</v>
      </c>
      <c r="C1071">
        <v>30625482</v>
      </c>
      <c r="D1071">
        <v>10214603</v>
      </c>
      <c r="E1071">
        <v>1</v>
      </c>
      <c r="F1071">
        <v>1</v>
      </c>
      <c r="G1071">
        <v>1</v>
      </c>
      <c r="H1071">
        <v>1</v>
      </c>
      <c r="I1071" t="s">
        <v>836</v>
      </c>
      <c r="J1071" t="s">
        <v>3</v>
      </c>
      <c r="K1071" t="s">
        <v>837</v>
      </c>
      <c r="L1071">
        <v>1369</v>
      </c>
      <c r="N1071">
        <v>1013</v>
      </c>
      <c r="O1071" t="s">
        <v>744</v>
      </c>
      <c r="P1071" t="s">
        <v>744</v>
      </c>
      <c r="Q1071">
        <v>1</v>
      </c>
      <c r="X1071">
        <v>1.93</v>
      </c>
      <c r="Y1071">
        <v>0</v>
      </c>
      <c r="Z1071">
        <v>0</v>
      </c>
      <c r="AA1071">
        <v>0</v>
      </c>
      <c r="AB1071">
        <v>8.23</v>
      </c>
      <c r="AC1071">
        <v>0</v>
      </c>
      <c r="AD1071">
        <v>1</v>
      </c>
      <c r="AE1071">
        <v>1</v>
      </c>
      <c r="AF1071" t="s">
        <v>68</v>
      </c>
      <c r="AG1071">
        <v>2.2194999999999996</v>
      </c>
      <c r="AH1071">
        <v>2</v>
      </c>
      <c r="AI1071">
        <v>30625483</v>
      </c>
      <c r="AJ1071">
        <v>945</v>
      </c>
      <c r="AK1071">
        <v>0</v>
      </c>
      <c r="AL1071">
        <v>0</v>
      </c>
      <c r="AM1071">
        <v>0</v>
      </c>
      <c r="AN1071">
        <v>0</v>
      </c>
      <c r="AO1071">
        <v>0</v>
      </c>
      <c r="AP1071">
        <v>0</v>
      </c>
      <c r="AQ1071">
        <v>0</v>
      </c>
      <c r="AR1071">
        <v>0</v>
      </c>
    </row>
    <row r="1072" spans="1:44" x14ac:dyDescent="0.2">
      <c r="A1072">
        <f>ROW(Source!A1086)</f>
        <v>1086</v>
      </c>
      <c r="B1072">
        <v>30625488</v>
      </c>
      <c r="C1072">
        <v>30625482</v>
      </c>
      <c r="D1072">
        <v>22148179</v>
      </c>
      <c r="E1072">
        <v>1</v>
      </c>
      <c r="F1072">
        <v>1</v>
      </c>
      <c r="G1072">
        <v>1</v>
      </c>
      <c r="H1072">
        <v>2</v>
      </c>
      <c r="I1072" t="s">
        <v>754</v>
      </c>
      <c r="J1072" t="s">
        <v>755</v>
      </c>
      <c r="K1072" t="s">
        <v>756</v>
      </c>
      <c r="L1072">
        <v>1368</v>
      </c>
      <c r="N1072">
        <v>1011</v>
      </c>
      <c r="O1072" t="s">
        <v>748</v>
      </c>
      <c r="P1072" t="s">
        <v>748</v>
      </c>
      <c r="Q1072">
        <v>1</v>
      </c>
      <c r="X1072">
        <v>0.01</v>
      </c>
      <c r="Y1072">
        <v>0</v>
      </c>
      <c r="Z1072">
        <v>91.62</v>
      </c>
      <c r="AA1072">
        <v>0</v>
      </c>
      <c r="AB1072">
        <v>0</v>
      </c>
      <c r="AC1072">
        <v>0</v>
      </c>
      <c r="AD1072">
        <v>1</v>
      </c>
      <c r="AE1072">
        <v>0</v>
      </c>
      <c r="AF1072" t="s">
        <v>67</v>
      </c>
      <c r="AG1072">
        <v>1.2500000000000001E-2</v>
      </c>
      <c r="AH1072">
        <v>2</v>
      </c>
      <c r="AI1072">
        <v>30625484</v>
      </c>
      <c r="AJ1072">
        <v>946</v>
      </c>
      <c r="AK1072">
        <v>0</v>
      </c>
      <c r="AL1072">
        <v>0</v>
      </c>
      <c r="AM1072">
        <v>0</v>
      </c>
      <c r="AN1072">
        <v>0</v>
      </c>
      <c r="AO1072">
        <v>0</v>
      </c>
      <c r="AP1072">
        <v>0</v>
      </c>
      <c r="AQ1072">
        <v>0</v>
      </c>
      <c r="AR1072">
        <v>0</v>
      </c>
    </row>
    <row r="1073" spans="1:44" x14ac:dyDescent="0.2">
      <c r="A1073">
        <f>ROW(Source!A1086)</f>
        <v>1086</v>
      </c>
      <c r="B1073">
        <v>30625489</v>
      </c>
      <c r="C1073">
        <v>30625482</v>
      </c>
      <c r="D1073">
        <v>22149195</v>
      </c>
      <c r="E1073">
        <v>1</v>
      </c>
      <c r="F1073">
        <v>1</v>
      </c>
      <c r="G1073">
        <v>1</v>
      </c>
      <c r="H1073">
        <v>3</v>
      </c>
      <c r="I1073" t="s">
        <v>916</v>
      </c>
      <c r="J1073" t="s">
        <v>917</v>
      </c>
      <c r="K1073" t="s">
        <v>918</v>
      </c>
      <c r="L1073">
        <v>1348</v>
      </c>
      <c r="N1073">
        <v>1009</v>
      </c>
      <c r="O1073" t="s">
        <v>105</v>
      </c>
      <c r="P1073" t="s">
        <v>105</v>
      </c>
      <c r="Q1073">
        <v>1000</v>
      </c>
      <c r="X1073">
        <v>1E-4</v>
      </c>
      <c r="Y1073">
        <v>9569.7000000000007</v>
      </c>
      <c r="Z1073">
        <v>0</v>
      </c>
      <c r="AA1073">
        <v>0</v>
      </c>
      <c r="AB1073">
        <v>0</v>
      </c>
      <c r="AC1073">
        <v>0</v>
      </c>
      <c r="AD1073">
        <v>1</v>
      </c>
      <c r="AE1073">
        <v>0</v>
      </c>
      <c r="AF1073" t="s">
        <v>3</v>
      </c>
      <c r="AG1073">
        <v>1E-4</v>
      </c>
      <c r="AH1073">
        <v>2</v>
      </c>
      <c r="AI1073">
        <v>30625485</v>
      </c>
      <c r="AJ1073">
        <v>947</v>
      </c>
      <c r="AK1073">
        <v>0</v>
      </c>
      <c r="AL1073">
        <v>0</v>
      </c>
      <c r="AM1073">
        <v>0</v>
      </c>
      <c r="AN1073">
        <v>0</v>
      </c>
      <c r="AO1073">
        <v>0</v>
      </c>
      <c r="AP1073">
        <v>0</v>
      </c>
      <c r="AQ1073">
        <v>0</v>
      </c>
      <c r="AR1073">
        <v>0</v>
      </c>
    </row>
    <row r="1074" spans="1:44" x14ac:dyDescent="0.2">
      <c r="A1074">
        <f>ROW(Source!A1086)</f>
        <v>1086</v>
      </c>
      <c r="B1074">
        <v>30625490</v>
      </c>
      <c r="C1074">
        <v>30625482</v>
      </c>
      <c r="D1074">
        <v>22150722</v>
      </c>
      <c r="E1074">
        <v>1</v>
      </c>
      <c r="F1074">
        <v>1</v>
      </c>
      <c r="G1074">
        <v>1</v>
      </c>
      <c r="H1074">
        <v>3</v>
      </c>
      <c r="I1074" t="s">
        <v>430</v>
      </c>
      <c r="J1074" t="s">
        <v>432</v>
      </c>
      <c r="K1074" t="s">
        <v>431</v>
      </c>
      <c r="L1074">
        <v>1348</v>
      </c>
      <c r="N1074">
        <v>1009</v>
      </c>
      <c r="O1074" t="s">
        <v>105</v>
      </c>
      <c r="P1074" t="s">
        <v>105</v>
      </c>
      <c r="Q1074">
        <v>1000</v>
      </c>
      <c r="X1074">
        <v>3.7999999999999999E-2</v>
      </c>
      <c r="Y1074">
        <v>12167.44</v>
      </c>
      <c r="Z1074">
        <v>0</v>
      </c>
      <c r="AA1074">
        <v>0</v>
      </c>
      <c r="AB1074">
        <v>0</v>
      </c>
      <c r="AC1074">
        <v>0</v>
      </c>
      <c r="AD1074">
        <v>1</v>
      </c>
      <c r="AE1074">
        <v>0</v>
      </c>
      <c r="AF1074" t="s">
        <v>3</v>
      </c>
      <c r="AG1074">
        <v>3.7999999999999999E-2</v>
      </c>
      <c r="AH1074">
        <v>2</v>
      </c>
      <c r="AI1074">
        <v>30625486</v>
      </c>
      <c r="AJ1074">
        <v>948</v>
      </c>
      <c r="AK1074">
        <v>0</v>
      </c>
      <c r="AL1074">
        <v>0</v>
      </c>
      <c r="AM1074">
        <v>0</v>
      </c>
      <c r="AN1074">
        <v>0</v>
      </c>
      <c r="AO1074">
        <v>0</v>
      </c>
      <c r="AP1074">
        <v>0</v>
      </c>
      <c r="AQ1074">
        <v>0</v>
      </c>
      <c r="AR1074">
        <v>0</v>
      </c>
    </row>
    <row r="1075" spans="1:44" x14ac:dyDescent="0.2">
      <c r="A1075">
        <f>ROW(Source!A1087)</f>
        <v>1087</v>
      </c>
      <c r="B1075">
        <v>30625496</v>
      </c>
      <c r="C1075">
        <v>30625491</v>
      </c>
      <c r="D1075">
        <v>10214603</v>
      </c>
      <c r="E1075">
        <v>1</v>
      </c>
      <c r="F1075">
        <v>1</v>
      </c>
      <c r="G1075">
        <v>1</v>
      </c>
      <c r="H1075">
        <v>1</v>
      </c>
      <c r="I1075" t="s">
        <v>836</v>
      </c>
      <c r="J1075" t="s">
        <v>3</v>
      </c>
      <c r="K1075" t="s">
        <v>837</v>
      </c>
      <c r="L1075">
        <v>1369</v>
      </c>
      <c r="N1075">
        <v>1013</v>
      </c>
      <c r="O1075" t="s">
        <v>744</v>
      </c>
      <c r="P1075" t="s">
        <v>744</v>
      </c>
      <c r="Q1075">
        <v>1</v>
      </c>
      <c r="X1075">
        <v>0.97</v>
      </c>
      <c r="Y1075">
        <v>0</v>
      </c>
      <c r="Z1075">
        <v>0</v>
      </c>
      <c r="AA1075">
        <v>0</v>
      </c>
      <c r="AB1075">
        <v>8.23</v>
      </c>
      <c r="AC1075">
        <v>0</v>
      </c>
      <c r="AD1075">
        <v>1</v>
      </c>
      <c r="AE1075">
        <v>1</v>
      </c>
      <c r="AF1075" t="s">
        <v>674</v>
      </c>
      <c r="AG1075">
        <v>0.55774999999999997</v>
      </c>
      <c r="AH1075">
        <v>2</v>
      </c>
      <c r="AI1075">
        <v>30625492</v>
      </c>
      <c r="AJ1075">
        <v>949</v>
      </c>
      <c r="AK1075">
        <v>0</v>
      </c>
      <c r="AL1075">
        <v>0</v>
      </c>
      <c r="AM1075">
        <v>0</v>
      </c>
      <c r="AN1075">
        <v>0</v>
      </c>
      <c r="AO1075">
        <v>0</v>
      </c>
      <c r="AP1075">
        <v>0</v>
      </c>
      <c r="AQ1075">
        <v>0</v>
      </c>
      <c r="AR1075">
        <v>0</v>
      </c>
    </row>
    <row r="1076" spans="1:44" x14ac:dyDescent="0.2">
      <c r="A1076">
        <f>ROW(Source!A1087)</f>
        <v>1087</v>
      </c>
      <c r="B1076">
        <v>30625497</v>
      </c>
      <c r="C1076">
        <v>30625491</v>
      </c>
      <c r="D1076">
        <v>22148179</v>
      </c>
      <c r="E1076">
        <v>1</v>
      </c>
      <c r="F1076">
        <v>1</v>
      </c>
      <c r="G1076">
        <v>1</v>
      </c>
      <c r="H1076">
        <v>2</v>
      </c>
      <c r="I1076" t="s">
        <v>754</v>
      </c>
      <c r="J1076" t="s">
        <v>755</v>
      </c>
      <c r="K1076" t="s">
        <v>756</v>
      </c>
      <c r="L1076">
        <v>1368</v>
      </c>
      <c r="N1076">
        <v>1011</v>
      </c>
      <c r="O1076" t="s">
        <v>748</v>
      </c>
      <c r="P1076" t="s">
        <v>748</v>
      </c>
      <c r="Q1076">
        <v>1</v>
      </c>
      <c r="X1076">
        <v>0.01</v>
      </c>
      <c r="Y1076">
        <v>0</v>
      </c>
      <c r="Z1076">
        <v>91.62</v>
      </c>
      <c r="AA1076">
        <v>0</v>
      </c>
      <c r="AB1076">
        <v>0</v>
      </c>
      <c r="AC1076">
        <v>0</v>
      </c>
      <c r="AD1076">
        <v>1</v>
      </c>
      <c r="AE1076">
        <v>0</v>
      </c>
      <c r="AF1076" t="s">
        <v>673</v>
      </c>
      <c r="AG1076">
        <v>6.2500000000000003E-3</v>
      </c>
      <c r="AH1076">
        <v>2</v>
      </c>
      <c r="AI1076">
        <v>30625493</v>
      </c>
      <c r="AJ1076">
        <v>950</v>
      </c>
      <c r="AK1076">
        <v>0</v>
      </c>
      <c r="AL1076">
        <v>0</v>
      </c>
      <c r="AM1076">
        <v>0</v>
      </c>
      <c r="AN1076">
        <v>0</v>
      </c>
      <c r="AO1076">
        <v>0</v>
      </c>
      <c r="AP1076">
        <v>0</v>
      </c>
      <c r="AQ1076">
        <v>0</v>
      </c>
      <c r="AR1076">
        <v>0</v>
      </c>
    </row>
    <row r="1077" spans="1:44" x14ac:dyDescent="0.2">
      <c r="A1077">
        <f>ROW(Source!A1087)</f>
        <v>1087</v>
      </c>
      <c r="B1077">
        <v>30625498</v>
      </c>
      <c r="C1077">
        <v>30625491</v>
      </c>
      <c r="D1077">
        <v>22149195</v>
      </c>
      <c r="E1077">
        <v>1</v>
      </c>
      <c r="F1077">
        <v>1</v>
      </c>
      <c r="G1077">
        <v>1</v>
      </c>
      <c r="H1077">
        <v>3</v>
      </c>
      <c r="I1077" t="s">
        <v>916</v>
      </c>
      <c r="J1077" t="s">
        <v>917</v>
      </c>
      <c r="K1077" t="s">
        <v>918</v>
      </c>
      <c r="L1077">
        <v>1348</v>
      </c>
      <c r="N1077">
        <v>1009</v>
      </c>
      <c r="O1077" t="s">
        <v>105</v>
      </c>
      <c r="P1077" t="s">
        <v>105</v>
      </c>
      <c r="Q1077">
        <v>1000</v>
      </c>
      <c r="X1077">
        <v>1E-4</v>
      </c>
      <c r="Y1077">
        <v>9569.7000000000007</v>
      </c>
      <c r="Z1077">
        <v>0</v>
      </c>
      <c r="AA1077">
        <v>0</v>
      </c>
      <c r="AB1077">
        <v>0</v>
      </c>
      <c r="AC1077">
        <v>0</v>
      </c>
      <c r="AD1077">
        <v>1</v>
      </c>
      <c r="AE1077">
        <v>0</v>
      </c>
      <c r="AF1077" t="s">
        <v>672</v>
      </c>
      <c r="AG1077">
        <v>5.0000000000000002E-5</v>
      </c>
      <c r="AH1077">
        <v>2</v>
      </c>
      <c r="AI1077">
        <v>30625494</v>
      </c>
      <c r="AJ1077">
        <v>951</v>
      </c>
      <c r="AK1077">
        <v>0</v>
      </c>
      <c r="AL1077">
        <v>0</v>
      </c>
      <c r="AM1077">
        <v>0</v>
      </c>
      <c r="AN1077">
        <v>0</v>
      </c>
      <c r="AO1077">
        <v>0</v>
      </c>
      <c r="AP1077">
        <v>0</v>
      </c>
      <c r="AQ1077">
        <v>0</v>
      </c>
      <c r="AR1077">
        <v>0</v>
      </c>
    </row>
    <row r="1078" spans="1:44" x14ac:dyDescent="0.2">
      <c r="A1078">
        <f>ROW(Source!A1087)</f>
        <v>1087</v>
      </c>
      <c r="B1078">
        <v>30625499</v>
      </c>
      <c r="C1078">
        <v>30625491</v>
      </c>
      <c r="D1078">
        <v>22150722</v>
      </c>
      <c r="E1078">
        <v>1</v>
      </c>
      <c r="F1078">
        <v>1</v>
      </c>
      <c r="G1078">
        <v>1</v>
      </c>
      <c r="H1078">
        <v>3</v>
      </c>
      <c r="I1078" t="s">
        <v>430</v>
      </c>
      <c r="J1078" t="s">
        <v>432</v>
      </c>
      <c r="K1078" t="s">
        <v>431</v>
      </c>
      <c r="L1078">
        <v>1348</v>
      </c>
      <c r="N1078">
        <v>1009</v>
      </c>
      <c r="O1078" t="s">
        <v>105</v>
      </c>
      <c r="P1078" t="s">
        <v>105</v>
      </c>
      <c r="Q1078">
        <v>1000</v>
      </c>
      <c r="X1078">
        <v>1.9E-2</v>
      </c>
      <c r="Y1078">
        <v>12167.44</v>
      </c>
      <c r="Z1078">
        <v>0</v>
      </c>
      <c r="AA1078">
        <v>0</v>
      </c>
      <c r="AB1078">
        <v>0</v>
      </c>
      <c r="AC1078">
        <v>0</v>
      </c>
      <c r="AD1078">
        <v>1</v>
      </c>
      <c r="AE1078">
        <v>0</v>
      </c>
      <c r="AF1078" t="s">
        <v>672</v>
      </c>
      <c r="AG1078">
        <v>9.4999999999999998E-3</v>
      </c>
      <c r="AH1078">
        <v>2</v>
      </c>
      <c r="AI1078">
        <v>30625495</v>
      </c>
      <c r="AJ1078">
        <v>952</v>
      </c>
      <c r="AK1078">
        <v>0</v>
      </c>
      <c r="AL1078">
        <v>0</v>
      </c>
      <c r="AM1078">
        <v>0</v>
      </c>
      <c r="AN1078">
        <v>0</v>
      </c>
      <c r="AO1078">
        <v>0</v>
      </c>
      <c r="AP1078">
        <v>0</v>
      </c>
      <c r="AQ1078">
        <v>0</v>
      </c>
      <c r="AR1078">
        <v>0</v>
      </c>
    </row>
    <row r="1079" spans="1:44" x14ac:dyDescent="0.2">
      <c r="A1079">
        <f>ROW(Source!A1090)</f>
        <v>1090</v>
      </c>
      <c r="B1079">
        <v>30625506</v>
      </c>
      <c r="C1079">
        <v>30625502</v>
      </c>
      <c r="D1079">
        <v>10214599</v>
      </c>
      <c r="E1079">
        <v>1</v>
      </c>
      <c r="F1079">
        <v>1</v>
      </c>
      <c r="G1079">
        <v>1</v>
      </c>
      <c r="H1079">
        <v>1</v>
      </c>
      <c r="I1079" t="s">
        <v>749</v>
      </c>
      <c r="J1079" t="s">
        <v>3</v>
      </c>
      <c r="K1079" t="s">
        <v>750</v>
      </c>
      <c r="L1079">
        <v>1369</v>
      </c>
      <c r="N1079">
        <v>1013</v>
      </c>
      <c r="O1079" t="s">
        <v>744</v>
      </c>
      <c r="P1079" t="s">
        <v>744</v>
      </c>
      <c r="Q1079">
        <v>1</v>
      </c>
      <c r="X1079">
        <v>309.3</v>
      </c>
      <c r="Y1079">
        <v>0</v>
      </c>
      <c r="Z1079">
        <v>0</v>
      </c>
      <c r="AA1079">
        <v>0</v>
      </c>
      <c r="AB1079">
        <v>7.67</v>
      </c>
      <c r="AC1079">
        <v>0</v>
      </c>
      <c r="AD1079">
        <v>1</v>
      </c>
      <c r="AE1079">
        <v>1</v>
      </c>
      <c r="AF1079" t="s">
        <v>3</v>
      </c>
      <c r="AG1079">
        <v>309.3</v>
      </c>
      <c r="AH1079">
        <v>2</v>
      </c>
      <c r="AI1079">
        <v>30625503</v>
      </c>
      <c r="AJ1079">
        <v>953</v>
      </c>
      <c r="AK1079">
        <v>0</v>
      </c>
      <c r="AL1079">
        <v>0</v>
      </c>
      <c r="AM1079">
        <v>0</v>
      </c>
      <c r="AN1079">
        <v>0</v>
      </c>
      <c r="AO1079">
        <v>0</v>
      </c>
      <c r="AP1079">
        <v>0</v>
      </c>
      <c r="AQ1079">
        <v>0</v>
      </c>
      <c r="AR1079">
        <v>0</v>
      </c>
    </row>
    <row r="1080" spans="1:44" x14ac:dyDescent="0.2">
      <c r="A1080">
        <f>ROW(Source!A1090)</f>
        <v>1090</v>
      </c>
      <c r="B1080">
        <v>30625507</v>
      </c>
      <c r="C1080">
        <v>30625502</v>
      </c>
      <c r="D1080">
        <v>22146429</v>
      </c>
      <c r="E1080">
        <v>1</v>
      </c>
      <c r="F1080">
        <v>1</v>
      </c>
      <c r="G1080">
        <v>1</v>
      </c>
      <c r="H1080">
        <v>2</v>
      </c>
      <c r="I1080" t="s">
        <v>751</v>
      </c>
      <c r="J1080" t="s">
        <v>752</v>
      </c>
      <c r="K1080" t="s">
        <v>753</v>
      </c>
      <c r="L1080">
        <v>1368</v>
      </c>
      <c r="N1080">
        <v>1011</v>
      </c>
      <c r="O1080" t="s">
        <v>748</v>
      </c>
      <c r="P1080" t="s">
        <v>748</v>
      </c>
      <c r="Q1080">
        <v>1</v>
      </c>
      <c r="X1080">
        <v>6.1</v>
      </c>
      <c r="Y1080">
        <v>0</v>
      </c>
      <c r="Z1080">
        <v>1.7</v>
      </c>
      <c r="AA1080">
        <v>0</v>
      </c>
      <c r="AB1080">
        <v>0</v>
      </c>
      <c r="AC1080">
        <v>0</v>
      </c>
      <c r="AD1080">
        <v>1</v>
      </c>
      <c r="AE1080">
        <v>0</v>
      </c>
      <c r="AF1080" t="s">
        <v>3</v>
      </c>
      <c r="AG1080">
        <v>6.1</v>
      </c>
      <c r="AH1080">
        <v>2</v>
      </c>
      <c r="AI1080">
        <v>30625504</v>
      </c>
      <c r="AJ1080">
        <v>954</v>
      </c>
      <c r="AK1080">
        <v>0</v>
      </c>
      <c r="AL1080">
        <v>0</v>
      </c>
      <c r="AM1080">
        <v>0</v>
      </c>
      <c r="AN1080">
        <v>0</v>
      </c>
      <c r="AO1080">
        <v>0</v>
      </c>
      <c r="AP1080">
        <v>0</v>
      </c>
      <c r="AQ1080">
        <v>0</v>
      </c>
      <c r="AR1080">
        <v>0</v>
      </c>
    </row>
    <row r="1081" spans="1:44" x14ac:dyDescent="0.2">
      <c r="A1081">
        <f>ROW(Source!A1090)</f>
        <v>1090</v>
      </c>
      <c r="B1081">
        <v>30625508</v>
      </c>
      <c r="C1081">
        <v>30625502</v>
      </c>
      <c r="D1081">
        <v>22212979</v>
      </c>
      <c r="E1081">
        <v>1</v>
      </c>
      <c r="F1081">
        <v>1</v>
      </c>
      <c r="G1081">
        <v>1</v>
      </c>
      <c r="H1081">
        <v>3</v>
      </c>
      <c r="I1081" t="s">
        <v>760</v>
      </c>
      <c r="J1081" t="s">
        <v>761</v>
      </c>
      <c r="K1081" t="s">
        <v>762</v>
      </c>
      <c r="L1081">
        <v>1348</v>
      </c>
      <c r="N1081">
        <v>1009</v>
      </c>
      <c r="O1081" t="s">
        <v>105</v>
      </c>
      <c r="P1081" t="s">
        <v>105</v>
      </c>
      <c r="Q1081">
        <v>1000</v>
      </c>
      <c r="X1081">
        <v>5.6</v>
      </c>
      <c r="Y1081">
        <v>0</v>
      </c>
      <c r="Z1081">
        <v>0</v>
      </c>
      <c r="AA1081">
        <v>0</v>
      </c>
      <c r="AB1081">
        <v>0</v>
      </c>
      <c r="AC1081">
        <v>0</v>
      </c>
      <c r="AD1081">
        <v>0</v>
      </c>
      <c r="AE1081">
        <v>0</v>
      </c>
      <c r="AF1081" t="s">
        <v>3</v>
      </c>
      <c r="AG1081">
        <v>5.6</v>
      </c>
      <c r="AH1081">
        <v>2</v>
      </c>
      <c r="AI1081">
        <v>30625505</v>
      </c>
      <c r="AJ1081">
        <v>955</v>
      </c>
      <c r="AK1081">
        <v>0</v>
      </c>
      <c r="AL1081">
        <v>0</v>
      </c>
      <c r="AM1081">
        <v>0</v>
      </c>
      <c r="AN1081">
        <v>0</v>
      </c>
      <c r="AO1081">
        <v>0</v>
      </c>
      <c r="AP1081">
        <v>0</v>
      </c>
      <c r="AQ1081">
        <v>0</v>
      </c>
      <c r="AR1081">
        <v>0</v>
      </c>
    </row>
    <row r="1082" spans="1:44" x14ac:dyDescent="0.2">
      <c r="A1082">
        <f>ROW(Source!A1091)</f>
        <v>1091</v>
      </c>
      <c r="B1082">
        <v>30625520</v>
      </c>
      <c r="C1082">
        <v>30625509</v>
      </c>
      <c r="D1082">
        <v>10214603</v>
      </c>
      <c r="E1082">
        <v>1</v>
      </c>
      <c r="F1082">
        <v>1</v>
      </c>
      <c r="G1082">
        <v>1</v>
      </c>
      <c r="H1082">
        <v>1</v>
      </c>
      <c r="I1082" t="s">
        <v>836</v>
      </c>
      <c r="J1082" t="s">
        <v>3</v>
      </c>
      <c r="K1082" t="s">
        <v>837</v>
      </c>
      <c r="L1082">
        <v>1369</v>
      </c>
      <c r="N1082">
        <v>1013</v>
      </c>
      <c r="O1082" t="s">
        <v>744</v>
      </c>
      <c r="P1082" t="s">
        <v>744</v>
      </c>
      <c r="Q1082">
        <v>1</v>
      </c>
      <c r="X1082">
        <v>6.63</v>
      </c>
      <c r="Y1082">
        <v>0</v>
      </c>
      <c r="Z1082">
        <v>0</v>
      </c>
      <c r="AA1082">
        <v>0</v>
      </c>
      <c r="AB1082">
        <v>8.23</v>
      </c>
      <c r="AC1082">
        <v>0</v>
      </c>
      <c r="AD1082">
        <v>1</v>
      </c>
      <c r="AE1082">
        <v>1</v>
      </c>
      <c r="AF1082" t="s">
        <v>68</v>
      </c>
      <c r="AG1082">
        <v>7.6244999999999994</v>
      </c>
      <c r="AH1082">
        <v>2</v>
      </c>
      <c r="AI1082">
        <v>30625510</v>
      </c>
      <c r="AJ1082">
        <v>956</v>
      </c>
      <c r="AK1082">
        <v>0</v>
      </c>
      <c r="AL1082">
        <v>0</v>
      </c>
      <c r="AM1082">
        <v>0</v>
      </c>
      <c r="AN1082">
        <v>0</v>
      </c>
      <c r="AO1082">
        <v>0</v>
      </c>
      <c r="AP1082">
        <v>0</v>
      </c>
      <c r="AQ1082">
        <v>0</v>
      </c>
      <c r="AR1082">
        <v>0</v>
      </c>
    </row>
    <row r="1083" spans="1:44" x14ac:dyDescent="0.2">
      <c r="A1083">
        <f>ROW(Source!A1091)</f>
        <v>1091</v>
      </c>
      <c r="B1083">
        <v>30625521</v>
      </c>
      <c r="C1083">
        <v>30625509</v>
      </c>
      <c r="D1083">
        <v>22083330</v>
      </c>
      <c r="E1083">
        <v>1</v>
      </c>
      <c r="F1083">
        <v>1</v>
      </c>
      <c r="G1083">
        <v>1</v>
      </c>
      <c r="H1083">
        <v>1</v>
      </c>
      <c r="I1083" t="s">
        <v>765</v>
      </c>
      <c r="J1083" t="s">
        <v>3</v>
      </c>
      <c r="K1083" t="s">
        <v>766</v>
      </c>
      <c r="L1083">
        <v>608254</v>
      </c>
      <c r="N1083">
        <v>1013</v>
      </c>
      <c r="O1083" t="s">
        <v>767</v>
      </c>
      <c r="P1083" t="s">
        <v>767</v>
      </c>
      <c r="Q1083">
        <v>1</v>
      </c>
      <c r="X1083">
        <v>0.11</v>
      </c>
      <c r="Y1083">
        <v>0</v>
      </c>
      <c r="Z1083">
        <v>0</v>
      </c>
      <c r="AA1083">
        <v>0</v>
      </c>
      <c r="AB1083">
        <v>0</v>
      </c>
      <c r="AC1083">
        <v>0</v>
      </c>
      <c r="AD1083">
        <v>1</v>
      </c>
      <c r="AE1083">
        <v>2</v>
      </c>
      <c r="AF1083" t="s">
        <v>67</v>
      </c>
      <c r="AG1083">
        <v>0.13750000000000001</v>
      </c>
      <c r="AH1083">
        <v>2</v>
      </c>
      <c r="AI1083">
        <v>30625511</v>
      </c>
      <c r="AJ1083">
        <v>957</v>
      </c>
      <c r="AK1083">
        <v>0</v>
      </c>
      <c r="AL1083">
        <v>0</v>
      </c>
      <c r="AM1083">
        <v>0</v>
      </c>
      <c r="AN1083">
        <v>0</v>
      </c>
      <c r="AO1083">
        <v>0</v>
      </c>
      <c r="AP1083">
        <v>0</v>
      </c>
      <c r="AQ1083">
        <v>0</v>
      </c>
      <c r="AR1083">
        <v>0</v>
      </c>
    </row>
    <row r="1084" spans="1:44" x14ac:dyDescent="0.2">
      <c r="A1084">
        <f>ROW(Source!A1091)</f>
        <v>1091</v>
      </c>
      <c r="B1084">
        <v>30625522</v>
      </c>
      <c r="C1084">
        <v>30625509</v>
      </c>
      <c r="D1084">
        <v>22146333</v>
      </c>
      <c r="E1084">
        <v>1</v>
      </c>
      <c r="F1084">
        <v>1</v>
      </c>
      <c r="G1084">
        <v>1</v>
      </c>
      <c r="H1084">
        <v>2</v>
      </c>
      <c r="I1084" t="s">
        <v>768</v>
      </c>
      <c r="J1084" t="s">
        <v>769</v>
      </c>
      <c r="K1084" t="s">
        <v>770</v>
      </c>
      <c r="L1084">
        <v>1368</v>
      </c>
      <c r="N1084">
        <v>1011</v>
      </c>
      <c r="O1084" t="s">
        <v>748</v>
      </c>
      <c r="P1084" t="s">
        <v>748</v>
      </c>
      <c r="Q1084">
        <v>1</v>
      </c>
      <c r="X1084">
        <v>0.11</v>
      </c>
      <c r="Y1084">
        <v>0</v>
      </c>
      <c r="Z1084">
        <v>108.45</v>
      </c>
      <c r="AA1084">
        <v>13.03</v>
      </c>
      <c r="AB1084">
        <v>0</v>
      </c>
      <c r="AC1084">
        <v>0</v>
      </c>
      <c r="AD1084">
        <v>1</v>
      </c>
      <c r="AE1084">
        <v>0</v>
      </c>
      <c r="AF1084" t="s">
        <v>67</v>
      </c>
      <c r="AG1084">
        <v>0.13750000000000001</v>
      </c>
      <c r="AH1084">
        <v>2</v>
      </c>
      <c r="AI1084">
        <v>30625512</v>
      </c>
      <c r="AJ1084">
        <v>958</v>
      </c>
      <c r="AK1084">
        <v>0</v>
      </c>
      <c r="AL1084">
        <v>0</v>
      </c>
      <c r="AM1084">
        <v>0</v>
      </c>
      <c r="AN1084">
        <v>0</v>
      </c>
      <c r="AO1084">
        <v>0</v>
      </c>
      <c r="AP1084">
        <v>0</v>
      </c>
      <c r="AQ1084">
        <v>0</v>
      </c>
      <c r="AR1084">
        <v>0</v>
      </c>
    </row>
    <row r="1085" spans="1:44" x14ac:dyDescent="0.2">
      <c r="A1085">
        <f>ROW(Source!A1091)</f>
        <v>1091</v>
      </c>
      <c r="B1085">
        <v>30625523</v>
      </c>
      <c r="C1085">
        <v>30625509</v>
      </c>
      <c r="D1085">
        <v>22147936</v>
      </c>
      <c r="E1085">
        <v>1</v>
      </c>
      <c r="F1085">
        <v>1</v>
      </c>
      <c r="G1085">
        <v>1</v>
      </c>
      <c r="H1085">
        <v>2</v>
      </c>
      <c r="I1085" t="s">
        <v>771</v>
      </c>
      <c r="J1085" t="s">
        <v>772</v>
      </c>
      <c r="K1085" t="s">
        <v>773</v>
      </c>
      <c r="L1085">
        <v>1368</v>
      </c>
      <c r="N1085">
        <v>1011</v>
      </c>
      <c r="O1085" t="s">
        <v>748</v>
      </c>
      <c r="P1085" t="s">
        <v>748</v>
      </c>
      <c r="Q1085">
        <v>1</v>
      </c>
      <c r="X1085">
        <v>0.16</v>
      </c>
      <c r="Y1085">
        <v>0</v>
      </c>
      <c r="Z1085">
        <v>0.95</v>
      </c>
      <c r="AA1085">
        <v>0</v>
      </c>
      <c r="AB1085">
        <v>0</v>
      </c>
      <c r="AC1085">
        <v>0</v>
      </c>
      <c r="AD1085">
        <v>1</v>
      </c>
      <c r="AE1085">
        <v>0</v>
      </c>
      <c r="AF1085" t="s">
        <v>67</v>
      </c>
      <c r="AG1085">
        <v>0.2</v>
      </c>
      <c r="AH1085">
        <v>2</v>
      </c>
      <c r="AI1085">
        <v>30625513</v>
      </c>
      <c r="AJ1085">
        <v>959</v>
      </c>
      <c r="AK1085">
        <v>0</v>
      </c>
      <c r="AL1085">
        <v>0</v>
      </c>
      <c r="AM1085">
        <v>0</v>
      </c>
      <c r="AN1085">
        <v>0</v>
      </c>
      <c r="AO1085">
        <v>0</v>
      </c>
      <c r="AP1085">
        <v>0</v>
      </c>
      <c r="AQ1085">
        <v>0</v>
      </c>
      <c r="AR1085">
        <v>0</v>
      </c>
    </row>
    <row r="1086" spans="1:44" x14ac:dyDescent="0.2">
      <c r="A1086">
        <f>ROW(Source!A1091)</f>
        <v>1091</v>
      </c>
      <c r="B1086">
        <v>30625524</v>
      </c>
      <c r="C1086">
        <v>30625509</v>
      </c>
      <c r="D1086">
        <v>22148179</v>
      </c>
      <c r="E1086">
        <v>1</v>
      </c>
      <c r="F1086">
        <v>1</v>
      </c>
      <c r="G1086">
        <v>1</v>
      </c>
      <c r="H1086">
        <v>2</v>
      </c>
      <c r="I1086" t="s">
        <v>754</v>
      </c>
      <c r="J1086" t="s">
        <v>755</v>
      </c>
      <c r="K1086" t="s">
        <v>756</v>
      </c>
      <c r="L1086">
        <v>1368</v>
      </c>
      <c r="N1086">
        <v>1011</v>
      </c>
      <c r="O1086" t="s">
        <v>748</v>
      </c>
      <c r="P1086" t="s">
        <v>748</v>
      </c>
      <c r="Q1086">
        <v>1</v>
      </c>
      <c r="X1086">
        <v>0.11</v>
      </c>
      <c r="Y1086">
        <v>0</v>
      </c>
      <c r="Z1086">
        <v>91.62</v>
      </c>
      <c r="AA1086">
        <v>0</v>
      </c>
      <c r="AB1086">
        <v>0</v>
      </c>
      <c r="AC1086">
        <v>0</v>
      </c>
      <c r="AD1086">
        <v>1</v>
      </c>
      <c r="AE1086">
        <v>0</v>
      </c>
      <c r="AF1086" t="s">
        <v>67</v>
      </c>
      <c r="AG1086">
        <v>0.13750000000000001</v>
      </c>
      <c r="AH1086">
        <v>2</v>
      </c>
      <c r="AI1086">
        <v>30625514</v>
      </c>
      <c r="AJ1086">
        <v>960</v>
      </c>
      <c r="AK1086">
        <v>0</v>
      </c>
      <c r="AL1086">
        <v>0</v>
      </c>
      <c r="AM1086">
        <v>0</v>
      </c>
      <c r="AN1086">
        <v>0</v>
      </c>
      <c r="AO1086">
        <v>0</v>
      </c>
      <c r="AP1086">
        <v>0</v>
      </c>
      <c r="AQ1086">
        <v>0</v>
      </c>
      <c r="AR1086">
        <v>0</v>
      </c>
    </row>
    <row r="1087" spans="1:44" x14ac:dyDescent="0.2">
      <c r="A1087">
        <f>ROW(Source!A1091)</f>
        <v>1091</v>
      </c>
      <c r="B1087">
        <v>30625525</v>
      </c>
      <c r="C1087">
        <v>30625509</v>
      </c>
      <c r="D1087">
        <v>22150659</v>
      </c>
      <c r="E1087">
        <v>1</v>
      </c>
      <c r="F1087">
        <v>1</v>
      </c>
      <c r="G1087">
        <v>1</v>
      </c>
      <c r="H1087">
        <v>3</v>
      </c>
      <c r="I1087" t="s">
        <v>757</v>
      </c>
      <c r="J1087" t="s">
        <v>758</v>
      </c>
      <c r="K1087" t="s">
        <v>759</v>
      </c>
      <c r="L1087">
        <v>1348</v>
      </c>
      <c r="N1087">
        <v>1009</v>
      </c>
      <c r="O1087" t="s">
        <v>105</v>
      </c>
      <c r="P1087" t="s">
        <v>105</v>
      </c>
      <c r="Q1087">
        <v>1000</v>
      </c>
      <c r="X1087">
        <v>1.4E-3</v>
      </c>
      <c r="Y1087">
        <v>10183</v>
      </c>
      <c r="Z1087">
        <v>0</v>
      </c>
      <c r="AA1087">
        <v>0</v>
      </c>
      <c r="AB1087">
        <v>0</v>
      </c>
      <c r="AC1087">
        <v>0</v>
      </c>
      <c r="AD1087">
        <v>1</v>
      </c>
      <c r="AE1087">
        <v>0</v>
      </c>
      <c r="AF1087" t="s">
        <v>3</v>
      </c>
      <c r="AG1087">
        <v>1.4E-3</v>
      </c>
      <c r="AH1087">
        <v>2</v>
      </c>
      <c r="AI1087">
        <v>30625515</v>
      </c>
      <c r="AJ1087">
        <v>961</v>
      </c>
      <c r="AK1087">
        <v>0</v>
      </c>
      <c r="AL1087">
        <v>0</v>
      </c>
      <c r="AM1087">
        <v>0</v>
      </c>
      <c r="AN1087">
        <v>0</v>
      </c>
      <c r="AO1087">
        <v>0</v>
      </c>
      <c r="AP1087">
        <v>0</v>
      </c>
      <c r="AQ1087">
        <v>0</v>
      </c>
      <c r="AR1087">
        <v>0</v>
      </c>
    </row>
    <row r="1088" spans="1:44" x14ac:dyDescent="0.2">
      <c r="A1088">
        <f>ROW(Source!A1091)</f>
        <v>1091</v>
      </c>
      <c r="B1088">
        <v>30625526</v>
      </c>
      <c r="C1088">
        <v>30625509</v>
      </c>
      <c r="D1088">
        <v>22156205</v>
      </c>
      <c r="E1088">
        <v>1</v>
      </c>
      <c r="F1088">
        <v>1</v>
      </c>
      <c r="G1088">
        <v>1</v>
      </c>
      <c r="H1088">
        <v>3</v>
      </c>
      <c r="I1088" t="s">
        <v>838</v>
      </c>
      <c r="J1088" t="s">
        <v>839</v>
      </c>
      <c r="K1088" t="s">
        <v>840</v>
      </c>
      <c r="L1088">
        <v>1035</v>
      </c>
      <c r="N1088">
        <v>1013</v>
      </c>
      <c r="O1088" t="s">
        <v>480</v>
      </c>
      <c r="P1088" t="s">
        <v>480</v>
      </c>
      <c r="Q1088">
        <v>1</v>
      </c>
      <c r="X1088">
        <v>0</v>
      </c>
      <c r="Y1088">
        <v>0</v>
      </c>
      <c r="Z1088">
        <v>0</v>
      </c>
      <c r="AA1088">
        <v>0</v>
      </c>
      <c r="AB1088">
        <v>0</v>
      </c>
      <c r="AC1088">
        <v>1</v>
      </c>
      <c r="AD1088">
        <v>0</v>
      </c>
      <c r="AE1088">
        <v>0</v>
      </c>
      <c r="AF1088" t="s">
        <v>3</v>
      </c>
      <c r="AG1088">
        <v>0</v>
      </c>
      <c r="AH1088">
        <v>2</v>
      </c>
      <c r="AI1088">
        <v>30625516</v>
      </c>
      <c r="AJ1088">
        <v>962</v>
      </c>
      <c r="AK1088">
        <v>0</v>
      </c>
      <c r="AL1088">
        <v>0</v>
      </c>
      <c r="AM1088">
        <v>0</v>
      </c>
      <c r="AN1088">
        <v>0</v>
      </c>
      <c r="AO1088">
        <v>0</v>
      </c>
      <c r="AP1088">
        <v>0</v>
      </c>
      <c r="AQ1088">
        <v>0</v>
      </c>
      <c r="AR1088">
        <v>0</v>
      </c>
    </row>
    <row r="1089" spans="1:44" x14ac:dyDescent="0.2">
      <c r="A1089">
        <f>ROW(Source!A1091)</f>
        <v>1091</v>
      </c>
      <c r="B1089">
        <v>30625527</v>
      </c>
      <c r="C1089">
        <v>30625509</v>
      </c>
      <c r="D1089">
        <v>22156543</v>
      </c>
      <c r="E1089">
        <v>1</v>
      </c>
      <c r="F1089">
        <v>1</v>
      </c>
      <c r="G1089">
        <v>1</v>
      </c>
      <c r="H1089">
        <v>3</v>
      </c>
      <c r="I1089" t="s">
        <v>841</v>
      </c>
      <c r="J1089" t="s">
        <v>842</v>
      </c>
      <c r="K1089" t="s">
        <v>843</v>
      </c>
      <c r="L1089">
        <v>1339</v>
      </c>
      <c r="N1089">
        <v>1007</v>
      </c>
      <c r="O1089" t="s">
        <v>46</v>
      </c>
      <c r="P1089" t="s">
        <v>46</v>
      </c>
      <c r="Q1089">
        <v>1</v>
      </c>
      <c r="X1089">
        <v>0.06</v>
      </c>
      <c r="Y1089">
        <v>451.27</v>
      </c>
      <c r="Z1089">
        <v>0</v>
      </c>
      <c r="AA1089">
        <v>0</v>
      </c>
      <c r="AB1089">
        <v>0</v>
      </c>
      <c r="AC1089">
        <v>0</v>
      </c>
      <c r="AD1089">
        <v>1</v>
      </c>
      <c r="AE1089">
        <v>0</v>
      </c>
      <c r="AF1089" t="s">
        <v>3</v>
      </c>
      <c r="AG1089">
        <v>0.06</v>
      </c>
      <c r="AH1089">
        <v>2</v>
      </c>
      <c r="AI1089">
        <v>30625517</v>
      </c>
      <c r="AJ1089">
        <v>963</v>
      </c>
      <c r="AK1089">
        <v>0</v>
      </c>
      <c r="AL1089">
        <v>0</v>
      </c>
      <c r="AM1089">
        <v>0</v>
      </c>
      <c r="AN1089">
        <v>0</v>
      </c>
      <c r="AO1089">
        <v>0</v>
      </c>
      <c r="AP1089">
        <v>0</v>
      </c>
      <c r="AQ1089">
        <v>0</v>
      </c>
      <c r="AR1089">
        <v>0</v>
      </c>
    </row>
    <row r="1090" spans="1:44" x14ac:dyDescent="0.2">
      <c r="A1090">
        <f>ROW(Source!A1091)</f>
        <v>1091</v>
      </c>
      <c r="B1090">
        <v>30625528</v>
      </c>
      <c r="C1090">
        <v>30625509</v>
      </c>
      <c r="D1090">
        <v>22156582</v>
      </c>
      <c r="E1090">
        <v>1</v>
      </c>
      <c r="F1090">
        <v>1</v>
      </c>
      <c r="G1090">
        <v>1</v>
      </c>
      <c r="H1090">
        <v>3</v>
      </c>
      <c r="I1090" t="s">
        <v>551</v>
      </c>
      <c r="J1090" t="s">
        <v>553</v>
      </c>
      <c r="K1090" t="s">
        <v>552</v>
      </c>
      <c r="L1090">
        <v>1339</v>
      </c>
      <c r="N1090">
        <v>1007</v>
      </c>
      <c r="O1090" t="s">
        <v>46</v>
      </c>
      <c r="P1090" t="s">
        <v>46</v>
      </c>
      <c r="Q1090">
        <v>1</v>
      </c>
      <c r="X1090">
        <v>0.06</v>
      </c>
      <c r="Y1090">
        <v>922.04</v>
      </c>
      <c r="Z1090">
        <v>0</v>
      </c>
      <c r="AA1090">
        <v>0</v>
      </c>
      <c r="AB1090">
        <v>0</v>
      </c>
      <c r="AC1090">
        <v>0</v>
      </c>
      <c r="AD1090">
        <v>1</v>
      </c>
      <c r="AE1090">
        <v>0</v>
      </c>
      <c r="AF1090" t="s">
        <v>3</v>
      </c>
      <c r="AG1090">
        <v>0.06</v>
      </c>
      <c r="AH1090">
        <v>2</v>
      </c>
      <c r="AI1090">
        <v>30625518</v>
      </c>
      <c r="AJ1090">
        <v>964</v>
      </c>
      <c r="AK1090">
        <v>0</v>
      </c>
      <c r="AL1090">
        <v>0</v>
      </c>
      <c r="AM1090">
        <v>0</v>
      </c>
      <c r="AN1090">
        <v>0</v>
      </c>
      <c r="AO1090">
        <v>0</v>
      </c>
      <c r="AP1090">
        <v>0</v>
      </c>
      <c r="AQ1090">
        <v>0</v>
      </c>
      <c r="AR1090">
        <v>0</v>
      </c>
    </row>
    <row r="1091" spans="1:44" x14ac:dyDescent="0.2">
      <c r="A1091">
        <f>ROW(Source!A1091)</f>
        <v>1091</v>
      </c>
      <c r="B1091">
        <v>30625529</v>
      </c>
      <c r="C1091">
        <v>30625509</v>
      </c>
      <c r="D1091">
        <v>22156594</v>
      </c>
      <c r="E1091">
        <v>1</v>
      </c>
      <c r="F1091">
        <v>1</v>
      </c>
      <c r="G1091">
        <v>1</v>
      </c>
      <c r="H1091">
        <v>3</v>
      </c>
      <c r="I1091" t="s">
        <v>77</v>
      </c>
      <c r="J1091" t="s">
        <v>79</v>
      </c>
      <c r="K1091" t="s">
        <v>78</v>
      </c>
      <c r="L1091">
        <v>1339</v>
      </c>
      <c r="N1091">
        <v>1007</v>
      </c>
      <c r="O1091" t="s">
        <v>46</v>
      </c>
      <c r="P1091" t="s">
        <v>46</v>
      </c>
      <c r="Q1091">
        <v>1</v>
      </c>
      <c r="X1091">
        <v>0.1</v>
      </c>
      <c r="Y1091">
        <v>807.43</v>
      </c>
      <c r="Z1091">
        <v>0</v>
      </c>
      <c r="AA1091">
        <v>0</v>
      </c>
      <c r="AB1091">
        <v>0</v>
      </c>
      <c r="AC1091">
        <v>0</v>
      </c>
      <c r="AD1091">
        <v>1</v>
      </c>
      <c r="AE1091">
        <v>0</v>
      </c>
      <c r="AF1091" t="s">
        <v>3</v>
      </c>
      <c r="AG1091">
        <v>0.1</v>
      </c>
      <c r="AH1091">
        <v>2</v>
      </c>
      <c r="AI1091">
        <v>30625519</v>
      </c>
      <c r="AJ1091">
        <v>965</v>
      </c>
      <c r="AK1091">
        <v>0</v>
      </c>
      <c r="AL1091">
        <v>0</v>
      </c>
      <c r="AM1091">
        <v>0</v>
      </c>
      <c r="AN1091">
        <v>0</v>
      </c>
      <c r="AO1091">
        <v>0</v>
      </c>
      <c r="AP1091">
        <v>0</v>
      </c>
      <c r="AQ1091">
        <v>0</v>
      </c>
      <c r="AR1091">
        <v>0</v>
      </c>
    </row>
    <row r="1092" spans="1:44" x14ac:dyDescent="0.2">
      <c r="A1092">
        <f>ROW(Source!A1091)</f>
        <v>1091</v>
      </c>
      <c r="B1092">
        <v>30625530</v>
      </c>
      <c r="C1092">
        <v>30625509</v>
      </c>
      <c r="D1092">
        <v>22170081</v>
      </c>
      <c r="E1092">
        <v>1</v>
      </c>
      <c r="F1092">
        <v>1</v>
      </c>
      <c r="G1092">
        <v>1</v>
      </c>
      <c r="H1092">
        <v>3</v>
      </c>
      <c r="I1092" t="s">
        <v>157</v>
      </c>
      <c r="J1092" t="s">
        <v>159</v>
      </c>
      <c r="K1092" t="s">
        <v>158</v>
      </c>
      <c r="L1092">
        <v>1327</v>
      </c>
      <c r="N1092">
        <v>1005</v>
      </c>
      <c r="O1092" t="s">
        <v>100</v>
      </c>
      <c r="P1092" t="s">
        <v>100</v>
      </c>
      <c r="Q1092">
        <v>1</v>
      </c>
      <c r="X1092">
        <v>0.5</v>
      </c>
      <c r="Y1092">
        <v>164.13</v>
      </c>
      <c r="Z1092">
        <v>0</v>
      </c>
      <c r="AA1092">
        <v>0</v>
      </c>
      <c r="AB1092">
        <v>0</v>
      </c>
      <c r="AC1092">
        <v>0</v>
      </c>
      <c r="AD1092">
        <v>1</v>
      </c>
      <c r="AE1092">
        <v>0</v>
      </c>
      <c r="AF1092" t="s">
        <v>3</v>
      </c>
      <c r="AG1092">
        <v>0.5</v>
      </c>
      <c r="AH1092">
        <v>3</v>
      </c>
      <c r="AI1092">
        <v>-1</v>
      </c>
      <c r="AJ1092" t="s">
        <v>3</v>
      </c>
      <c r="AK1092">
        <v>0</v>
      </c>
      <c r="AL1092">
        <v>0</v>
      </c>
      <c r="AM1092">
        <v>0</v>
      </c>
      <c r="AN1092">
        <v>0</v>
      </c>
      <c r="AO1092">
        <v>0</v>
      </c>
      <c r="AP1092">
        <v>0</v>
      </c>
      <c r="AQ1092">
        <v>0</v>
      </c>
      <c r="AR1092">
        <v>0</v>
      </c>
    </row>
    <row r="1093" spans="1:44" x14ac:dyDescent="0.2">
      <c r="A1093">
        <f>ROW(Source!A1095)</f>
        <v>1095</v>
      </c>
      <c r="B1093">
        <v>30625539</v>
      </c>
      <c r="C1093">
        <v>30625534</v>
      </c>
      <c r="D1093">
        <v>10214613</v>
      </c>
      <c r="E1093">
        <v>1</v>
      </c>
      <c r="F1093">
        <v>1</v>
      </c>
      <c r="G1093">
        <v>1</v>
      </c>
      <c r="H1093">
        <v>1</v>
      </c>
      <c r="I1093" t="s">
        <v>844</v>
      </c>
      <c r="J1093" t="s">
        <v>3</v>
      </c>
      <c r="K1093" t="s">
        <v>845</v>
      </c>
      <c r="L1093">
        <v>1369</v>
      </c>
      <c r="N1093">
        <v>1013</v>
      </c>
      <c r="O1093" t="s">
        <v>744</v>
      </c>
      <c r="P1093" t="s">
        <v>744</v>
      </c>
      <c r="Q1093">
        <v>1</v>
      </c>
      <c r="X1093">
        <v>25.1</v>
      </c>
      <c r="Y1093">
        <v>0</v>
      </c>
      <c r="Z1093">
        <v>0</v>
      </c>
      <c r="AA1093">
        <v>0</v>
      </c>
      <c r="AB1093">
        <v>7.88</v>
      </c>
      <c r="AC1093">
        <v>0</v>
      </c>
      <c r="AD1093">
        <v>1</v>
      </c>
      <c r="AE1093">
        <v>1</v>
      </c>
      <c r="AF1093" t="s">
        <v>68</v>
      </c>
      <c r="AG1093">
        <v>28.864999999999998</v>
      </c>
      <c r="AH1093">
        <v>2</v>
      </c>
      <c r="AI1093">
        <v>30625535</v>
      </c>
      <c r="AJ1093">
        <v>966</v>
      </c>
      <c r="AK1093">
        <v>0</v>
      </c>
      <c r="AL1093">
        <v>0</v>
      </c>
      <c r="AM1093">
        <v>0</v>
      </c>
      <c r="AN1093">
        <v>0</v>
      </c>
      <c r="AO1093">
        <v>0</v>
      </c>
      <c r="AP1093">
        <v>0</v>
      </c>
      <c r="AQ1093">
        <v>0</v>
      </c>
      <c r="AR1093">
        <v>0</v>
      </c>
    </row>
    <row r="1094" spans="1:44" x14ac:dyDescent="0.2">
      <c r="A1094">
        <f>ROW(Source!A1095)</f>
        <v>1095</v>
      </c>
      <c r="B1094">
        <v>30625540</v>
      </c>
      <c r="C1094">
        <v>30625534</v>
      </c>
      <c r="D1094">
        <v>22148179</v>
      </c>
      <c r="E1094">
        <v>1</v>
      </c>
      <c r="F1094">
        <v>1</v>
      </c>
      <c r="G1094">
        <v>1</v>
      </c>
      <c r="H1094">
        <v>2</v>
      </c>
      <c r="I1094" t="s">
        <v>754</v>
      </c>
      <c r="J1094" t="s">
        <v>755</v>
      </c>
      <c r="K1094" t="s">
        <v>756</v>
      </c>
      <c r="L1094">
        <v>1368</v>
      </c>
      <c r="N1094">
        <v>1011</v>
      </c>
      <c r="O1094" t="s">
        <v>748</v>
      </c>
      <c r="P1094" t="s">
        <v>748</v>
      </c>
      <c r="Q1094">
        <v>1</v>
      </c>
      <c r="X1094">
        <v>0.23</v>
      </c>
      <c r="Y1094">
        <v>0</v>
      </c>
      <c r="Z1094">
        <v>91.62</v>
      </c>
      <c r="AA1094">
        <v>0</v>
      </c>
      <c r="AB1094">
        <v>0</v>
      </c>
      <c r="AC1094">
        <v>0</v>
      </c>
      <c r="AD1094">
        <v>1</v>
      </c>
      <c r="AE1094">
        <v>0</v>
      </c>
      <c r="AF1094" t="s">
        <v>67</v>
      </c>
      <c r="AG1094">
        <v>0.28750000000000003</v>
      </c>
      <c r="AH1094">
        <v>2</v>
      </c>
      <c r="AI1094">
        <v>30625536</v>
      </c>
      <c r="AJ1094">
        <v>967</v>
      </c>
      <c r="AK1094">
        <v>0</v>
      </c>
      <c r="AL1094">
        <v>0</v>
      </c>
      <c r="AM1094">
        <v>0</v>
      </c>
      <c r="AN1094">
        <v>0</v>
      </c>
      <c r="AO1094">
        <v>0</v>
      </c>
      <c r="AP1094">
        <v>0</v>
      </c>
      <c r="AQ1094">
        <v>0</v>
      </c>
      <c r="AR1094">
        <v>0</v>
      </c>
    </row>
    <row r="1095" spans="1:44" x14ac:dyDescent="0.2">
      <c r="A1095">
        <f>ROW(Source!A1095)</f>
        <v>1095</v>
      </c>
      <c r="B1095">
        <v>30625541</v>
      </c>
      <c r="C1095">
        <v>30625534</v>
      </c>
      <c r="D1095">
        <v>22149217</v>
      </c>
      <c r="E1095">
        <v>1</v>
      </c>
      <c r="F1095">
        <v>1</v>
      </c>
      <c r="G1095">
        <v>1</v>
      </c>
      <c r="H1095">
        <v>3</v>
      </c>
      <c r="I1095" t="s">
        <v>846</v>
      </c>
      <c r="J1095" t="s">
        <v>847</v>
      </c>
      <c r="K1095" t="s">
        <v>848</v>
      </c>
      <c r="L1095">
        <v>1348</v>
      </c>
      <c r="N1095">
        <v>1009</v>
      </c>
      <c r="O1095" t="s">
        <v>105</v>
      </c>
      <c r="P1095" t="s">
        <v>105</v>
      </c>
      <c r="Q1095">
        <v>1000</v>
      </c>
      <c r="X1095">
        <v>1E-3</v>
      </c>
      <c r="Y1095">
        <v>8466.1</v>
      </c>
      <c r="Z1095">
        <v>0</v>
      </c>
      <c r="AA1095">
        <v>0</v>
      </c>
      <c r="AB1095">
        <v>0</v>
      </c>
      <c r="AC1095">
        <v>0</v>
      </c>
      <c r="AD1095">
        <v>1</v>
      </c>
      <c r="AE1095">
        <v>0</v>
      </c>
      <c r="AF1095" t="s">
        <v>3</v>
      </c>
      <c r="AG1095">
        <v>1E-3</v>
      </c>
      <c r="AH1095">
        <v>2</v>
      </c>
      <c r="AI1095">
        <v>30625537</v>
      </c>
      <c r="AJ1095">
        <v>968</v>
      </c>
      <c r="AK1095">
        <v>0</v>
      </c>
      <c r="AL1095">
        <v>0</v>
      </c>
      <c r="AM1095">
        <v>0</v>
      </c>
      <c r="AN1095">
        <v>0</v>
      </c>
      <c r="AO1095">
        <v>0</v>
      </c>
      <c r="AP1095">
        <v>0</v>
      </c>
      <c r="AQ1095">
        <v>0</v>
      </c>
      <c r="AR1095">
        <v>0</v>
      </c>
    </row>
    <row r="1096" spans="1:44" x14ac:dyDescent="0.2">
      <c r="A1096">
        <f>ROW(Source!A1095)</f>
        <v>1095</v>
      </c>
      <c r="B1096">
        <v>30625542</v>
      </c>
      <c r="C1096">
        <v>30625534</v>
      </c>
      <c r="D1096">
        <v>22150573</v>
      </c>
      <c r="E1096">
        <v>1</v>
      </c>
      <c r="F1096">
        <v>1</v>
      </c>
      <c r="G1096">
        <v>1</v>
      </c>
      <c r="H1096">
        <v>3</v>
      </c>
      <c r="I1096" t="s">
        <v>594</v>
      </c>
      <c r="J1096" t="s">
        <v>595</v>
      </c>
      <c r="K1096" t="s">
        <v>126</v>
      </c>
      <c r="L1096">
        <v>1348</v>
      </c>
      <c r="N1096">
        <v>1009</v>
      </c>
      <c r="O1096" t="s">
        <v>105</v>
      </c>
      <c r="P1096" t="s">
        <v>105</v>
      </c>
      <c r="Q1096">
        <v>1000</v>
      </c>
      <c r="X1096">
        <v>0.44</v>
      </c>
      <c r="Y1096">
        <v>12167.44</v>
      </c>
      <c r="Z1096">
        <v>0</v>
      </c>
      <c r="AA1096">
        <v>0</v>
      </c>
      <c r="AB1096">
        <v>0</v>
      </c>
      <c r="AC1096">
        <v>0</v>
      </c>
      <c r="AD1096">
        <v>1</v>
      </c>
      <c r="AE1096">
        <v>0</v>
      </c>
      <c r="AF1096" t="s">
        <v>3</v>
      </c>
      <c r="AG1096">
        <v>0.44</v>
      </c>
      <c r="AH1096">
        <v>2</v>
      </c>
      <c r="AI1096">
        <v>30625538</v>
      </c>
      <c r="AJ1096">
        <v>969</v>
      </c>
      <c r="AK1096">
        <v>0</v>
      </c>
      <c r="AL1096">
        <v>0</v>
      </c>
      <c r="AM1096">
        <v>0</v>
      </c>
      <c r="AN1096">
        <v>0</v>
      </c>
      <c r="AO1096">
        <v>0</v>
      </c>
      <c r="AP1096">
        <v>0</v>
      </c>
      <c r="AQ1096">
        <v>0</v>
      </c>
      <c r="AR1096">
        <v>0</v>
      </c>
    </row>
    <row r="1097" spans="1:44" x14ac:dyDescent="0.2">
      <c r="A1097">
        <f>ROW(Source!A1095)</f>
        <v>1095</v>
      </c>
      <c r="B1097">
        <v>30625543</v>
      </c>
      <c r="C1097">
        <v>30625534</v>
      </c>
      <c r="D1097">
        <v>22206144</v>
      </c>
      <c r="E1097">
        <v>1</v>
      </c>
      <c r="F1097">
        <v>1</v>
      </c>
      <c r="G1097">
        <v>1</v>
      </c>
      <c r="H1097">
        <v>3</v>
      </c>
      <c r="I1097" t="s">
        <v>174</v>
      </c>
      <c r="J1097" t="s">
        <v>176</v>
      </c>
      <c r="K1097" t="s">
        <v>175</v>
      </c>
      <c r="L1097">
        <v>1348</v>
      </c>
      <c r="N1097">
        <v>1009</v>
      </c>
      <c r="O1097" t="s">
        <v>105</v>
      </c>
      <c r="P1097" t="s">
        <v>105</v>
      </c>
      <c r="Q1097">
        <v>1000</v>
      </c>
      <c r="X1097">
        <v>0.32</v>
      </c>
      <c r="Y1097">
        <v>5464.14</v>
      </c>
      <c r="Z1097">
        <v>0</v>
      </c>
      <c r="AA1097">
        <v>0</v>
      </c>
      <c r="AB1097">
        <v>0</v>
      </c>
      <c r="AC1097">
        <v>0</v>
      </c>
      <c r="AD1097">
        <v>1</v>
      </c>
      <c r="AE1097">
        <v>0</v>
      </c>
      <c r="AF1097" t="s">
        <v>3</v>
      </c>
      <c r="AG1097">
        <v>0.32</v>
      </c>
      <c r="AH1097">
        <v>3</v>
      </c>
      <c r="AI1097">
        <v>-1</v>
      </c>
      <c r="AJ1097" t="s">
        <v>3</v>
      </c>
      <c r="AK1097">
        <v>0</v>
      </c>
      <c r="AL1097">
        <v>0</v>
      </c>
      <c r="AM1097">
        <v>0</v>
      </c>
      <c r="AN1097">
        <v>0</v>
      </c>
      <c r="AO1097">
        <v>0</v>
      </c>
      <c r="AP1097">
        <v>0</v>
      </c>
      <c r="AQ1097">
        <v>0</v>
      </c>
      <c r="AR1097">
        <v>0</v>
      </c>
    </row>
    <row r="1098" spans="1:44" x14ac:dyDescent="0.2">
      <c r="A1098">
        <f>ROW(Source!A1097)</f>
        <v>1097</v>
      </c>
      <c r="B1098">
        <v>30625562</v>
      </c>
      <c r="C1098">
        <v>30625545</v>
      </c>
      <c r="D1098">
        <v>10214601</v>
      </c>
      <c r="E1098">
        <v>1</v>
      </c>
      <c r="F1098">
        <v>1</v>
      </c>
      <c r="G1098">
        <v>1</v>
      </c>
      <c r="H1098">
        <v>1</v>
      </c>
      <c r="I1098" t="s">
        <v>969</v>
      </c>
      <c r="J1098" t="s">
        <v>3</v>
      </c>
      <c r="K1098" t="s">
        <v>970</v>
      </c>
      <c r="L1098">
        <v>1369</v>
      </c>
      <c r="N1098">
        <v>1013</v>
      </c>
      <c r="O1098" t="s">
        <v>744</v>
      </c>
      <c r="P1098" t="s">
        <v>744</v>
      </c>
      <c r="Q1098">
        <v>1</v>
      </c>
      <c r="X1098">
        <v>142.68</v>
      </c>
      <c r="Y1098">
        <v>0</v>
      </c>
      <c r="Z1098">
        <v>0</v>
      </c>
      <c r="AA1098">
        <v>0</v>
      </c>
      <c r="AB1098">
        <v>8.16</v>
      </c>
      <c r="AC1098">
        <v>0</v>
      </c>
      <c r="AD1098">
        <v>1</v>
      </c>
      <c r="AE1098">
        <v>1</v>
      </c>
      <c r="AF1098" t="s">
        <v>659</v>
      </c>
      <c r="AG1098">
        <v>114.14400000000001</v>
      </c>
      <c r="AH1098">
        <v>2</v>
      </c>
      <c r="AI1098">
        <v>30625546</v>
      </c>
      <c r="AJ1098">
        <v>970</v>
      </c>
      <c r="AK1098">
        <v>0</v>
      </c>
      <c r="AL1098">
        <v>0</v>
      </c>
      <c r="AM1098">
        <v>0</v>
      </c>
      <c r="AN1098">
        <v>0</v>
      </c>
      <c r="AO1098">
        <v>0</v>
      </c>
      <c r="AP1098">
        <v>0</v>
      </c>
      <c r="AQ1098">
        <v>0</v>
      </c>
      <c r="AR1098">
        <v>0</v>
      </c>
    </row>
    <row r="1099" spans="1:44" x14ac:dyDescent="0.2">
      <c r="A1099">
        <f>ROW(Source!A1097)</f>
        <v>1097</v>
      </c>
      <c r="B1099">
        <v>30625563</v>
      </c>
      <c r="C1099">
        <v>30625545</v>
      </c>
      <c r="D1099">
        <v>22083330</v>
      </c>
      <c r="E1099">
        <v>1</v>
      </c>
      <c r="F1099">
        <v>1</v>
      </c>
      <c r="G1099">
        <v>1</v>
      </c>
      <c r="H1099">
        <v>1</v>
      </c>
      <c r="I1099" t="s">
        <v>765</v>
      </c>
      <c r="J1099" t="s">
        <v>3</v>
      </c>
      <c r="K1099" t="s">
        <v>766</v>
      </c>
      <c r="L1099">
        <v>608254</v>
      </c>
      <c r="N1099">
        <v>1013</v>
      </c>
      <c r="O1099" t="s">
        <v>767</v>
      </c>
      <c r="P1099" t="s">
        <v>767</v>
      </c>
      <c r="Q1099">
        <v>1</v>
      </c>
      <c r="X1099">
        <v>10.92</v>
      </c>
      <c r="Y1099">
        <v>0</v>
      </c>
      <c r="Z1099">
        <v>0</v>
      </c>
      <c r="AA1099">
        <v>0</v>
      </c>
      <c r="AB1099">
        <v>0</v>
      </c>
      <c r="AC1099">
        <v>0</v>
      </c>
      <c r="AD1099">
        <v>1</v>
      </c>
      <c r="AE1099">
        <v>2</v>
      </c>
      <c r="AF1099" t="s">
        <v>659</v>
      </c>
      <c r="AG1099">
        <v>8.7360000000000007</v>
      </c>
      <c r="AH1099">
        <v>2</v>
      </c>
      <c r="AI1099">
        <v>30625547</v>
      </c>
      <c r="AJ1099">
        <v>971</v>
      </c>
      <c r="AK1099">
        <v>0</v>
      </c>
      <c r="AL1099">
        <v>0</v>
      </c>
      <c r="AM1099">
        <v>0</v>
      </c>
      <c r="AN1099">
        <v>0</v>
      </c>
      <c r="AO1099">
        <v>0</v>
      </c>
      <c r="AP1099">
        <v>0</v>
      </c>
      <c r="AQ1099">
        <v>0</v>
      </c>
      <c r="AR1099">
        <v>0</v>
      </c>
    </row>
    <row r="1100" spans="1:44" x14ac:dyDescent="0.2">
      <c r="A1100">
        <f>ROW(Source!A1097)</f>
        <v>1097</v>
      </c>
      <c r="B1100">
        <v>30625564</v>
      </c>
      <c r="C1100">
        <v>30625545</v>
      </c>
      <c r="D1100">
        <v>22146252</v>
      </c>
      <c r="E1100">
        <v>1</v>
      </c>
      <c r="F1100">
        <v>1</v>
      </c>
      <c r="G1100">
        <v>1</v>
      </c>
      <c r="H1100">
        <v>2</v>
      </c>
      <c r="I1100" t="s">
        <v>785</v>
      </c>
      <c r="J1100" t="s">
        <v>786</v>
      </c>
      <c r="K1100" t="s">
        <v>787</v>
      </c>
      <c r="L1100">
        <v>1368</v>
      </c>
      <c r="N1100">
        <v>1011</v>
      </c>
      <c r="O1100" t="s">
        <v>748</v>
      </c>
      <c r="P1100" t="s">
        <v>748</v>
      </c>
      <c r="Q1100">
        <v>1</v>
      </c>
      <c r="X1100">
        <v>9.69</v>
      </c>
      <c r="Y1100">
        <v>0</v>
      </c>
      <c r="Z1100">
        <v>85.93</v>
      </c>
      <c r="AA1100">
        <v>13.03</v>
      </c>
      <c r="AB1100">
        <v>0</v>
      </c>
      <c r="AC1100">
        <v>0</v>
      </c>
      <c r="AD1100">
        <v>1</v>
      </c>
      <c r="AE1100">
        <v>0</v>
      </c>
      <c r="AF1100" t="s">
        <v>659</v>
      </c>
      <c r="AG1100">
        <v>7.7519999999999998</v>
      </c>
      <c r="AH1100">
        <v>2</v>
      </c>
      <c r="AI1100">
        <v>30625548</v>
      </c>
      <c r="AJ1100">
        <v>972</v>
      </c>
      <c r="AK1100">
        <v>0</v>
      </c>
      <c r="AL1100">
        <v>0</v>
      </c>
      <c r="AM1100">
        <v>0</v>
      </c>
      <c r="AN1100">
        <v>0</v>
      </c>
      <c r="AO1100">
        <v>0</v>
      </c>
      <c r="AP1100">
        <v>0</v>
      </c>
      <c r="AQ1100">
        <v>0</v>
      </c>
      <c r="AR1100">
        <v>0</v>
      </c>
    </row>
    <row r="1101" spans="1:44" x14ac:dyDescent="0.2">
      <c r="A1101">
        <f>ROW(Source!A1097)</f>
        <v>1097</v>
      </c>
      <c r="B1101">
        <v>30625565</v>
      </c>
      <c r="C1101">
        <v>30625545</v>
      </c>
      <c r="D1101">
        <v>22146333</v>
      </c>
      <c r="E1101">
        <v>1</v>
      </c>
      <c r="F1101">
        <v>1</v>
      </c>
      <c r="G1101">
        <v>1</v>
      </c>
      <c r="H1101">
        <v>2</v>
      </c>
      <c r="I1101" t="s">
        <v>768</v>
      </c>
      <c r="J1101" t="s">
        <v>769</v>
      </c>
      <c r="K1101" t="s">
        <v>770</v>
      </c>
      <c r="L1101">
        <v>1368</v>
      </c>
      <c r="N1101">
        <v>1011</v>
      </c>
      <c r="O1101" t="s">
        <v>748</v>
      </c>
      <c r="P1101" t="s">
        <v>748</v>
      </c>
      <c r="Q1101">
        <v>1</v>
      </c>
      <c r="X1101">
        <v>1.23</v>
      </c>
      <c r="Y1101">
        <v>0</v>
      </c>
      <c r="Z1101">
        <v>108.45</v>
      </c>
      <c r="AA1101">
        <v>13.03</v>
      </c>
      <c r="AB1101">
        <v>0</v>
      </c>
      <c r="AC1101">
        <v>0</v>
      </c>
      <c r="AD1101">
        <v>1</v>
      </c>
      <c r="AE1101">
        <v>0</v>
      </c>
      <c r="AF1101" t="s">
        <v>659</v>
      </c>
      <c r="AG1101">
        <v>0.98399999999999999</v>
      </c>
      <c r="AH1101">
        <v>2</v>
      </c>
      <c r="AI1101">
        <v>30625549</v>
      </c>
      <c r="AJ1101">
        <v>973</v>
      </c>
      <c r="AK1101">
        <v>0</v>
      </c>
      <c r="AL1101">
        <v>0</v>
      </c>
      <c r="AM1101">
        <v>0</v>
      </c>
      <c r="AN1101">
        <v>0</v>
      </c>
      <c r="AO1101">
        <v>0</v>
      </c>
      <c r="AP1101">
        <v>0</v>
      </c>
      <c r="AQ1101">
        <v>0</v>
      </c>
      <c r="AR1101">
        <v>0</v>
      </c>
    </row>
    <row r="1102" spans="1:44" x14ac:dyDescent="0.2">
      <c r="A1102">
        <f>ROW(Source!A1097)</f>
        <v>1097</v>
      </c>
      <c r="B1102">
        <v>30625566</v>
      </c>
      <c r="C1102">
        <v>30625545</v>
      </c>
      <c r="D1102">
        <v>22146948</v>
      </c>
      <c r="E1102">
        <v>1</v>
      </c>
      <c r="F1102">
        <v>1</v>
      </c>
      <c r="G1102">
        <v>1</v>
      </c>
      <c r="H1102">
        <v>2</v>
      </c>
      <c r="I1102" t="s">
        <v>788</v>
      </c>
      <c r="J1102" t="s">
        <v>789</v>
      </c>
      <c r="K1102" t="s">
        <v>790</v>
      </c>
      <c r="L1102">
        <v>1368</v>
      </c>
      <c r="N1102">
        <v>1011</v>
      </c>
      <c r="O1102" t="s">
        <v>748</v>
      </c>
      <c r="P1102" t="s">
        <v>748</v>
      </c>
      <c r="Q1102">
        <v>1</v>
      </c>
      <c r="X1102">
        <v>2.86</v>
      </c>
      <c r="Y1102">
        <v>0</v>
      </c>
      <c r="Z1102">
        <v>30</v>
      </c>
      <c r="AA1102">
        <v>0</v>
      </c>
      <c r="AB1102">
        <v>0</v>
      </c>
      <c r="AC1102">
        <v>0</v>
      </c>
      <c r="AD1102">
        <v>1</v>
      </c>
      <c r="AE1102">
        <v>0</v>
      </c>
      <c r="AF1102" t="s">
        <v>659</v>
      </c>
      <c r="AG1102">
        <v>2.2879999999999998</v>
      </c>
      <c r="AH1102">
        <v>2</v>
      </c>
      <c r="AI1102">
        <v>30625550</v>
      </c>
      <c r="AJ1102">
        <v>974</v>
      </c>
      <c r="AK1102">
        <v>0</v>
      </c>
      <c r="AL1102">
        <v>0</v>
      </c>
      <c r="AM1102">
        <v>0</v>
      </c>
      <c r="AN1102">
        <v>0</v>
      </c>
      <c r="AO1102">
        <v>0</v>
      </c>
      <c r="AP1102">
        <v>0</v>
      </c>
      <c r="AQ1102">
        <v>0</v>
      </c>
      <c r="AR1102">
        <v>0</v>
      </c>
    </row>
    <row r="1103" spans="1:44" x14ac:dyDescent="0.2">
      <c r="A1103">
        <f>ROW(Source!A1097)</f>
        <v>1097</v>
      </c>
      <c r="B1103">
        <v>30625567</v>
      </c>
      <c r="C1103">
        <v>30625545</v>
      </c>
      <c r="D1103">
        <v>22147139</v>
      </c>
      <c r="E1103">
        <v>1</v>
      </c>
      <c r="F1103">
        <v>1</v>
      </c>
      <c r="G1103">
        <v>1</v>
      </c>
      <c r="H1103">
        <v>2</v>
      </c>
      <c r="I1103" t="s">
        <v>866</v>
      </c>
      <c r="J1103" t="s">
        <v>867</v>
      </c>
      <c r="K1103" t="s">
        <v>868</v>
      </c>
      <c r="L1103">
        <v>1368</v>
      </c>
      <c r="N1103">
        <v>1011</v>
      </c>
      <c r="O1103" t="s">
        <v>748</v>
      </c>
      <c r="P1103" t="s">
        <v>748</v>
      </c>
      <c r="Q1103">
        <v>1</v>
      </c>
      <c r="X1103">
        <v>2.5299999999999998</v>
      </c>
      <c r="Y1103">
        <v>0</v>
      </c>
      <c r="Z1103">
        <v>3</v>
      </c>
      <c r="AA1103">
        <v>0</v>
      </c>
      <c r="AB1103">
        <v>0</v>
      </c>
      <c r="AC1103">
        <v>0</v>
      </c>
      <c r="AD1103">
        <v>1</v>
      </c>
      <c r="AE1103">
        <v>0</v>
      </c>
      <c r="AF1103" t="s">
        <v>659</v>
      </c>
      <c r="AG1103">
        <v>2.024</v>
      </c>
      <c r="AH1103">
        <v>2</v>
      </c>
      <c r="AI1103">
        <v>30625551</v>
      </c>
      <c r="AJ1103">
        <v>975</v>
      </c>
      <c r="AK1103">
        <v>0</v>
      </c>
      <c r="AL1103">
        <v>0</v>
      </c>
      <c r="AM1103">
        <v>0</v>
      </c>
      <c r="AN1103">
        <v>0</v>
      </c>
      <c r="AO1103">
        <v>0</v>
      </c>
      <c r="AP1103">
        <v>0</v>
      </c>
      <c r="AQ1103">
        <v>0</v>
      </c>
      <c r="AR1103">
        <v>0</v>
      </c>
    </row>
    <row r="1104" spans="1:44" x14ac:dyDescent="0.2">
      <c r="A1104">
        <f>ROW(Source!A1097)</f>
        <v>1097</v>
      </c>
      <c r="B1104">
        <v>30625568</v>
      </c>
      <c r="C1104">
        <v>30625545</v>
      </c>
      <c r="D1104">
        <v>22148179</v>
      </c>
      <c r="E1104">
        <v>1</v>
      </c>
      <c r="F1104">
        <v>1</v>
      </c>
      <c r="G1104">
        <v>1</v>
      </c>
      <c r="H1104">
        <v>2</v>
      </c>
      <c r="I1104" t="s">
        <v>754</v>
      </c>
      <c r="J1104" t="s">
        <v>755</v>
      </c>
      <c r="K1104" t="s">
        <v>756</v>
      </c>
      <c r="L1104">
        <v>1368</v>
      </c>
      <c r="N1104">
        <v>1011</v>
      </c>
      <c r="O1104" t="s">
        <v>748</v>
      </c>
      <c r="P1104" t="s">
        <v>748</v>
      </c>
      <c r="Q1104">
        <v>1</v>
      </c>
      <c r="X1104">
        <v>1.84</v>
      </c>
      <c r="Y1104">
        <v>0</v>
      </c>
      <c r="Z1104">
        <v>91.62</v>
      </c>
      <c r="AA1104">
        <v>0</v>
      </c>
      <c r="AB1104">
        <v>0</v>
      </c>
      <c r="AC1104">
        <v>0</v>
      </c>
      <c r="AD1104">
        <v>1</v>
      </c>
      <c r="AE1104">
        <v>0</v>
      </c>
      <c r="AF1104" t="s">
        <v>659</v>
      </c>
      <c r="AG1104">
        <v>1.4720000000000002</v>
      </c>
      <c r="AH1104">
        <v>2</v>
      </c>
      <c r="AI1104">
        <v>30625552</v>
      </c>
      <c r="AJ1104">
        <v>976</v>
      </c>
      <c r="AK1104">
        <v>0</v>
      </c>
      <c r="AL1104">
        <v>0</v>
      </c>
      <c r="AM1104">
        <v>0</v>
      </c>
      <c r="AN1104">
        <v>0</v>
      </c>
      <c r="AO1104">
        <v>0</v>
      </c>
      <c r="AP1104">
        <v>0</v>
      </c>
      <c r="AQ1104">
        <v>0</v>
      </c>
      <c r="AR1104">
        <v>0</v>
      </c>
    </row>
    <row r="1105" spans="1:44" x14ac:dyDescent="0.2">
      <c r="A1105">
        <f>ROW(Source!A1097)</f>
        <v>1097</v>
      </c>
      <c r="B1105">
        <v>30625569</v>
      </c>
      <c r="C1105">
        <v>30625545</v>
      </c>
      <c r="D1105">
        <v>22149217</v>
      </c>
      <c r="E1105">
        <v>1</v>
      </c>
      <c r="F1105">
        <v>1</v>
      </c>
      <c r="G1105">
        <v>1</v>
      </c>
      <c r="H1105">
        <v>3</v>
      </c>
      <c r="I1105" t="s">
        <v>846</v>
      </c>
      <c r="J1105" t="s">
        <v>847</v>
      </c>
      <c r="K1105" t="s">
        <v>848</v>
      </c>
      <c r="L1105">
        <v>1348</v>
      </c>
      <c r="N1105">
        <v>1009</v>
      </c>
      <c r="O1105" t="s">
        <v>105</v>
      </c>
      <c r="P1105" t="s">
        <v>105</v>
      </c>
      <c r="Q1105">
        <v>1000</v>
      </c>
      <c r="X1105">
        <v>3.3300000000000001E-3</v>
      </c>
      <c r="Y1105">
        <v>8466.1</v>
      </c>
      <c r="Z1105">
        <v>0</v>
      </c>
      <c r="AA1105">
        <v>0</v>
      </c>
      <c r="AB1105">
        <v>0</v>
      </c>
      <c r="AC1105">
        <v>0</v>
      </c>
      <c r="AD1105">
        <v>1</v>
      </c>
      <c r="AE1105">
        <v>0</v>
      </c>
      <c r="AF1105" t="s">
        <v>380</v>
      </c>
      <c r="AG1105">
        <v>0</v>
      </c>
      <c r="AH1105">
        <v>2</v>
      </c>
      <c r="AI1105">
        <v>30625553</v>
      </c>
      <c r="AJ1105">
        <v>977</v>
      </c>
      <c r="AK1105">
        <v>0</v>
      </c>
      <c r="AL1105">
        <v>0</v>
      </c>
      <c r="AM1105">
        <v>0</v>
      </c>
      <c r="AN1105">
        <v>0</v>
      </c>
      <c r="AO1105">
        <v>0</v>
      </c>
      <c r="AP1105">
        <v>0</v>
      </c>
      <c r="AQ1105">
        <v>0</v>
      </c>
      <c r="AR1105">
        <v>0</v>
      </c>
    </row>
    <row r="1106" spans="1:44" x14ac:dyDescent="0.2">
      <c r="A1106">
        <f>ROW(Source!A1097)</f>
        <v>1097</v>
      </c>
      <c r="B1106">
        <v>30625570</v>
      </c>
      <c r="C1106">
        <v>30625545</v>
      </c>
      <c r="D1106">
        <v>22150369</v>
      </c>
      <c r="E1106">
        <v>1</v>
      </c>
      <c r="F1106">
        <v>1</v>
      </c>
      <c r="G1106">
        <v>1</v>
      </c>
      <c r="H1106">
        <v>3</v>
      </c>
      <c r="I1106" t="s">
        <v>971</v>
      </c>
      <c r="J1106" t="s">
        <v>972</v>
      </c>
      <c r="K1106" t="s">
        <v>973</v>
      </c>
      <c r="L1106">
        <v>1348</v>
      </c>
      <c r="N1106">
        <v>1009</v>
      </c>
      <c r="O1106" t="s">
        <v>105</v>
      </c>
      <c r="P1106" t="s">
        <v>105</v>
      </c>
      <c r="Q1106">
        <v>1000</v>
      </c>
      <c r="X1106">
        <v>1.6000000000000001E-3</v>
      </c>
      <c r="Y1106">
        <v>9376.5</v>
      </c>
      <c r="Z1106">
        <v>0</v>
      </c>
      <c r="AA1106">
        <v>0</v>
      </c>
      <c r="AB1106">
        <v>0</v>
      </c>
      <c r="AC1106">
        <v>0</v>
      </c>
      <c r="AD1106">
        <v>1</v>
      </c>
      <c r="AE1106">
        <v>0</v>
      </c>
      <c r="AF1106" t="s">
        <v>380</v>
      </c>
      <c r="AG1106">
        <v>0</v>
      </c>
      <c r="AH1106">
        <v>2</v>
      </c>
      <c r="AI1106">
        <v>30625554</v>
      </c>
      <c r="AJ1106">
        <v>978</v>
      </c>
      <c r="AK1106">
        <v>0</v>
      </c>
      <c r="AL1106">
        <v>0</v>
      </c>
      <c r="AM1106">
        <v>0</v>
      </c>
      <c r="AN1106">
        <v>0</v>
      </c>
      <c r="AO1106">
        <v>0</v>
      </c>
      <c r="AP1106">
        <v>0</v>
      </c>
      <c r="AQ1106">
        <v>0</v>
      </c>
      <c r="AR1106">
        <v>0</v>
      </c>
    </row>
    <row r="1107" spans="1:44" x14ac:dyDescent="0.2">
      <c r="A1107">
        <f>ROW(Source!A1097)</f>
        <v>1097</v>
      </c>
      <c r="B1107">
        <v>30625571</v>
      </c>
      <c r="C1107">
        <v>30625545</v>
      </c>
      <c r="D1107">
        <v>22150467</v>
      </c>
      <c r="E1107">
        <v>1</v>
      </c>
      <c r="F1107">
        <v>1</v>
      </c>
      <c r="G1107">
        <v>1</v>
      </c>
      <c r="H1107">
        <v>3</v>
      </c>
      <c r="I1107" t="s">
        <v>974</v>
      </c>
      <c r="J1107" t="s">
        <v>975</v>
      </c>
      <c r="K1107" t="s">
        <v>976</v>
      </c>
      <c r="L1107">
        <v>1348</v>
      </c>
      <c r="N1107">
        <v>1009</v>
      </c>
      <c r="O1107" t="s">
        <v>105</v>
      </c>
      <c r="P1107" t="s">
        <v>105</v>
      </c>
      <c r="Q1107">
        <v>1000</v>
      </c>
      <c r="X1107">
        <v>3.7499999999999999E-2</v>
      </c>
      <c r="Y1107">
        <v>1215.8</v>
      </c>
      <c r="Z1107">
        <v>0</v>
      </c>
      <c r="AA1107">
        <v>0</v>
      </c>
      <c r="AB1107">
        <v>0</v>
      </c>
      <c r="AC1107">
        <v>0</v>
      </c>
      <c r="AD1107">
        <v>1</v>
      </c>
      <c r="AE1107">
        <v>0</v>
      </c>
      <c r="AF1107" t="s">
        <v>380</v>
      </c>
      <c r="AG1107">
        <v>0</v>
      </c>
      <c r="AH1107">
        <v>2</v>
      </c>
      <c r="AI1107">
        <v>30625555</v>
      </c>
      <c r="AJ1107">
        <v>979</v>
      </c>
      <c r="AK1107">
        <v>0</v>
      </c>
      <c r="AL1107">
        <v>0</v>
      </c>
      <c r="AM1107">
        <v>0</v>
      </c>
      <c r="AN1107">
        <v>0</v>
      </c>
      <c r="AO1107">
        <v>0</v>
      </c>
      <c r="AP1107">
        <v>0</v>
      </c>
      <c r="AQ1107">
        <v>0</v>
      </c>
      <c r="AR1107">
        <v>0</v>
      </c>
    </row>
    <row r="1108" spans="1:44" x14ac:dyDescent="0.2">
      <c r="A1108">
        <f>ROW(Source!A1097)</f>
        <v>1097</v>
      </c>
      <c r="B1108">
        <v>30625572</v>
      </c>
      <c r="C1108">
        <v>30625545</v>
      </c>
      <c r="D1108">
        <v>22150572</v>
      </c>
      <c r="E1108">
        <v>1</v>
      </c>
      <c r="F1108">
        <v>1</v>
      </c>
      <c r="G1108">
        <v>1</v>
      </c>
      <c r="H1108">
        <v>3</v>
      </c>
      <c r="I1108" t="s">
        <v>977</v>
      </c>
      <c r="J1108" t="s">
        <v>978</v>
      </c>
      <c r="K1108" t="s">
        <v>979</v>
      </c>
      <c r="L1108">
        <v>1346</v>
      </c>
      <c r="N1108">
        <v>1009</v>
      </c>
      <c r="O1108" t="s">
        <v>413</v>
      </c>
      <c r="P1108" t="s">
        <v>413</v>
      </c>
      <c r="Q1108">
        <v>1</v>
      </c>
      <c r="X1108">
        <v>173</v>
      </c>
      <c r="Y1108">
        <v>9.8000000000000007</v>
      </c>
      <c r="Z1108">
        <v>0</v>
      </c>
      <c r="AA1108">
        <v>0</v>
      </c>
      <c r="AB1108">
        <v>0</v>
      </c>
      <c r="AC1108">
        <v>0</v>
      </c>
      <c r="AD1108">
        <v>1</v>
      </c>
      <c r="AE1108">
        <v>0</v>
      </c>
      <c r="AF1108" t="s">
        <v>380</v>
      </c>
      <c r="AG1108">
        <v>0</v>
      </c>
      <c r="AH1108">
        <v>2</v>
      </c>
      <c r="AI1108">
        <v>30625556</v>
      </c>
      <c r="AJ1108">
        <v>980</v>
      </c>
      <c r="AK1108">
        <v>0</v>
      </c>
      <c r="AL1108">
        <v>0</v>
      </c>
      <c r="AM1108">
        <v>0</v>
      </c>
      <c r="AN1108">
        <v>0</v>
      </c>
      <c r="AO1108">
        <v>0</v>
      </c>
      <c r="AP1108">
        <v>0</v>
      </c>
      <c r="AQ1108">
        <v>0</v>
      </c>
      <c r="AR1108">
        <v>0</v>
      </c>
    </row>
    <row r="1109" spans="1:44" x14ac:dyDescent="0.2">
      <c r="A1109">
        <f>ROW(Source!A1097)</f>
        <v>1097</v>
      </c>
      <c r="B1109">
        <v>30625573</v>
      </c>
      <c r="C1109">
        <v>30625545</v>
      </c>
      <c r="D1109">
        <v>22150605</v>
      </c>
      <c r="E1109">
        <v>1</v>
      </c>
      <c r="F1109">
        <v>1</v>
      </c>
      <c r="G1109">
        <v>1</v>
      </c>
      <c r="H1109">
        <v>3</v>
      </c>
      <c r="I1109" t="s">
        <v>980</v>
      </c>
      <c r="J1109" t="s">
        <v>981</v>
      </c>
      <c r="K1109" t="s">
        <v>982</v>
      </c>
      <c r="L1109">
        <v>1327</v>
      </c>
      <c r="N1109">
        <v>1005</v>
      </c>
      <c r="O1109" t="s">
        <v>100</v>
      </c>
      <c r="P1109" t="s">
        <v>100</v>
      </c>
      <c r="Q1109">
        <v>1</v>
      </c>
      <c r="X1109">
        <v>142</v>
      </c>
      <c r="Y1109">
        <v>6.17</v>
      </c>
      <c r="Z1109">
        <v>0</v>
      </c>
      <c r="AA1109">
        <v>0</v>
      </c>
      <c r="AB1109">
        <v>0</v>
      </c>
      <c r="AC1109">
        <v>0</v>
      </c>
      <c r="AD1109">
        <v>1</v>
      </c>
      <c r="AE1109">
        <v>0</v>
      </c>
      <c r="AF1109" t="s">
        <v>380</v>
      </c>
      <c r="AG1109">
        <v>0</v>
      </c>
      <c r="AH1109">
        <v>2</v>
      </c>
      <c r="AI1109">
        <v>30625557</v>
      </c>
      <c r="AJ1109">
        <v>981</v>
      </c>
      <c r="AK1109">
        <v>0</v>
      </c>
      <c r="AL1109">
        <v>0</v>
      </c>
      <c r="AM1109">
        <v>0</v>
      </c>
      <c r="AN1109">
        <v>0</v>
      </c>
      <c r="AO1109">
        <v>0</v>
      </c>
      <c r="AP1109">
        <v>0</v>
      </c>
      <c r="AQ1109">
        <v>0</v>
      </c>
      <c r="AR1109">
        <v>0</v>
      </c>
    </row>
    <row r="1110" spans="1:44" x14ac:dyDescent="0.2">
      <c r="A1110">
        <f>ROW(Source!A1097)</f>
        <v>1097</v>
      </c>
      <c r="B1110">
        <v>30625574</v>
      </c>
      <c r="C1110">
        <v>30625545</v>
      </c>
      <c r="D1110">
        <v>22156414</v>
      </c>
      <c r="E1110">
        <v>1</v>
      </c>
      <c r="F1110">
        <v>1</v>
      </c>
      <c r="G1110">
        <v>1</v>
      </c>
      <c r="H1110">
        <v>3</v>
      </c>
      <c r="I1110" t="s">
        <v>983</v>
      </c>
      <c r="J1110" t="s">
        <v>984</v>
      </c>
      <c r="K1110" t="s">
        <v>985</v>
      </c>
      <c r="L1110">
        <v>1035</v>
      </c>
      <c r="N1110">
        <v>1013</v>
      </c>
      <c r="O1110" t="s">
        <v>480</v>
      </c>
      <c r="P1110" t="s">
        <v>480</v>
      </c>
      <c r="Q1110">
        <v>1</v>
      </c>
      <c r="X1110">
        <v>0</v>
      </c>
      <c r="Y1110">
        <v>0</v>
      </c>
      <c r="Z1110">
        <v>0</v>
      </c>
      <c r="AA1110">
        <v>0</v>
      </c>
      <c r="AB1110">
        <v>0</v>
      </c>
      <c r="AC1110">
        <v>1</v>
      </c>
      <c r="AD1110">
        <v>0</v>
      </c>
      <c r="AE1110">
        <v>0</v>
      </c>
      <c r="AF1110" t="s">
        <v>380</v>
      </c>
      <c r="AG1110">
        <v>0</v>
      </c>
      <c r="AH1110">
        <v>2</v>
      </c>
      <c r="AI1110">
        <v>30625558</v>
      </c>
      <c r="AJ1110">
        <v>982</v>
      </c>
      <c r="AK1110">
        <v>0</v>
      </c>
      <c r="AL1110">
        <v>0</v>
      </c>
      <c r="AM1110">
        <v>0</v>
      </c>
      <c r="AN1110">
        <v>0</v>
      </c>
      <c r="AO1110">
        <v>0</v>
      </c>
      <c r="AP1110">
        <v>0</v>
      </c>
      <c r="AQ1110">
        <v>0</v>
      </c>
      <c r="AR1110">
        <v>0</v>
      </c>
    </row>
    <row r="1111" spans="1:44" x14ac:dyDescent="0.2">
      <c r="A1111">
        <f>ROW(Source!A1097)</f>
        <v>1097</v>
      </c>
      <c r="B1111">
        <v>30625575</v>
      </c>
      <c r="C1111">
        <v>30625545</v>
      </c>
      <c r="D1111">
        <v>22170068</v>
      </c>
      <c r="E1111">
        <v>1</v>
      </c>
      <c r="F1111">
        <v>1</v>
      </c>
      <c r="G1111">
        <v>1</v>
      </c>
      <c r="H1111">
        <v>3</v>
      </c>
      <c r="I1111" t="s">
        <v>472</v>
      </c>
      <c r="J1111" t="s">
        <v>474</v>
      </c>
      <c r="K1111" t="s">
        <v>473</v>
      </c>
      <c r="L1111">
        <v>1327</v>
      </c>
      <c r="N1111">
        <v>1005</v>
      </c>
      <c r="O1111" t="s">
        <v>100</v>
      </c>
      <c r="P1111" t="s">
        <v>100</v>
      </c>
      <c r="Q1111">
        <v>1</v>
      </c>
      <c r="X1111">
        <v>100</v>
      </c>
      <c r="Y1111">
        <v>432.05</v>
      </c>
      <c r="Z1111">
        <v>0</v>
      </c>
      <c r="AA1111">
        <v>0</v>
      </c>
      <c r="AB1111">
        <v>0</v>
      </c>
      <c r="AC1111">
        <v>0</v>
      </c>
      <c r="AD1111">
        <v>1</v>
      </c>
      <c r="AE1111">
        <v>0</v>
      </c>
      <c r="AF1111" t="s">
        <v>380</v>
      </c>
      <c r="AG1111">
        <v>0</v>
      </c>
      <c r="AH1111">
        <v>2</v>
      </c>
      <c r="AI1111">
        <v>30625559</v>
      </c>
      <c r="AJ1111">
        <v>983</v>
      </c>
      <c r="AK1111">
        <v>0</v>
      </c>
      <c r="AL1111">
        <v>0</v>
      </c>
      <c r="AM1111">
        <v>0</v>
      </c>
      <c r="AN1111">
        <v>0</v>
      </c>
      <c r="AO1111">
        <v>0</v>
      </c>
      <c r="AP1111">
        <v>0</v>
      </c>
      <c r="AQ1111">
        <v>0</v>
      </c>
      <c r="AR1111">
        <v>0</v>
      </c>
    </row>
    <row r="1112" spans="1:44" x14ac:dyDescent="0.2">
      <c r="A1112">
        <f>ROW(Source!A1097)</f>
        <v>1097</v>
      </c>
      <c r="B1112">
        <v>30625576</v>
      </c>
      <c r="C1112">
        <v>30625545</v>
      </c>
      <c r="D1112">
        <v>22184122</v>
      </c>
      <c r="E1112">
        <v>1</v>
      </c>
      <c r="F1112">
        <v>1</v>
      </c>
      <c r="G1112">
        <v>1</v>
      </c>
      <c r="H1112">
        <v>3</v>
      </c>
      <c r="I1112" t="s">
        <v>986</v>
      </c>
      <c r="J1112" t="s">
        <v>987</v>
      </c>
      <c r="K1112" t="s">
        <v>988</v>
      </c>
      <c r="L1112">
        <v>1339</v>
      </c>
      <c r="N1112">
        <v>1007</v>
      </c>
      <c r="O1112" t="s">
        <v>46</v>
      </c>
      <c r="P1112" t="s">
        <v>46</v>
      </c>
      <c r="Q1112">
        <v>1</v>
      </c>
      <c r="X1112">
        <v>0.16700000000000001</v>
      </c>
      <c r="Y1112">
        <v>476.34</v>
      </c>
      <c r="Z1112">
        <v>0</v>
      </c>
      <c r="AA1112">
        <v>0</v>
      </c>
      <c r="AB1112">
        <v>0</v>
      </c>
      <c r="AC1112">
        <v>0</v>
      </c>
      <c r="AD1112">
        <v>1</v>
      </c>
      <c r="AE1112">
        <v>0</v>
      </c>
      <c r="AF1112" t="s">
        <v>380</v>
      </c>
      <c r="AG1112">
        <v>0</v>
      </c>
      <c r="AH1112">
        <v>2</v>
      </c>
      <c r="AI1112">
        <v>30625560</v>
      </c>
      <c r="AJ1112">
        <v>984</v>
      </c>
      <c r="AK1112">
        <v>0</v>
      </c>
      <c r="AL1112">
        <v>0</v>
      </c>
      <c r="AM1112">
        <v>0</v>
      </c>
      <c r="AN1112">
        <v>0</v>
      </c>
      <c r="AO1112">
        <v>0</v>
      </c>
      <c r="AP1112">
        <v>0</v>
      </c>
      <c r="AQ1112">
        <v>0</v>
      </c>
      <c r="AR1112">
        <v>0</v>
      </c>
    </row>
    <row r="1113" spans="1:44" x14ac:dyDescent="0.2">
      <c r="A1113">
        <f>ROW(Source!A1097)</f>
        <v>1097</v>
      </c>
      <c r="B1113">
        <v>30625577</v>
      </c>
      <c r="C1113">
        <v>30625545</v>
      </c>
      <c r="D1113">
        <v>22191915</v>
      </c>
      <c r="E1113">
        <v>1</v>
      </c>
      <c r="F1113">
        <v>1</v>
      </c>
      <c r="G1113">
        <v>1</v>
      </c>
      <c r="H1113">
        <v>3</v>
      </c>
      <c r="I1113" t="s">
        <v>863</v>
      </c>
      <c r="J1113" t="s">
        <v>864</v>
      </c>
      <c r="K1113" t="s">
        <v>865</v>
      </c>
      <c r="L1113">
        <v>1348</v>
      </c>
      <c r="N1113">
        <v>1009</v>
      </c>
      <c r="O1113" t="s">
        <v>105</v>
      </c>
      <c r="P1113" t="s">
        <v>105</v>
      </c>
      <c r="Q1113">
        <v>1000</v>
      </c>
      <c r="X1113">
        <v>2.58E-2</v>
      </c>
      <c r="Y1113">
        <v>728.98</v>
      </c>
      <c r="Z1113">
        <v>0</v>
      </c>
      <c r="AA1113">
        <v>0</v>
      </c>
      <c r="AB1113">
        <v>0</v>
      </c>
      <c r="AC1113">
        <v>0</v>
      </c>
      <c r="AD1113">
        <v>1</v>
      </c>
      <c r="AE1113">
        <v>0</v>
      </c>
      <c r="AF1113" t="s">
        <v>380</v>
      </c>
      <c r="AG1113">
        <v>0</v>
      </c>
      <c r="AH1113">
        <v>2</v>
      </c>
      <c r="AI1113">
        <v>30625561</v>
      </c>
      <c r="AJ1113">
        <v>985</v>
      </c>
      <c r="AK1113">
        <v>0</v>
      </c>
      <c r="AL1113">
        <v>0</v>
      </c>
      <c r="AM1113">
        <v>0</v>
      </c>
      <c r="AN1113">
        <v>0</v>
      </c>
      <c r="AO1113">
        <v>0</v>
      </c>
      <c r="AP1113">
        <v>0</v>
      </c>
      <c r="AQ1113">
        <v>0</v>
      </c>
      <c r="AR1113">
        <v>0</v>
      </c>
    </row>
    <row r="1114" spans="1:44" x14ac:dyDescent="0.2">
      <c r="A1114">
        <f>ROW(Source!A1098)</f>
        <v>1098</v>
      </c>
      <c r="B1114">
        <v>30625595</v>
      </c>
      <c r="C1114">
        <v>30625578</v>
      </c>
      <c r="D1114">
        <v>10214601</v>
      </c>
      <c r="E1114">
        <v>1</v>
      </c>
      <c r="F1114">
        <v>1</v>
      </c>
      <c r="G1114">
        <v>1</v>
      </c>
      <c r="H1114">
        <v>1</v>
      </c>
      <c r="I1114" t="s">
        <v>969</v>
      </c>
      <c r="J1114" t="s">
        <v>3</v>
      </c>
      <c r="K1114" t="s">
        <v>970</v>
      </c>
      <c r="L1114">
        <v>1369</v>
      </c>
      <c r="N1114">
        <v>1013</v>
      </c>
      <c r="O1114" t="s">
        <v>744</v>
      </c>
      <c r="P1114" t="s">
        <v>744</v>
      </c>
      <c r="Q1114">
        <v>1</v>
      </c>
      <c r="X1114">
        <v>142.68</v>
      </c>
      <c r="Y1114">
        <v>0</v>
      </c>
      <c r="Z1114">
        <v>0</v>
      </c>
      <c r="AA1114">
        <v>0</v>
      </c>
      <c r="AB1114">
        <v>8.16</v>
      </c>
      <c r="AC1114">
        <v>0</v>
      </c>
      <c r="AD1114">
        <v>1</v>
      </c>
      <c r="AE1114">
        <v>1</v>
      </c>
      <c r="AF1114" t="s">
        <v>68</v>
      </c>
      <c r="AG1114">
        <v>164.08199999999999</v>
      </c>
      <c r="AH1114">
        <v>2</v>
      </c>
      <c r="AI1114">
        <v>30625579</v>
      </c>
      <c r="AJ1114">
        <v>986</v>
      </c>
      <c r="AK1114">
        <v>0</v>
      </c>
      <c r="AL1114">
        <v>0</v>
      </c>
      <c r="AM1114">
        <v>0</v>
      </c>
      <c r="AN1114">
        <v>0</v>
      </c>
      <c r="AO1114">
        <v>0</v>
      </c>
      <c r="AP1114">
        <v>0</v>
      </c>
      <c r="AQ1114">
        <v>0</v>
      </c>
      <c r="AR1114">
        <v>0</v>
      </c>
    </row>
    <row r="1115" spans="1:44" x14ac:dyDescent="0.2">
      <c r="A1115">
        <f>ROW(Source!A1098)</f>
        <v>1098</v>
      </c>
      <c r="B1115">
        <v>30625596</v>
      </c>
      <c r="C1115">
        <v>30625578</v>
      </c>
      <c r="D1115">
        <v>22083330</v>
      </c>
      <c r="E1115">
        <v>1</v>
      </c>
      <c r="F1115">
        <v>1</v>
      </c>
      <c r="G1115">
        <v>1</v>
      </c>
      <c r="H1115">
        <v>1</v>
      </c>
      <c r="I1115" t="s">
        <v>765</v>
      </c>
      <c r="J1115" t="s">
        <v>3</v>
      </c>
      <c r="K1115" t="s">
        <v>766</v>
      </c>
      <c r="L1115">
        <v>608254</v>
      </c>
      <c r="N1115">
        <v>1013</v>
      </c>
      <c r="O1115" t="s">
        <v>767</v>
      </c>
      <c r="P1115" t="s">
        <v>767</v>
      </c>
      <c r="Q1115">
        <v>1</v>
      </c>
      <c r="X1115">
        <v>10.92</v>
      </c>
      <c r="Y1115">
        <v>0</v>
      </c>
      <c r="Z1115">
        <v>0</v>
      </c>
      <c r="AA1115">
        <v>0</v>
      </c>
      <c r="AB1115">
        <v>0</v>
      </c>
      <c r="AC1115">
        <v>0</v>
      </c>
      <c r="AD1115">
        <v>1</v>
      </c>
      <c r="AE1115">
        <v>2</v>
      </c>
      <c r="AF1115" t="s">
        <v>67</v>
      </c>
      <c r="AG1115">
        <v>13.65</v>
      </c>
      <c r="AH1115">
        <v>2</v>
      </c>
      <c r="AI1115">
        <v>30625580</v>
      </c>
      <c r="AJ1115">
        <v>987</v>
      </c>
      <c r="AK1115">
        <v>0</v>
      </c>
      <c r="AL1115">
        <v>0</v>
      </c>
      <c r="AM1115">
        <v>0</v>
      </c>
      <c r="AN1115">
        <v>0</v>
      </c>
      <c r="AO1115">
        <v>0</v>
      </c>
      <c r="AP1115">
        <v>0</v>
      </c>
      <c r="AQ1115">
        <v>0</v>
      </c>
      <c r="AR1115">
        <v>0</v>
      </c>
    </row>
    <row r="1116" spans="1:44" x14ac:dyDescent="0.2">
      <c r="A1116">
        <f>ROW(Source!A1098)</f>
        <v>1098</v>
      </c>
      <c r="B1116">
        <v>30625597</v>
      </c>
      <c r="C1116">
        <v>30625578</v>
      </c>
      <c r="D1116">
        <v>22146252</v>
      </c>
      <c r="E1116">
        <v>1</v>
      </c>
      <c r="F1116">
        <v>1</v>
      </c>
      <c r="G1116">
        <v>1</v>
      </c>
      <c r="H1116">
        <v>2</v>
      </c>
      <c r="I1116" t="s">
        <v>785</v>
      </c>
      <c r="J1116" t="s">
        <v>786</v>
      </c>
      <c r="K1116" t="s">
        <v>787</v>
      </c>
      <c r="L1116">
        <v>1368</v>
      </c>
      <c r="N1116">
        <v>1011</v>
      </c>
      <c r="O1116" t="s">
        <v>748</v>
      </c>
      <c r="P1116" t="s">
        <v>748</v>
      </c>
      <c r="Q1116">
        <v>1</v>
      </c>
      <c r="X1116">
        <v>9.69</v>
      </c>
      <c r="Y1116">
        <v>0</v>
      </c>
      <c r="Z1116">
        <v>85.93</v>
      </c>
      <c r="AA1116">
        <v>13.03</v>
      </c>
      <c r="AB1116">
        <v>0</v>
      </c>
      <c r="AC1116">
        <v>0</v>
      </c>
      <c r="AD1116">
        <v>1</v>
      </c>
      <c r="AE1116">
        <v>0</v>
      </c>
      <c r="AF1116" t="s">
        <v>67</v>
      </c>
      <c r="AG1116">
        <v>12.112499999999999</v>
      </c>
      <c r="AH1116">
        <v>2</v>
      </c>
      <c r="AI1116">
        <v>30625581</v>
      </c>
      <c r="AJ1116">
        <v>988</v>
      </c>
      <c r="AK1116">
        <v>0</v>
      </c>
      <c r="AL1116">
        <v>0</v>
      </c>
      <c r="AM1116">
        <v>0</v>
      </c>
      <c r="AN1116">
        <v>0</v>
      </c>
      <c r="AO1116">
        <v>0</v>
      </c>
      <c r="AP1116">
        <v>0</v>
      </c>
      <c r="AQ1116">
        <v>0</v>
      </c>
      <c r="AR1116">
        <v>0</v>
      </c>
    </row>
    <row r="1117" spans="1:44" x14ac:dyDescent="0.2">
      <c r="A1117">
        <f>ROW(Source!A1098)</f>
        <v>1098</v>
      </c>
      <c r="B1117">
        <v>30625598</v>
      </c>
      <c r="C1117">
        <v>30625578</v>
      </c>
      <c r="D1117">
        <v>22146333</v>
      </c>
      <c r="E1117">
        <v>1</v>
      </c>
      <c r="F1117">
        <v>1</v>
      </c>
      <c r="G1117">
        <v>1</v>
      </c>
      <c r="H1117">
        <v>2</v>
      </c>
      <c r="I1117" t="s">
        <v>768</v>
      </c>
      <c r="J1117" t="s">
        <v>769</v>
      </c>
      <c r="K1117" t="s">
        <v>770</v>
      </c>
      <c r="L1117">
        <v>1368</v>
      </c>
      <c r="N1117">
        <v>1011</v>
      </c>
      <c r="O1117" t="s">
        <v>748</v>
      </c>
      <c r="P1117" t="s">
        <v>748</v>
      </c>
      <c r="Q1117">
        <v>1</v>
      </c>
      <c r="X1117">
        <v>1.23</v>
      </c>
      <c r="Y1117">
        <v>0</v>
      </c>
      <c r="Z1117">
        <v>108.45</v>
      </c>
      <c r="AA1117">
        <v>13.03</v>
      </c>
      <c r="AB1117">
        <v>0</v>
      </c>
      <c r="AC1117">
        <v>0</v>
      </c>
      <c r="AD1117">
        <v>1</v>
      </c>
      <c r="AE1117">
        <v>0</v>
      </c>
      <c r="AF1117" t="s">
        <v>67</v>
      </c>
      <c r="AG1117">
        <v>1.5375000000000001</v>
      </c>
      <c r="AH1117">
        <v>2</v>
      </c>
      <c r="AI1117">
        <v>30625582</v>
      </c>
      <c r="AJ1117">
        <v>989</v>
      </c>
      <c r="AK1117">
        <v>0</v>
      </c>
      <c r="AL1117">
        <v>0</v>
      </c>
      <c r="AM1117">
        <v>0</v>
      </c>
      <c r="AN1117">
        <v>0</v>
      </c>
      <c r="AO1117">
        <v>0</v>
      </c>
      <c r="AP1117">
        <v>0</v>
      </c>
      <c r="AQ1117">
        <v>0</v>
      </c>
      <c r="AR1117">
        <v>0</v>
      </c>
    </row>
    <row r="1118" spans="1:44" x14ac:dyDescent="0.2">
      <c r="A1118">
        <f>ROW(Source!A1098)</f>
        <v>1098</v>
      </c>
      <c r="B1118">
        <v>30625599</v>
      </c>
      <c r="C1118">
        <v>30625578</v>
      </c>
      <c r="D1118">
        <v>22146948</v>
      </c>
      <c r="E1118">
        <v>1</v>
      </c>
      <c r="F1118">
        <v>1</v>
      </c>
      <c r="G1118">
        <v>1</v>
      </c>
      <c r="H1118">
        <v>2</v>
      </c>
      <c r="I1118" t="s">
        <v>788</v>
      </c>
      <c r="J1118" t="s">
        <v>789</v>
      </c>
      <c r="K1118" t="s">
        <v>790</v>
      </c>
      <c r="L1118">
        <v>1368</v>
      </c>
      <c r="N1118">
        <v>1011</v>
      </c>
      <c r="O1118" t="s">
        <v>748</v>
      </c>
      <c r="P1118" t="s">
        <v>748</v>
      </c>
      <c r="Q1118">
        <v>1</v>
      </c>
      <c r="X1118">
        <v>2.86</v>
      </c>
      <c r="Y1118">
        <v>0</v>
      </c>
      <c r="Z1118">
        <v>30</v>
      </c>
      <c r="AA1118">
        <v>0</v>
      </c>
      <c r="AB1118">
        <v>0</v>
      </c>
      <c r="AC1118">
        <v>0</v>
      </c>
      <c r="AD1118">
        <v>1</v>
      </c>
      <c r="AE1118">
        <v>0</v>
      </c>
      <c r="AF1118" t="s">
        <v>67</v>
      </c>
      <c r="AG1118">
        <v>3.5749999999999997</v>
      </c>
      <c r="AH1118">
        <v>2</v>
      </c>
      <c r="AI1118">
        <v>30625583</v>
      </c>
      <c r="AJ1118">
        <v>990</v>
      </c>
      <c r="AK1118">
        <v>0</v>
      </c>
      <c r="AL1118">
        <v>0</v>
      </c>
      <c r="AM1118">
        <v>0</v>
      </c>
      <c r="AN1118">
        <v>0</v>
      </c>
      <c r="AO1118">
        <v>0</v>
      </c>
      <c r="AP1118">
        <v>0</v>
      </c>
      <c r="AQ1118">
        <v>0</v>
      </c>
      <c r="AR1118">
        <v>0</v>
      </c>
    </row>
    <row r="1119" spans="1:44" x14ac:dyDescent="0.2">
      <c r="A1119">
        <f>ROW(Source!A1098)</f>
        <v>1098</v>
      </c>
      <c r="B1119">
        <v>30625600</v>
      </c>
      <c r="C1119">
        <v>30625578</v>
      </c>
      <c r="D1119">
        <v>22147139</v>
      </c>
      <c r="E1119">
        <v>1</v>
      </c>
      <c r="F1119">
        <v>1</v>
      </c>
      <c r="G1119">
        <v>1</v>
      </c>
      <c r="H1119">
        <v>2</v>
      </c>
      <c r="I1119" t="s">
        <v>866</v>
      </c>
      <c r="J1119" t="s">
        <v>867</v>
      </c>
      <c r="K1119" t="s">
        <v>868</v>
      </c>
      <c r="L1119">
        <v>1368</v>
      </c>
      <c r="N1119">
        <v>1011</v>
      </c>
      <c r="O1119" t="s">
        <v>748</v>
      </c>
      <c r="P1119" t="s">
        <v>748</v>
      </c>
      <c r="Q1119">
        <v>1</v>
      </c>
      <c r="X1119">
        <v>2.5299999999999998</v>
      </c>
      <c r="Y1119">
        <v>0</v>
      </c>
      <c r="Z1119">
        <v>3</v>
      </c>
      <c r="AA1119">
        <v>0</v>
      </c>
      <c r="AB1119">
        <v>0</v>
      </c>
      <c r="AC1119">
        <v>0</v>
      </c>
      <c r="AD1119">
        <v>1</v>
      </c>
      <c r="AE1119">
        <v>0</v>
      </c>
      <c r="AF1119" t="s">
        <v>67</v>
      </c>
      <c r="AG1119">
        <v>3.1624999999999996</v>
      </c>
      <c r="AH1119">
        <v>2</v>
      </c>
      <c r="AI1119">
        <v>30625584</v>
      </c>
      <c r="AJ1119">
        <v>991</v>
      </c>
      <c r="AK1119">
        <v>0</v>
      </c>
      <c r="AL1119">
        <v>0</v>
      </c>
      <c r="AM1119">
        <v>0</v>
      </c>
      <c r="AN1119">
        <v>0</v>
      </c>
      <c r="AO1119">
        <v>0</v>
      </c>
      <c r="AP1119">
        <v>0</v>
      </c>
      <c r="AQ1119">
        <v>0</v>
      </c>
      <c r="AR1119">
        <v>0</v>
      </c>
    </row>
    <row r="1120" spans="1:44" x14ac:dyDescent="0.2">
      <c r="A1120">
        <f>ROW(Source!A1098)</f>
        <v>1098</v>
      </c>
      <c r="B1120">
        <v>30625601</v>
      </c>
      <c r="C1120">
        <v>30625578</v>
      </c>
      <c r="D1120">
        <v>22148179</v>
      </c>
      <c r="E1120">
        <v>1</v>
      </c>
      <c r="F1120">
        <v>1</v>
      </c>
      <c r="G1120">
        <v>1</v>
      </c>
      <c r="H1120">
        <v>2</v>
      </c>
      <c r="I1120" t="s">
        <v>754</v>
      </c>
      <c r="J1120" t="s">
        <v>755</v>
      </c>
      <c r="K1120" t="s">
        <v>756</v>
      </c>
      <c r="L1120">
        <v>1368</v>
      </c>
      <c r="N1120">
        <v>1011</v>
      </c>
      <c r="O1120" t="s">
        <v>748</v>
      </c>
      <c r="P1120" t="s">
        <v>748</v>
      </c>
      <c r="Q1120">
        <v>1</v>
      </c>
      <c r="X1120">
        <v>1.84</v>
      </c>
      <c r="Y1120">
        <v>0</v>
      </c>
      <c r="Z1120">
        <v>91.62</v>
      </c>
      <c r="AA1120">
        <v>0</v>
      </c>
      <c r="AB1120">
        <v>0</v>
      </c>
      <c r="AC1120">
        <v>0</v>
      </c>
      <c r="AD1120">
        <v>1</v>
      </c>
      <c r="AE1120">
        <v>0</v>
      </c>
      <c r="AF1120" t="s">
        <v>67</v>
      </c>
      <c r="AG1120">
        <v>2.3000000000000003</v>
      </c>
      <c r="AH1120">
        <v>2</v>
      </c>
      <c r="AI1120">
        <v>30625585</v>
      </c>
      <c r="AJ1120">
        <v>992</v>
      </c>
      <c r="AK1120">
        <v>0</v>
      </c>
      <c r="AL1120">
        <v>0</v>
      </c>
      <c r="AM1120">
        <v>0</v>
      </c>
      <c r="AN1120">
        <v>0</v>
      </c>
      <c r="AO1120">
        <v>0</v>
      </c>
      <c r="AP1120">
        <v>0</v>
      </c>
      <c r="AQ1120">
        <v>0</v>
      </c>
      <c r="AR1120">
        <v>0</v>
      </c>
    </row>
    <row r="1121" spans="1:44" x14ac:dyDescent="0.2">
      <c r="A1121">
        <f>ROW(Source!A1098)</f>
        <v>1098</v>
      </c>
      <c r="B1121">
        <v>30625602</v>
      </c>
      <c r="C1121">
        <v>30625578</v>
      </c>
      <c r="D1121">
        <v>22149217</v>
      </c>
      <c r="E1121">
        <v>1</v>
      </c>
      <c r="F1121">
        <v>1</v>
      </c>
      <c r="G1121">
        <v>1</v>
      </c>
      <c r="H1121">
        <v>3</v>
      </c>
      <c r="I1121" t="s">
        <v>846</v>
      </c>
      <c r="J1121" t="s">
        <v>847</v>
      </c>
      <c r="K1121" t="s">
        <v>848</v>
      </c>
      <c r="L1121">
        <v>1348</v>
      </c>
      <c r="N1121">
        <v>1009</v>
      </c>
      <c r="O1121" t="s">
        <v>105</v>
      </c>
      <c r="P1121" t="s">
        <v>105</v>
      </c>
      <c r="Q1121">
        <v>1000</v>
      </c>
      <c r="X1121">
        <v>3.3300000000000001E-3</v>
      </c>
      <c r="Y1121">
        <v>8466.1</v>
      </c>
      <c r="Z1121">
        <v>0</v>
      </c>
      <c r="AA1121">
        <v>0</v>
      </c>
      <c r="AB1121">
        <v>0</v>
      </c>
      <c r="AC1121">
        <v>0</v>
      </c>
      <c r="AD1121">
        <v>1</v>
      </c>
      <c r="AE1121">
        <v>0</v>
      </c>
      <c r="AF1121" t="s">
        <v>3</v>
      </c>
      <c r="AG1121">
        <v>3.3300000000000001E-3</v>
      </c>
      <c r="AH1121">
        <v>2</v>
      </c>
      <c r="AI1121">
        <v>30625586</v>
      </c>
      <c r="AJ1121">
        <v>993</v>
      </c>
      <c r="AK1121">
        <v>0</v>
      </c>
      <c r="AL1121">
        <v>0</v>
      </c>
      <c r="AM1121">
        <v>0</v>
      </c>
      <c r="AN1121">
        <v>0</v>
      </c>
      <c r="AO1121">
        <v>0</v>
      </c>
      <c r="AP1121">
        <v>0</v>
      </c>
      <c r="AQ1121">
        <v>0</v>
      </c>
      <c r="AR1121">
        <v>0</v>
      </c>
    </row>
    <row r="1122" spans="1:44" x14ac:dyDescent="0.2">
      <c r="A1122">
        <f>ROW(Source!A1098)</f>
        <v>1098</v>
      </c>
      <c r="B1122">
        <v>30625603</v>
      </c>
      <c r="C1122">
        <v>30625578</v>
      </c>
      <c r="D1122">
        <v>22150369</v>
      </c>
      <c r="E1122">
        <v>1</v>
      </c>
      <c r="F1122">
        <v>1</v>
      </c>
      <c r="G1122">
        <v>1</v>
      </c>
      <c r="H1122">
        <v>3</v>
      </c>
      <c r="I1122" t="s">
        <v>971</v>
      </c>
      <c r="J1122" t="s">
        <v>972</v>
      </c>
      <c r="K1122" t="s">
        <v>973</v>
      </c>
      <c r="L1122">
        <v>1348</v>
      </c>
      <c r="N1122">
        <v>1009</v>
      </c>
      <c r="O1122" t="s">
        <v>105</v>
      </c>
      <c r="P1122" t="s">
        <v>105</v>
      </c>
      <c r="Q1122">
        <v>1000</v>
      </c>
      <c r="X1122">
        <v>1.6000000000000001E-3</v>
      </c>
      <c r="Y1122">
        <v>9376.5</v>
      </c>
      <c r="Z1122">
        <v>0</v>
      </c>
      <c r="AA1122">
        <v>0</v>
      </c>
      <c r="AB1122">
        <v>0</v>
      </c>
      <c r="AC1122">
        <v>0</v>
      </c>
      <c r="AD1122">
        <v>1</v>
      </c>
      <c r="AE1122">
        <v>0</v>
      </c>
      <c r="AF1122" t="s">
        <v>3</v>
      </c>
      <c r="AG1122">
        <v>1.6000000000000001E-3</v>
      </c>
      <c r="AH1122">
        <v>2</v>
      </c>
      <c r="AI1122">
        <v>30625587</v>
      </c>
      <c r="AJ1122">
        <v>994</v>
      </c>
      <c r="AK1122">
        <v>0</v>
      </c>
      <c r="AL1122">
        <v>0</v>
      </c>
      <c r="AM1122">
        <v>0</v>
      </c>
      <c r="AN1122">
        <v>0</v>
      </c>
      <c r="AO1122">
        <v>0</v>
      </c>
      <c r="AP1122">
        <v>0</v>
      </c>
      <c r="AQ1122">
        <v>0</v>
      </c>
      <c r="AR1122">
        <v>0</v>
      </c>
    </row>
    <row r="1123" spans="1:44" x14ac:dyDescent="0.2">
      <c r="A1123">
        <f>ROW(Source!A1098)</f>
        <v>1098</v>
      </c>
      <c r="B1123">
        <v>30625604</v>
      </c>
      <c r="C1123">
        <v>30625578</v>
      </c>
      <c r="D1123">
        <v>22150467</v>
      </c>
      <c r="E1123">
        <v>1</v>
      </c>
      <c r="F1123">
        <v>1</v>
      </c>
      <c r="G1123">
        <v>1</v>
      </c>
      <c r="H1123">
        <v>3</v>
      </c>
      <c r="I1123" t="s">
        <v>974</v>
      </c>
      <c r="J1123" t="s">
        <v>975</v>
      </c>
      <c r="K1123" t="s">
        <v>976</v>
      </c>
      <c r="L1123">
        <v>1348</v>
      </c>
      <c r="N1123">
        <v>1009</v>
      </c>
      <c r="O1123" t="s">
        <v>105</v>
      </c>
      <c r="P1123" t="s">
        <v>105</v>
      </c>
      <c r="Q1123">
        <v>1000</v>
      </c>
      <c r="X1123">
        <v>3.7499999999999999E-2</v>
      </c>
      <c r="Y1123">
        <v>1215.8</v>
      </c>
      <c r="Z1123">
        <v>0</v>
      </c>
      <c r="AA1123">
        <v>0</v>
      </c>
      <c r="AB1123">
        <v>0</v>
      </c>
      <c r="AC1123">
        <v>0</v>
      </c>
      <c r="AD1123">
        <v>1</v>
      </c>
      <c r="AE1123">
        <v>0</v>
      </c>
      <c r="AF1123" t="s">
        <v>3</v>
      </c>
      <c r="AG1123">
        <v>3.7499999999999999E-2</v>
      </c>
      <c r="AH1123">
        <v>2</v>
      </c>
      <c r="AI1123">
        <v>30625588</v>
      </c>
      <c r="AJ1123">
        <v>995</v>
      </c>
      <c r="AK1123">
        <v>0</v>
      </c>
      <c r="AL1123">
        <v>0</v>
      </c>
      <c r="AM1123">
        <v>0</v>
      </c>
      <c r="AN1123">
        <v>0</v>
      </c>
      <c r="AO1123">
        <v>0</v>
      </c>
      <c r="AP1123">
        <v>0</v>
      </c>
      <c r="AQ1123">
        <v>0</v>
      </c>
      <c r="AR1123">
        <v>0</v>
      </c>
    </row>
    <row r="1124" spans="1:44" x14ac:dyDescent="0.2">
      <c r="A1124">
        <f>ROW(Source!A1098)</f>
        <v>1098</v>
      </c>
      <c r="B1124">
        <v>30625605</v>
      </c>
      <c r="C1124">
        <v>30625578</v>
      </c>
      <c r="D1124">
        <v>22150572</v>
      </c>
      <c r="E1124">
        <v>1</v>
      </c>
      <c r="F1124">
        <v>1</v>
      </c>
      <c r="G1124">
        <v>1</v>
      </c>
      <c r="H1124">
        <v>3</v>
      </c>
      <c r="I1124" t="s">
        <v>977</v>
      </c>
      <c r="J1124" t="s">
        <v>978</v>
      </c>
      <c r="K1124" t="s">
        <v>979</v>
      </c>
      <c r="L1124">
        <v>1346</v>
      </c>
      <c r="N1124">
        <v>1009</v>
      </c>
      <c r="O1124" t="s">
        <v>413</v>
      </c>
      <c r="P1124" t="s">
        <v>413</v>
      </c>
      <c r="Q1124">
        <v>1</v>
      </c>
      <c r="X1124">
        <v>173</v>
      </c>
      <c r="Y1124">
        <v>9.8000000000000007</v>
      </c>
      <c r="Z1124">
        <v>0</v>
      </c>
      <c r="AA1124">
        <v>0</v>
      </c>
      <c r="AB1124">
        <v>0</v>
      </c>
      <c r="AC1124">
        <v>0</v>
      </c>
      <c r="AD1124">
        <v>1</v>
      </c>
      <c r="AE1124">
        <v>0</v>
      </c>
      <c r="AF1124" t="s">
        <v>3</v>
      </c>
      <c r="AG1124">
        <v>173</v>
      </c>
      <c r="AH1124">
        <v>2</v>
      </c>
      <c r="AI1124">
        <v>30625589</v>
      </c>
      <c r="AJ1124">
        <v>996</v>
      </c>
      <c r="AK1124">
        <v>0</v>
      </c>
      <c r="AL1124">
        <v>0</v>
      </c>
      <c r="AM1124">
        <v>0</v>
      </c>
      <c r="AN1124">
        <v>0</v>
      </c>
      <c r="AO1124">
        <v>0</v>
      </c>
      <c r="AP1124">
        <v>0</v>
      </c>
      <c r="AQ1124">
        <v>0</v>
      </c>
      <c r="AR1124">
        <v>0</v>
      </c>
    </row>
    <row r="1125" spans="1:44" x14ac:dyDescent="0.2">
      <c r="A1125">
        <f>ROW(Source!A1098)</f>
        <v>1098</v>
      </c>
      <c r="B1125">
        <v>30625606</v>
      </c>
      <c r="C1125">
        <v>30625578</v>
      </c>
      <c r="D1125">
        <v>22150605</v>
      </c>
      <c r="E1125">
        <v>1</v>
      </c>
      <c r="F1125">
        <v>1</v>
      </c>
      <c r="G1125">
        <v>1</v>
      </c>
      <c r="H1125">
        <v>3</v>
      </c>
      <c r="I1125" t="s">
        <v>980</v>
      </c>
      <c r="J1125" t="s">
        <v>981</v>
      </c>
      <c r="K1125" t="s">
        <v>982</v>
      </c>
      <c r="L1125">
        <v>1327</v>
      </c>
      <c r="N1125">
        <v>1005</v>
      </c>
      <c r="O1125" t="s">
        <v>100</v>
      </c>
      <c r="P1125" t="s">
        <v>100</v>
      </c>
      <c r="Q1125">
        <v>1</v>
      </c>
      <c r="X1125">
        <v>142</v>
      </c>
      <c r="Y1125">
        <v>6.17</v>
      </c>
      <c r="Z1125">
        <v>0</v>
      </c>
      <c r="AA1125">
        <v>0</v>
      </c>
      <c r="AB1125">
        <v>0</v>
      </c>
      <c r="AC1125">
        <v>0</v>
      </c>
      <c r="AD1125">
        <v>1</v>
      </c>
      <c r="AE1125">
        <v>0</v>
      </c>
      <c r="AF1125" t="s">
        <v>3</v>
      </c>
      <c r="AG1125">
        <v>142</v>
      </c>
      <c r="AH1125">
        <v>2</v>
      </c>
      <c r="AI1125">
        <v>30625590</v>
      </c>
      <c r="AJ1125">
        <v>997</v>
      </c>
      <c r="AK1125">
        <v>0</v>
      </c>
      <c r="AL1125">
        <v>0</v>
      </c>
      <c r="AM1125">
        <v>0</v>
      </c>
      <c r="AN1125">
        <v>0</v>
      </c>
      <c r="AO1125">
        <v>0</v>
      </c>
      <c r="AP1125">
        <v>0</v>
      </c>
      <c r="AQ1125">
        <v>0</v>
      </c>
      <c r="AR1125">
        <v>0</v>
      </c>
    </row>
    <row r="1126" spans="1:44" x14ac:dyDescent="0.2">
      <c r="A1126">
        <f>ROW(Source!A1098)</f>
        <v>1098</v>
      </c>
      <c r="B1126">
        <v>30625607</v>
      </c>
      <c r="C1126">
        <v>30625578</v>
      </c>
      <c r="D1126">
        <v>22156414</v>
      </c>
      <c r="E1126">
        <v>1</v>
      </c>
      <c r="F1126">
        <v>1</v>
      </c>
      <c r="G1126">
        <v>1</v>
      </c>
      <c r="H1126">
        <v>3</v>
      </c>
      <c r="I1126" t="s">
        <v>983</v>
      </c>
      <c r="J1126" t="s">
        <v>984</v>
      </c>
      <c r="K1126" t="s">
        <v>985</v>
      </c>
      <c r="L1126">
        <v>1035</v>
      </c>
      <c r="N1126">
        <v>1013</v>
      </c>
      <c r="O1126" t="s">
        <v>480</v>
      </c>
      <c r="P1126" t="s">
        <v>480</v>
      </c>
      <c r="Q1126">
        <v>1</v>
      </c>
      <c r="X1126">
        <v>0</v>
      </c>
      <c r="Y1126">
        <v>0</v>
      </c>
      <c r="Z1126">
        <v>0</v>
      </c>
      <c r="AA1126">
        <v>0</v>
      </c>
      <c r="AB1126">
        <v>0</v>
      </c>
      <c r="AC1126">
        <v>1</v>
      </c>
      <c r="AD1126">
        <v>0</v>
      </c>
      <c r="AE1126">
        <v>0</v>
      </c>
      <c r="AF1126" t="s">
        <v>3</v>
      </c>
      <c r="AG1126">
        <v>0</v>
      </c>
      <c r="AH1126">
        <v>2</v>
      </c>
      <c r="AI1126">
        <v>30625591</v>
      </c>
      <c r="AJ1126">
        <v>998</v>
      </c>
      <c r="AK1126">
        <v>0</v>
      </c>
      <c r="AL1126">
        <v>0</v>
      </c>
      <c r="AM1126">
        <v>0</v>
      </c>
      <c r="AN1126">
        <v>0</v>
      </c>
      <c r="AO1126">
        <v>0</v>
      </c>
      <c r="AP1126">
        <v>0</v>
      </c>
      <c r="AQ1126">
        <v>0</v>
      </c>
      <c r="AR1126">
        <v>0</v>
      </c>
    </row>
    <row r="1127" spans="1:44" x14ac:dyDescent="0.2">
      <c r="A1127">
        <f>ROW(Source!A1098)</f>
        <v>1098</v>
      </c>
      <c r="B1127">
        <v>30625608</v>
      </c>
      <c r="C1127">
        <v>30625578</v>
      </c>
      <c r="D1127">
        <v>22170068</v>
      </c>
      <c r="E1127">
        <v>1</v>
      </c>
      <c r="F1127">
        <v>1</v>
      </c>
      <c r="G1127">
        <v>1</v>
      </c>
      <c r="H1127">
        <v>3</v>
      </c>
      <c r="I1127" t="s">
        <v>472</v>
      </c>
      <c r="J1127" t="s">
        <v>474</v>
      </c>
      <c r="K1127" t="s">
        <v>473</v>
      </c>
      <c r="L1127">
        <v>1327</v>
      </c>
      <c r="N1127">
        <v>1005</v>
      </c>
      <c r="O1127" t="s">
        <v>100</v>
      </c>
      <c r="P1127" t="s">
        <v>100</v>
      </c>
      <c r="Q1127">
        <v>1</v>
      </c>
      <c r="X1127">
        <v>100</v>
      </c>
      <c r="Y1127">
        <v>432.05</v>
      </c>
      <c r="Z1127">
        <v>0</v>
      </c>
      <c r="AA1127">
        <v>0</v>
      </c>
      <c r="AB1127">
        <v>0</v>
      </c>
      <c r="AC1127">
        <v>0</v>
      </c>
      <c r="AD1127">
        <v>1</v>
      </c>
      <c r="AE1127">
        <v>0</v>
      </c>
      <c r="AF1127" t="s">
        <v>3</v>
      </c>
      <c r="AG1127">
        <v>100</v>
      </c>
      <c r="AH1127">
        <v>2</v>
      </c>
      <c r="AI1127">
        <v>30625592</v>
      </c>
      <c r="AJ1127">
        <v>999</v>
      </c>
      <c r="AK1127">
        <v>0</v>
      </c>
      <c r="AL1127">
        <v>0</v>
      </c>
      <c r="AM1127">
        <v>0</v>
      </c>
      <c r="AN1127">
        <v>0</v>
      </c>
      <c r="AO1127">
        <v>0</v>
      </c>
      <c r="AP1127">
        <v>0</v>
      </c>
      <c r="AQ1127">
        <v>0</v>
      </c>
      <c r="AR1127">
        <v>0</v>
      </c>
    </row>
    <row r="1128" spans="1:44" x14ac:dyDescent="0.2">
      <c r="A1128">
        <f>ROW(Source!A1098)</f>
        <v>1098</v>
      </c>
      <c r="B1128">
        <v>30625609</v>
      </c>
      <c r="C1128">
        <v>30625578</v>
      </c>
      <c r="D1128">
        <v>22184122</v>
      </c>
      <c r="E1128">
        <v>1</v>
      </c>
      <c r="F1128">
        <v>1</v>
      </c>
      <c r="G1128">
        <v>1</v>
      </c>
      <c r="H1128">
        <v>3</v>
      </c>
      <c r="I1128" t="s">
        <v>986</v>
      </c>
      <c r="J1128" t="s">
        <v>987</v>
      </c>
      <c r="K1128" t="s">
        <v>988</v>
      </c>
      <c r="L1128">
        <v>1339</v>
      </c>
      <c r="N1128">
        <v>1007</v>
      </c>
      <c r="O1128" t="s">
        <v>46</v>
      </c>
      <c r="P1128" t="s">
        <v>46</v>
      </c>
      <c r="Q1128">
        <v>1</v>
      </c>
      <c r="X1128">
        <v>0.16700000000000001</v>
      </c>
      <c r="Y1128">
        <v>476.34</v>
      </c>
      <c r="Z1128">
        <v>0</v>
      </c>
      <c r="AA1128">
        <v>0</v>
      </c>
      <c r="AB1128">
        <v>0</v>
      </c>
      <c r="AC1128">
        <v>0</v>
      </c>
      <c r="AD1128">
        <v>1</v>
      </c>
      <c r="AE1128">
        <v>0</v>
      </c>
      <c r="AF1128" t="s">
        <v>3</v>
      </c>
      <c r="AG1128">
        <v>0.16700000000000001</v>
      </c>
      <c r="AH1128">
        <v>2</v>
      </c>
      <c r="AI1128">
        <v>30625593</v>
      </c>
      <c r="AJ1128">
        <v>1000</v>
      </c>
      <c r="AK1128">
        <v>0</v>
      </c>
      <c r="AL1128">
        <v>0</v>
      </c>
      <c r="AM1128">
        <v>0</v>
      </c>
      <c r="AN1128">
        <v>0</v>
      </c>
      <c r="AO1128">
        <v>0</v>
      </c>
      <c r="AP1128">
        <v>0</v>
      </c>
      <c r="AQ1128">
        <v>0</v>
      </c>
      <c r="AR1128">
        <v>0</v>
      </c>
    </row>
    <row r="1129" spans="1:44" x14ac:dyDescent="0.2">
      <c r="A1129">
        <f>ROW(Source!A1098)</f>
        <v>1098</v>
      </c>
      <c r="B1129">
        <v>30625610</v>
      </c>
      <c r="C1129">
        <v>30625578</v>
      </c>
      <c r="D1129">
        <v>22191915</v>
      </c>
      <c r="E1129">
        <v>1</v>
      </c>
      <c r="F1129">
        <v>1</v>
      </c>
      <c r="G1129">
        <v>1</v>
      </c>
      <c r="H1129">
        <v>3</v>
      </c>
      <c r="I1129" t="s">
        <v>863</v>
      </c>
      <c r="J1129" t="s">
        <v>864</v>
      </c>
      <c r="K1129" t="s">
        <v>865</v>
      </c>
      <c r="L1129">
        <v>1348</v>
      </c>
      <c r="N1129">
        <v>1009</v>
      </c>
      <c r="O1129" t="s">
        <v>105</v>
      </c>
      <c r="P1129" t="s">
        <v>105</v>
      </c>
      <c r="Q1129">
        <v>1000</v>
      </c>
      <c r="X1129">
        <v>2.58E-2</v>
      </c>
      <c r="Y1129">
        <v>728.98</v>
      </c>
      <c r="Z1129">
        <v>0</v>
      </c>
      <c r="AA1129">
        <v>0</v>
      </c>
      <c r="AB1129">
        <v>0</v>
      </c>
      <c r="AC1129">
        <v>0</v>
      </c>
      <c r="AD1129">
        <v>1</v>
      </c>
      <c r="AE1129">
        <v>0</v>
      </c>
      <c r="AF1129" t="s">
        <v>3</v>
      </c>
      <c r="AG1129">
        <v>2.58E-2</v>
      </c>
      <c r="AH1129">
        <v>2</v>
      </c>
      <c r="AI1129">
        <v>30625594</v>
      </c>
      <c r="AJ1129">
        <v>1001</v>
      </c>
      <c r="AK1129">
        <v>0</v>
      </c>
      <c r="AL1129">
        <v>0</v>
      </c>
      <c r="AM1129">
        <v>0</v>
      </c>
      <c r="AN1129">
        <v>0</v>
      </c>
      <c r="AO1129">
        <v>0</v>
      </c>
      <c r="AP1129">
        <v>0</v>
      </c>
      <c r="AQ1129">
        <v>0</v>
      </c>
      <c r="AR1129">
        <v>0</v>
      </c>
    </row>
    <row r="1130" spans="1:44" x14ac:dyDescent="0.2">
      <c r="A1130">
        <f>ROW(Source!A1100)</f>
        <v>1100</v>
      </c>
      <c r="B1130">
        <v>30625623</v>
      </c>
      <c r="C1130">
        <v>30625612</v>
      </c>
      <c r="D1130">
        <v>10214633</v>
      </c>
      <c r="E1130">
        <v>1</v>
      </c>
      <c r="F1130">
        <v>1</v>
      </c>
      <c r="G1130">
        <v>1</v>
      </c>
      <c r="H1130">
        <v>1</v>
      </c>
      <c r="I1130" t="s">
        <v>802</v>
      </c>
      <c r="J1130" t="s">
        <v>3</v>
      </c>
      <c r="K1130" t="s">
        <v>803</v>
      </c>
      <c r="L1130">
        <v>1369</v>
      </c>
      <c r="N1130">
        <v>1013</v>
      </c>
      <c r="O1130" t="s">
        <v>744</v>
      </c>
      <c r="P1130" t="s">
        <v>744</v>
      </c>
      <c r="Q1130">
        <v>1</v>
      </c>
      <c r="X1130">
        <v>58.52</v>
      </c>
      <c r="Y1130">
        <v>0</v>
      </c>
      <c r="Z1130">
        <v>0</v>
      </c>
      <c r="AA1130">
        <v>0</v>
      </c>
      <c r="AB1130">
        <v>8.76</v>
      </c>
      <c r="AC1130">
        <v>0</v>
      </c>
      <c r="AD1130">
        <v>1</v>
      </c>
      <c r="AE1130">
        <v>1</v>
      </c>
      <c r="AF1130" t="s">
        <v>68</v>
      </c>
      <c r="AG1130">
        <v>67.298000000000002</v>
      </c>
      <c r="AH1130">
        <v>2</v>
      </c>
      <c r="AI1130">
        <v>30625613</v>
      </c>
      <c r="AJ1130">
        <v>1002</v>
      </c>
      <c r="AK1130">
        <v>0</v>
      </c>
      <c r="AL1130">
        <v>0</v>
      </c>
      <c r="AM1130">
        <v>0</v>
      </c>
      <c r="AN1130">
        <v>0</v>
      </c>
      <c r="AO1130">
        <v>0</v>
      </c>
      <c r="AP1130">
        <v>0</v>
      </c>
      <c r="AQ1130">
        <v>0</v>
      </c>
      <c r="AR1130">
        <v>0</v>
      </c>
    </row>
    <row r="1131" spans="1:44" x14ac:dyDescent="0.2">
      <c r="A1131">
        <f>ROW(Source!A1100)</f>
        <v>1100</v>
      </c>
      <c r="B1131">
        <v>30625624</v>
      </c>
      <c r="C1131">
        <v>30625612</v>
      </c>
      <c r="D1131">
        <v>22083330</v>
      </c>
      <c r="E1131">
        <v>1</v>
      </c>
      <c r="F1131">
        <v>1</v>
      </c>
      <c r="G1131">
        <v>1</v>
      </c>
      <c r="H1131">
        <v>1</v>
      </c>
      <c r="I1131" t="s">
        <v>765</v>
      </c>
      <c r="J1131" t="s">
        <v>3</v>
      </c>
      <c r="K1131" t="s">
        <v>766</v>
      </c>
      <c r="L1131">
        <v>608254</v>
      </c>
      <c r="N1131">
        <v>1013</v>
      </c>
      <c r="O1131" t="s">
        <v>767</v>
      </c>
      <c r="P1131" t="s">
        <v>767</v>
      </c>
      <c r="Q1131">
        <v>1</v>
      </c>
      <c r="X1131">
        <v>0.01</v>
      </c>
      <c r="Y1131">
        <v>0</v>
      </c>
      <c r="Z1131">
        <v>0</v>
      </c>
      <c r="AA1131">
        <v>0</v>
      </c>
      <c r="AB1131">
        <v>0</v>
      </c>
      <c r="AC1131">
        <v>0</v>
      </c>
      <c r="AD1131">
        <v>1</v>
      </c>
      <c r="AE1131">
        <v>2</v>
      </c>
      <c r="AF1131" t="s">
        <v>67</v>
      </c>
      <c r="AG1131">
        <v>1.2500000000000001E-2</v>
      </c>
      <c r="AH1131">
        <v>2</v>
      </c>
      <c r="AI1131">
        <v>30625614</v>
      </c>
      <c r="AJ1131">
        <v>1003</v>
      </c>
      <c r="AK1131">
        <v>0</v>
      </c>
      <c r="AL1131">
        <v>0</v>
      </c>
      <c r="AM1131">
        <v>0</v>
      </c>
      <c r="AN1131">
        <v>0</v>
      </c>
      <c r="AO1131">
        <v>0</v>
      </c>
      <c r="AP1131">
        <v>0</v>
      </c>
      <c r="AQ1131">
        <v>0</v>
      </c>
      <c r="AR1131">
        <v>0</v>
      </c>
    </row>
    <row r="1132" spans="1:44" x14ac:dyDescent="0.2">
      <c r="A1132">
        <f>ROW(Source!A1100)</f>
        <v>1100</v>
      </c>
      <c r="B1132">
        <v>30625625</v>
      </c>
      <c r="C1132">
        <v>30625612</v>
      </c>
      <c r="D1132">
        <v>22146464</v>
      </c>
      <c r="E1132">
        <v>1</v>
      </c>
      <c r="F1132">
        <v>1</v>
      </c>
      <c r="G1132">
        <v>1</v>
      </c>
      <c r="H1132">
        <v>2</v>
      </c>
      <c r="I1132" t="s">
        <v>804</v>
      </c>
      <c r="J1132" t="s">
        <v>805</v>
      </c>
      <c r="K1132" t="s">
        <v>806</v>
      </c>
      <c r="L1132">
        <v>1368</v>
      </c>
      <c r="N1132">
        <v>1011</v>
      </c>
      <c r="O1132" t="s">
        <v>748</v>
      </c>
      <c r="P1132" t="s">
        <v>748</v>
      </c>
      <c r="Q1132">
        <v>1</v>
      </c>
      <c r="X1132">
        <v>0.01</v>
      </c>
      <c r="Y1132">
        <v>0</v>
      </c>
      <c r="Z1132">
        <v>30.85</v>
      </c>
      <c r="AA1132">
        <v>13.03</v>
      </c>
      <c r="AB1132">
        <v>0</v>
      </c>
      <c r="AC1132">
        <v>0</v>
      </c>
      <c r="AD1132">
        <v>1</v>
      </c>
      <c r="AE1132">
        <v>0</v>
      </c>
      <c r="AF1132" t="s">
        <v>67</v>
      </c>
      <c r="AG1132">
        <v>1.2500000000000001E-2</v>
      </c>
      <c r="AH1132">
        <v>2</v>
      </c>
      <c r="AI1132">
        <v>30625615</v>
      </c>
      <c r="AJ1132">
        <v>1004</v>
      </c>
      <c r="AK1132">
        <v>0</v>
      </c>
      <c r="AL1132">
        <v>0</v>
      </c>
      <c r="AM1132">
        <v>0</v>
      </c>
      <c r="AN1132">
        <v>0</v>
      </c>
      <c r="AO1132">
        <v>0</v>
      </c>
      <c r="AP1132">
        <v>0</v>
      </c>
      <c r="AQ1132">
        <v>0</v>
      </c>
      <c r="AR1132">
        <v>0</v>
      </c>
    </row>
    <row r="1133" spans="1:44" x14ac:dyDescent="0.2">
      <c r="A1133">
        <f>ROW(Source!A1100)</f>
        <v>1100</v>
      </c>
      <c r="B1133">
        <v>30625626</v>
      </c>
      <c r="C1133">
        <v>30625612</v>
      </c>
      <c r="D1133">
        <v>22148179</v>
      </c>
      <c r="E1133">
        <v>1</v>
      </c>
      <c r="F1133">
        <v>1</v>
      </c>
      <c r="G1133">
        <v>1</v>
      </c>
      <c r="H1133">
        <v>2</v>
      </c>
      <c r="I1133" t="s">
        <v>754</v>
      </c>
      <c r="J1133" t="s">
        <v>755</v>
      </c>
      <c r="K1133" t="s">
        <v>756</v>
      </c>
      <c r="L1133">
        <v>1368</v>
      </c>
      <c r="N1133">
        <v>1011</v>
      </c>
      <c r="O1133" t="s">
        <v>748</v>
      </c>
      <c r="P1133" t="s">
        <v>748</v>
      </c>
      <c r="Q1133">
        <v>1</v>
      </c>
      <c r="X1133">
        <v>0.08</v>
      </c>
      <c r="Y1133">
        <v>0</v>
      </c>
      <c r="Z1133">
        <v>91.62</v>
      </c>
      <c r="AA1133">
        <v>0</v>
      </c>
      <c r="AB1133">
        <v>0</v>
      </c>
      <c r="AC1133">
        <v>0</v>
      </c>
      <c r="AD1133">
        <v>1</v>
      </c>
      <c r="AE1133">
        <v>0</v>
      </c>
      <c r="AF1133" t="s">
        <v>67</v>
      </c>
      <c r="AG1133">
        <v>0.1</v>
      </c>
      <c r="AH1133">
        <v>2</v>
      </c>
      <c r="AI1133">
        <v>30625616</v>
      </c>
      <c r="AJ1133">
        <v>1005</v>
      </c>
      <c r="AK1133">
        <v>0</v>
      </c>
      <c r="AL1133">
        <v>0</v>
      </c>
      <c r="AM1133">
        <v>0</v>
      </c>
      <c r="AN1133">
        <v>0</v>
      </c>
      <c r="AO1133">
        <v>0</v>
      </c>
      <c r="AP1133">
        <v>0</v>
      </c>
      <c r="AQ1133">
        <v>0</v>
      </c>
      <c r="AR1133">
        <v>0</v>
      </c>
    </row>
    <row r="1134" spans="1:44" x14ac:dyDescent="0.2">
      <c r="A1134">
        <f>ROW(Source!A1100)</f>
        <v>1100</v>
      </c>
      <c r="B1134">
        <v>30625627</v>
      </c>
      <c r="C1134">
        <v>30625612</v>
      </c>
      <c r="D1134">
        <v>22149469</v>
      </c>
      <c r="E1134">
        <v>1</v>
      </c>
      <c r="F1134">
        <v>1</v>
      </c>
      <c r="G1134">
        <v>1</v>
      </c>
      <c r="H1134">
        <v>3</v>
      </c>
      <c r="I1134" t="s">
        <v>807</v>
      </c>
      <c r="J1134" t="s">
        <v>808</v>
      </c>
      <c r="K1134" t="s">
        <v>809</v>
      </c>
      <c r="L1134">
        <v>1348</v>
      </c>
      <c r="N1134">
        <v>1009</v>
      </c>
      <c r="O1134" t="s">
        <v>105</v>
      </c>
      <c r="P1134" t="s">
        <v>105</v>
      </c>
      <c r="Q1134">
        <v>1000</v>
      </c>
      <c r="X1134">
        <v>2.58E-2</v>
      </c>
      <c r="Y1134">
        <v>17023.830000000002</v>
      </c>
      <c r="Z1134">
        <v>0</v>
      </c>
      <c r="AA1134">
        <v>0</v>
      </c>
      <c r="AB1134">
        <v>0</v>
      </c>
      <c r="AC1134">
        <v>0</v>
      </c>
      <c r="AD1134">
        <v>1</v>
      </c>
      <c r="AE1134">
        <v>0</v>
      </c>
      <c r="AF1134" t="s">
        <v>3</v>
      </c>
      <c r="AG1134">
        <v>2.58E-2</v>
      </c>
      <c r="AH1134">
        <v>2</v>
      </c>
      <c r="AI1134">
        <v>30625617</v>
      </c>
      <c r="AJ1134">
        <v>1006</v>
      </c>
      <c r="AK1134">
        <v>0</v>
      </c>
      <c r="AL1134">
        <v>0</v>
      </c>
      <c r="AM1134">
        <v>0</v>
      </c>
      <c r="AN1134">
        <v>0</v>
      </c>
      <c r="AO1134">
        <v>0</v>
      </c>
      <c r="AP1134">
        <v>0</v>
      </c>
      <c r="AQ1134">
        <v>0</v>
      </c>
      <c r="AR1134">
        <v>0</v>
      </c>
    </row>
    <row r="1135" spans="1:44" x14ac:dyDescent="0.2">
      <c r="A1135">
        <f>ROW(Source!A1100)</f>
        <v>1100</v>
      </c>
      <c r="B1135">
        <v>30625628</v>
      </c>
      <c r="C1135">
        <v>30625612</v>
      </c>
      <c r="D1135">
        <v>22150469</v>
      </c>
      <c r="E1135">
        <v>1</v>
      </c>
      <c r="F1135">
        <v>1</v>
      </c>
      <c r="G1135">
        <v>1</v>
      </c>
      <c r="H1135">
        <v>3</v>
      </c>
      <c r="I1135" t="s">
        <v>810</v>
      </c>
      <c r="J1135" t="s">
        <v>811</v>
      </c>
      <c r="K1135" t="s">
        <v>812</v>
      </c>
      <c r="L1135">
        <v>1327</v>
      </c>
      <c r="N1135">
        <v>1005</v>
      </c>
      <c r="O1135" t="s">
        <v>100</v>
      </c>
      <c r="P1135" t="s">
        <v>100</v>
      </c>
      <c r="Q1135">
        <v>1</v>
      </c>
      <c r="X1135">
        <v>0.84</v>
      </c>
      <c r="Y1135">
        <v>73.39</v>
      </c>
      <c r="Z1135">
        <v>0</v>
      </c>
      <c r="AA1135">
        <v>0</v>
      </c>
      <c r="AB1135">
        <v>0</v>
      </c>
      <c r="AC1135">
        <v>0</v>
      </c>
      <c r="AD1135">
        <v>1</v>
      </c>
      <c r="AE1135">
        <v>0</v>
      </c>
      <c r="AF1135" t="s">
        <v>3</v>
      </c>
      <c r="AG1135">
        <v>0.84</v>
      </c>
      <c r="AH1135">
        <v>2</v>
      </c>
      <c r="AI1135">
        <v>30625618</v>
      </c>
      <c r="AJ1135">
        <v>1007</v>
      </c>
      <c r="AK1135">
        <v>0</v>
      </c>
      <c r="AL1135">
        <v>0</v>
      </c>
      <c r="AM1135">
        <v>0</v>
      </c>
      <c r="AN1135">
        <v>0</v>
      </c>
      <c r="AO1135">
        <v>0</v>
      </c>
      <c r="AP1135">
        <v>0</v>
      </c>
      <c r="AQ1135">
        <v>0</v>
      </c>
      <c r="AR1135">
        <v>0</v>
      </c>
    </row>
    <row r="1136" spans="1:44" x14ac:dyDescent="0.2">
      <c r="A1136">
        <f>ROW(Source!A1100)</f>
        <v>1100</v>
      </c>
      <c r="B1136">
        <v>30625629</v>
      </c>
      <c r="C1136">
        <v>30625612</v>
      </c>
      <c r="D1136">
        <v>22150537</v>
      </c>
      <c r="E1136">
        <v>1</v>
      </c>
      <c r="F1136">
        <v>1</v>
      </c>
      <c r="G1136">
        <v>1</v>
      </c>
      <c r="H1136">
        <v>3</v>
      </c>
      <c r="I1136" t="s">
        <v>813</v>
      </c>
      <c r="J1136" t="s">
        <v>814</v>
      </c>
      <c r="K1136" t="s">
        <v>815</v>
      </c>
      <c r="L1136">
        <v>1348</v>
      </c>
      <c r="N1136">
        <v>1009</v>
      </c>
      <c r="O1136" t="s">
        <v>105</v>
      </c>
      <c r="P1136" t="s">
        <v>105</v>
      </c>
      <c r="Q1136">
        <v>1000</v>
      </c>
      <c r="X1136">
        <v>3.7999999999999999E-2</v>
      </c>
      <c r="Y1136">
        <v>3151.95</v>
      </c>
      <c r="Z1136">
        <v>0</v>
      </c>
      <c r="AA1136">
        <v>0</v>
      </c>
      <c r="AB1136">
        <v>0</v>
      </c>
      <c r="AC1136">
        <v>0</v>
      </c>
      <c r="AD1136">
        <v>1</v>
      </c>
      <c r="AE1136">
        <v>0</v>
      </c>
      <c r="AF1136" t="s">
        <v>3</v>
      </c>
      <c r="AG1136">
        <v>3.7999999999999999E-2</v>
      </c>
      <c r="AH1136">
        <v>2</v>
      </c>
      <c r="AI1136">
        <v>30625619</v>
      </c>
      <c r="AJ1136">
        <v>1008</v>
      </c>
      <c r="AK1136">
        <v>0</v>
      </c>
      <c r="AL1136">
        <v>0</v>
      </c>
      <c r="AM1136">
        <v>0</v>
      </c>
      <c r="AN1136">
        <v>0</v>
      </c>
      <c r="AO1136">
        <v>0</v>
      </c>
      <c r="AP1136">
        <v>0</v>
      </c>
      <c r="AQ1136">
        <v>0</v>
      </c>
      <c r="AR1136">
        <v>0</v>
      </c>
    </row>
    <row r="1137" spans="1:44" x14ac:dyDescent="0.2">
      <c r="A1137">
        <f>ROW(Source!A1100)</f>
        <v>1100</v>
      </c>
      <c r="B1137">
        <v>30625630</v>
      </c>
      <c r="C1137">
        <v>30625612</v>
      </c>
      <c r="D1137">
        <v>22150620</v>
      </c>
      <c r="E1137">
        <v>1</v>
      </c>
      <c r="F1137">
        <v>1</v>
      </c>
      <c r="G1137">
        <v>1</v>
      </c>
      <c r="H1137">
        <v>3</v>
      </c>
      <c r="I1137" t="s">
        <v>816</v>
      </c>
      <c r="J1137" t="s">
        <v>817</v>
      </c>
      <c r="K1137" t="s">
        <v>818</v>
      </c>
      <c r="L1137">
        <v>1346</v>
      </c>
      <c r="N1137">
        <v>1009</v>
      </c>
      <c r="O1137" t="s">
        <v>413</v>
      </c>
      <c r="P1137" t="s">
        <v>413</v>
      </c>
      <c r="Q1137">
        <v>1</v>
      </c>
      <c r="X1137">
        <v>0.31</v>
      </c>
      <c r="Y1137">
        <v>1.94</v>
      </c>
      <c r="Z1137">
        <v>0</v>
      </c>
      <c r="AA1137">
        <v>0</v>
      </c>
      <c r="AB1137">
        <v>0</v>
      </c>
      <c r="AC1137">
        <v>0</v>
      </c>
      <c r="AD1137">
        <v>1</v>
      </c>
      <c r="AE1137">
        <v>0</v>
      </c>
      <c r="AF1137" t="s">
        <v>3</v>
      </c>
      <c r="AG1137">
        <v>0.31</v>
      </c>
      <c r="AH1137">
        <v>2</v>
      </c>
      <c r="AI1137">
        <v>30625620</v>
      </c>
      <c r="AJ1137">
        <v>1009</v>
      </c>
      <c r="AK1137">
        <v>0</v>
      </c>
      <c r="AL1137">
        <v>0</v>
      </c>
      <c r="AM1137">
        <v>0</v>
      </c>
      <c r="AN1137">
        <v>0</v>
      </c>
      <c r="AO1137">
        <v>0</v>
      </c>
      <c r="AP1137">
        <v>0</v>
      </c>
      <c r="AQ1137">
        <v>0</v>
      </c>
      <c r="AR1137">
        <v>0</v>
      </c>
    </row>
    <row r="1138" spans="1:44" x14ac:dyDescent="0.2">
      <c r="A1138">
        <f>ROW(Source!A1100)</f>
        <v>1100</v>
      </c>
      <c r="B1138">
        <v>30625631</v>
      </c>
      <c r="C1138">
        <v>30625612</v>
      </c>
      <c r="D1138">
        <v>22150677</v>
      </c>
      <c r="E1138">
        <v>1</v>
      </c>
      <c r="F1138">
        <v>1</v>
      </c>
      <c r="G1138">
        <v>1</v>
      </c>
      <c r="H1138">
        <v>3</v>
      </c>
      <c r="I1138" t="s">
        <v>819</v>
      </c>
      <c r="J1138" t="s">
        <v>820</v>
      </c>
      <c r="K1138" t="s">
        <v>821</v>
      </c>
      <c r="L1138">
        <v>1348</v>
      </c>
      <c r="N1138">
        <v>1009</v>
      </c>
      <c r="O1138" t="s">
        <v>105</v>
      </c>
      <c r="P1138" t="s">
        <v>105</v>
      </c>
      <c r="Q1138">
        <v>1000</v>
      </c>
      <c r="X1138">
        <v>9.1000000000000004E-3</v>
      </c>
      <c r="Y1138">
        <v>17644</v>
      </c>
      <c r="Z1138">
        <v>0</v>
      </c>
      <c r="AA1138">
        <v>0</v>
      </c>
      <c r="AB1138">
        <v>0</v>
      </c>
      <c r="AC1138">
        <v>0</v>
      </c>
      <c r="AD1138">
        <v>1</v>
      </c>
      <c r="AE1138">
        <v>0</v>
      </c>
      <c r="AF1138" t="s">
        <v>3</v>
      </c>
      <c r="AG1138">
        <v>9.1000000000000004E-3</v>
      </c>
      <c r="AH1138">
        <v>2</v>
      </c>
      <c r="AI1138">
        <v>30625621</v>
      </c>
      <c r="AJ1138">
        <v>1010</v>
      </c>
      <c r="AK1138">
        <v>0</v>
      </c>
      <c r="AL1138">
        <v>0</v>
      </c>
      <c r="AM1138">
        <v>0</v>
      </c>
      <c r="AN1138">
        <v>0</v>
      </c>
      <c r="AO1138">
        <v>0</v>
      </c>
      <c r="AP1138">
        <v>0</v>
      </c>
      <c r="AQ1138">
        <v>0</v>
      </c>
      <c r="AR1138">
        <v>0</v>
      </c>
    </row>
    <row r="1139" spans="1:44" x14ac:dyDescent="0.2">
      <c r="A1139">
        <f>ROW(Source!A1100)</f>
        <v>1100</v>
      </c>
      <c r="B1139">
        <v>30625632</v>
      </c>
      <c r="C1139">
        <v>30625612</v>
      </c>
      <c r="D1139">
        <v>22192522</v>
      </c>
      <c r="E1139">
        <v>1</v>
      </c>
      <c r="F1139">
        <v>1</v>
      </c>
      <c r="G1139">
        <v>1</v>
      </c>
      <c r="H1139">
        <v>3</v>
      </c>
      <c r="I1139" t="s">
        <v>822</v>
      </c>
      <c r="J1139" t="s">
        <v>823</v>
      </c>
      <c r="K1139" t="s">
        <v>824</v>
      </c>
      <c r="L1139">
        <v>1339</v>
      </c>
      <c r="N1139">
        <v>1007</v>
      </c>
      <c r="O1139" t="s">
        <v>46</v>
      </c>
      <c r="P1139" t="s">
        <v>46</v>
      </c>
      <c r="Q1139">
        <v>1</v>
      </c>
      <c r="X1139">
        <v>2.3999999999999998E-3</v>
      </c>
      <c r="Y1139">
        <v>74.58</v>
      </c>
      <c r="Z1139">
        <v>0</v>
      </c>
      <c r="AA1139">
        <v>0</v>
      </c>
      <c r="AB1139">
        <v>0</v>
      </c>
      <c r="AC1139">
        <v>0</v>
      </c>
      <c r="AD1139">
        <v>1</v>
      </c>
      <c r="AE1139">
        <v>0</v>
      </c>
      <c r="AF1139" t="s">
        <v>3</v>
      </c>
      <c r="AG1139">
        <v>2.3999999999999998E-3</v>
      </c>
      <c r="AH1139">
        <v>2</v>
      </c>
      <c r="AI1139">
        <v>30625622</v>
      </c>
      <c r="AJ1139">
        <v>1011</v>
      </c>
      <c r="AK1139">
        <v>0</v>
      </c>
      <c r="AL1139">
        <v>0</v>
      </c>
      <c r="AM1139">
        <v>0</v>
      </c>
      <c r="AN1139">
        <v>0</v>
      </c>
      <c r="AO1139">
        <v>0</v>
      </c>
      <c r="AP1139">
        <v>0</v>
      </c>
      <c r="AQ1139">
        <v>0</v>
      </c>
      <c r="AR1139">
        <v>0</v>
      </c>
    </row>
    <row r="1140" spans="1:44" x14ac:dyDescent="0.2">
      <c r="A1140">
        <f>ROW(Source!A1136)</f>
        <v>1136</v>
      </c>
      <c r="B1140">
        <v>30625636</v>
      </c>
      <c r="C1140">
        <v>30625633</v>
      </c>
      <c r="D1140">
        <v>10214623</v>
      </c>
      <c r="E1140">
        <v>1</v>
      </c>
      <c r="F1140">
        <v>1</v>
      </c>
      <c r="G1140">
        <v>1</v>
      </c>
      <c r="H1140">
        <v>1</v>
      </c>
      <c r="I1140" t="s">
        <v>927</v>
      </c>
      <c r="J1140" t="s">
        <v>3</v>
      </c>
      <c r="K1140" t="s">
        <v>928</v>
      </c>
      <c r="L1140">
        <v>1369</v>
      </c>
      <c r="N1140">
        <v>1013</v>
      </c>
      <c r="O1140" t="s">
        <v>744</v>
      </c>
      <c r="P1140" t="s">
        <v>744</v>
      </c>
      <c r="Q1140">
        <v>1</v>
      </c>
      <c r="X1140">
        <v>0.57769999999999999</v>
      </c>
      <c r="Y1140">
        <v>0</v>
      </c>
      <c r="Z1140">
        <v>0</v>
      </c>
      <c r="AA1140">
        <v>0</v>
      </c>
      <c r="AB1140">
        <v>6.94</v>
      </c>
      <c r="AC1140">
        <v>0</v>
      </c>
      <c r="AD1140">
        <v>1</v>
      </c>
      <c r="AE1140">
        <v>1</v>
      </c>
      <c r="AF1140" t="s">
        <v>3</v>
      </c>
      <c r="AG1140">
        <v>0.57769999999999999</v>
      </c>
      <c r="AH1140">
        <v>2</v>
      </c>
      <c r="AI1140">
        <v>30625634</v>
      </c>
      <c r="AJ1140">
        <v>1012</v>
      </c>
      <c r="AK1140">
        <v>0</v>
      </c>
      <c r="AL1140">
        <v>0</v>
      </c>
      <c r="AM1140">
        <v>0</v>
      </c>
      <c r="AN1140">
        <v>0</v>
      </c>
      <c r="AO1140">
        <v>0</v>
      </c>
      <c r="AP1140">
        <v>0</v>
      </c>
      <c r="AQ1140">
        <v>0</v>
      </c>
      <c r="AR1140">
        <v>0</v>
      </c>
    </row>
    <row r="1141" spans="1:44" x14ac:dyDescent="0.2">
      <c r="A1141">
        <f>ROW(Source!A1136)</f>
        <v>1136</v>
      </c>
      <c r="B1141">
        <v>30625637</v>
      </c>
      <c r="C1141">
        <v>30625633</v>
      </c>
      <c r="D1141">
        <v>22148186</v>
      </c>
      <c r="E1141">
        <v>1</v>
      </c>
      <c r="F1141">
        <v>1</v>
      </c>
      <c r="G1141">
        <v>1</v>
      </c>
      <c r="H1141">
        <v>2</v>
      </c>
      <c r="I1141" t="s">
        <v>929</v>
      </c>
      <c r="J1141" t="s">
        <v>930</v>
      </c>
      <c r="K1141" t="s">
        <v>931</v>
      </c>
      <c r="L1141">
        <v>1368</v>
      </c>
      <c r="N1141">
        <v>1011</v>
      </c>
      <c r="O1141" t="s">
        <v>748</v>
      </c>
      <c r="P1141" t="s">
        <v>748</v>
      </c>
      <c r="Q1141">
        <v>1</v>
      </c>
      <c r="X1141">
        <v>0.28999999999999998</v>
      </c>
      <c r="Y1141">
        <v>0</v>
      </c>
      <c r="Z1141">
        <v>112.63</v>
      </c>
      <c r="AA1141">
        <v>0</v>
      </c>
      <c r="AB1141">
        <v>0</v>
      </c>
      <c r="AC1141">
        <v>0</v>
      </c>
      <c r="AD1141">
        <v>1</v>
      </c>
      <c r="AE1141">
        <v>0</v>
      </c>
      <c r="AF1141" t="s">
        <v>3</v>
      </c>
      <c r="AG1141">
        <v>0.28999999999999998</v>
      </c>
      <c r="AH1141">
        <v>2</v>
      </c>
      <c r="AI1141">
        <v>30625635</v>
      </c>
      <c r="AJ1141">
        <v>1013</v>
      </c>
      <c r="AK1141">
        <v>0</v>
      </c>
      <c r="AL1141">
        <v>0</v>
      </c>
      <c r="AM1141">
        <v>0</v>
      </c>
      <c r="AN1141">
        <v>0</v>
      </c>
      <c r="AO1141">
        <v>0</v>
      </c>
      <c r="AP1141">
        <v>0</v>
      </c>
      <c r="AQ1141">
        <v>0</v>
      </c>
      <c r="AR1141">
        <v>0</v>
      </c>
    </row>
    <row r="1142" spans="1:44" x14ac:dyDescent="0.2">
      <c r="A1142">
        <f>ROW(Source!A1137)</f>
        <v>1137</v>
      </c>
      <c r="B1142">
        <v>30625640</v>
      </c>
      <c r="C1142">
        <v>30625638</v>
      </c>
      <c r="D1142">
        <v>22148187</v>
      </c>
      <c r="E1142">
        <v>1</v>
      </c>
      <c r="F1142">
        <v>1</v>
      </c>
      <c r="G1142">
        <v>1</v>
      </c>
      <c r="H1142">
        <v>2</v>
      </c>
      <c r="I1142" t="s">
        <v>932</v>
      </c>
      <c r="J1142" t="s">
        <v>933</v>
      </c>
      <c r="K1142" t="s">
        <v>934</v>
      </c>
      <c r="L1142">
        <v>1368</v>
      </c>
      <c r="N1142">
        <v>1011</v>
      </c>
      <c r="O1142" t="s">
        <v>748</v>
      </c>
      <c r="P1142" t="s">
        <v>748</v>
      </c>
      <c r="Q1142">
        <v>1</v>
      </c>
      <c r="X1142">
        <v>0.24149999999999999</v>
      </c>
      <c r="Y1142">
        <v>0</v>
      </c>
      <c r="Z1142">
        <v>109.5</v>
      </c>
      <c r="AA1142">
        <v>0</v>
      </c>
      <c r="AB1142">
        <v>0</v>
      </c>
      <c r="AC1142">
        <v>0</v>
      </c>
      <c r="AD1142">
        <v>1</v>
      </c>
      <c r="AE1142">
        <v>0</v>
      </c>
      <c r="AF1142" t="s">
        <v>3</v>
      </c>
      <c r="AG1142">
        <v>0.24149999999999999</v>
      </c>
      <c r="AH1142">
        <v>2</v>
      </c>
      <c r="AI1142">
        <v>30625639</v>
      </c>
      <c r="AJ1142">
        <v>1014</v>
      </c>
      <c r="AK1142">
        <v>0</v>
      </c>
      <c r="AL1142">
        <v>0</v>
      </c>
      <c r="AM1142">
        <v>0</v>
      </c>
      <c r="AN1142">
        <v>0</v>
      </c>
      <c r="AO1142">
        <v>0</v>
      </c>
      <c r="AP1142">
        <v>0</v>
      </c>
      <c r="AQ1142">
        <v>0</v>
      </c>
      <c r="AR114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по ФЕР 421пр (12 гр.</vt:lpstr>
      <vt:lpstr>Source</vt:lpstr>
      <vt:lpstr>SourceObSm</vt:lpstr>
      <vt:lpstr>SmtRes</vt:lpstr>
      <vt:lpstr>EtalonRes</vt:lpstr>
      <vt:lpstr>'Смета по ФЕР 421пр (12 гр.'!Заголовки_для_печати</vt:lpstr>
      <vt:lpstr>'Смета по ФЕР 421пр (12 гр.'!Область_печати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Галина Липашева</cp:lastModifiedBy>
  <cp:lastPrinted>2023-02-02T07:47:08Z</cp:lastPrinted>
  <dcterms:created xsi:type="dcterms:W3CDTF">2023-02-02T07:45:39Z</dcterms:created>
  <dcterms:modified xsi:type="dcterms:W3CDTF">2023-02-02T07:47:27Z</dcterms:modified>
</cp:coreProperties>
</file>